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07"/>
  <workbookPr defaultThemeVersion="166925"/>
  <mc:AlternateContent xmlns:mc="http://schemas.openxmlformats.org/markup-compatibility/2006">
    <mc:Choice Requires="x15">
      <x15ac:absPath xmlns:x15ac="http://schemas.microsoft.com/office/spreadsheetml/2010/11/ac" url="C:\Users\Jairo\Downloads\"/>
    </mc:Choice>
  </mc:AlternateContent>
  <xr:revisionPtr revIDLastSave="1" documentId="13_ncr:1_{83DBB631-D32B-46B3-BF6B-15D22D837034}" xr6:coauthVersionLast="47" xr6:coauthVersionMax="47" xr10:uidLastSave="{FBD7E6F3-2659-9945-A098-DBD96202464E}"/>
  <bookViews>
    <workbookView xWindow="-120" yWindow="-120" windowWidth="29040" windowHeight="15840" xr2:uid="{F4BF5697-8DD5-469C-92F9-DB787169FE64}"/>
  </bookViews>
  <sheets>
    <sheet name="CONSOLIDADO" sheetId="1" r:id="rId1"/>
    <sheet name="Avances sin Formula" sheetId="2" state="hidden" r:id="rId2"/>
  </sheets>
  <externalReferences>
    <externalReference r:id="rId3"/>
    <externalReference r:id="rId4"/>
    <externalReference r:id="rId5"/>
    <externalReference r:id="rId6"/>
  </externalReferences>
  <definedNames>
    <definedName name="_xlnm._FilterDatabase" localSheetId="0" hidden="1">CONSOLIDADO!$A$14:$BQE$695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U310" i="1" l="1"/>
  <c r="CV311" i="1"/>
  <c r="CU311" i="1"/>
  <c r="CV310" i="1"/>
  <c r="CV309" i="1"/>
  <c r="CU309" i="1"/>
  <c r="EU311" i="1"/>
  <c r="ET311" i="1"/>
  <c r="CH311" i="1"/>
  <c r="CS311" i="1"/>
  <c r="BK311" i="1"/>
  <c r="EU310" i="1"/>
  <c r="ET310" i="1"/>
  <c r="CH310" i="1"/>
  <c r="CT310" i="1"/>
  <c r="BK310" i="1"/>
  <c r="EU309" i="1"/>
  <c r="ET309" i="1"/>
  <c r="CH309" i="1"/>
  <c r="CT309" i="1"/>
  <c r="BK309" i="1"/>
  <c r="CS310" i="1"/>
  <c r="CT311" i="1"/>
  <c r="CS309" i="1"/>
  <c r="EF695" i="1"/>
  <c r="CV695" i="1"/>
  <c r="CU695" i="1"/>
  <c r="CH695" i="1"/>
  <c r="CT695" i="1"/>
  <c r="AZ695" i="1"/>
  <c r="BK695" i="1"/>
  <c r="AE695" i="1"/>
  <c r="AP695" i="1"/>
  <c r="EF694" i="1"/>
  <c r="DQ694" i="1"/>
  <c r="EF693" i="1"/>
  <c r="EF692" i="1"/>
  <c r="DQ692" i="1"/>
  <c r="CV692" i="1"/>
  <c r="CU692" i="1"/>
  <c r="CH692" i="1"/>
  <c r="CS692" i="1"/>
  <c r="AZ692" i="1"/>
  <c r="AP692" i="1"/>
  <c r="EF691" i="1"/>
  <c r="DQ691" i="1"/>
  <c r="CV691" i="1"/>
  <c r="CU691" i="1"/>
  <c r="CH691" i="1"/>
  <c r="CT691" i="1"/>
  <c r="AZ691" i="1"/>
  <c r="BK691" i="1"/>
  <c r="AP691" i="1"/>
  <c r="EB690" i="1"/>
  <c r="EF690" i="1"/>
  <c r="EF689" i="1"/>
  <c r="DQ689" i="1"/>
  <c r="CV689" i="1"/>
  <c r="CU689" i="1"/>
  <c r="CH689" i="1"/>
  <c r="CS689" i="1"/>
  <c r="AZ689" i="1"/>
  <c r="BK689" i="1"/>
  <c r="AE689" i="1"/>
  <c r="AP689" i="1"/>
  <c r="EF688" i="1"/>
  <c r="EF687" i="1"/>
  <c r="CV687" i="1"/>
  <c r="CU687" i="1"/>
  <c r="CH687" i="1"/>
  <c r="CJ687" i="1"/>
  <c r="AP687" i="1"/>
  <c r="CT689" i="1"/>
  <c r="BK687" i="1"/>
  <c r="CS687" i="1"/>
  <c r="CT687" i="1"/>
  <c r="CT692" i="1"/>
  <c r="BK692" i="1"/>
  <c r="CJ689" i="1"/>
  <c r="CJ691" i="1"/>
  <c r="CS691" i="1"/>
  <c r="CJ695" i="1"/>
  <c r="CS695" i="1"/>
  <c r="DQ453" i="1"/>
  <c r="EB686" i="1"/>
  <c r="AV223" i="1"/>
  <c r="AV353" i="1"/>
  <c r="BK353" i="1"/>
  <c r="AV87" i="1"/>
  <c r="AV473" i="1"/>
  <c r="AV345" i="1"/>
  <c r="AV131" i="1"/>
  <c r="AZ123" i="1"/>
  <c r="AE340" i="1"/>
  <c r="AE335" i="1"/>
  <c r="AE329" i="1"/>
  <c r="ET686" i="1"/>
  <c r="ET679" i="1"/>
  <c r="EU679" i="1"/>
  <c r="ET680" i="1"/>
  <c r="EU680" i="1"/>
  <c r="ET681" i="1"/>
  <c r="EU681" i="1"/>
  <c r="ET682" i="1"/>
  <c r="EU682" i="1"/>
  <c r="ET683" i="1"/>
  <c r="EU683" i="1"/>
  <c r="ET684" i="1"/>
  <c r="EU684" i="1"/>
  <c r="ET685" i="1"/>
  <c r="EU685" i="1"/>
  <c r="EU686" i="1"/>
  <c r="EF686" i="1"/>
  <c r="DQ686" i="1"/>
  <c r="EL685" i="1"/>
  <c r="EG685" i="1"/>
  <c r="EF685" i="1"/>
  <c r="DQ685" i="1"/>
  <c r="CU685" i="1"/>
  <c r="CT685" i="1"/>
  <c r="CS685" i="1"/>
  <c r="CP685" i="1"/>
  <c r="CO685" i="1"/>
  <c r="CN685" i="1"/>
  <c r="CM685" i="1"/>
  <c r="CV685" i="1"/>
  <c r="CL685" i="1"/>
  <c r="CK685" i="1"/>
  <c r="CJ685" i="1"/>
  <c r="BP685" i="1"/>
  <c r="AZ685" i="1"/>
  <c r="AU685" i="1"/>
  <c r="AE685" i="1"/>
  <c r="EG684" i="1"/>
  <c r="DU684" i="1"/>
  <c r="CV684" i="1"/>
  <c r="CU684" i="1"/>
  <c r="CT684" i="1"/>
  <c r="CS684" i="1"/>
  <c r="CN684" i="1"/>
  <c r="DN684" i="1"/>
  <c r="CJ684" i="1"/>
  <c r="BP684" i="1"/>
  <c r="AZ684" i="1"/>
  <c r="AU684" i="1"/>
  <c r="AE684" i="1"/>
  <c r="DQ683" i="1"/>
  <c r="EB682" i="1"/>
  <c r="DQ682" i="1"/>
  <c r="EF681" i="1"/>
  <c r="DU681" i="1"/>
  <c r="DQ681" i="1"/>
  <c r="EL680" i="1"/>
  <c r="EG680" i="1"/>
  <c r="EB680" i="1"/>
  <c r="DU680" i="1"/>
  <c r="DQ680" i="1"/>
  <c r="CU680" i="1"/>
  <c r="CT680" i="1"/>
  <c r="CS680" i="1"/>
  <c r="CP680" i="1"/>
  <c r="CO680" i="1"/>
  <c r="CN680" i="1"/>
  <c r="CM680" i="1"/>
  <c r="CV680" i="1"/>
  <c r="CJ680" i="1"/>
  <c r="CK680" i="1"/>
  <c r="CL680" i="1"/>
  <c r="BP680" i="1"/>
  <c r="AZ680" i="1"/>
  <c r="AU680" i="1"/>
  <c r="AE680" i="1"/>
  <c r="CO684" i="1"/>
  <c r="DO684" i="1"/>
  <c r="AP680" i="1"/>
  <c r="AP684" i="1"/>
  <c r="AP685" i="1"/>
  <c r="BK680" i="1"/>
  <c r="BK684" i="1"/>
  <c r="BK685" i="1"/>
  <c r="EF680" i="1"/>
  <c r="EF682" i="1"/>
  <c r="CP684" i="1"/>
  <c r="DP684" i="1"/>
  <c r="DQ684" i="1"/>
  <c r="EU678" i="1"/>
  <c r="EU677" i="1"/>
  <c r="EU676" i="1"/>
  <c r="EU675" i="1"/>
  <c r="EU674" i="1"/>
  <c r="EU673" i="1"/>
  <c r="EU672" i="1"/>
  <c r="EU671" i="1"/>
  <c r="EU670" i="1"/>
  <c r="EU669" i="1"/>
  <c r="EU668" i="1"/>
  <c r="EU667" i="1"/>
  <c r="EU666" i="1"/>
  <c r="EU665" i="1"/>
  <c r="EU664" i="1"/>
  <c r="EU663" i="1"/>
  <c r="EU662" i="1"/>
  <c r="EU661" i="1"/>
  <c r="EU660" i="1"/>
  <c r="EU659" i="1"/>
  <c r="EU658" i="1"/>
  <c r="EU657" i="1"/>
  <c r="EU656" i="1"/>
  <c r="EU655" i="1"/>
  <c r="EU654" i="1"/>
  <c r="EU653" i="1"/>
  <c r="EU652" i="1"/>
  <c r="EU651" i="1"/>
  <c r="EU650" i="1"/>
  <c r="EU649" i="1"/>
  <c r="EU648" i="1"/>
  <c r="EU647" i="1"/>
  <c r="EU646" i="1"/>
  <c r="EU645" i="1"/>
  <c r="EU644" i="1"/>
  <c r="EU643" i="1"/>
  <c r="EU642" i="1"/>
  <c r="EU641" i="1"/>
  <c r="EU640" i="1"/>
  <c r="EU639" i="1"/>
  <c r="EU638" i="1"/>
  <c r="EU637" i="1"/>
  <c r="EU636" i="1"/>
  <c r="EU635" i="1"/>
  <c r="EU634" i="1"/>
  <c r="EU633" i="1"/>
  <c r="EU632" i="1"/>
  <c r="EU631" i="1"/>
  <c r="EU630" i="1"/>
  <c r="EU629" i="1"/>
  <c r="EU628" i="1"/>
  <c r="EU627" i="1"/>
  <c r="EU626" i="1"/>
  <c r="EU625" i="1"/>
  <c r="EU624" i="1"/>
  <c r="EU623" i="1"/>
  <c r="EU622" i="1"/>
  <c r="EU621" i="1"/>
  <c r="EU620" i="1"/>
  <c r="EU619" i="1"/>
  <c r="EU618" i="1"/>
  <c r="EU617" i="1"/>
  <c r="EU616" i="1"/>
  <c r="EU615" i="1"/>
  <c r="EU614" i="1"/>
  <c r="EU613" i="1"/>
  <c r="EU612" i="1"/>
  <c r="EU611" i="1"/>
  <c r="EU610" i="1"/>
  <c r="EU609" i="1"/>
  <c r="EU608" i="1"/>
  <c r="EU607" i="1"/>
  <c r="EU606" i="1"/>
  <c r="EU605" i="1"/>
  <c r="EU604" i="1"/>
  <c r="EU603" i="1"/>
  <c r="EU602" i="1"/>
  <c r="EU601" i="1"/>
  <c r="EU600" i="1"/>
  <c r="EU599" i="1"/>
  <c r="EU598" i="1"/>
  <c r="EU597" i="1"/>
  <c r="EU596" i="1"/>
  <c r="EU595" i="1"/>
  <c r="EU594" i="1"/>
  <c r="EU593" i="1"/>
  <c r="EU592" i="1"/>
  <c r="EU591" i="1"/>
  <c r="EU590" i="1"/>
  <c r="EU589" i="1"/>
  <c r="EU588" i="1"/>
  <c r="EU587" i="1"/>
  <c r="EU586" i="1"/>
  <c r="EU585" i="1"/>
  <c r="EU584" i="1"/>
  <c r="EU583" i="1"/>
  <c r="EU582" i="1"/>
  <c r="EU581" i="1"/>
  <c r="EU580" i="1"/>
  <c r="EU579" i="1"/>
  <c r="EU578" i="1"/>
  <c r="EU577" i="1"/>
  <c r="EU576" i="1"/>
  <c r="EU575" i="1"/>
  <c r="EU574" i="1"/>
  <c r="EU573" i="1"/>
  <c r="EU572" i="1"/>
  <c r="EU571" i="1"/>
  <c r="EU570" i="1"/>
  <c r="EU569" i="1"/>
  <c r="EU568" i="1"/>
  <c r="EU567" i="1"/>
  <c r="EU566" i="1"/>
  <c r="EU565" i="1"/>
  <c r="EU564" i="1"/>
  <c r="EU563" i="1"/>
  <c r="EU562" i="1"/>
  <c r="EU561" i="1"/>
  <c r="EU560" i="1"/>
  <c r="EU559" i="1"/>
  <c r="EU558" i="1"/>
  <c r="EU557" i="1"/>
  <c r="EU556" i="1"/>
  <c r="EU555" i="1"/>
  <c r="EU554" i="1"/>
  <c r="EU553" i="1"/>
  <c r="EU552" i="1"/>
  <c r="EU551" i="1"/>
  <c r="EU550" i="1"/>
  <c r="EU549" i="1"/>
  <c r="EU548" i="1"/>
  <c r="EU547" i="1"/>
  <c r="EU546" i="1"/>
  <c r="EU545" i="1"/>
  <c r="EU544" i="1"/>
  <c r="EU543" i="1"/>
  <c r="EU542" i="1"/>
  <c r="EU541" i="1"/>
  <c r="EU540" i="1"/>
  <c r="EU539" i="1"/>
  <c r="EU538" i="1"/>
  <c r="EU537" i="1"/>
  <c r="EU536" i="1"/>
  <c r="EU535" i="1"/>
  <c r="EU534" i="1"/>
  <c r="EU533" i="1"/>
  <c r="EU532" i="1"/>
  <c r="EU531" i="1"/>
  <c r="EU530" i="1"/>
  <c r="EU529" i="1"/>
  <c r="EU528" i="1"/>
  <c r="EU527" i="1"/>
  <c r="EU526" i="1"/>
  <c r="EU525" i="1"/>
  <c r="EU524" i="1"/>
  <c r="EU523" i="1"/>
  <c r="EU522" i="1"/>
  <c r="EU521" i="1"/>
  <c r="EU520" i="1"/>
  <c r="EU519" i="1"/>
  <c r="EU518" i="1"/>
  <c r="EU517" i="1"/>
  <c r="EU516" i="1"/>
  <c r="EU515" i="1"/>
  <c r="EU514" i="1"/>
  <c r="EU513" i="1"/>
  <c r="EU512" i="1"/>
  <c r="EU511" i="1"/>
  <c r="EU510" i="1"/>
  <c r="EU509" i="1"/>
  <c r="EU508" i="1"/>
  <c r="EU507" i="1"/>
  <c r="EU506" i="1"/>
  <c r="EU505" i="1"/>
  <c r="EU504" i="1"/>
  <c r="EU503" i="1"/>
  <c r="EU502" i="1"/>
  <c r="EU501" i="1"/>
  <c r="EU500" i="1"/>
  <c r="EU499" i="1"/>
  <c r="EU498" i="1"/>
  <c r="EU497" i="1"/>
  <c r="EU496" i="1"/>
  <c r="EU495" i="1"/>
  <c r="EU494" i="1"/>
  <c r="EU493" i="1"/>
  <c r="EU492" i="1"/>
  <c r="EU491" i="1"/>
  <c r="EU490" i="1"/>
  <c r="EU489" i="1"/>
  <c r="EU488" i="1"/>
  <c r="EU487" i="1"/>
  <c r="EU486" i="1"/>
  <c r="EU485" i="1"/>
  <c r="EU484" i="1"/>
  <c r="EU483" i="1"/>
  <c r="EU482" i="1"/>
  <c r="EU481" i="1"/>
  <c r="EU480" i="1"/>
  <c r="EU479" i="1"/>
  <c r="EU478" i="1"/>
  <c r="EU477" i="1"/>
  <c r="EU476" i="1"/>
  <c r="EU475" i="1"/>
  <c r="EU474" i="1"/>
  <c r="EU473" i="1"/>
  <c r="EU472" i="1"/>
  <c r="EU471" i="1"/>
  <c r="EU470" i="1"/>
  <c r="EU469" i="1"/>
  <c r="EU468" i="1"/>
  <c r="EU467" i="1"/>
  <c r="EU466" i="1"/>
  <c r="EU465" i="1"/>
  <c r="EU464" i="1"/>
  <c r="EU463" i="1"/>
  <c r="EU462" i="1"/>
  <c r="EU461" i="1"/>
  <c r="EU460" i="1"/>
  <c r="EU459" i="1"/>
  <c r="EU458" i="1"/>
  <c r="EU457" i="1"/>
  <c r="EU456" i="1"/>
  <c r="EU455" i="1"/>
  <c r="EU454" i="1"/>
  <c r="EU453" i="1"/>
  <c r="EU452" i="1"/>
  <c r="EU451" i="1"/>
  <c r="EU450" i="1"/>
  <c r="EU449" i="1"/>
  <c r="EU448" i="1"/>
  <c r="EU447" i="1"/>
  <c r="EU446" i="1"/>
  <c r="EU445" i="1"/>
  <c r="EU444" i="1"/>
  <c r="EU443" i="1"/>
  <c r="EU442" i="1"/>
  <c r="EU441" i="1"/>
  <c r="EU440" i="1"/>
  <c r="EU439" i="1"/>
  <c r="EU438" i="1"/>
  <c r="EU437" i="1"/>
  <c r="EU436" i="1"/>
  <c r="EU435" i="1"/>
  <c r="EU434" i="1"/>
  <c r="EU433" i="1"/>
  <c r="EU432" i="1"/>
  <c r="EU431" i="1"/>
  <c r="EU430" i="1"/>
  <c r="EU429" i="1"/>
  <c r="EU428" i="1"/>
  <c r="EU427" i="1"/>
  <c r="EU426" i="1"/>
  <c r="EU425" i="1"/>
  <c r="EU424" i="1"/>
  <c r="EU423" i="1"/>
  <c r="EU422" i="1"/>
  <c r="EU421" i="1"/>
  <c r="EU420" i="1"/>
  <c r="EU419" i="1"/>
  <c r="EU418" i="1"/>
  <c r="EU417" i="1"/>
  <c r="EU416" i="1"/>
  <c r="EU415" i="1"/>
  <c r="EU414" i="1"/>
  <c r="EU413" i="1"/>
  <c r="EU412" i="1"/>
  <c r="EU411" i="1"/>
  <c r="EU410" i="1"/>
  <c r="EU409" i="1"/>
  <c r="EU408" i="1"/>
  <c r="EU407" i="1"/>
  <c r="EU406" i="1"/>
  <c r="EU405" i="1"/>
  <c r="EU404" i="1"/>
  <c r="EU403" i="1"/>
  <c r="EU402" i="1"/>
  <c r="EU401" i="1"/>
  <c r="EU400" i="1"/>
  <c r="EU399" i="1"/>
  <c r="EU398" i="1"/>
  <c r="EU397" i="1"/>
  <c r="EU396" i="1"/>
  <c r="EU395" i="1"/>
  <c r="EU394" i="1"/>
  <c r="EU393" i="1"/>
  <c r="EU392" i="1"/>
  <c r="EU391" i="1"/>
  <c r="EU390" i="1"/>
  <c r="EU389" i="1"/>
  <c r="EU388" i="1"/>
  <c r="EU387" i="1"/>
  <c r="EU386" i="1"/>
  <c r="EU385" i="1"/>
  <c r="EU384" i="1"/>
  <c r="EU383" i="1"/>
  <c r="EU382" i="1"/>
  <c r="EU381" i="1"/>
  <c r="EU380" i="1"/>
  <c r="EU379" i="1"/>
  <c r="EU378" i="1"/>
  <c r="EU377" i="1"/>
  <c r="EU376" i="1"/>
  <c r="EU375" i="1"/>
  <c r="EU374" i="1"/>
  <c r="EU373" i="1"/>
  <c r="EU372" i="1"/>
  <c r="EU371" i="1"/>
  <c r="EU370" i="1"/>
  <c r="EU369" i="1"/>
  <c r="EU368" i="1"/>
  <c r="EU367" i="1"/>
  <c r="EU366" i="1"/>
  <c r="EU365" i="1"/>
  <c r="EU364" i="1"/>
  <c r="EU363" i="1"/>
  <c r="EU362" i="1"/>
  <c r="EU361" i="1"/>
  <c r="EU360" i="1"/>
  <c r="EU359" i="1"/>
  <c r="EU358" i="1"/>
  <c r="EU357" i="1"/>
  <c r="EU356" i="1"/>
  <c r="EU355" i="1"/>
  <c r="EU354" i="1"/>
  <c r="EU353" i="1"/>
  <c r="EU352" i="1"/>
  <c r="EU351" i="1"/>
  <c r="EU350" i="1"/>
  <c r="EU349" i="1"/>
  <c r="EU348" i="1"/>
  <c r="EU347" i="1"/>
  <c r="EU346" i="1"/>
  <c r="EU345" i="1"/>
  <c r="EU344" i="1"/>
  <c r="EU343" i="1"/>
  <c r="EU342" i="1"/>
  <c r="EU341" i="1"/>
  <c r="EU340" i="1"/>
  <c r="EU339" i="1"/>
  <c r="EU338" i="1"/>
  <c r="EU337" i="1"/>
  <c r="EU336" i="1"/>
  <c r="EU335" i="1"/>
  <c r="EU334" i="1"/>
  <c r="EU333" i="1"/>
  <c r="EU332" i="1"/>
  <c r="EU331" i="1"/>
  <c r="EU330" i="1"/>
  <c r="EU329" i="1"/>
  <c r="EU328" i="1"/>
  <c r="EU327" i="1"/>
  <c r="EU326" i="1"/>
  <c r="EU325" i="1"/>
  <c r="EU324" i="1"/>
  <c r="EU323" i="1"/>
  <c r="EU322" i="1"/>
  <c r="EU321" i="1"/>
  <c r="EU320" i="1"/>
  <c r="EU319" i="1"/>
  <c r="EU318" i="1"/>
  <c r="EU317" i="1"/>
  <c r="EU316" i="1"/>
  <c r="EU315" i="1"/>
  <c r="EU314" i="1"/>
  <c r="EU313" i="1"/>
  <c r="EU312" i="1"/>
  <c r="EU308" i="1"/>
  <c r="EU307" i="1"/>
  <c r="EU306" i="1"/>
  <c r="EU305" i="1"/>
  <c r="EU304" i="1"/>
  <c r="EU303" i="1"/>
  <c r="EU302" i="1"/>
  <c r="EU301" i="1"/>
  <c r="EU300" i="1"/>
  <c r="EU299" i="1"/>
  <c r="EU298" i="1"/>
  <c r="EU297" i="1"/>
  <c r="EU296" i="1"/>
  <c r="EU295" i="1"/>
  <c r="EU294" i="1"/>
  <c r="EU293" i="1"/>
  <c r="EU292" i="1"/>
  <c r="EU291" i="1"/>
  <c r="EU290" i="1"/>
  <c r="EU289" i="1"/>
  <c r="EU288" i="1"/>
  <c r="EU287" i="1"/>
  <c r="EU286" i="1"/>
  <c r="EU285" i="1"/>
  <c r="EU284" i="1"/>
  <c r="EU283" i="1"/>
  <c r="EU282" i="1"/>
  <c r="EU281" i="1"/>
  <c r="EU280" i="1"/>
  <c r="EU279" i="1"/>
  <c r="EU278" i="1"/>
  <c r="EU277" i="1"/>
  <c r="EU276" i="1"/>
  <c r="EU275" i="1"/>
  <c r="EU274" i="1"/>
  <c r="EU273" i="1"/>
  <c r="EU272" i="1"/>
  <c r="EU271" i="1"/>
  <c r="EU270" i="1"/>
  <c r="EU269" i="1"/>
  <c r="EU268" i="1"/>
  <c r="EU267" i="1"/>
  <c r="EU266" i="1"/>
  <c r="EU265" i="1"/>
  <c r="EU264" i="1"/>
  <c r="EU263" i="1"/>
  <c r="EU262" i="1"/>
  <c r="EU261" i="1"/>
  <c r="EU260" i="1"/>
  <c r="EU259" i="1"/>
  <c r="EU258" i="1"/>
  <c r="EU257" i="1"/>
  <c r="EU256" i="1"/>
  <c r="EU255" i="1"/>
  <c r="EU254" i="1"/>
  <c r="EU253" i="1"/>
  <c r="EU252" i="1"/>
  <c r="EU251" i="1"/>
  <c r="EU250" i="1"/>
  <c r="EU249" i="1"/>
  <c r="EU248" i="1"/>
  <c r="EU247" i="1"/>
  <c r="EU246" i="1"/>
  <c r="EU245" i="1"/>
  <c r="EU244" i="1"/>
  <c r="EU243" i="1"/>
  <c r="EU242" i="1"/>
  <c r="EU241" i="1"/>
  <c r="EU240" i="1"/>
  <c r="EU239" i="1"/>
  <c r="EU238" i="1"/>
  <c r="EU237" i="1"/>
  <c r="EU236" i="1"/>
  <c r="EU235" i="1"/>
  <c r="EU234" i="1"/>
  <c r="EU233" i="1"/>
  <c r="EU232" i="1"/>
  <c r="EU231" i="1"/>
  <c r="EU230" i="1"/>
  <c r="EU229" i="1"/>
  <c r="EU228" i="1"/>
  <c r="EU227" i="1"/>
  <c r="EU226" i="1"/>
  <c r="EU225" i="1"/>
  <c r="EU224" i="1"/>
  <c r="EU223" i="1"/>
  <c r="EU222" i="1"/>
  <c r="EU221" i="1"/>
  <c r="EU220" i="1"/>
  <c r="EU219" i="1"/>
  <c r="EU218" i="1"/>
  <c r="EU217" i="1"/>
  <c r="EU216" i="1"/>
  <c r="EU215" i="1"/>
  <c r="EU214" i="1"/>
  <c r="EU213" i="1"/>
  <c r="EU212" i="1"/>
  <c r="EU211" i="1"/>
  <c r="EU210" i="1"/>
  <c r="EU209" i="1"/>
  <c r="EU208" i="1"/>
  <c r="EU207" i="1"/>
  <c r="EU206" i="1"/>
  <c r="EU205" i="1"/>
  <c r="EU204" i="1"/>
  <c r="EU203" i="1"/>
  <c r="EU202" i="1"/>
  <c r="EU201" i="1"/>
  <c r="EU200" i="1"/>
  <c r="EU199" i="1"/>
  <c r="EU198" i="1"/>
  <c r="EU197" i="1"/>
  <c r="EU196" i="1"/>
  <c r="EU195" i="1"/>
  <c r="EU194" i="1"/>
  <c r="EU193" i="1"/>
  <c r="EU192" i="1"/>
  <c r="EU191" i="1"/>
  <c r="EU190" i="1"/>
  <c r="EU189" i="1"/>
  <c r="EU188" i="1"/>
  <c r="EU187" i="1"/>
  <c r="EU186" i="1"/>
  <c r="EU185" i="1"/>
  <c r="EU184" i="1"/>
  <c r="EU183" i="1"/>
  <c r="EU182" i="1"/>
  <c r="EU181" i="1"/>
  <c r="EU180" i="1"/>
  <c r="EU179" i="1"/>
  <c r="EU178" i="1"/>
  <c r="EU177" i="1"/>
  <c r="EU176" i="1"/>
  <c r="EU175" i="1"/>
  <c r="EU174" i="1"/>
  <c r="EU173" i="1"/>
  <c r="EU172" i="1"/>
  <c r="EU171" i="1"/>
  <c r="EU170" i="1"/>
  <c r="EU169" i="1"/>
  <c r="EU168" i="1"/>
  <c r="EU167" i="1"/>
  <c r="EU166" i="1"/>
  <c r="EU165" i="1"/>
  <c r="EU164" i="1"/>
  <c r="EU163" i="1"/>
  <c r="EU162" i="1"/>
  <c r="EU161" i="1"/>
  <c r="EU160" i="1"/>
  <c r="EU159" i="1"/>
  <c r="EU158" i="1"/>
  <c r="EU157" i="1"/>
  <c r="EU156" i="1"/>
  <c r="EU155" i="1"/>
  <c r="EU154" i="1"/>
  <c r="EU153" i="1"/>
  <c r="EU152" i="1"/>
  <c r="EU151" i="1"/>
  <c r="EU150" i="1"/>
  <c r="EU149" i="1"/>
  <c r="EU148" i="1"/>
  <c r="EU147" i="1"/>
  <c r="EU146" i="1"/>
  <c r="EU145" i="1"/>
  <c r="EU144" i="1"/>
  <c r="EU143" i="1"/>
  <c r="EU142" i="1"/>
  <c r="EU141" i="1"/>
  <c r="EU140" i="1"/>
  <c r="EU138" i="1"/>
  <c r="EU137" i="1"/>
  <c r="EU136" i="1"/>
  <c r="EU135" i="1"/>
  <c r="EU134" i="1"/>
  <c r="EU133" i="1"/>
  <c r="EU132" i="1"/>
  <c r="EU131" i="1"/>
  <c r="EU130" i="1"/>
  <c r="EU129" i="1"/>
  <c r="EU128" i="1"/>
  <c r="EU127" i="1"/>
  <c r="EU126" i="1"/>
  <c r="EU125" i="1"/>
  <c r="EU124" i="1"/>
  <c r="EU123" i="1"/>
  <c r="EU122" i="1"/>
  <c r="EU121" i="1"/>
  <c r="EU120" i="1"/>
  <c r="EU119" i="1"/>
  <c r="EU118" i="1"/>
  <c r="EU117" i="1"/>
  <c r="EU116" i="1"/>
  <c r="EU115" i="1"/>
  <c r="EU114" i="1"/>
  <c r="EU113" i="1"/>
  <c r="EU112" i="1"/>
  <c r="EU111" i="1"/>
  <c r="EU110" i="1"/>
  <c r="EU109" i="1"/>
  <c r="EU108" i="1"/>
  <c r="EU107" i="1"/>
  <c r="EU106" i="1"/>
  <c r="EU105" i="1"/>
  <c r="EU104" i="1"/>
  <c r="EU103" i="1"/>
  <c r="EU102" i="1"/>
  <c r="EU101" i="1"/>
  <c r="EU100" i="1"/>
  <c r="EU99" i="1"/>
  <c r="EU98" i="1"/>
  <c r="EU97" i="1"/>
  <c r="EU96" i="1"/>
  <c r="EU95" i="1"/>
  <c r="EU94" i="1"/>
  <c r="EU93" i="1"/>
  <c r="EU92" i="1"/>
  <c r="EU91" i="1"/>
  <c r="EU90" i="1"/>
  <c r="EU89" i="1"/>
  <c r="EU88" i="1"/>
  <c r="EU87" i="1"/>
  <c r="EU86" i="1"/>
  <c r="EU85" i="1"/>
  <c r="EU84" i="1"/>
  <c r="EU83" i="1"/>
  <c r="EU82" i="1"/>
  <c r="EU81" i="1"/>
  <c r="EU80" i="1"/>
  <c r="EU79" i="1"/>
  <c r="EU78" i="1"/>
  <c r="EU77" i="1"/>
  <c r="EU76" i="1"/>
  <c r="EU75" i="1"/>
  <c r="EU74" i="1"/>
  <c r="EU73" i="1"/>
  <c r="EU72" i="1"/>
  <c r="EU71" i="1"/>
  <c r="EU70" i="1"/>
  <c r="EU69" i="1"/>
  <c r="EU68" i="1"/>
  <c r="EU67" i="1"/>
  <c r="EU66" i="1"/>
  <c r="EU65" i="1"/>
  <c r="EU64" i="1"/>
  <c r="EU63" i="1"/>
  <c r="EU62" i="1"/>
  <c r="EU61" i="1"/>
  <c r="EU60" i="1"/>
  <c r="EU59" i="1"/>
  <c r="EU58" i="1"/>
  <c r="EU57" i="1"/>
  <c r="EU56" i="1"/>
  <c r="EU55" i="1"/>
  <c r="EU54" i="1"/>
  <c r="EU53" i="1"/>
  <c r="EU52" i="1"/>
  <c r="EU51" i="1"/>
  <c r="EU50" i="1"/>
  <c r="EU49" i="1"/>
  <c r="EU48" i="1"/>
  <c r="EU47" i="1"/>
  <c r="EU46" i="1"/>
  <c r="EU45" i="1"/>
  <c r="EU44" i="1"/>
  <c r="EU43" i="1"/>
  <c r="EU42" i="1"/>
  <c r="EU41" i="1"/>
  <c r="EU40" i="1"/>
  <c r="EU39" i="1"/>
  <c r="EU38" i="1"/>
  <c r="EU37" i="1"/>
  <c r="EU36" i="1"/>
  <c r="EU35" i="1"/>
  <c r="EU34" i="1"/>
  <c r="EU33" i="1"/>
  <c r="EU32" i="1"/>
  <c r="EU31" i="1"/>
  <c r="EU30" i="1"/>
  <c r="EU29" i="1"/>
  <c r="EU28" i="1"/>
  <c r="EU27" i="1"/>
  <c r="EU26" i="1"/>
  <c r="EU25" i="1"/>
  <c r="EU24" i="1"/>
  <c r="EU23" i="1"/>
  <c r="EU22" i="1"/>
  <c r="EU21" i="1"/>
  <c r="EU20" i="1"/>
  <c r="EU19" i="1"/>
  <c r="EU18" i="1"/>
  <c r="EU17" i="1"/>
  <c r="EU16" i="1"/>
  <c r="EU15" i="1"/>
  <c r="EU139" i="1"/>
  <c r="EF138" i="1"/>
  <c r="CV667" i="1"/>
  <c r="CU667" i="1"/>
  <c r="CT667" i="1"/>
  <c r="CS667" i="1"/>
  <c r="CV665" i="1"/>
  <c r="CU665" i="1"/>
  <c r="CV664" i="1"/>
  <c r="CU664" i="1"/>
  <c r="CV631" i="1"/>
  <c r="CU631" i="1"/>
  <c r="CV629" i="1"/>
  <c r="CU629" i="1"/>
  <c r="CV537" i="1"/>
  <c r="CU537" i="1"/>
  <c r="CT537" i="1"/>
  <c r="CS537" i="1"/>
  <c r="CV528" i="1"/>
  <c r="CU528" i="1"/>
  <c r="CT528" i="1"/>
  <c r="CS528" i="1"/>
  <c r="CV516" i="1"/>
  <c r="CU516" i="1"/>
  <c r="CT516" i="1"/>
  <c r="CS516" i="1"/>
  <c r="CV506" i="1"/>
  <c r="CU506" i="1"/>
  <c r="CT506" i="1"/>
  <c r="CS506" i="1"/>
  <c r="CV475" i="1"/>
  <c r="CU475" i="1"/>
  <c r="CT475" i="1"/>
  <c r="CS475" i="1"/>
  <c r="CV473" i="1"/>
  <c r="CU473" i="1"/>
  <c r="CT473" i="1"/>
  <c r="CS473" i="1"/>
  <c r="CV471" i="1"/>
  <c r="CU471" i="1"/>
  <c r="CT471" i="1"/>
  <c r="CS471" i="1"/>
  <c r="CV467" i="1"/>
  <c r="CU467" i="1"/>
  <c r="CV464" i="1"/>
  <c r="CU464" i="1"/>
  <c r="CT464" i="1"/>
  <c r="CS464" i="1"/>
  <c r="CV460" i="1"/>
  <c r="CU460" i="1"/>
  <c r="CT460" i="1"/>
  <c r="CS460" i="1"/>
  <c r="CV449" i="1"/>
  <c r="CU449" i="1"/>
  <c r="CT449" i="1"/>
  <c r="CS449" i="1"/>
  <c r="CV441" i="1"/>
  <c r="CU441" i="1"/>
  <c r="CT441" i="1"/>
  <c r="CS441" i="1"/>
  <c r="CV426" i="1"/>
  <c r="CU426" i="1"/>
  <c r="CV420" i="1"/>
  <c r="CU420" i="1"/>
  <c r="CV418" i="1"/>
  <c r="CU418" i="1"/>
  <c r="CT418" i="1"/>
  <c r="CS418" i="1"/>
  <c r="CV415" i="1"/>
  <c r="CU415" i="1"/>
  <c r="CV414" i="1"/>
  <c r="CU414" i="1"/>
  <c r="CV412" i="1"/>
  <c r="CU412" i="1"/>
  <c r="CV408" i="1"/>
  <c r="CU408" i="1"/>
  <c r="CV393" i="1"/>
  <c r="CU393" i="1"/>
  <c r="CV386" i="1"/>
  <c r="CU386" i="1"/>
  <c r="CV383" i="1"/>
  <c r="CU383" i="1"/>
  <c r="CV377" i="1"/>
  <c r="CU377" i="1"/>
  <c r="CV375" i="1"/>
  <c r="CU375" i="1"/>
  <c r="CV366" i="1"/>
  <c r="CU366" i="1"/>
  <c r="CV354" i="1"/>
  <c r="CU354" i="1"/>
  <c r="CT353" i="1"/>
  <c r="CS353" i="1"/>
  <c r="CT352" i="1"/>
  <c r="CS352" i="1"/>
  <c r="CT350" i="1"/>
  <c r="CS350" i="1"/>
  <c r="CT348" i="1"/>
  <c r="CS348" i="1"/>
  <c r="CT346" i="1"/>
  <c r="CS346" i="1"/>
  <c r="CT345" i="1"/>
  <c r="CS345" i="1"/>
  <c r="CT343" i="1"/>
  <c r="CS343" i="1"/>
  <c r="CV340" i="1"/>
  <c r="CU340" i="1"/>
  <c r="CT340" i="1"/>
  <c r="CS340" i="1"/>
  <c r="CV335" i="1"/>
  <c r="CU335" i="1"/>
  <c r="CT335" i="1"/>
  <c r="CS335" i="1"/>
  <c r="CV329" i="1"/>
  <c r="CU329" i="1"/>
  <c r="CT329" i="1"/>
  <c r="CS329" i="1"/>
  <c r="CV325" i="1"/>
  <c r="CU325" i="1"/>
  <c r="CT325" i="1"/>
  <c r="CS325" i="1"/>
  <c r="CV323" i="1"/>
  <c r="CU323" i="1"/>
  <c r="CT323" i="1"/>
  <c r="CS323" i="1"/>
  <c r="CV321" i="1"/>
  <c r="CU321" i="1"/>
  <c r="CT321" i="1"/>
  <c r="CS321" i="1"/>
  <c r="CV318" i="1"/>
  <c r="CT318" i="1"/>
  <c r="CS318" i="1"/>
  <c r="CT315" i="1"/>
  <c r="CS315" i="1"/>
  <c r="CV312" i="1"/>
  <c r="CU312" i="1"/>
  <c r="CV305" i="1"/>
  <c r="CU305" i="1"/>
  <c r="CV296" i="1"/>
  <c r="CU296" i="1"/>
  <c r="CV287" i="1"/>
  <c r="CU287" i="1"/>
  <c r="CV283" i="1"/>
  <c r="CU283" i="1"/>
  <c r="CV277" i="1"/>
  <c r="CU277" i="1"/>
  <c r="CV273" i="1"/>
  <c r="CU273" i="1"/>
  <c r="CV264" i="1"/>
  <c r="CU264" i="1"/>
  <c r="CV256" i="1"/>
  <c r="CU256" i="1"/>
  <c r="CV247" i="1"/>
  <c r="CU247" i="1"/>
  <c r="CV243" i="1"/>
  <c r="CU243" i="1"/>
  <c r="CV240" i="1"/>
  <c r="CU240" i="1"/>
  <c r="CV236" i="1"/>
  <c r="CU236" i="1"/>
  <c r="CV233" i="1"/>
  <c r="CU233" i="1"/>
  <c r="CV229" i="1"/>
  <c r="CU229" i="1"/>
  <c r="CV221" i="1"/>
  <c r="CV217" i="1"/>
  <c r="CV215" i="1"/>
  <c r="CV211" i="1"/>
  <c r="CV169" i="1"/>
  <c r="CU169" i="1"/>
  <c r="CT169" i="1"/>
  <c r="CS169" i="1"/>
  <c r="CV166" i="1"/>
  <c r="CU166" i="1"/>
  <c r="CT166" i="1"/>
  <c r="CS166" i="1"/>
  <c r="CV164" i="1"/>
  <c r="CU164" i="1"/>
  <c r="CT164" i="1"/>
  <c r="CS164" i="1"/>
  <c r="CV162" i="1"/>
  <c r="CU162" i="1"/>
  <c r="CT162" i="1"/>
  <c r="CS162" i="1"/>
  <c r="CV158" i="1"/>
  <c r="CU158" i="1"/>
  <c r="CT158" i="1"/>
  <c r="CS158" i="1"/>
  <c r="CV154" i="1"/>
  <c r="CU154" i="1"/>
  <c r="CT154" i="1"/>
  <c r="CS154" i="1"/>
  <c r="CV146" i="1"/>
  <c r="CU146" i="1"/>
  <c r="CT146" i="1"/>
  <c r="CS146" i="1"/>
  <c r="CV144" i="1"/>
  <c r="CU144" i="1"/>
  <c r="CT144" i="1"/>
  <c r="CS144" i="1"/>
  <c r="CV142" i="1"/>
  <c r="CU142" i="1"/>
  <c r="CT142" i="1"/>
  <c r="CS142" i="1"/>
  <c r="CV139" i="1"/>
  <c r="CU139" i="1"/>
  <c r="CT139" i="1"/>
  <c r="CS139" i="1"/>
  <c r="CV135" i="1"/>
  <c r="CU135" i="1"/>
  <c r="CT135" i="1"/>
  <c r="CS135" i="1"/>
  <c r="CV131" i="1"/>
  <c r="CU131" i="1"/>
  <c r="CV123" i="1"/>
  <c r="CU123" i="1"/>
  <c r="CT123" i="1"/>
  <c r="CS123" i="1"/>
  <c r="CV114" i="1"/>
  <c r="CU114" i="1"/>
  <c r="CV109" i="1"/>
  <c r="CU109" i="1"/>
  <c r="CV103" i="1"/>
  <c r="CU103" i="1"/>
  <c r="CV94" i="1"/>
  <c r="CU94" i="1"/>
  <c r="CV87" i="1"/>
  <c r="CU87" i="1"/>
  <c r="CT87" i="1"/>
  <c r="CS87" i="1"/>
  <c r="CV78" i="1"/>
  <c r="CV35" i="1"/>
  <c r="CU35" i="1"/>
  <c r="CT35" i="1"/>
  <c r="CS35" i="1"/>
  <c r="CV31" i="1"/>
  <c r="CU31" i="1"/>
  <c r="CT31" i="1"/>
  <c r="CS31" i="1"/>
  <c r="CV28" i="1"/>
  <c r="CU28" i="1"/>
  <c r="CT28" i="1"/>
  <c r="CS28" i="1"/>
  <c r="CV24" i="1"/>
  <c r="CU24" i="1"/>
  <c r="CT24" i="1"/>
  <c r="CS24" i="1"/>
  <c r="CV22" i="1"/>
  <c r="CU22" i="1"/>
  <c r="CT22" i="1"/>
  <c r="CS22" i="1"/>
  <c r="CV21" i="1"/>
  <c r="CU21" i="1"/>
  <c r="CT21" i="1"/>
  <c r="CS21" i="1"/>
  <c r="CV15" i="1"/>
  <c r="CU15" i="1"/>
  <c r="CT15" i="1"/>
  <c r="CS15" i="1"/>
  <c r="ET116" i="1"/>
  <c r="ET117" i="1"/>
  <c r="ET118" i="1"/>
  <c r="ET119" i="1"/>
  <c r="ET120" i="1"/>
  <c r="ET121" i="1"/>
  <c r="ET122" i="1"/>
  <c r="EB98" i="1"/>
  <c r="BK94" i="1"/>
  <c r="AV58" i="1"/>
  <c r="AZ87" i="1"/>
  <c r="ET16" i="1"/>
  <c r="ET17" i="1"/>
  <c r="ET18" i="1"/>
  <c r="ET19" i="1"/>
  <c r="ET20" i="1"/>
  <c r="ET21" i="1"/>
  <c r="ET22" i="1"/>
  <c r="ET23" i="1"/>
  <c r="ET24" i="1"/>
  <c r="ET25" i="1"/>
  <c r="ET26" i="1"/>
  <c r="ET27" i="1"/>
  <c r="ET28" i="1"/>
  <c r="ET29" i="1"/>
  <c r="ET30" i="1"/>
  <c r="ET31" i="1"/>
  <c r="ET32" i="1"/>
  <c r="ET33" i="1"/>
  <c r="ET34" i="1"/>
  <c r="ET35" i="1"/>
  <c r="ET36" i="1"/>
  <c r="ET37" i="1"/>
  <c r="ET38" i="1"/>
  <c r="ET39" i="1"/>
  <c r="ET40" i="1"/>
  <c r="ET41" i="1"/>
  <c r="ET42" i="1"/>
  <c r="ET43" i="1"/>
  <c r="ET44" i="1"/>
  <c r="ET45" i="1"/>
  <c r="ET46" i="1"/>
  <c r="ET47" i="1"/>
  <c r="ET48" i="1"/>
  <c r="ET49" i="1"/>
  <c r="ET50" i="1"/>
  <c r="ET51" i="1"/>
  <c r="ET52" i="1"/>
  <c r="ET53" i="1"/>
  <c r="ET54" i="1"/>
  <c r="ET55" i="1"/>
  <c r="ET56" i="1"/>
  <c r="ET57" i="1"/>
  <c r="ET58" i="1"/>
  <c r="ET59" i="1"/>
  <c r="ET60" i="1"/>
  <c r="ET61" i="1"/>
  <c r="ET62" i="1"/>
  <c r="ET63" i="1"/>
  <c r="ET64" i="1"/>
  <c r="ET65" i="1"/>
  <c r="ET66" i="1"/>
  <c r="ET67" i="1"/>
  <c r="ET68" i="1"/>
  <c r="ET69" i="1"/>
  <c r="ET70" i="1"/>
  <c r="ET71" i="1"/>
  <c r="ET72" i="1"/>
  <c r="ET73" i="1"/>
  <c r="ET74" i="1"/>
  <c r="ET75" i="1"/>
  <c r="ET76" i="1"/>
  <c r="ET77" i="1"/>
  <c r="ET78" i="1"/>
  <c r="ET79" i="1"/>
  <c r="ET80" i="1"/>
  <c r="ET81" i="1"/>
  <c r="ET82" i="1"/>
  <c r="ET83" i="1"/>
  <c r="ET84" i="1"/>
  <c r="ET85" i="1"/>
  <c r="ET86" i="1"/>
  <c r="ET87" i="1"/>
  <c r="ET88" i="1"/>
  <c r="ET89" i="1"/>
  <c r="ET90" i="1"/>
  <c r="ET91" i="1"/>
  <c r="ET92" i="1"/>
  <c r="ET93" i="1"/>
  <c r="ET94" i="1"/>
  <c r="ET95" i="1"/>
  <c r="ET96" i="1"/>
  <c r="ET97" i="1"/>
  <c r="ET98" i="1"/>
  <c r="ET99" i="1"/>
  <c r="ET100" i="1"/>
  <c r="ET101" i="1"/>
  <c r="ET102" i="1"/>
  <c r="ET103" i="1"/>
  <c r="ET104" i="1"/>
  <c r="ET105" i="1"/>
  <c r="ET106" i="1"/>
  <c r="ET107" i="1"/>
  <c r="ET108" i="1"/>
  <c r="ET109" i="1"/>
  <c r="ET110" i="1"/>
  <c r="ET111" i="1"/>
  <c r="ET112" i="1"/>
  <c r="ET113" i="1"/>
  <c r="ET114" i="1"/>
  <c r="ET115" i="1"/>
  <c r="ET123" i="1"/>
  <c r="ET124" i="1"/>
  <c r="ET125" i="1"/>
  <c r="ET126" i="1"/>
  <c r="ET127" i="1"/>
  <c r="ET128" i="1"/>
  <c r="ET129" i="1"/>
  <c r="ET130" i="1"/>
  <c r="ET131" i="1"/>
  <c r="ET132" i="1"/>
  <c r="ET133" i="1"/>
  <c r="ET134" i="1"/>
  <c r="ET135" i="1"/>
  <c r="ET136" i="1"/>
  <c r="ET137" i="1"/>
  <c r="ET138" i="1"/>
  <c r="ET139" i="1"/>
  <c r="ET140" i="1"/>
  <c r="ET141" i="1"/>
  <c r="ET142" i="1"/>
  <c r="ET143" i="1"/>
  <c r="ET144" i="1"/>
  <c r="ET145" i="1"/>
  <c r="ET146" i="1"/>
  <c r="ET147" i="1"/>
  <c r="ET148" i="1"/>
  <c r="ET149" i="1"/>
  <c r="ET150" i="1"/>
  <c r="ET151" i="1"/>
  <c r="ET152" i="1"/>
  <c r="ET153" i="1"/>
  <c r="ET154" i="1"/>
  <c r="ET155" i="1"/>
  <c r="ET156" i="1"/>
  <c r="ET157" i="1"/>
  <c r="ET158" i="1"/>
  <c r="ET159" i="1"/>
  <c r="ET160" i="1"/>
  <c r="ET161" i="1"/>
  <c r="ET162" i="1"/>
  <c r="ET163" i="1"/>
  <c r="ET164" i="1"/>
  <c r="ET165" i="1"/>
  <c r="ET166" i="1"/>
  <c r="ET167" i="1"/>
  <c r="ET168" i="1"/>
  <c r="ET169" i="1"/>
  <c r="ET170" i="1"/>
  <c r="ET171" i="1"/>
  <c r="ET172" i="1"/>
  <c r="ET173" i="1"/>
  <c r="ET174" i="1"/>
  <c r="ET175" i="1"/>
  <c r="ET176" i="1"/>
  <c r="ET177" i="1"/>
  <c r="ET178" i="1"/>
  <c r="ET179" i="1"/>
  <c r="ET180" i="1"/>
  <c r="ET181" i="1"/>
  <c r="ET182" i="1"/>
  <c r="ET183" i="1"/>
  <c r="ET184" i="1"/>
  <c r="ET185" i="1"/>
  <c r="ET186" i="1"/>
  <c r="ET187" i="1"/>
  <c r="ET188" i="1"/>
  <c r="ET189" i="1"/>
  <c r="ET190" i="1"/>
  <c r="ET191" i="1"/>
  <c r="ET192" i="1"/>
  <c r="ET193" i="1"/>
  <c r="ET194" i="1"/>
  <c r="ET195" i="1"/>
  <c r="ET196" i="1"/>
  <c r="ET197" i="1"/>
  <c r="ET198" i="1"/>
  <c r="ET199" i="1"/>
  <c r="ET200" i="1"/>
  <c r="ET201" i="1"/>
  <c r="ET202" i="1"/>
  <c r="ET203" i="1"/>
  <c r="ET204" i="1"/>
  <c r="ET205" i="1"/>
  <c r="ET206" i="1"/>
  <c r="ET207" i="1"/>
  <c r="ET208" i="1"/>
  <c r="ET209" i="1"/>
  <c r="ET210" i="1"/>
  <c r="ET211" i="1"/>
  <c r="ET212" i="1"/>
  <c r="ET213" i="1"/>
  <c r="ET214" i="1"/>
  <c r="ET215" i="1"/>
  <c r="ET216" i="1"/>
  <c r="ET217" i="1"/>
  <c r="ET218" i="1"/>
  <c r="ET219" i="1"/>
  <c r="ET220" i="1"/>
  <c r="ET221" i="1"/>
  <c r="ET222" i="1"/>
  <c r="ET223" i="1"/>
  <c r="ET224" i="1"/>
  <c r="ET225" i="1"/>
  <c r="ET226" i="1"/>
  <c r="ET227" i="1"/>
  <c r="ET228" i="1"/>
  <c r="ET229" i="1"/>
  <c r="ET230" i="1"/>
  <c r="ET231" i="1"/>
  <c r="ET232" i="1"/>
  <c r="ET233" i="1"/>
  <c r="ET234" i="1"/>
  <c r="ET235" i="1"/>
  <c r="ET236" i="1"/>
  <c r="ET237" i="1"/>
  <c r="ET238" i="1"/>
  <c r="ET239" i="1"/>
  <c r="ET240" i="1"/>
  <c r="ET241" i="1"/>
  <c r="ET242" i="1"/>
  <c r="ET243" i="1"/>
  <c r="ET244" i="1"/>
  <c r="ET245" i="1"/>
  <c r="ET246" i="1"/>
  <c r="ET247" i="1"/>
  <c r="ET248" i="1"/>
  <c r="ET249" i="1"/>
  <c r="ET250" i="1"/>
  <c r="ET251" i="1"/>
  <c r="ET252" i="1"/>
  <c r="ET253" i="1"/>
  <c r="ET254" i="1"/>
  <c r="ET255" i="1"/>
  <c r="ET256" i="1"/>
  <c r="ET257" i="1"/>
  <c r="ET258" i="1"/>
  <c r="ET259" i="1"/>
  <c r="ET260" i="1"/>
  <c r="ET261" i="1"/>
  <c r="ET262" i="1"/>
  <c r="ET263" i="1"/>
  <c r="ET264" i="1"/>
  <c r="ET265" i="1"/>
  <c r="ET266" i="1"/>
  <c r="ET267" i="1"/>
  <c r="ET268" i="1"/>
  <c r="ET269" i="1"/>
  <c r="ET270" i="1"/>
  <c r="ET271" i="1"/>
  <c r="ET272" i="1"/>
  <c r="ET273" i="1"/>
  <c r="ET274" i="1"/>
  <c r="ET275" i="1"/>
  <c r="ET276" i="1"/>
  <c r="ET277" i="1"/>
  <c r="ET278" i="1"/>
  <c r="ET279" i="1"/>
  <c r="ET280" i="1"/>
  <c r="ET281" i="1"/>
  <c r="ET282" i="1"/>
  <c r="ET283" i="1"/>
  <c r="ET284" i="1"/>
  <c r="ET285" i="1"/>
  <c r="ET286" i="1"/>
  <c r="ET287" i="1"/>
  <c r="ET288" i="1"/>
  <c r="ET289" i="1"/>
  <c r="ET290" i="1"/>
  <c r="ET291" i="1"/>
  <c r="ET292" i="1"/>
  <c r="ET293" i="1"/>
  <c r="ET294" i="1"/>
  <c r="ET295" i="1"/>
  <c r="ET296" i="1"/>
  <c r="ET297" i="1"/>
  <c r="ET298" i="1"/>
  <c r="ET299" i="1"/>
  <c r="ET300" i="1"/>
  <c r="ET301" i="1"/>
  <c r="ET302" i="1"/>
  <c r="ET303" i="1"/>
  <c r="ET304" i="1"/>
  <c r="ET305" i="1"/>
  <c r="ET306" i="1"/>
  <c r="ET307" i="1"/>
  <c r="ET308" i="1"/>
  <c r="ET312" i="1"/>
  <c r="ET313" i="1"/>
  <c r="ET314" i="1"/>
  <c r="ET315" i="1"/>
  <c r="ET316" i="1"/>
  <c r="ET317" i="1"/>
  <c r="ET318" i="1"/>
  <c r="ET319" i="1"/>
  <c r="ET320" i="1"/>
  <c r="ET321" i="1"/>
  <c r="ET322" i="1"/>
  <c r="ET323" i="1"/>
  <c r="ET324" i="1"/>
  <c r="ET325" i="1"/>
  <c r="ET326" i="1"/>
  <c r="ET327" i="1"/>
  <c r="ET328" i="1"/>
  <c r="ET329" i="1"/>
  <c r="ET330" i="1"/>
  <c r="ET331" i="1"/>
  <c r="ET332" i="1"/>
  <c r="ET333" i="1"/>
  <c r="ET334" i="1"/>
  <c r="ET335" i="1"/>
  <c r="ET336" i="1"/>
  <c r="ET337" i="1"/>
  <c r="ET338" i="1"/>
  <c r="ET339" i="1"/>
  <c r="ET340" i="1"/>
  <c r="ET341" i="1"/>
  <c r="ET342" i="1"/>
  <c r="ET343" i="1"/>
  <c r="ET344" i="1"/>
  <c r="ET345" i="1"/>
  <c r="ET346" i="1"/>
  <c r="ET347" i="1"/>
  <c r="ET348" i="1"/>
  <c r="ET349" i="1"/>
  <c r="ET350" i="1"/>
  <c r="ET351" i="1"/>
  <c r="ET352" i="1"/>
  <c r="ET353" i="1"/>
  <c r="ET354" i="1"/>
  <c r="ET355" i="1"/>
  <c r="ET356" i="1"/>
  <c r="ET357" i="1"/>
  <c r="ET358" i="1"/>
  <c r="ET359" i="1"/>
  <c r="ET360" i="1"/>
  <c r="ET361" i="1"/>
  <c r="ET362" i="1"/>
  <c r="ET363" i="1"/>
  <c r="ET364" i="1"/>
  <c r="ET365" i="1"/>
  <c r="ET366" i="1"/>
  <c r="ET367" i="1"/>
  <c r="ET368" i="1"/>
  <c r="ET369" i="1"/>
  <c r="ET370" i="1"/>
  <c r="ET371" i="1"/>
  <c r="ET372" i="1"/>
  <c r="ET373" i="1"/>
  <c r="ET374" i="1"/>
  <c r="ET375" i="1"/>
  <c r="ET376" i="1"/>
  <c r="ET377" i="1"/>
  <c r="ET378" i="1"/>
  <c r="ET379" i="1"/>
  <c r="ET380" i="1"/>
  <c r="ET381" i="1"/>
  <c r="ET382" i="1"/>
  <c r="ET383" i="1"/>
  <c r="ET384" i="1"/>
  <c r="ET385" i="1"/>
  <c r="ET386" i="1"/>
  <c r="ET387" i="1"/>
  <c r="ET388" i="1"/>
  <c r="ET389" i="1"/>
  <c r="ET390" i="1"/>
  <c r="ET391" i="1"/>
  <c r="ET392" i="1"/>
  <c r="ET393" i="1"/>
  <c r="ET394" i="1"/>
  <c r="ET395" i="1"/>
  <c r="ET396" i="1"/>
  <c r="ET397" i="1"/>
  <c r="ET398" i="1"/>
  <c r="ET399" i="1"/>
  <c r="ET400" i="1"/>
  <c r="ET401" i="1"/>
  <c r="ET402" i="1"/>
  <c r="ET403" i="1"/>
  <c r="ET404" i="1"/>
  <c r="ET405" i="1"/>
  <c r="ET406" i="1"/>
  <c r="ET407" i="1"/>
  <c r="ET408" i="1"/>
  <c r="ET409" i="1"/>
  <c r="ET410" i="1"/>
  <c r="ET411" i="1"/>
  <c r="ET412" i="1"/>
  <c r="ET413" i="1"/>
  <c r="ET414" i="1"/>
  <c r="ET415" i="1"/>
  <c r="ET416" i="1"/>
  <c r="ET417" i="1"/>
  <c r="ET418" i="1"/>
  <c r="ET419" i="1"/>
  <c r="ET420" i="1"/>
  <c r="ET421" i="1"/>
  <c r="ET422" i="1"/>
  <c r="ET423" i="1"/>
  <c r="ET424" i="1"/>
  <c r="ET425" i="1"/>
  <c r="ET426" i="1"/>
  <c r="ET427" i="1"/>
  <c r="ET428" i="1"/>
  <c r="ET429" i="1"/>
  <c r="ET430" i="1"/>
  <c r="ET431" i="1"/>
  <c r="ET432" i="1"/>
  <c r="ET433" i="1"/>
  <c r="ET434" i="1"/>
  <c r="ET435" i="1"/>
  <c r="ET436" i="1"/>
  <c r="ET437" i="1"/>
  <c r="ET438" i="1"/>
  <c r="ET439" i="1"/>
  <c r="ET440" i="1"/>
  <c r="ET441" i="1"/>
  <c r="ET442" i="1"/>
  <c r="ET443" i="1"/>
  <c r="ET444" i="1"/>
  <c r="ET445" i="1"/>
  <c r="ET446" i="1"/>
  <c r="ET447" i="1"/>
  <c r="ET448" i="1"/>
  <c r="ET449" i="1"/>
  <c r="ET450" i="1"/>
  <c r="ET451" i="1"/>
  <c r="ET452" i="1"/>
  <c r="ET453" i="1"/>
  <c r="ET454" i="1"/>
  <c r="ET455" i="1"/>
  <c r="ET456" i="1"/>
  <c r="ET457" i="1"/>
  <c r="ET458" i="1"/>
  <c r="ET459" i="1"/>
  <c r="ET460" i="1"/>
  <c r="ET461" i="1"/>
  <c r="ET462" i="1"/>
  <c r="ET463" i="1"/>
  <c r="ET464" i="1"/>
  <c r="ET465" i="1"/>
  <c r="ET466" i="1"/>
  <c r="ET467" i="1"/>
  <c r="ET468" i="1"/>
  <c r="ET469" i="1"/>
  <c r="ET470" i="1"/>
  <c r="ET471" i="1"/>
  <c r="ET472" i="1"/>
  <c r="ET473" i="1"/>
  <c r="ET474" i="1"/>
  <c r="ET475" i="1"/>
  <c r="ET476" i="1"/>
  <c r="ET477" i="1"/>
  <c r="ET478" i="1"/>
  <c r="ET479" i="1"/>
  <c r="ET480" i="1"/>
  <c r="ET481" i="1"/>
  <c r="ET482" i="1"/>
  <c r="ET483" i="1"/>
  <c r="ET484" i="1"/>
  <c r="ET485" i="1"/>
  <c r="ET486" i="1"/>
  <c r="ET487" i="1"/>
  <c r="ET488" i="1"/>
  <c r="ET489" i="1"/>
  <c r="ET490" i="1"/>
  <c r="ET491" i="1"/>
  <c r="ET492" i="1"/>
  <c r="ET493" i="1"/>
  <c r="ET494" i="1"/>
  <c r="ET495" i="1"/>
  <c r="ET496" i="1"/>
  <c r="ET497" i="1"/>
  <c r="ET498" i="1"/>
  <c r="ET499" i="1"/>
  <c r="ET500" i="1"/>
  <c r="ET501" i="1"/>
  <c r="ET502" i="1"/>
  <c r="ET503" i="1"/>
  <c r="ET504" i="1"/>
  <c r="ET505" i="1"/>
  <c r="ET506" i="1"/>
  <c r="ET507" i="1"/>
  <c r="ET508" i="1"/>
  <c r="ET509" i="1"/>
  <c r="ET510" i="1"/>
  <c r="ET511" i="1"/>
  <c r="ET512" i="1"/>
  <c r="ET513" i="1"/>
  <c r="ET514" i="1"/>
  <c r="ET515" i="1"/>
  <c r="ET516" i="1"/>
  <c r="ET517" i="1"/>
  <c r="ET518" i="1"/>
  <c r="ET519" i="1"/>
  <c r="ET520" i="1"/>
  <c r="ET521" i="1"/>
  <c r="ET522" i="1"/>
  <c r="ET523" i="1"/>
  <c r="ET524" i="1"/>
  <c r="ET525" i="1"/>
  <c r="ET526" i="1"/>
  <c r="ET527" i="1"/>
  <c r="ET528" i="1"/>
  <c r="ET529" i="1"/>
  <c r="ET530" i="1"/>
  <c r="ET531" i="1"/>
  <c r="ET532" i="1"/>
  <c r="ET533" i="1"/>
  <c r="ET534" i="1"/>
  <c r="ET535" i="1"/>
  <c r="ET536" i="1"/>
  <c r="ET537" i="1"/>
  <c r="ET538" i="1"/>
  <c r="ET539" i="1"/>
  <c r="ET540" i="1"/>
  <c r="ET541" i="1"/>
  <c r="ET542" i="1"/>
  <c r="ET543" i="1"/>
  <c r="ET544" i="1"/>
  <c r="ET545" i="1"/>
  <c r="ET546" i="1"/>
  <c r="ET547" i="1"/>
  <c r="ET548" i="1"/>
  <c r="ET549" i="1"/>
  <c r="ET550" i="1"/>
  <c r="ET551" i="1"/>
  <c r="ET552" i="1"/>
  <c r="ET553" i="1"/>
  <c r="ET554" i="1"/>
  <c r="ET555" i="1"/>
  <c r="ET556" i="1"/>
  <c r="ET557" i="1"/>
  <c r="ET558" i="1"/>
  <c r="ET559" i="1"/>
  <c r="ET560" i="1"/>
  <c r="ET561" i="1"/>
  <c r="ET562" i="1"/>
  <c r="ET563" i="1"/>
  <c r="ET564" i="1"/>
  <c r="ET565" i="1"/>
  <c r="ET566" i="1"/>
  <c r="ET567" i="1"/>
  <c r="ET568" i="1"/>
  <c r="ET569" i="1"/>
  <c r="ET570" i="1"/>
  <c r="ET571" i="1"/>
  <c r="ET572" i="1"/>
  <c r="ET573" i="1"/>
  <c r="ET574" i="1"/>
  <c r="ET575" i="1"/>
  <c r="ET576" i="1"/>
  <c r="ET577" i="1"/>
  <c r="ET578" i="1"/>
  <c r="ET579" i="1"/>
  <c r="ET580" i="1"/>
  <c r="ET581" i="1"/>
  <c r="ET582" i="1"/>
  <c r="ET583" i="1"/>
  <c r="ET584" i="1"/>
  <c r="ET585" i="1"/>
  <c r="ET586" i="1"/>
  <c r="ET587" i="1"/>
  <c r="ET588" i="1"/>
  <c r="ET589" i="1"/>
  <c r="ET590" i="1"/>
  <c r="ET591" i="1"/>
  <c r="ET592" i="1"/>
  <c r="ET593" i="1"/>
  <c r="ET594" i="1"/>
  <c r="ET595" i="1"/>
  <c r="ET596" i="1"/>
  <c r="ET597" i="1"/>
  <c r="ET598" i="1"/>
  <c r="ET599" i="1"/>
  <c r="ET600" i="1"/>
  <c r="ET601" i="1"/>
  <c r="ET602" i="1"/>
  <c r="ET603" i="1"/>
  <c r="ET604" i="1"/>
  <c r="ET605" i="1"/>
  <c r="ET606" i="1"/>
  <c r="ET607" i="1"/>
  <c r="ET608" i="1"/>
  <c r="ET609" i="1"/>
  <c r="ET610" i="1"/>
  <c r="ET611" i="1"/>
  <c r="ET612" i="1"/>
  <c r="ET613" i="1"/>
  <c r="ET614" i="1"/>
  <c r="ET615" i="1"/>
  <c r="ET616" i="1"/>
  <c r="ET617" i="1"/>
  <c r="ET618" i="1"/>
  <c r="ET619" i="1"/>
  <c r="ET620" i="1"/>
  <c r="ET621" i="1"/>
  <c r="ET622" i="1"/>
  <c r="ET623" i="1"/>
  <c r="ET624" i="1"/>
  <c r="ET625" i="1"/>
  <c r="ET626" i="1"/>
  <c r="ET627" i="1"/>
  <c r="ET628" i="1"/>
  <c r="ET629" i="1"/>
  <c r="ET630" i="1"/>
  <c r="ET631" i="1"/>
  <c r="ET632" i="1"/>
  <c r="ET633" i="1"/>
  <c r="ET634" i="1"/>
  <c r="ET635" i="1"/>
  <c r="ET636" i="1"/>
  <c r="ET637" i="1"/>
  <c r="ET638" i="1"/>
  <c r="ET639" i="1"/>
  <c r="ET640" i="1"/>
  <c r="ET641" i="1"/>
  <c r="ET642" i="1"/>
  <c r="ET643" i="1"/>
  <c r="ET644" i="1"/>
  <c r="ET645" i="1"/>
  <c r="ET646" i="1"/>
  <c r="ET647" i="1"/>
  <c r="ET648" i="1"/>
  <c r="ET649" i="1"/>
  <c r="ET650" i="1"/>
  <c r="ET651" i="1"/>
  <c r="ET652" i="1"/>
  <c r="ET653" i="1"/>
  <c r="ET654" i="1"/>
  <c r="ET655" i="1"/>
  <c r="ET656" i="1"/>
  <c r="ET657" i="1"/>
  <c r="ET658" i="1"/>
  <c r="ET659" i="1"/>
  <c r="ET660" i="1"/>
  <c r="ET661" i="1"/>
  <c r="ET662" i="1"/>
  <c r="ET663" i="1"/>
  <c r="ET664" i="1"/>
  <c r="ET665" i="1"/>
  <c r="ET666" i="1"/>
  <c r="ET667" i="1"/>
  <c r="ET668" i="1"/>
  <c r="ET669" i="1"/>
  <c r="ET670" i="1"/>
  <c r="ET671" i="1"/>
  <c r="ET672" i="1"/>
  <c r="ET673" i="1"/>
  <c r="ET674" i="1"/>
  <c r="ET675" i="1"/>
  <c r="ET676" i="1"/>
  <c r="ET677" i="1"/>
  <c r="ET678" i="1"/>
  <c r="ET15" i="1"/>
  <c r="EF263" i="1"/>
  <c r="EF262" i="1"/>
  <c r="EE262" i="1"/>
  <c r="ED262" i="1"/>
  <c r="EC262" i="1"/>
  <c r="EB262" i="1"/>
  <c r="EF261" i="1"/>
  <c r="EE261" i="1"/>
  <c r="ED261" i="1"/>
  <c r="EC261" i="1"/>
  <c r="EB261" i="1"/>
  <c r="EF260" i="1"/>
  <c r="EE260" i="1"/>
  <c r="ED260" i="1"/>
  <c r="EC260" i="1"/>
  <c r="EB260" i="1"/>
  <c r="EF259" i="1"/>
  <c r="EE259" i="1"/>
  <c r="ED259" i="1"/>
  <c r="EC259" i="1"/>
  <c r="EB259" i="1"/>
  <c r="CH259" i="1"/>
  <c r="CS259" i="1"/>
  <c r="AU259" i="1"/>
  <c r="AT259" i="1"/>
  <c r="AS259" i="1"/>
  <c r="AR259" i="1"/>
  <c r="AQ259" i="1"/>
  <c r="CH246" i="1"/>
  <c r="CS246" i="1"/>
  <c r="EF246" i="1"/>
  <c r="AU246" i="1"/>
  <c r="AN246" i="1"/>
  <c r="AM246" i="1"/>
  <c r="AL246" i="1"/>
  <c r="AK246" i="1"/>
  <c r="AI246" i="1"/>
  <c r="AH246" i="1"/>
  <c r="AG246" i="1"/>
  <c r="AF246" i="1"/>
  <c r="BK259" i="1"/>
  <c r="BK246" i="1"/>
  <c r="CT259" i="1"/>
  <c r="CT246" i="1"/>
  <c r="EF210" i="1"/>
  <c r="EF209" i="1"/>
  <c r="DQ209" i="1"/>
  <c r="CH209" i="1"/>
  <c r="CS209" i="1"/>
  <c r="AT209" i="1"/>
  <c r="EF208" i="1"/>
  <c r="DQ208" i="1"/>
  <c r="EF207" i="1"/>
  <c r="DU207" i="1"/>
  <c r="DQ207" i="1"/>
  <c r="EF206" i="1"/>
  <c r="DQ206" i="1"/>
  <c r="EF205" i="1"/>
  <c r="DU205" i="1"/>
  <c r="DQ205" i="1"/>
  <c r="AT205" i="1"/>
  <c r="Y205" i="1"/>
  <c r="X205" i="1"/>
  <c r="W205" i="1"/>
  <c r="V205" i="1"/>
  <c r="EF204" i="1"/>
  <c r="DQ204" i="1"/>
  <c r="EF203" i="1"/>
  <c r="DQ203" i="1"/>
  <c r="EF202" i="1"/>
  <c r="DQ202" i="1"/>
  <c r="EF201" i="1"/>
  <c r="DQ201" i="1"/>
  <c r="EF200" i="1"/>
  <c r="DU200" i="1"/>
  <c r="CH200" i="1"/>
  <c r="CS200" i="1"/>
  <c r="DP200" i="1"/>
  <c r="DQ200" i="1"/>
  <c r="AT200" i="1"/>
  <c r="AS200" i="1"/>
  <c r="AR200" i="1"/>
  <c r="X200" i="1"/>
  <c r="W200" i="1"/>
  <c r="V200" i="1"/>
  <c r="AU209" i="1"/>
  <c r="CH205" i="1"/>
  <c r="CS205" i="1"/>
  <c r="CT209" i="1"/>
  <c r="AE209" i="1"/>
  <c r="Z200" i="1"/>
  <c r="AE200" i="1"/>
  <c r="Z205" i="1"/>
  <c r="AE205" i="1"/>
  <c r="Y200" i="1"/>
  <c r="AU200" i="1"/>
  <c r="AU205" i="1"/>
  <c r="CT200" i="1"/>
  <c r="EF186" i="1"/>
  <c r="DQ186" i="1"/>
  <c r="EF185" i="1"/>
  <c r="DQ185" i="1"/>
  <c r="EF184" i="1"/>
  <c r="DQ184" i="1"/>
  <c r="CH184" i="1"/>
  <c r="CS184" i="1"/>
  <c r="AT184" i="1"/>
  <c r="AS184" i="1"/>
  <c r="AR184" i="1"/>
  <c r="Y184" i="1"/>
  <c r="X184" i="1"/>
  <c r="W184" i="1"/>
  <c r="V184" i="1"/>
  <c r="EF183" i="1"/>
  <c r="DQ183" i="1"/>
  <c r="CH183" i="1"/>
  <c r="CS183" i="1"/>
  <c r="AT183" i="1"/>
  <c r="AU183" i="1"/>
  <c r="AR183" i="1"/>
  <c r="Y183" i="1"/>
  <c r="X183" i="1"/>
  <c r="W183" i="1"/>
  <c r="V183" i="1"/>
  <c r="EF182" i="1"/>
  <c r="DQ182" i="1"/>
  <c r="EF181" i="1"/>
  <c r="DQ181" i="1"/>
  <c r="CH181" i="1"/>
  <c r="CT181" i="1"/>
  <c r="AT181" i="1"/>
  <c r="AS181" i="1"/>
  <c r="AR181" i="1"/>
  <c r="Y181" i="1"/>
  <c r="X181" i="1"/>
  <c r="W181" i="1"/>
  <c r="V181" i="1"/>
  <c r="R181" i="1"/>
  <c r="AJ209" i="1"/>
  <c r="AO209" i="1"/>
  <c r="AJ205" i="1"/>
  <c r="AO205" i="1"/>
  <c r="CT205" i="1"/>
  <c r="AJ200" i="1"/>
  <c r="AO200" i="1"/>
  <c r="Z183" i="1"/>
  <c r="AO183" i="1"/>
  <c r="AU181" i="1"/>
  <c r="Z181" i="1"/>
  <c r="AE181" i="1"/>
  <c r="Z184" i="1"/>
  <c r="AE184" i="1"/>
  <c r="AU184" i="1"/>
  <c r="CT183" i="1"/>
  <c r="CT184" i="1"/>
  <c r="CS181" i="1"/>
  <c r="AP205" i="1"/>
  <c r="AP209" i="1"/>
  <c r="AJ181" i="1"/>
  <c r="AO181" i="1"/>
  <c r="AP181" i="1"/>
  <c r="AP200" i="1"/>
  <c r="AE183" i="1"/>
  <c r="AJ183" i="1"/>
  <c r="AJ184" i="1"/>
  <c r="AO184" i="1"/>
  <c r="EI51" i="1"/>
  <c r="EF51" i="1"/>
  <c r="EE51" i="1"/>
  <c r="EB51" i="1"/>
  <c r="EF50" i="1"/>
  <c r="EE50" i="1"/>
  <c r="ED50" i="1"/>
  <c r="EC50" i="1"/>
  <c r="EB50" i="1"/>
  <c r="CH50" i="1"/>
  <c r="CS50" i="1"/>
  <c r="AU50" i="1"/>
  <c r="AT50" i="1"/>
  <c r="AS50" i="1"/>
  <c r="AR50" i="1"/>
  <c r="AQ50" i="1"/>
  <c r="AP183" i="1"/>
  <c r="AP184" i="1"/>
  <c r="CT50" i="1"/>
  <c r="DQ679" i="1"/>
  <c r="AO679" i="1"/>
  <c r="AD679" i="1"/>
  <c r="AC679" i="1"/>
  <c r="AB679" i="1"/>
  <c r="AA679" i="1"/>
  <c r="DQ678" i="1"/>
  <c r="AO678" i="1"/>
  <c r="AD678" i="1"/>
  <c r="AC678" i="1"/>
  <c r="AB678" i="1"/>
  <c r="AA678" i="1"/>
  <c r="DQ677" i="1"/>
  <c r="AO677" i="1"/>
  <c r="AD677" i="1"/>
  <c r="AC677" i="1"/>
  <c r="AB677" i="1"/>
  <c r="AA677" i="1"/>
  <c r="DQ676" i="1"/>
  <c r="AO676" i="1"/>
  <c r="AD676" i="1"/>
  <c r="AC676" i="1"/>
  <c r="AB676" i="1"/>
  <c r="AA676" i="1"/>
  <c r="DQ675" i="1"/>
  <c r="AO675" i="1"/>
  <c r="AD675" i="1"/>
  <c r="AC675" i="1"/>
  <c r="AB675" i="1"/>
  <c r="AA675" i="1"/>
  <c r="DQ674" i="1"/>
  <c r="AO674" i="1"/>
  <c r="AD674" i="1"/>
  <c r="AC674" i="1"/>
  <c r="AB674" i="1"/>
  <c r="AA674" i="1"/>
  <c r="DQ673" i="1"/>
  <c r="AO673" i="1"/>
  <c r="AD673" i="1"/>
  <c r="AC673" i="1"/>
  <c r="AB673" i="1"/>
  <c r="AA673" i="1"/>
  <c r="DQ672" i="1"/>
  <c r="AO672" i="1"/>
  <c r="AD672" i="1"/>
  <c r="AC672" i="1"/>
  <c r="AB672" i="1"/>
  <c r="AA672" i="1"/>
  <c r="DQ671" i="1"/>
  <c r="AO671" i="1"/>
  <c r="AD671" i="1"/>
  <c r="AC671" i="1"/>
  <c r="AB671" i="1"/>
  <c r="AA671" i="1"/>
  <c r="DQ670" i="1"/>
  <c r="AO670" i="1"/>
  <c r="AD670" i="1"/>
  <c r="AC670" i="1"/>
  <c r="AB670" i="1"/>
  <c r="AA670" i="1"/>
  <c r="DQ669" i="1"/>
  <c r="AO669" i="1"/>
  <c r="AD669" i="1"/>
  <c r="AC669" i="1"/>
  <c r="AB669" i="1"/>
  <c r="AA669" i="1"/>
  <c r="DQ668" i="1"/>
  <c r="AO668" i="1"/>
  <c r="AD668" i="1"/>
  <c r="AC668" i="1"/>
  <c r="AB668" i="1"/>
  <c r="AA668" i="1"/>
  <c r="DQ667" i="1"/>
  <c r="AO667" i="1"/>
  <c r="AD667" i="1"/>
  <c r="AC667" i="1"/>
  <c r="AB667" i="1"/>
  <c r="AA667" i="1"/>
  <c r="AV667" i="1"/>
  <c r="AZ667" i="1"/>
  <c r="CH665" i="1"/>
  <c r="BK665" i="1"/>
  <c r="BJ665" i="1"/>
  <c r="BI665" i="1"/>
  <c r="BH665" i="1"/>
  <c r="BG665" i="1"/>
  <c r="BF665" i="1"/>
  <c r="BE665" i="1"/>
  <c r="BD665" i="1"/>
  <c r="BC665" i="1"/>
  <c r="BB665" i="1"/>
  <c r="BA665" i="1"/>
  <c r="AZ665" i="1"/>
  <c r="EB664" i="1"/>
  <c r="EF664" i="1"/>
  <c r="CH664" i="1"/>
  <c r="BK664" i="1"/>
  <c r="BJ664" i="1"/>
  <c r="BI664" i="1"/>
  <c r="BH664" i="1"/>
  <c r="BG664" i="1"/>
  <c r="BF664" i="1"/>
  <c r="BE664" i="1"/>
  <c r="BD664" i="1"/>
  <c r="BC664" i="1"/>
  <c r="BB664" i="1"/>
  <c r="BA664" i="1"/>
  <c r="AZ664" i="1"/>
  <c r="AV664" i="1"/>
  <c r="EB663" i="1"/>
  <c r="EB662" i="1"/>
  <c r="EB661" i="1"/>
  <c r="CH661" i="1"/>
  <c r="BK661" i="1"/>
  <c r="BJ661" i="1"/>
  <c r="BI661" i="1"/>
  <c r="BH661" i="1"/>
  <c r="BG661" i="1"/>
  <c r="BF661" i="1"/>
  <c r="BE661" i="1"/>
  <c r="BD661" i="1"/>
  <c r="BC661" i="1"/>
  <c r="BB661" i="1"/>
  <c r="BA661" i="1"/>
  <c r="AV661" i="1"/>
  <c r="EB657" i="1"/>
  <c r="EF657" i="1"/>
  <c r="CH657" i="1"/>
  <c r="AV657" i="1"/>
  <c r="EF656" i="1"/>
  <c r="EF655" i="1"/>
  <c r="EF654" i="1"/>
  <c r="CH654" i="1"/>
  <c r="AZ654" i="1"/>
  <c r="EF653" i="1"/>
  <c r="EF652" i="1"/>
  <c r="CH652" i="1"/>
  <c r="AZ652" i="1"/>
  <c r="EB650" i="1"/>
  <c r="CH650" i="1"/>
  <c r="BK650" i="1"/>
  <c r="BJ650" i="1"/>
  <c r="BI650" i="1"/>
  <c r="BH650" i="1"/>
  <c r="BG650" i="1"/>
  <c r="BF650" i="1"/>
  <c r="BE650" i="1"/>
  <c r="BD650" i="1"/>
  <c r="BC650" i="1"/>
  <c r="BB650" i="1"/>
  <c r="BA650" i="1"/>
  <c r="AV650" i="1"/>
  <c r="EF649" i="1"/>
  <c r="EB648" i="1"/>
  <c r="EB647" i="1"/>
  <c r="EB646" i="1"/>
  <c r="CH646" i="1"/>
  <c r="BK646" i="1"/>
  <c r="BJ646" i="1"/>
  <c r="BI646" i="1"/>
  <c r="BH646" i="1"/>
  <c r="BG646" i="1"/>
  <c r="BF646" i="1"/>
  <c r="BE646" i="1"/>
  <c r="BD646" i="1"/>
  <c r="BC646" i="1"/>
  <c r="BB646" i="1"/>
  <c r="BA646" i="1"/>
  <c r="AV646" i="1"/>
  <c r="EB645" i="1"/>
  <c r="CH645" i="1"/>
  <c r="BK645" i="1"/>
  <c r="BJ645" i="1"/>
  <c r="BI645" i="1"/>
  <c r="BH645" i="1"/>
  <c r="BG645" i="1"/>
  <c r="BF645" i="1"/>
  <c r="BE645" i="1"/>
  <c r="BD645" i="1"/>
  <c r="BC645" i="1"/>
  <c r="BB645" i="1"/>
  <c r="BA645" i="1"/>
  <c r="AV645" i="1"/>
  <c r="EB644" i="1"/>
  <c r="EB643" i="1"/>
  <c r="EB642" i="1"/>
  <c r="CH642" i="1"/>
  <c r="BK642" i="1"/>
  <c r="BJ642" i="1"/>
  <c r="BI642" i="1"/>
  <c r="BH642" i="1"/>
  <c r="BG642" i="1"/>
  <c r="BF642" i="1"/>
  <c r="BE642" i="1"/>
  <c r="BD642" i="1"/>
  <c r="BC642" i="1"/>
  <c r="BB642" i="1"/>
  <c r="BA642" i="1"/>
  <c r="AV642" i="1"/>
  <c r="EB641" i="1"/>
  <c r="EB639" i="1"/>
  <c r="CH639" i="1"/>
  <c r="BK639" i="1"/>
  <c r="BJ639" i="1"/>
  <c r="BI639" i="1"/>
  <c r="BH639" i="1"/>
  <c r="BG639" i="1"/>
  <c r="BF639" i="1"/>
  <c r="BE639" i="1"/>
  <c r="BD639" i="1"/>
  <c r="BC639" i="1"/>
  <c r="BB639" i="1"/>
  <c r="BA639" i="1"/>
  <c r="AV639" i="1"/>
  <c r="EF638" i="1"/>
  <c r="EF637" i="1"/>
  <c r="DU637" i="1"/>
  <c r="CH637" i="1"/>
  <c r="CQ637" i="1"/>
  <c r="BK637" i="1"/>
  <c r="BJ637" i="1"/>
  <c r="BI637" i="1"/>
  <c r="BH637" i="1"/>
  <c r="BG637" i="1"/>
  <c r="BF637" i="1"/>
  <c r="BE637" i="1"/>
  <c r="BD637" i="1"/>
  <c r="BC637" i="1"/>
  <c r="BB637" i="1"/>
  <c r="BA637" i="1"/>
  <c r="AV637" i="1"/>
  <c r="EB636" i="1"/>
  <c r="EB635" i="1"/>
  <c r="EB634" i="1"/>
  <c r="CH634" i="1"/>
  <c r="BK634" i="1"/>
  <c r="BJ634" i="1"/>
  <c r="BI634" i="1"/>
  <c r="BH634" i="1"/>
  <c r="BG634" i="1"/>
  <c r="BF634" i="1"/>
  <c r="BE634" i="1"/>
  <c r="BD634" i="1"/>
  <c r="BC634" i="1"/>
  <c r="BB634" i="1"/>
  <c r="BA634" i="1"/>
  <c r="AV634" i="1"/>
  <c r="EB633" i="1"/>
  <c r="EF632" i="1"/>
  <c r="EF631" i="1"/>
  <c r="CH631" i="1"/>
  <c r="BK631" i="1"/>
  <c r="BJ631" i="1"/>
  <c r="BI631" i="1"/>
  <c r="BH631" i="1"/>
  <c r="BG631" i="1"/>
  <c r="BF631" i="1"/>
  <c r="BE631" i="1"/>
  <c r="BD631" i="1"/>
  <c r="BC631" i="1"/>
  <c r="BB631" i="1"/>
  <c r="BA631" i="1"/>
  <c r="AV631" i="1"/>
  <c r="EB630" i="1"/>
  <c r="EB629" i="1"/>
  <c r="CH629" i="1"/>
  <c r="BK629" i="1"/>
  <c r="BJ629" i="1"/>
  <c r="BI629" i="1"/>
  <c r="BH629" i="1"/>
  <c r="BG629" i="1"/>
  <c r="BF629" i="1"/>
  <c r="BE629" i="1"/>
  <c r="BD629" i="1"/>
  <c r="BC629" i="1"/>
  <c r="BB629" i="1"/>
  <c r="BA629" i="1"/>
  <c r="AV629" i="1"/>
  <c r="EB628" i="1"/>
  <c r="EB627" i="1"/>
  <c r="CH627" i="1"/>
  <c r="BK627" i="1"/>
  <c r="BJ627" i="1"/>
  <c r="BI627" i="1"/>
  <c r="BH627" i="1"/>
  <c r="BG627" i="1"/>
  <c r="BF627" i="1"/>
  <c r="BE627" i="1"/>
  <c r="BD627" i="1"/>
  <c r="BC627" i="1"/>
  <c r="BB627" i="1"/>
  <c r="BA627" i="1"/>
  <c r="AV627" i="1"/>
  <c r="EB626" i="1"/>
  <c r="DU626" i="1"/>
  <c r="CH626" i="1"/>
  <c r="AV626" i="1"/>
  <c r="EB625" i="1"/>
  <c r="EB624" i="1"/>
  <c r="CH624" i="1"/>
  <c r="BK624" i="1"/>
  <c r="BJ624" i="1"/>
  <c r="BI624" i="1"/>
  <c r="BH624" i="1"/>
  <c r="BG624" i="1"/>
  <c r="BF624" i="1"/>
  <c r="BE624" i="1"/>
  <c r="BD624" i="1"/>
  <c r="BC624" i="1"/>
  <c r="BB624" i="1"/>
  <c r="BA624" i="1"/>
  <c r="AV624" i="1"/>
  <c r="CH621" i="1"/>
  <c r="BK621" i="1"/>
  <c r="BJ621" i="1"/>
  <c r="BI621" i="1"/>
  <c r="BH621" i="1"/>
  <c r="BG621" i="1"/>
  <c r="BF621" i="1"/>
  <c r="BE621" i="1"/>
  <c r="BD621" i="1"/>
  <c r="BC621" i="1"/>
  <c r="BB621" i="1"/>
  <c r="BA621" i="1"/>
  <c r="AZ621" i="1"/>
  <c r="AV621" i="1"/>
  <c r="EB619" i="1"/>
  <c r="EF617" i="1"/>
  <c r="EF614" i="1"/>
  <c r="EF613" i="1"/>
  <c r="CH610" i="1"/>
  <c r="BK610" i="1"/>
  <c r="BJ610" i="1"/>
  <c r="BI610" i="1"/>
  <c r="BH610" i="1"/>
  <c r="BG610" i="1"/>
  <c r="BF610" i="1"/>
  <c r="BE610" i="1"/>
  <c r="BD610" i="1"/>
  <c r="BC610" i="1"/>
  <c r="BB610" i="1"/>
  <c r="BA610" i="1"/>
  <c r="AZ610" i="1"/>
  <c r="AV610" i="1"/>
  <c r="EF608" i="1"/>
  <c r="EF606" i="1"/>
  <c r="DU606" i="1"/>
  <c r="EB604" i="1"/>
  <c r="DQ600" i="1"/>
  <c r="EF599" i="1"/>
  <c r="DU599" i="1"/>
  <c r="DQ596" i="1"/>
  <c r="DN595" i="1"/>
  <c r="DQ595" i="1"/>
  <c r="BK595" i="1"/>
  <c r="AV595" i="1"/>
  <c r="EB594" i="1"/>
  <c r="EF594" i="1"/>
  <c r="DN593" i="1"/>
  <c r="DQ593" i="1"/>
  <c r="EF592" i="1"/>
  <c r="DQ592" i="1"/>
  <c r="EF591" i="1"/>
  <c r="EF590" i="1"/>
  <c r="DQ590" i="1"/>
  <c r="EB589" i="1"/>
  <c r="EF588" i="1"/>
  <c r="DQ588" i="1"/>
  <c r="EF587" i="1"/>
  <c r="EF585" i="1"/>
  <c r="DM585" i="1"/>
  <c r="EF584" i="1"/>
  <c r="DQ584" i="1"/>
  <c r="EB583" i="1"/>
  <c r="EF583" i="1"/>
  <c r="DN583" i="1"/>
  <c r="DQ583" i="1"/>
  <c r="DQ581" i="1"/>
  <c r="DN580" i="1"/>
  <c r="DQ580" i="1"/>
  <c r="DQ579" i="1"/>
  <c r="EF577" i="1"/>
  <c r="DU577" i="1"/>
  <c r="EF576" i="1"/>
  <c r="DN573" i="1"/>
  <c r="DQ573" i="1"/>
  <c r="DQ572" i="1"/>
  <c r="DQ570" i="1"/>
  <c r="EF569" i="1"/>
  <c r="DQ568" i="1"/>
  <c r="DQ567" i="1"/>
  <c r="EB566" i="1"/>
  <c r="DN566" i="1"/>
  <c r="DQ566" i="1"/>
  <c r="EF564" i="1"/>
  <c r="DQ563" i="1"/>
  <c r="EF562" i="1"/>
  <c r="EF561" i="1"/>
  <c r="DQ560" i="1"/>
  <c r="DP559" i="1"/>
  <c r="DQ559" i="1"/>
  <c r="EF558" i="1"/>
  <c r="DQ557" i="1"/>
  <c r="EF556" i="1"/>
  <c r="EF554" i="1"/>
  <c r="DU554" i="1"/>
  <c r="EF553" i="1"/>
  <c r="EB551" i="1"/>
  <c r="DQ551" i="1"/>
  <c r="EB550" i="1"/>
  <c r="DU550" i="1"/>
  <c r="AV550" i="1"/>
  <c r="DQ585" i="1"/>
  <c r="CT629" i="1"/>
  <c r="CS629" i="1"/>
  <c r="CT637" i="1"/>
  <c r="CS637" i="1"/>
  <c r="CO627" i="1"/>
  <c r="CT627" i="1"/>
  <c r="CS627" i="1"/>
  <c r="CN652" i="1"/>
  <c r="CT652" i="1"/>
  <c r="CS652" i="1"/>
  <c r="CT626" i="1"/>
  <c r="CS626" i="1"/>
  <c r="CN657" i="1"/>
  <c r="CT657" i="1"/>
  <c r="CS657" i="1"/>
  <c r="CT665" i="1"/>
  <c r="CS665" i="1"/>
  <c r="CN661" i="1"/>
  <c r="CT661" i="1"/>
  <c r="CS661" i="1"/>
  <c r="CN646" i="1"/>
  <c r="CT646" i="1"/>
  <c r="CS646" i="1"/>
  <c r="CT664" i="1"/>
  <c r="CS664" i="1"/>
  <c r="CP610" i="1"/>
  <c r="CT610" i="1"/>
  <c r="CS610" i="1"/>
  <c r="CM650" i="1"/>
  <c r="CV650" i="1"/>
  <c r="CT650" i="1"/>
  <c r="CS650" i="1"/>
  <c r="CP654" i="1"/>
  <c r="CT654" i="1"/>
  <c r="CS654" i="1"/>
  <c r="CO621" i="1"/>
  <c r="CT621" i="1"/>
  <c r="CS621" i="1"/>
  <c r="CO624" i="1"/>
  <c r="CT624" i="1"/>
  <c r="CS624" i="1"/>
  <c r="CT631" i="1"/>
  <c r="CS631" i="1"/>
  <c r="CO634" i="1"/>
  <c r="CT634" i="1"/>
  <c r="CS634" i="1"/>
  <c r="CN639" i="1"/>
  <c r="CT639" i="1"/>
  <c r="CS639" i="1"/>
  <c r="CN642" i="1"/>
  <c r="CT642" i="1"/>
  <c r="CS642" i="1"/>
  <c r="CP645" i="1"/>
  <c r="CT645" i="1"/>
  <c r="CS645" i="1"/>
  <c r="EF566" i="1"/>
  <c r="EF663" i="1"/>
  <c r="EF644" i="1"/>
  <c r="EF648" i="1"/>
  <c r="EF550" i="1"/>
  <c r="CH595" i="1"/>
  <c r="EF629" i="1"/>
  <c r="EF634" i="1"/>
  <c r="AZ629" i="1"/>
  <c r="AZ661" i="1"/>
  <c r="EF624" i="1"/>
  <c r="EF630" i="1"/>
  <c r="EF646" i="1"/>
  <c r="EF627" i="1"/>
  <c r="AZ631" i="1"/>
  <c r="AZ645" i="1"/>
  <c r="BK550" i="1"/>
  <c r="CH550" i="1"/>
  <c r="AZ626" i="1"/>
  <c r="AZ642" i="1"/>
  <c r="EF633" i="1"/>
  <c r="AZ639" i="1"/>
  <c r="AZ646" i="1"/>
  <c r="BK667" i="1"/>
  <c r="CL661" i="1"/>
  <c r="CM634" i="1"/>
  <c r="CV634" i="1"/>
  <c r="CI610" i="1"/>
  <c r="CU610" i="1"/>
  <c r="CK661" i="1"/>
  <c r="CJ634" i="1"/>
  <c r="CO610" i="1"/>
  <c r="CP634" i="1"/>
  <c r="CM639" i="1"/>
  <c r="CV639" i="1"/>
  <c r="CM624" i="1"/>
  <c r="CV624" i="1"/>
  <c r="CP639" i="1"/>
  <c r="CI645" i="1"/>
  <c r="CU645" i="1"/>
  <c r="CL646" i="1"/>
  <c r="CI657" i="1"/>
  <c r="CU657" i="1"/>
  <c r="CI639" i="1"/>
  <c r="CU639" i="1"/>
  <c r="CO645" i="1"/>
  <c r="CM646" i="1"/>
  <c r="CV646" i="1"/>
  <c r="CI652" i="1"/>
  <c r="CU652" i="1"/>
  <c r="CK654" i="1"/>
  <c r="CJ657" i="1"/>
  <c r="CM661" i="1"/>
  <c r="CV661" i="1"/>
  <c r="CK639" i="1"/>
  <c r="CO646" i="1"/>
  <c r="CM652" i="1"/>
  <c r="CV652" i="1"/>
  <c r="CM657" i="1"/>
  <c r="CV657" i="1"/>
  <c r="CP661" i="1"/>
  <c r="CL639" i="1"/>
  <c r="CO652" i="1"/>
  <c r="CO657" i="1"/>
  <c r="CI661" i="1"/>
  <c r="CU661" i="1"/>
  <c r="CP657" i="1"/>
  <c r="CJ661" i="1"/>
  <c r="CP624" i="1"/>
  <c r="EF625" i="1"/>
  <c r="AZ627" i="1"/>
  <c r="EF619" i="1"/>
  <c r="CJ621" i="1"/>
  <c r="CJ627" i="1"/>
  <c r="EF628" i="1"/>
  <c r="CO639" i="1"/>
  <c r="EF639" i="1"/>
  <c r="CL642" i="1"/>
  <c r="EF642" i="1"/>
  <c r="AZ650" i="1"/>
  <c r="EF635" i="1"/>
  <c r="CI642" i="1"/>
  <c r="CU642" i="1"/>
  <c r="CP621" i="1"/>
  <c r="CP627" i="1"/>
  <c r="CM642" i="1"/>
  <c r="CV642" i="1"/>
  <c r="AZ637" i="1"/>
  <c r="CJ639" i="1"/>
  <c r="CO642" i="1"/>
  <c r="CK645" i="1"/>
  <c r="CI646" i="1"/>
  <c r="CU646" i="1"/>
  <c r="CL652" i="1"/>
  <c r="CJ654" i="1"/>
  <c r="CO661" i="1"/>
  <c r="EF661" i="1"/>
  <c r="CK610" i="1"/>
  <c r="CJ624" i="1"/>
  <c r="EF626" i="1"/>
  <c r="CK637" i="1"/>
  <c r="CP637" i="1"/>
  <c r="CJ637" i="1"/>
  <c r="CO637" i="1"/>
  <c r="CI637" i="1"/>
  <c r="CU637" i="1"/>
  <c r="CN637" i="1"/>
  <c r="CM637" i="1"/>
  <c r="CV637" i="1"/>
  <c r="CL637" i="1"/>
  <c r="CN626" i="1"/>
  <c r="CM626" i="1"/>
  <c r="CV626" i="1"/>
  <c r="CL626" i="1"/>
  <c r="CK626" i="1"/>
  <c r="CO626" i="1"/>
  <c r="CI626" i="1"/>
  <c r="CU626" i="1"/>
  <c r="CP626" i="1"/>
  <c r="CJ626" i="1"/>
  <c r="EF589" i="1"/>
  <c r="AZ595" i="1"/>
  <c r="EF604" i="1"/>
  <c r="CL610" i="1"/>
  <c r="CK621" i="1"/>
  <c r="CK624" i="1"/>
  <c r="CK627" i="1"/>
  <c r="CK634" i="1"/>
  <c r="EF641" i="1"/>
  <c r="CJ642" i="1"/>
  <c r="CP642" i="1"/>
  <c r="EF643" i="1"/>
  <c r="CL645" i="1"/>
  <c r="EF645" i="1"/>
  <c r="CJ646" i="1"/>
  <c r="CP646" i="1"/>
  <c r="EF647" i="1"/>
  <c r="CI650" i="1"/>
  <c r="CU650" i="1"/>
  <c r="CO650" i="1"/>
  <c r="CJ652" i="1"/>
  <c r="CP652" i="1"/>
  <c r="CL654" i="1"/>
  <c r="CK657" i="1"/>
  <c r="CN650" i="1"/>
  <c r="CM610" i="1"/>
  <c r="CV610" i="1"/>
  <c r="CL621" i="1"/>
  <c r="CL624" i="1"/>
  <c r="CL627" i="1"/>
  <c r="CL634" i="1"/>
  <c r="CK642" i="1"/>
  <c r="CM645" i="1"/>
  <c r="CV645" i="1"/>
  <c r="CK646" i="1"/>
  <c r="CJ650" i="1"/>
  <c r="CP650" i="1"/>
  <c r="CK652" i="1"/>
  <c r="CM654" i="1"/>
  <c r="CV654" i="1"/>
  <c r="CL657" i="1"/>
  <c r="CN610" i="1"/>
  <c r="CM621" i="1"/>
  <c r="CV621" i="1"/>
  <c r="CM627" i="1"/>
  <c r="CV627" i="1"/>
  <c r="CN645" i="1"/>
  <c r="CK650" i="1"/>
  <c r="CN654" i="1"/>
  <c r="EF551" i="1"/>
  <c r="CN621" i="1"/>
  <c r="AZ624" i="1"/>
  <c r="CN624" i="1"/>
  <c r="CN627" i="1"/>
  <c r="AZ634" i="1"/>
  <c r="CN634" i="1"/>
  <c r="EF636" i="1"/>
  <c r="CL650" i="1"/>
  <c r="EF650" i="1"/>
  <c r="CI654" i="1"/>
  <c r="CU654" i="1"/>
  <c r="CO654" i="1"/>
  <c r="EF662" i="1"/>
  <c r="AZ550" i="1"/>
  <c r="CJ610" i="1"/>
  <c r="CI621" i="1"/>
  <c r="CU621" i="1"/>
  <c r="CI624" i="1"/>
  <c r="CU624" i="1"/>
  <c r="CI627" i="1"/>
  <c r="CU627" i="1"/>
  <c r="CI634" i="1"/>
  <c r="CU634" i="1"/>
  <c r="CJ645" i="1"/>
  <c r="CP595" i="1"/>
  <c r="CT595" i="1"/>
  <c r="CS595" i="1"/>
  <c r="CM550" i="1"/>
  <c r="CV550" i="1"/>
  <c r="CT550" i="1"/>
  <c r="CS550" i="1"/>
  <c r="CN595" i="1"/>
  <c r="CO595" i="1"/>
  <c r="CL595" i="1"/>
  <c r="CK595" i="1"/>
  <c r="CP550" i="1"/>
  <c r="CJ595" i="1"/>
  <c r="CI595" i="1"/>
  <c r="CU595" i="1"/>
  <c r="CM595" i="1"/>
  <c r="CV595" i="1"/>
  <c r="CL550" i="1"/>
  <c r="CN550" i="1"/>
  <c r="CK550" i="1"/>
  <c r="CJ550" i="1"/>
  <c r="CO550" i="1"/>
  <c r="CI550" i="1"/>
  <c r="CU550" i="1"/>
  <c r="DQ472" i="1"/>
  <c r="AV471" i="1"/>
  <c r="CH467" i="1"/>
  <c r="AV467" i="1"/>
  <c r="AV464" i="1"/>
  <c r="DQ463" i="1"/>
  <c r="DQ462" i="1"/>
  <c r="DQ461" i="1"/>
  <c r="DQ460" i="1"/>
  <c r="AV460" i="1"/>
  <c r="DQ449" i="1"/>
  <c r="AV449" i="1"/>
  <c r="DQ448" i="1"/>
  <c r="DQ447" i="1"/>
  <c r="DQ446" i="1"/>
  <c r="DQ445" i="1"/>
  <c r="DQ444" i="1"/>
  <c r="DQ443" i="1"/>
  <c r="DQ442" i="1"/>
  <c r="AV441" i="1"/>
  <c r="CT467" i="1"/>
  <c r="CS467" i="1"/>
  <c r="CH426" i="1"/>
  <c r="AQ426" i="1"/>
  <c r="CH420" i="1"/>
  <c r="AQ420" i="1"/>
  <c r="AQ418" i="1"/>
  <c r="CH415" i="1"/>
  <c r="AQ415" i="1"/>
  <c r="CH414" i="1"/>
  <c r="AQ414" i="1"/>
  <c r="CH412" i="1"/>
  <c r="CH408" i="1"/>
  <c r="CH393" i="1"/>
  <c r="AQ393" i="1"/>
  <c r="CH386" i="1"/>
  <c r="CH383" i="1"/>
  <c r="CH377" i="1"/>
  <c r="AQ377" i="1"/>
  <c r="CH375" i="1"/>
  <c r="AQ375" i="1"/>
  <c r="CH366" i="1"/>
  <c r="CH354" i="1"/>
  <c r="CT366" i="1"/>
  <c r="CS366" i="1"/>
  <c r="CT408" i="1"/>
  <c r="CS408" i="1"/>
  <c r="CT412" i="1"/>
  <c r="CS412" i="1"/>
  <c r="CT426" i="1"/>
  <c r="CS426" i="1"/>
  <c r="CT377" i="1"/>
  <c r="CS377" i="1"/>
  <c r="CT414" i="1"/>
  <c r="CS414" i="1"/>
  <c r="CT383" i="1"/>
  <c r="CS383" i="1"/>
  <c r="CT393" i="1"/>
  <c r="CS393" i="1"/>
  <c r="CT420" i="1"/>
  <c r="CS420" i="1"/>
  <c r="CT386" i="1"/>
  <c r="CS386" i="1"/>
  <c r="CT415" i="1"/>
  <c r="CS415" i="1"/>
  <c r="CT354" i="1"/>
  <c r="CS354" i="1"/>
  <c r="CT375" i="1"/>
  <c r="CS375" i="1"/>
  <c r="EF353" i="1"/>
  <c r="EB353" i="1"/>
  <c r="CP353" i="1"/>
  <c r="CO353" i="1"/>
  <c r="CN353" i="1"/>
  <c r="CM353" i="1"/>
  <c r="CV353" i="1"/>
  <c r="CL353" i="1"/>
  <c r="CK353" i="1"/>
  <c r="CJ353" i="1"/>
  <c r="CI353" i="1"/>
  <c r="CU353" i="1"/>
  <c r="AZ353" i="1"/>
  <c r="AO353" i="1"/>
  <c r="AA353" i="1"/>
  <c r="Z353" i="1"/>
  <c r="DQ352" i="1"/>
  <c r="CP352" i="1"/>
  <c r="CO352" i="1"/>
  <c r="CN352" i="1"/>
  <c r="CM352" i="1"/>
  <c r="CV352" i="1"/>
  <c r="CL352" i="1"/>
  <c r="CK352" i="1"/>
  <c r="CJ352" i="1"/>
  <c r="CI352" i="1"/>
  <c r="CU352" i="1"/>
  <c r="AE352" i="1"/>
  <c r="DQ351" i="1"/>
  <c r="DQ350" i="1"/>
  <c r="CP350" i="1"/>
  <c r="CO350" i="1"/>
  <c r="CN350" i="1"/>
  <c r="CM350" i="1"/>
  <c r="CV350" i="1"/>
  <c r="CL350" i="1"/>
  <c r="CK350" i="1"/>
  <c r="CJ350" i="1"/>
  <c r="CI350" i="1"/>
  <c r="CU350" i="1"/>
  <c r="BK350" i="1"/>
  <c r="AZ350" i="1"/>
  <c r="AV350" i="1"/>
  <c r="DQ349" i="1"/>
  <c r="DQ348" i="1"/>
  <c r="CP348" i="1"/>
  <c r="CO348" i="1"/>
  <c r="CN348" i="1"/>
  <c r="CM348" i="1"/>
  <c r="CV348" i="1"/>
  <c r="CL348" i="1"/>
  <c r="CK348" i="1"/>
  <c r="CJ348" i="1"/>
  <c r="CI348" i="1"/>
  <c r="CU348" i="1"/>
  <c r="AE348" i="1"/>
  <c r="DQ347" i="1"/>
  <c r="DQ346" i="1"/>
  <c r="CP346" i="1"/>
  <c r="CO346" i="1"/>
  <c r="CN346" i="1"/>
  <c r="CM346" i="1"/>
  <c r="CV346" i="1"/>
  <c r="CL346" i="1"/>
  <c r="CK346" i="1"/>
  <c r="CJ346" i="1"/>
  <c r="CI346" i="1"/>
  <c r="CU346" i="1"/>
  <c r="AZ346" i="1"/>
  <c r="AV346" i="1"/>
  <c r="AA346" i="1"/>
  <c r="Z346" i="1"/>
  <c r="R346" i="1"/>
  <c r="DQ345" i="1"/>
  <c r="CP345" i="1"/>
  <c r="CO345" i="1"/>
  <c r="CN345" i="1"/>
  <c r="CM345" i="1"/>
  <c r="CV345" i="1"/>
  <c r="CL345" i="1"/>
  <c r="CK345" i="1"/>
  <c r="CJ345" i="1"/>
  <c r="CI345" i="1"/>
  <c r="CU345" i="1"/>
  <c r="BK345" i="1"/>
  <c r="AZ345" i="1"/>
  <c r="AE345" i="1"/>
  <c r="AD345" i="1"/>
  <c r="AC345" i="1"/>
  <c r="AB345" i="1"/>
  <c r="AA345" i="1"/>
  <c r="EF344" i="1"/>
  <c r="EB344" i="1"/>
  <c r="EF343" i="1"/>
  <c r="EB343" i="1"/>
  <c r="CP343" i="1"/>
  <c r="CO343" i="1"/>
  <c r="CN343" i="1"/>
  <c r="CM343" i="1"/>
  <c r="CV343" i="1"/>
  <c r="CL343" i="1"/>
  <c r="CK343" i="1"/>
  <c r="CJ343" i="1"/>
  <c r="CI343" i="1"/>
  <c r="CU343" i="1"/>
  <c r="AZ343" i="1"/>
  <c r="AV343" i="1"/>
  <c r="AO340" i="1"/>
  <c r="AJ340" i="1"/>
  <c r="Z340" i="1"/>
  <c r="AO335" i="1"/>
  <c r="AJ335" i="1"/>
  <c r="Z335" i="1"/>
  <c r="AO329" i="1"/>
  <c r="AJ329" i="1"/>
  <c r="AO325" i="1"/>
  <c r="AJ325" i="1"/>
  <c r="AE325" i="1"/>
  <c r="DQ323" i="1"/>
  <c r="DQ322" i="1"/>
  <c r="DQ321" i="1"/>
  <c r="AZ321" i="1"/>
  <c r="AV321" i="1"/>
  <c r="AU321" i="1"/>
  <c r="DQ320" i="1"/>
  <c r="CI320" i="1"/>
  <c r="CJ320" i="1"/>
  <c r="AE320" i="1"/>
  <c r="AP320" i="1"/>
  <c r="DQ319" i="1"/>
  <c r="CI319" i="1"/>
  <c r="CJ319" i="1"/>
  <c r="AE319" i="1"/>
  <c r="AP319" i="1"/>
  <c r="DQ318" i="1"/>
  <c r="CI318" i="1"/>
  <c r="DQ317" i="1"/>
  <c r="CK317" i="1"/>
  <c r="CO317" i="1"/>
  <c r="CJ317" i="1"/>
  <c r="CN317" i="1"/>
  <c r="CI317" i="1"/>
  <c r="CM317" i="1"/>
  <c r="AE317" i="1"/>
  <c r="AP317" i="1"/>
  <c r="DQ316" i="1"/>
  <c r="CK316" i="1"/>
  <c r="CO316" i="1"/>
  <c r="CJ316" i="1"/>
  <c r="CN316" i="1"/>
  <c r="CI316" i="1"/>
  <c r="CM316" i="1"/>
  <c r="AE316" i="1"/>
  <c r="AP316" i="1"/>
  <c r="DQ315" i="1"/>
  <c r="CK315" i="1"/>
  <c r="CO315" i="1"/>
  <c r="CJ315" i="1"/>
  <c r="CN315" i="1"/>
  <c r="CI315" i="1"/>
  <c r="AV315" i="1"/>
  <c r="CJ318" i="1"/>
  <c r="CU318" i="1"/>
  <c r="CM315" i="1"/>
  <c r="CV315" i="1"/>
  <c r="CU315" i="1"/>
  <c r="DQ314" i="1"/>
  <c r="DQ313" i="1"/>
  <c r="DQ312" i="1"/>
  <c r="CH312" i="1"/>
  <c r="AD312" i="1"/>
  <c r="AC312" i="1"/>
  <c r="AB312" i="1"/>
  <c r="AA312" i="1"/>
  <c r="W312" i="1"/>
  <c r="V312" i="1"/>
  <c r="DQ308" i="1"/>
  <c r="DQ307" i="1"/>
  <c r="DQ306" i="1"/>
  <c r="CH305" i="1"/>
  <c r="AD305" i="1"/>
  <c r="AC305" i="1"/>
  <c r="AB305" i="1"/>
  <c r="AA305" i="1"/>
  <c r="DQ304" i="1"/>
  <c r="DQ303" i="1"/>
  <c r="DQ302" i="1"/>
  <c r="EF301" i="1"/>
  <c r="EB301" i="1"/>
  <c r="DQ300" i="1"/>
  <c r="DQ299" i="1"/>
  <c r="DQ298" i="1"/>
  <c r="DQ297" i="1"/>
  <c r="DQ296" i="1"/>
  <c r="CH296" i="1"/>
  <c r="BK296" i="1"/>
  <c r="AZ296" i="1"/>
  <c r="AD296" i="1"/>
  <c r="AC296" i="1"/>
  <c r="AB296" i="1"/>
  <c r="AA296" i="1"/>
  <c r="DU295" i="1"/>
  <c r="DQ295" i="1"/>
  <c r="DQ294" i="1"/>
  <c r="EF293" i="1"/>
  <c r="EB293" i="1"/>
  <c r="DU293" i="1"/>
  <c r="DQ292" i="1"/>
  <c r="DU291" i="1"/>
  <c r="DQ291" i="1"/>
  <c r="DQ290" i="1"/>
  <c r="DQ289" i="1"/>
  <c r="DQ288" i="1"/>
  <c r="DU287" i="1"/>
  <c r="DQ287" i="1"/>
  <c r="AZ287" i="1"/>
  <c r="BK287" i="1"/>
  <c r="AD287" i="1"/>
  <c r="AC287" i="1"/>
  <c r="AB287" i="1"/>
  <c r="AA287" i="1"/>
  <c r="DQ286" i="1"/>
  <c r="EB285" i="1"/>
  <c r="EF284" i="1"/>
  <c r="DQ284" i="1"/>
  <c r="DU283" i="1"/>
  <c r="DI283" i="1"/>
  <c r="AU283" i="1"/>
  <c r="DQ282" i="1"/>
  <c r="DQ281" i="1"/>
  <c r="DQ279" i="1"/>
  <c r="EF278" i="1"/>
  <c r="DQ278" i="1"/>
  <c r="EF277" i="1"/>
  <c r="DQ277" i="1"/>
  <c r="CH277" i="1"/>
  <c r="AV277" i="1"/>
  <c r="AU277" i="1"/>
  <c r="AP277" i="1"/>
  <c r="AO277" i="1"/>
  <c r="AJ277" i="1"/>
  <c r="AE277" i="1"/>
  <c r="AD277" i="1"/>
  <c r="AC277" i="1"/>
  <c r="AB277" i="1"/>
  <c r="AA277" i="1"/>
  <c r="Z277" i="1"/>
  <c r="DQ276" i="1"/>
  <c r="DQ275" i="1"/>
  <c r="EB274" i="1"/>
  <c r="EF274" i="1"/>
  <c r="EF273" i="1"/>
  <c r="DU273" i="1"/>
  <c r="DQ273" i="1"/>
  <c r="AZ273" i="1"/>
  <c r="BK273" i="1"/>
  <c r="AD273" i="1"/>
  <c r="AC273" i="1"/>
  <c r="AB273" i="1"/>
  <c r="AA273" i="1"/>
  <c r="EF272" i="1"/>
  <c r="DQ272" i="1"/>
  <c r="EB271" i="1"/>
  <c r="EF270" i="1"/>
  <c r="DU270" i="1"/>
  <c r="DQ269" i="1"/>
  <c r="DQ268" i="1"/>
  <c r="DQ267" i="1"/>
  <c r="DQ266" i="1"/>
  <c r="EF265" i="1"/>
  <c r="DU265" i="1"/>
  <c r="DQ265" i="1"/>
  <c r="EB264" i="1"/>
  <c r="DU264" i="1"/>
  <c r="DQ264" i="1"/>
  <c r="AV264" i="1"/>
  <c r="AU264" i="1"/>
  <c r="DQ258" i="1"/>
  <c r="DQ257" i="1"/>
  <c r="DQ256" i="1"/>
  <c r="CH256" i="1"/>
  <c r="BK256" i="1"/>
  <c r="AD256" i="1"/>
  <c r="AC256" i="1"/>
  <c r="AB256" i="1"/>
  <c r="AA256" i="1"/>
  <c r="DU255" i="1"/>
  <c r="CH247" i="1"/>
  <c r="DQ255" i="1"/>
  <c r="DQ254" i="1"/>
  <c r="DQ253" i="1"/>
  <c r="DQ252" i="1"/>
  <c r="DQ251" i="1"/>
  <c r="DQ250" i="1"/>
  <c r="DQ249" i="1"/>
  <c r="DQ248" i="1"/>
  <c r="DQ247" i="1"/>
  <c r="BK247" i="1"/>
  <c r="AD247" i="1"/>
  <c r="AC247" i="1"/>
  <c r="AB247" i="1"/>
  <c r="AA247" i="1"/>
  <c r="EF243" i="1"/>
  <c r="EB243" i="1"/>
  <c r="CH243" i="1"/>
  <c r="BK243" i="1"/>
  <c r="AZ243" i="1"/>
  <c r="AV243" i="1"/>
  <c r="AU243" i="1"/>
  <c r="DQ242" i="1"/>
  <c r="DQ241" i="1"/>
  <c r="DQ240" i="1"/>
  <c r="CH240" i="1"/>
  <c r="AZ240" i="1"/>
  <c r="AV240" i="1"/>
  <c r="AU240" i="1"/>
  <c r="DQ239" i="1"/>
  <c r="DU238" i="1"/>
  <c r="DQ238" i="1"/>
  <c r="DU237" i="1"/>
  <c r="DQ237" i="1"/>
  <c r="DU236" i="1"/>
  <c r="DQ236" i="1"/>
  <c r="CP236" i="1"/>
  <c r="CL236" i="1"/>
  <c r="AD236" i="1"/>
  <c r="AC236" i="1"/>
  <c r="AB236" i="1"/>
  <c r="AA236" i="1"/>
  <c r="DQ235" i="1"/>
  <c r="DU234" i="1"/>
  <c r="CH233" i="1"/>
  <c r="DQ234" i="1"/>
  <c r="DQ233" i="1"/>
  <c r="BK233" i="1"/>
  <c r="AD233" i="1"/>
  <c r="AC233" i="1"/>
  <c r="AB233" i="1"/>
  <c r="AA233" i="1"/>
  <c r="AZ277" i="1"/>
  <c r="BK277" i="1"/>
  <c r="CT256" i="1"/>
  <c r="CS256" i="1"/>
  <c r="CT243" i="1"/>
  <c r="CS243" i="1"/>
  <c r="CT305" i="1"/>
  <c r="CS305" i="1"/>
  <c r="CT240" i="1"/>
  <c r="CS240" i="1"/>
  <c r="CT247" i="1"/>
  <c r="CS247" i="1"/>
  <c r="CT296" i="1"/>
  <c r="CS296" i="1"/>
  <c r="CT277" i="1"/>
  <c r="CS277" i="1"/>
  <c r="CT312" i="1"/>
  <c r="CS312" i="1"/>
  <c r="CT233" i="1"/>
  <c r="CS233" i="1"/>
  <c r="EF271" i="1"/>
  <c r="EF264" i="1"/>
  <c r="AV283" i="1"/>
  <c r="AZ264" i="1"/>
  <c r="CH287" i="1"/>
  <c r="CH283" i="1"/>
  <c r="AE236" i="1"/>
  <c r="AE287" i="1"/>
  <c r="AE305" i="1"/>
  <c r="AE312" i="1"/>
  <c r="AE233" i="1"/>
  <c r="CH236" i="1"/>
  <c r="AE247" i="1"/>
  <c r="AE256" i="1"/>
  <c r="CH264" i="1"/>
  <c r="CH273" i="1"/>
  <c r="AE273" i="1"/>
  <c r="AE296" i="1"/>
  <c r="EF285" i="1"/>
  <c r="AZ283" i="1"/>
  <c r="CT264" i="1"/>
  <c r="CS264" i="1"/>
  <c r="CT283" i="1"/>
  <c r="CS283" i="1"/>
  <c r="CT236" i="1"/>
  <c r="CS236" i="1"/>
  <c r="CT273" i="1"/>
  <c r="CS273" i="1"/>
  <c r="CT287" i="1"/>
  <c r="CS287" i="1"/>
  <c r="BK264" i="1"/>
  <c r="AP256" i="1"/>
  <c r="AP287" i="1"/>
  <c r="AP273" i="1"/>
  <c r="AP247" i="1"/>
  <c r="AP296" i="1"/>
  <c r="AP312" i="1"/>
  <c r="AP305" i="1"/>
  <c r="BK283" i="1"/>
  <c r="DQ232" i="1"/>
  <c r="DQ231" i="1"/>
  <c r="EF230" i="1"/>
  <c r="DQ230" i="1"/>
  <c r="EF229" i="1"/>
  <c r="DQ229" i="1"/>
  <c r="CP229" i="1"/>
  <c r="CO229" i="1"/>
  <c r="CN229" i="1"/>
  <c r="CJ229" i="1"/>
  <c r="CH229" i="1"/>
  <c r="AV229" i="1"/>
  <c r="DQ228" i="1"/>
  <c r="DQ227" i="1"/>
  <c r="DQ226" i="1"/>
  <c r="DQ225" i="1"/>
  <c r="EF224" i="1"/>
  <c r="DQ224" i="1"/>
  <c r="EF223" i="1"/>
  <c r="DQ223" i="1"/>
  <c r="CP223" i="1"/>
  <c r="CO223" i="1"/>
  <c r="CN223" i="1"/>
  <c r="CM223" i="1"/>
  <c r="CV223" i="1"/>
  <c r="CJ223" i="1"/>
  <c r="CI223" i="1"/>
  <c r="CU223" i="1"/>
  <c r="CH223" i="1"/>
  <c r="DQ222" i="1"/>
  <c r="DQ221" i="1"/>
  <c r="CP221" i="1"/>
  <c r="CO221" i="1"/>
  <c r="CN221" i="1"/>
  <c r="CI221" i="1"/>
  <c r="CU221" i="1"/>
  <c r="CH221" i="1"/>
  <c r="AD221" i="1"/>
  <c r="AC221" i="1"/>
  <c r="AB221" i="1"/>
  <c r="AA221" i="1"/>
  <c r="DQ220" i="1"/>
  <c r="DQ219" i="1"/>
  <c r="DQ218" i="1"/>
  <c r="CP218" i="1"/>
  <c r="CO218" i="1"/>
  <c r="CN218" i="1"/>
  <c r="CM218" i="1"/>
  <c r="CV218" i="1"/>
  <c r="CJ218" i="1"/>
  <c r="CI218" i="1"/>
  <c r="CU218" i="1"/>
  <c r="CH218" i="1"/>
  <c r="BG218" i="1"/>
  <c r="BF218" i="1"/>
  <c r="BE218" i="1"/>
  <c r="BD218" i="1"/>
  <c r="BC218" i="1"/>
  <c r="BB218" i="1"/>
  <c r="AY218" i="1"/>
  <c r="BJ218" i="1"/>
  <c r="AX218" i="1"/>
  <c r="BI218" i="1"/>
  <c r="AW218" i="1"/>
  <c r="BH218" i="1"/>
  <c r="AD218" i="1"/>
  <c r="AC218" i="1"/>
  <c r="AB218" i="1"/>
  <c r="AA218" i="1"/>
  <c r="DQ217" i="1"/>
  <c r="CP217" i="1"/>
  <c r="CO217" i="1"/>
  <c r="CN217" i="1"/>
  <c r="CI217" i="1"/>
  <c r="CU217" i="1"/>
  <c r="CH217" i="1"/>
  <c r="AV217" i="1"/>
  <c r="AP217" i="1"/>
  <c r="AD217" i="1"/>
  <c r="AC217" i="1"/>
  <c r="AB217" i="1"/>
  <c r="AA217" i="1"/>
  <c r="O217" i="1"/>
  <c r="N217" i="1"/>
  <c r="DQ216" i="1"/>
  <c r="DQ215" i="1"/>
  <c r="CP215" i="1"/>
  <c r="CO215" i="1"/>
  <c r="CN215" i="1"/>
  <c r="CI215" i="1"/>
  <c r="CU215" i="1"/>
  <c r="CH215" i="1"/>
  <c r="AY215" i="1"/>
  <c r="AX215" i="1"/>
  <c r="AW215" i="1"/>
  <c r="AV215" i="1"/>
  <c r="BK215" i="1"/>
  <c r="AD215" i="1"/>
  <c r="AC215" i="1"/>
  <c r="AB215" i="1"/>
  <c r="AA215" i="1"/>
  <c r="DQ214" i="1"/>
  <c r="DQ213" i="1"/>
  <c r="DQ212" i="1"/>
  <c r="DQ211" i="1"/>
  <c r="CP211" i="1"/>
  <c r="CO211" i="1"/>
  <c r="CN211" i="1"/>
  <c r="CI211" i="1"/>
  <c r="CU211" i="1"/>
  <c r="CH211" i="1"/>
  <c r="AV211" i="1"/>
  <c r="DQ199" i="1"/>
  <c r="DQ198" i="1"/>
  <c r="EF197" i="1"/>
  <c r="EB197" i="1"/>
  <c r="DQ197" i="1"/>
  <c r="DI197" i="1"/>
  <c r="CP197" i="1"/>
  <c r="CO197" i="1"/>
  <c r="CN197" i="1"/>
  <c r="CM197" i="1"/>
  <c r="CV197" i="1"/>
  <c r="CJ197" i="1"/>
  <c r="CI197" i="1"/>
  <c r="CU197" i="1"/>
  <c r="CH197" i="1"/>
  <c r="AV197" i="1"/>
  <c r="AE197" i="1"/>
  <c r="EF196" i="1"/>
  <c r="DQ196" i="1"/>
  <c r="DQ195" i="1"/>
  <c r="CP195" i="1"/>
  <c r="CO195" i="1"/>
  <c r="CN195" i="1"/>
  <c r="CM195" i="1"/>
  <c r="CV195" i="1"/>
  <c r="CJ195" i="1"/>
  <c r="CI195" i="1"/>
  <c r="CU195" i="1"/>
  <c r="CH195" i="1"/>
  <c r="AV195" i="1"/>
  <c r="AE195" i="1"/>
  <c r="DQ194" i="1"/>
  <c r="EF193" i="1"/>
  <c r="EB193" i="1"/>
  <c r="DQ193" i="1"/>
  <c r="CP193" i="1"/>
  <c r="CO193" i="1"/>
  <c r="CN193" i="1"/>
  <c r="CM193" i="1"/>
  <c r="CV193" i="1"/>
  <c r="CJ193" i="1"/>
  <c r="CI193" i="1"/>
  <c r="CU193" i="1"/>
  <c r="CH193" i="1"/>
  <c r="DQ192" i="1"/>
  <c r="DQ191" i="1"/>
  <c r="DQ190" i="1"/>
  <c r="DQ189" i="1"/>
  <c r="EB188" i="1"/>
  <c r="DQ188" i="1"/>
  <c r="DI188" i="1"/>
  <c r="DQ187" i="1"/>
  <c r="CP187" i="1"/>
  <c r="CO187" i="1"/>
  <c r="CN187" i="1"/>
  <c r="CM187" i="1"/>
  <c r="CV187" i="1"/>
  <c r="CJ187" i="1"/>
  <c r="CI187" i="1"/>
  <c r="CU187" i="1"/>
  <c r="CH187" i="1"/>
  <c r="DQ180" i="1"/>
  <c r="EF179" i="1"/>
  <c r="EB179" i="1"/>
  <c r="DQ179" i="1"/>
  <c r="EF178" i="1"/>
  <c r="EB178" i="1"/>
  <c r="DQ178" i="1"/>
  <c r="CP178" i="1"/>
  <c r="CO178" i="1"/>
  <c r="CN178" i="1"/>
  <c r="CM178" i="1"/>
  <c r="CV178" i="1"/>
  <c r="CI178" i="1"/>
  <c r="CU178" i="1"/>
  <c r="CH178" i="1"/>
  <c r="EF177" i="1"/>
  <c r="DQ177" i="1"/>
  <c r="DQ176" i="1"/>
  <c r="CP176" i="1"/>
  <c r="CO176" i="1"/>
  <c r="CN176" i="1"/>
  <c r="CM176" i="1"/>
  <c r="CV176" i="1"/>
  <c r="CJ176" i="1"/>
  <c r="CI176" i="1"/>
  <c r="CU176" i="1"/>
  <c r="CH176" i="1"/>
  <c r="AV176" i="1"/>
  <c r="EF175" i="1"/>
  <c r="EB175" i="1"/>
  <c r="DQ175" i="1"/>
  <c r="DQ174" i="1"/>
  <c r="DQ173" i="1"/>
  <c r="EF172" i="1"/>
  <c r="DQ172" i="1"/>
  <c r="EF171" i="1"/>
  <c r="EB171" i="1"/>
  <c r="DQ171" i="1"/>
  <c r="CP171" i="1"/>
  <c r="CO171" i="1"/>
  <c r="CN171" i="1"/>
  <c r="CM171" i="1"/>
  <c r="CV171" i="1"/>
  <c r="CJ171" i="1"/>
  <c r="CI171" i="1"/>
  <c r="CU171" i="1"/>
  <c r="CH171" i="1"/>
  <c r="CT211" i="1"/>
  <c r="CS211" i="1"/>
  <c r="CT217" i="1"/>
  <c r="CS217" i="1"/>
  <c r="CT187" i="1"/>
  <c r="CS187" i="1"/>
  <c r="CT215" i="1"/>
  <c r="CS215" i="1"/>
  <c r="CT221" i="1"/>
  <c r="CS221" i="1"/>
  <c r="CT223" i="1"/>
  <c r="CS223" i="1"/>
  <c r="CT229" i="1"/>
  <c r="CS229" i="1"/>
  <c r="CT197" i="1"/>
  <c r="CS197" i="1"/>
  <c r="CT176" i="1"/>
  <c r="CS176" i="1"/>
  <c r="CT193" i="1"/>
  <c r="CS193" i="1"/>
  <c r="CT195" i="1"/>
  <c r="CS195" i="1"/>
  <c r="CT171" i="1"/>
  <c r="CS171" i="1"/>
  <c r="CT178" i="1"/>
  <c r="CS178" i="1"/>
  <c r="CT218" i="1"/>
  <c r="CS218" i="1"/>
  <c r="Z217" i="1"/>
  <c r="AZ197" i="1"/>
  <c r="BK197" i="1"/>
  <c r="AZ223" i="1"/>
  <c r="AZ229" i="1"/>
  <c r="AZ176" i="1"/>
  <c r="Z215" i="1"/>
  <c r="AE215" i="1"/>
  <c r="AV178" i="1"/>
  <c r="AV171" i="1"/>
  <c r="AZ178" i="1"/>
  <c r="AZ195" i="1"/>
  <c r="BK195" i="1"/>
  <c r="AV187" i="1"/>
  <c r="AZ211" i="1"/>
  <c r="AE221" i="1"/>
  <c r="AE218" i="1"/>
  <c r="AV193" i="1"/>
  <c r="EF188" i="1"/>
  <c r="AZ187" i="1"/>
  <c r="AZ171" i="1"/>
  <c r="BK176" i="1"/>
  <c r="AJ218" i="1"/>
  <c r="AP218" i="1"/>
  <c r="AJ215" i="1"/>
  <c r="AO215" i="1"/>
  <c r="AP215" i="1"/>
  <c r="BK211" i="1"/>
  <c r="BK178" i="1"/>
  <c r="AZ193" i="1"/>
  <c r="AJ221" i="1"/>
  <c r="AO221" i="1"/>
  <c r="AP221" i="1"/>
  <c r="BK187" i="1"/>
  <c r="BK229" i="1"/>
  <c r="BK223" i="1"/>
  <c r="EF170" i="1"/>
  <c r="EB170" i="1"/>
  <c r="EF169" i="1"/>
  <c r="EB169" i="1"/>
  <c r="EF168" i="1"/>
  <c r="EB168" i="1"/>
  <c r="DQ165" i="1"/>
  <c r="AE165" i="1"/>
  <c r="AP165" i="1"/>
  <c r="DQ164" i="1"/>
  <c r="AE164" i="1"/>
  <c r="DQ163" i="1"/>
  <c r="AE163" i="1"/>
  <c r="AP163" i="1"/>
  <c r="DQ162" i="1"/>
  <c r="BK162" i="1"/>
  <c r="AE162" i="1"/>
  <c r="AP162" i="1"/>
  <c r="BA218" i="1"/>
  <c r="AP164" i="1"/>
  <c r="BK193" i="1"/>
  <c r="BK171" i="1"/>
  <c r="EF153" i="1"/>
  <c r="EB153" i="1"/>
  <c r="EF150" i="1"/>
  <c r="EB150" i="1"/>
  <c r="EF148" i="1"/>
  <c r="EB148" i="1"/>
  <c r="EF147" i="1"/>
  <c r="EB147" i="1"/>
  <c r="EF146" i="1"/>
  <c r="EB146" i="1"/>
  <c r="BK146" i="1"/>
  <c r="AZ146" i="1"/>
  <c r="AV146" i="1"/>
  <c r="AU146" i="1"/>
  <c r="EF143" i="1"/>
  <c r="EB143" i="1"/>
  <c r="EF142" i="1"/>
  <c r="EB142" i="1"/>
  <c r="AV142" i="1"/>
  <c r="AU142" i="1"/>
  <c r="EF141" i="1"/>
  <c r="EB141" i="1"/>
  <c r="AV139" i="1"/>
  <c r="AU139" i="1"/>
  <c r="EB138" i="1"/>
  <c r="DP138" i="1"/>
  <c r="EF137" i="1"/>
  <c r="EB137" i="1"/>
  <c r="EF136" i="1"/>
  <c r="EB136" i="1"/>
  <c r="EF135" i="1"/>
  <c r="EB135" i="1"/>
  <c r="BK135" i="1"/>
  <c r="AZ135" i="1"/>
  <c r="AV135" i="1"/>
  <c r="EF134" i="1"/>
  <c r="EF133" i="1"/>
  <c r="EF132" i="1"/>
  <c r="EB131" i="1"/>
  <c r="CH131" i="1"/>
  <c r="BK131" i="1"/>
  <c r="EF130" i="1"/>
  <c r="AY130" i="1"/>
  <c r="AX130" i="1"/>
  <c r="AW130" i="1"/>
  <c r="EF129" i="1"/>
  <c r="EB129" i="1"/>
  <c r="AY129" i="1"/>
  <c r="AX129" i="1"/>
  <c r="AW129" i="1"/>
  <c r="AY128" i="1"/>
  <c r="AX128" i="1"/>
  <c r="AW128" i="1"/>
  <c r="AY127" i="1"/>
  <c r="AX127" i="1"/>
  <c r="AW127" i="1"/>
  <c r="EF126" i="1"/>
  <c r="EF124" i="1"/>
  <c r="EF123" i="1"/>
  <c r="BK123" i="1"/>
  <c r="AV123" i="1"/>
  <c r="CT131" i="1"/>
  <c r="CS131" i="1"/>
  <c r="CN114" i="1"/>
  <c r="CH114" i="1"/>
  <c r="CH109" i="1"/>
  <c r="DW108" i="1"/>
  <c r="DU108" i="1"/>
  <c r="CH103" i="1"/>
  <c r="DQ108" i="1"/>
  <c r="DW107" i="1"/>
  <c r="DW106" i="1"/>
  <c r="DQ106" i="1"/>
  <c r="DW105" i="1"/>
  <c r="EB104" i="1"/>
  <c r="DW104" i="1"/>
  <c r="DQ104" i="1"/>
  <c r="DW103" i="1"/>
  <c r="EB102" i="1"/>
  <c r="DW102" i="1"/>
  <c r="DW101" i="1"/>
  <c r="DW100" i="1"/>
  <c r="DW99" i="1"/>
  <c r="DW98" i="1"/>
  <c r="DW97" i="1"/>
  <c r="DW96" i="1"/>
  <c r="DQ96" i="1"/>
  <c r="DW95" i="1"/>
  <c r="DW94" i="1"/>
  <c r="DQ94" i="1"/>
  <c r="CH94" i="1"/>
  <c r="CT94" i="1"/>
  <c r="CS94" i="1"/>
  <c r="CT109" i="1"/>
  <c r="CS109" i="1"/>
  <c r="CT103" i="1"/>
  <c r="CS103" i="1"/>
  <c r="CT114" i="1"/>
  <c r="CS114" i="1"/>
  <c r="CJ103" i="1"/>
  <c r="CN103" i="1"/>
  <c r="CJ109" i="1"/>
  <c r="CN109" i="1"/>
  <c r="EB85" i="1"/>
  <c r="EF84" i="1"/>
  <c r="EF83" i="1"/>
  <c r="CP83" i="1"/>
  <c r="CO83" i="1"/>
  <c r="CN83" i="1"/>
  <c r="CM83" i="1"/>
  <c r="CV83" i="1"/>
  <c r="CI83" i="1"/>
  <c r="CU83" i="1"/>
  <c r="CH83" i="1"/>
  <c r="AV83" i="1"/>
  <c r="AU83" i="1"/>
  <c r="EB82" i="1"/>
  <c r="EF81" i="1"/>
  <c r="EB81" i="1"/>
  <c r="EB80" i="1"/>
  <c r="EB79" i="1"/>
  <c r="EB78" i="1"/>
  <c r="CH78" i="1"/>
  <c r="BK78" i="1"/>
  <c r="AV78" i="1"/>
  <c r="AU78" i="1"/>
  <c r="CQ72" i="1"/>
  <c r="CP72" i="1"/>
  <c r="CO72" i="1"/>
  <c r="CN72" i="1"/>
  <c r="CJ72" i="1"/>
  <c r="CI72" i="1"/>
  <c r="CM72" i="1"/>
  <c r="CV72" i="1"/>
  <c r="CH72" i="1"/>
  <c r="AU72" i="1"/>
  <c r="CU72" i="1"/>
  <c r="CT83" i="1"/>
  <c r="CS83" i="1"/>
  <c r="CT78" i="1"/>
  <c r="CS78" i="1"/>
  <c r="CT72" i="1"/>
  <c r="CS72" i="1"/>
  <c r="EF82" i="1"/>
  <c r="EF78" i="1"/>
  <c r="EF79" i="1"/>
  <c r="EF80" i="1"/>
  <c r="EF85" i="1"/>
  <c r="AZ83" i="1"/>
  <c r="BK87" i="1"/>
  <c r="AZ78" i="1"/>
  <c r="CI78" i="1"/>
  <c r="CU78" i="1"/>
  <c r="CJ78" i="1"/>
  <c r="EB71" i="1"/>
  <c r="DQ70" i="1"/>
  <c r="EF69" i="1"/>
  <c r="DQ69" i="1"/>
  <c r="DQ68" i="1"/>
  <c r="DQ67" i="1"/>
  <c r="DQ66" i="1"/>
  <c r="EF65" i="1"/>
  <c r="DQ65" i="1"/>
  <c r="CP65" i="1"/>
  <c r="CO65" i="1"/>
  <c r="CN65" i="1"/>
  <c r="CM65" i="1"/>
  <c r="CV65" i="1"/>
  <c r="CK65" i="1"/>
  <c r="CJ65" i="1"/>
  <c r="CI65" i="1"/>
  <c r="CU65" i="1"/>
  <c r="CH65" i="1"/>
  <c r="AU65" i="1"/>
  <c r="DQ64" i="1"/>
  <c r="DQ63" i="1"/>
  <c r="DQ62" i="1"/>
  <c r="EF60" i="1"/>
  <c r="DQ60" i="1"/>
  <c r="DQ58" i="1"/>
  <c r="CP58" i="1"/>
  <c r="CO58" i="1"/>
  <c r="CN58" i="1"/>
  <c r="CM58" i="1"/>
  <c r="CV58" i="1"/>
  <c r="CJ58" i="1"/>
  <c r="CI58" i="1"/>
  <c r="CU58" i="1"/>
  <c r="CH58" i="1"/>
  <c r="AU58" i="1"/>
  <c r="EB48" i="1"/>
  <c r="EB45" i="1"/>
  <c r="EB43" i="1"/>
  <c r="DU41" i="1"/>
  <c r="DU40" i="1"/>
  <c r="CP40" i="1"/>
  <c r="CO40" i="1"/>
  <c r="CN40" i="1"/>
  <c r="CM40" i="1"/>
  <c r="CV40" i="1"/>
  <c r="CL40" i="1"/>
  <c r="CJ40" i="1"/>
  <c r="CI40" i="1"/>
  <c r="CU40" i="1"/>
  <c r="AU40" i="1"/>
  <c r="EF37" i="1"/>
  <c r="CP37" i="1"/>
  <c r="CO37" i="1"/>
  <c r="CN37" i="1"/>
  <c r="CM37" i="1"/>
  <c r="CV37" i="1"/>
  <c r="CI37" i="1"/>
  <c r="CU37" i="1"/>
  <c r="CH37" i="1"/>
  <c r="AV37" i="1"/>
  <c r="AU37" i="1"/>
  <c r="CT37" i="1"/>
  <c r="CS37" i="1"/>
  <c r="CT58" i="1"/>
  <c r="CS58" i="1"/>
  <c r="CT65" i="1"/>
  <c r="CS65" i="1"/>
  <c r="EF45" i="1"/>
  <c r="EF48" i="1"/>
  <c r="EF43" i="1"/>
  <c r="EF71" i="1"/>
  <c r="AZ58" i="1"/>
  <c r="AZ37" i="1"/>
  <c r="AV40" i="1"/>
  <c r="CH40" i="1"/>
  <c r="AV65" i="1"/>
  <c r="CT40" i="1"/>
  <c r="CS40" i="1"/>
  <c r="AZ65" i="1"/>
  <c r="BK58" i="1"/>
  <c r="AZ40" i="1"/>
  <c r="BK37" i="1"/>
  <c r="EB36" i="1"/>
  <c r="EB35" i="1"/>
  <c r="AV35" i="1"/>
  <c r="DQ34" i="1"/>
  <c r="EB33" i="1"/>
  <c r="DQ32" i="1"/>
  <c r="EB31" i="1"/>
  <c r="AV31" i="1"/>
  <c r="DQ30" i="1"/>
  <c r="Z30" i="1"/>
  <c r="Y30" i="1"/>
  <c r="X30" i="1"/>
  <c r="W30" i="1"/>
  <c r="EF29" i="1"/>
  <c r="DQ29" i="1"/>
  <c r="Z29" i="1"/>
  <c r="Y29" i="1"/>
  <c r="X29" i="1"/>
  <c r="W29" i="1"/>
  <c r="DQ28" i="1"/>
  <c r="AV28" i="1"/>
  <c r="Z28" i="1"/>
  <c r="Y28" i="1"/>
  <c r="X28" i="1"/>
  <c r="W28" i="1"/>
  <c r="Z27" i="1"/>
  <c r="AK27" i="1"/>
  <c r="EB26" i="1"/>
  <c r="Z26" i="1"/>
  <c r="AK26" i="1"/>
  <c r="EB25" i="1"/>
  <c r="Z25" i="1"/>
  <c r="AK25" i="1"/>
  <c r="EF24" i="1"/>
  <c r="DQ24" i="1"/>
  <c r="AZ24" i="1"/>
  <c r="Z24" i="1"/>
  <c r="DQ23" i="1"/>
  <c r="AV22" i="1"/>
  <c r="AP24" i="1"/>
  <c r="EF35" i="1"/>
  <c r="EF31" i="1"/>
  <c r="EF36" i="1"/>
  <c r="EF25" i="1"/>
  <c r="EF33" i="1"/>
  <c r="AZ28" i="1"/>
  <c r="AZ35" i="1"/>
  <c r="AZ22" i="1"/>
  <c r="AZ31" i="1"/>
  <c r="BK40" i="1"/>
  <c r="BK24" i="1"/>
  <c r="BK65" i="1"/>
  <c r="AK24" i="1"/>
  <c r="BK28" i="1"/>
  <c r="BK22" i="1"/>
  <c r="BK31" i="1"/>
  <c r="BK35" i="1"/>
  <c r="EF21" i="1"/>
  <c r="EB21" i="1"/>
  <c r="BK21" i="1"/>
  <c r="AZ21" i="1"/>
  <c r="AV21" i="1"/>
  <c r="AU21" i="1"/>
  <c r="EF20" i="1"/>
  <c r="EB20" i="1"/>
  <c r="EF19" i="1"/>
  <c r="EB19" i="1"/>
  <c r="EF18" i="1"/>
  <c r="EB18" i="1"/>
  <c r="EF17" i="1"/>
  <c r="EB17" i="1"/>
  <c r="EF16" i="1"/>
  <c r="EB16" i="1"/>
  <c r="BK15" i="1"/>
  <c r="AZ15" i="1"/>
  <c r="AV15" i="1"/>
  <c r="AU15" i="1"/>
  <c r="AE318" i="1"/>
  <c r="AE323" i="1"/>
  <c r="AE315" i="1"/>
  <c r="AP318" i="1"/>
  <c r="AP315"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Alejandra Avellaneda Chaves</author>
    <author>E. Viviana López Beltrán</author>
    <author>USER</author>
    <author>Javier Leonardo Abello Aldana</author>
    <author>manea</author>
    <author>Lina Maria Padilla Saibis</author>
  </authors>
  <commentList>
    <comment ref="BP14" authorId="0" shapeId="0" xr:uid="{A3B222FF-3089-43DB-8C2D-D5D796E6649F}">
      <text>
        <r>
          <rPr>
            <b/>
            <sz val="9"/>
            <color indexed="81"/>
            <rFont val="Tahoma"/>
            <family val="2"/>
          </rPr>
          <t>Maria Alejandra Avellaneda Chaves:</t>
        </r>
        <r>
          <rPr>
            <sz val="9"/>
            <color indexed="81"/>
            <rFont val="Tahoma"/>
            <family val="2"/>
          </rPr>
          <t xml:space="preserve">
Máximo 350 caracteres</t>
        </r>
      </text>
    </comment>
    <comment ref="BU14" authorId="0" shapeId="0" xr:uid="{907FBE37-B562-481F-9050-ABF2750B975D}">
      <text>
        <r>
          <rPr>
            <b/>
            <sz val="9"/>
            <color indexed="81"/>
            <rFont val="Tahoma"/>
            <family val="2"/>
          </rPr>
          <t>Maria Alejandra Avellaneda Chaves:</t>
        </r>
        <r>
          <rPr>
            <sz val="9"/>
            <color indexed="81"/>
            <rFont val="Tahoma"/>
            <family val="2"/>
          </rPr>
          <t xml:space="preserve">
Máximo 350 caracteres</t>
        </r>
      </text>
    </comment>
    <comment ref="BZ14" authorId="0" shapeId="0" xr:uid="{701DA09B-99DD-4AAC-A64C-4625A1EA824C}">
      <text>
        <r>
          <rPr>
            <b/>
            <sz val="9"/>
            <color indexed="81"/>
            <rFont val="Tahoma"/>
            <family val="2"/>
          </rPr>
          <t>Maria Alejandra Avellaneda Chaves:</t>
        </r>
        <r>
          <rPr>
            <sz val="9"/>
            <color indexed="81"/>
            <rFont val="Tahoma"/>
            <family val="2"/>
          </rPr>
          <t xml:space="preserve">
Máximo 350 caracteres</t>
        </r>
      </text>
    </comment>
    <comment ref="CE14" authorId="0" shapeId="0" xr:uid="{ABA2BA2D-3171-4B33-8F81-8CF5593F3BF0}">
      <text>
        <r>
          <rPr>
            <b/>
            <sz val="9"/>
            <color indexed="81"/>
            <rFont val="Tahoma"/>
            <family val="2"/>
          </rPr>
          <t>Maria Alejandra Avellaneda Chaves:</t>
        </r>
        <r>
          <rPr>
            <sz val="9"/>
            <color indexed="81"/>
            <rFont val="Tahoma"/>
            <family val="2"/>
          </rPr>
          <t xml:space="preserve">
Máximo 350 caracteres</t>
        </r>
      </text>
    </comment>
    <comment ref="DN307" authorId="1" shapeId="0" xr:uid="{6B0C0D7B-9061-4E9C-8376-9B971155088B}">
      <text>
        <r>
          <rPr>
            <b/>
            <sz val="9"/>
            <color indexed="81"/>
            <rFont val="Tahoma"/>
            <family val="2"/>
          </rPr>
          <t>META REZAGO BANCO 2023</t>
        </r>
        <r>
          <rPr>
            <sz val="9"/>
            <color indexed="81"/>
            <rFont val="Tahoma"/>
            <family val="2"/>
          </rPr>
          <t xml:space="preserve">
</t>
        </r>
      </text>
    </comment>
    <comment ref="V460" authorId="2" shapeId="0" xr:uid="{118B7645-0038-4B3D-B27E-91BFA8E7226A}">
      <text>
        <r>
          <rPr>
            <b/>
            <sz val="9"/>
            <color indexed="81"/>
            <rFont val="Tahoma"/>
            <family val="2"/>
          </rPr>
          <t>USER:</t>
        </r>
        <r>
          <rPr>
            <sz val="9"/>
            <color indexed="81"/>
            <rFont val="Tahoma"/>
            <family val="2"/>
          </rPr>
          <t xml:space="preserve">
las actividades no tienen programacion para 1 trimestre, pero la initiva si, en este caso se debe redistribuir el 25%. Lo cula requiere un ajuste en el plan de acción.</t>
        </r>
      </text>
    </comment>
    <comment ref="V461" authorId="2" shapeId="0" xr:uid="{D9E884EF-F088-4521-A602-8E470B7FD566}">
      <text>
        <r>
          <rPr>
            <b/>
            <sz val="9"/>
            <color indexed="81"/>
            <rFont val="Tahoma"/>
            <family val="2"/>
          </rPr>
          <t>USER:</t>
        </r>
        <r>
          <rPr>
            <sz val="9"/>
            <color indexed="81"/>
            <rFont val="Tahoma"/>
            <family val="2"/>
          </rPr>
          <t xml:space="preserve">
las actividades no tienen programacion para 1 trimestre, pero la initiva si, en este caso se debe redistribuir el 25%. Lo cula requiere un ajuste en el plan de acción.</t>
        </r>
      </text>
    </comment>
    <comment ref="V462" authorId="2" shapeId="0" xr:uid="{7A032B11-9F6C-4F05-A7ED-99FA86DA4B8C}">
      <text>
        <r>
          <rPr>
            <b/>
            <sz val="9"/>
            <color indexed="81"/>
            <rFont val="Tahoma"/>
            <family val="2"/>
          </rPr>
          <t>USER:</t>
        </r>
        <r>
          <rPr>
            <sz val="9"/>
            <color indexed="81"/>
            <rFont val="Tahoma"/>
            <family val="2"/>
          </rPr>
          <t xml:space="preserve">
las actividades no tienen programacion para 1 trimestre, pero la initiva si, en este caso se debe redistribuir el 25%. Lo cula requiere un ajuste en el plan de acción.</t>
        </r>
      </text>
    </comment>
    <comment ref="V463" authorId="2" shapeId="0" xr:uid="{F6AB8471-E832-42C7-B6CD-85D273CFAD11}">
      <text>
        <r>
          <rPr>
            <b/>
            <sz val="9"/>
            <color indexed="81"/>
            <rFont val="Tahoma"/>
            <family val="2"/>
          </rPr>
          <t>USER:</t>
        </r>
        <r>
          <rPr>
            <sz val="9"/>
            <color indexed="81"/>
            <rFont val="Tahoma"/>
            <family val="2"/>
          </rPr>
          <t xml:space="preserve">
las actividades no tienen programacion para 1 trimestre, pero la initiva si, en este caso se debe redistribuir el 25%. Lo cula requiere un ajuste en el plan de acción.</t>
        </r>
      </text>
    </comment>
    <comment ref="DF487" authorId="3" shapeId="0" xr:uid="{B1456F1F-77CB-4EE0-8624-E99B157735E4}">
      <text>
        <r>
          <rPr>
            <b/>
            <sz val="9"/>
            <color indexed="81"/>
            <rFont val="Tahoma"/>
            <family val="2"/>
          </rPr>
          <t>Javier Leonardo Abello Aldana:</t>
        </r>
        <r>
          <rPr>
            <sz val="9"/>
            <color indexed="81"/>
            <rFont val="Tahoma"/>
            <family val="2"/>
          </rPr>
          <t xml:space="preserve">
Revisar matriz con los compromisos</t>
        </r>
      </text>
    </comment>
    <comment ref="DN583" authorId="3" shapeId="0" xr:uid="{F7473936-B28D-47EA-92C2-B3D3F362C7E8}">
      <text>
        <r>
          <rPr>
            <b/>
            <sz val="9"/>
            <color indexed="81"/>
            <rFont val="Tahoma"/>
            <family val="2"/>
          </rPr>
          <t>H1 20%</t>
        </r>
      </text>
    </comment>
    <comment ref="DM584" authorId="3" shapeId="0" xr:uid="{0E3CAB88-D1B3-4AA1-B6AD-F3BB808656CB}">
      <text>
        <r>
          <rPr>
            <b/>
            <sz val="9"/>
            <color indexed="81"/>
            <rFont val="Tahoma"/>
            <family val="2"/>
          </rPr>
          <t>hito 1</t>
        </r>
      </text>
    </comment>
    <comment ref="DN584" authorId="3" shapeId="0" xr:uid="{B959D683-7415-4798-AD3E-3FEA496FF006}">
      <text>
        <r>
          <rPr>
            <b/>
            <sz val="9"/>
            <color indexed="81"/>
            <rFont val="Tahoma"/>
            <family val="2"/>
          </rPr>
          <t>hito 2
Hito 2</t>
        </r>
      </text>
    </comment>
    <comment ref="DM585" authorId="3" shapeId="0" xr:uid="{0A83A443-6866-4FD5-8131-5710B528EE14}">
      <text>
        <r>
          <rPr>
            <b/>
            <sz val="9"/>
            <color indexed="81"/>
            <rFont val="Tahoma"/>
            <family val="2"/>
          </rPr>
          <t>H1 10%
H2 10%</t>
        </r>
      </text>
    </comment>
    <comment ref="DN585" authorId="3" shapeId="0" xr:uid="{87E22D5C-012B-4884-89D7-F8F67332C2CD}">
      <text>
        <r>
          <rPr>
            <b/>
            <sz val="9"/>
            <color indexed="81"/>
            <rFont val="Tahoma"/>
            <family val="2"/>
          </rPr>
          <t>H3 10%</t>
        </r>
      </text>
    </comment>
    <comment ref="DM588" authorId="3" shapeId="0" xr:uid="{3366D659-9346-4D00-9CF1-B70BE8AF949A}">
      <text>
        <r>
          <rPr>
            <b/>
            <sz val="9"/>
            <color indexed="81"/>
            <rFont val="Tahoma"/>
            <family val="2"/>
          </rPr>
          <t>H1</t>
        </r>
      </text>
    </comment>
    <comment ref="DN588" authorId="3" shapeId="0" xr:uid="{FB6A9BCC-E849-4193-8BD5-89DA938C6F0B}">
      <text>
        <r>
          <rPr>
            <b/>
            <sz val="9"/>
            <color indexed="81"/>
            <rFont val="Tahoma"/>
            <family val="2"/>
          </rPr>
          <t>H2</t>
        </r>
      </text>
    </comment>
    <comment ref="DO588" authorId="3" shapeId="0" xr:uid="{70B22D47-8159-4655-9748-6BE1A9A4F635}">
      <text>
        <r>
          <rPr>
            <b/>
            <sz val="9"/>
            <color indexed="81"/>
            <rFont val="Tahoma"/>
            <family val="2"/>
          </rPr>
          <t>H3</t>
        </r>
      </text>
    </comment>
    <comment ref="DP588" authorId="3" shapeId="0" xr:uid="{E878E3E5-4FCB-45DB-BDE3-16E33645D6C3}">
      <text>
        <r>
          <rPr>
            <b/>
            <sz val="9"/>
            <color indexed="81"/>
            <rFont val="Tahoma"/>
            <family val="2"/>
          </rPr>
          <t>H4</t>
        </r>
        <r>
          <rPr>
            <sz val="9"/>
            <color indexed="81"/>
            <rFont val="Tahoma"/>
            <family val="2"/>
          </rPr>
          <t xml:space="preserve">
</t>
        </r>
      </text>
    </comment>
    <comment ref="DU588" authorId="3" shapeId="0" xr:uid="{7390DE7B-AFCA-4F2E-BF50-C1D674F46E0E}">
      <text>
        <r>
          <rPr>
            <b/>
            <sz val="9"/>
            <color indexed="81"/>
            <rFont val="Tahoma"/>
            <family val="2"/>
          </rPr>
          <t>Se concertaron 1.000 millones para 2024 en mesas de partidas presupuestales</t>
        </r>
      </text>
    </comment>
    <comment ref="DM592" authorId="3" shapeId="0" xr:uid="{D3846948-4882-4EE2-A2D2-21440442B608}">
      <text>
        <r>
          <rPr>
            <b/>
            <sz val="9"/>
            <color indexed="81"/>
            <rFont val="Tahoma"/>
            <family val="2"/>
          </rPr>
          <t>H1</t>
        </r>
        <r>
          <rPr>
            <sz val="9"/>
            <color indexed="81"/>
            <rFont val="Tahoma"/>
            <family val="2"/>
          </rPr>
          <t xml:space="preserve">
</t>
        </r>
      </text>
    </comment>
    <comment ref="DO592" authorId="3" shapeId="0" xr:uid="{364D4AFD-DD64-45D9-A84E-A6F03A89AF59}">
      <text>
        <r>
          <rPr>
            <b/>
            <sz val="9"/>
            <color indexed="81"/>
            <rFont val="Tahoma"/>
            <family val="2"/>
          </rPr>
          <t>H2</t>
        </r>
        <r>
          <rPr>
            <sz val="9"/>
            <color indexed="81"/>
            <rFont val="Tahoma"/>
            <family val="2"/>
          </rPr>
          <t xml:space="preserve">
</t>
        </r>
      </text>
    </comment>
    <comment ref="DN593" authorId="3" shapeId="0" xr:uid="{BEDA31D6-733F-4881-92EC-F822226485D4}">
      <text>
        <r>
          <rPr>
            <b/>
            <sz val="9"/>
            <color indexed="81"/>
            <rFont val="Tahoma"/>
            <family val="2"/>
          </rPr>
          <t>H1 15%
H2 25%</t>
        </r>
      </text>
    </comment>
    <comment ref="DO593" authorId="3" shapeId="0" xr:uid="{E26DF3A0-0CE8-4B12-900D-FC38DED7C377}">
      <text>
        <r>
          <rPr>
            <b/>
            <sz val="9"/>
            <color indexed="81"/>
            <rFont val="Tahoma"/>
            <family val="2"/>
          </rPr>
          <t>H3 10%</t>
        </r>
      </text>
    </comment>
    <comment ref="DP593" authorId="3" shapeId="0" xr:uid="{B8E111D9-3498-4F6A-A337-3ED93B2780FD}">
      <text>
        <r>
          <rPr>
            <b/>
            <sz val="9"/>
            <color indexed="81"/>
            <rFont val="Tahoma"/>
            <family val="2"/>
          </rPr>
          <t>H3 10%</t>
        </r>
      </text>
    </comment>
    <comment ref="DN595" authorId="3" shapeId="0" xr:uid="{13FD6078-C94B-4F01-8B7A-46E6B3CCAE3A}">
      <text>
        <r>
          <rPr>
            <b/>
            <sz val="9"/>
            <color indexed="81"/>
            <rFont val="Tahoma"/>
            <family val="2"/>
          </rPr>
          <t>H1 10%
H2 20%
H3.15%</t>
        </r>
      </text>
    </comment>
    <comment ref="DO595" authorId="3" shapeId="0" xr:uid="{357E158C-AF20-4754-A0BB-672D6EEB4B49}">
      <text>
        <r>
          <rPr>
            <b/>
            <sz val="9"/>
            <color indexed="81"/>
            <rFont val="Tahoma"/>
            <family val="2"/>
          </rPr>
          <t>H4. 10%</t>
        </r>
        <r>
          <rPr>
            <sz val="9"/>
            <color indexed="81"/>
            <rFont val="Tahoma"/>
            <family val="2"/>
          </rPr>
          <t xml:space="preserve">
</t>
        </r>
      </text>
    </comment>
    <comment ref="DN596" authorId="3" shapeId="0" xr:uid="{21469AA7-1842-46DE-AEC0-D78FB3EC5813}">
      <text>
        <r>
          <rPr>
            <b/>
            <sz val="9"/>
            <color indexed="81"/>
            <rFont val="Tahoma"/>
            <family val="2"/>
          </rPr>
          <t>H1 25%
H2. 10%</t>
        </r>
        <r>
          <rPr>
            <sz val="9"/>
            <color indexed="81"/>
            <rFont val="Tahoma"/>
            <family val="2"/>
          </rPr>
          <t xml:space="preserve">
</t>
        </r>
      </text>
    </comment>
    <comment ref="DO596" authorId="3" shapeId="0" xr:uid="{0A5AD8B5-E150-42FD-8D08-AA94581B3FB7}">
      <text>
        <r>
          <rPr>
            <b/>
            <sz val="9"/>
            <color indexed="81"/>
            <rFont val="Tahoma"/>
            <family val="2"/>
          </rPr>
          <t xml:space="preserve">H2. 10%
</t>
        </r>
        <r>
          <rPr>
            <sz val="9"/>
            <color indexed="81"/>
            <rFont val="Tahoma"/>
            <family val="2"/>
          </rPr>
          <t xml:space="preserve">
H2.25%</t>
        </r>
      </text>
    </comment>
    <comment ref="DO600" authorId="3" shapeId="0" xr:uid="{23B6EADB-964D-4973-8C71-EBE62ABCD243}">
      <text>
        <r>
          <rPr>
            <b/>
            <sz val="9"/>
            <color indexed="81"/>
            <rFont val="Tahoma"/>
            <family val="2"/>
          </rPr>
          <t>H1:10%</t>
        </r>
        <r>
          <rPr>
            <sz val="9"/>
            <color indexed="81"/>
            <rFont val="Tahoma"/>
            <family val="2"/>
          </rPr>
          <t xml:space="preserve">
</t>
        </r>
      </text>
    </comment>
    <comment ref="DP600" authorId="3" shapeId="0" xr:uid="{CB0EC954-6D78-41D9-BCAE-9EB7986A8CA0}">
      <text>
        <r>
          <rPr>
            <b/>
            <sz val="9"/>
            <color indexed="81"/>
            <rFont val="Tahoma"/>
            <family val="2"/>
          </rPr>
          <t>H2: 25%
7 Consejos</t>
        </r>
      </text>
    </comment>
    <comment ref="DC606" authorId="3" shapeId="0" xr:uid="{D2C7C62C-BF30-4425-BE07-E099E3D3BF40}">
      <text>
        <r>
          <rPr>
            <b/>
            <sz val="9"/>
            <color indexed="81"/>
            <rFont val="Tahoma"/>
            <family val="2"/>
          </rPr>
          <t>Relacionado con el acuerdo IT5-128 de MPC</t>
        </r>
        <r>
          <rPr>
            <sz val="9"/>
            <color indexed="81"/>
            <rFont val="Tahoma"/>
            <family val="2"/>
          </rPr>
          <t xml:space="preserve">
</t>
        </r>
      </text>
    </comment>
    <comment ref="DW680" authorId="4" shapeId="0" xr:uid="{8000AC85-D4D5-45DC-B639-8D2641B3D718}">
      <text>
        <r>
          <rPr>
            <b/>
            <sz val="9"/>
            <color indexed="81"/>
            <rFont val="Tahoma"/>
            <family val="2"/>
          </rPr>
          <t>ale:</t>
        </r>
        <r>
          <rPr>
            <sz val="9"/>
            <color indexed="81"/>
            <rFont val="Tahoma"/>
            <family val="2"/>
          </rPr>
          <t xml:space="preserve">
Ponderación relacionada con el indicador de la </t>
        </r>
        <r>
          <rPr>
            <b/>
            <u/>
            <sz val="9"/>
            <color indexed="81"/>
            <rFont val="Tahoma"/>
            <family val="2"/>
          </rPr>
          <t>Prioridad 1</t>
        </r>
        <r>
          <rPr>
            <sz val="9"/>
            <color indexed="81"/>
            <rFont val="Tahoma"/>
            <family val="2"/>
          </rPr>
          <t>.</t>
        </r>
      </text>
    </comment>
    <comment ref="AE695" authorId="5" shapeId="0" xr:uid="{B04280AD-91DE-4308-ADAF-DC140789FB6C}">
      <text>
        <r>
          <rPr>
            <b/>
            <sz val="9"/>
            <color indexed="81"/>
            <rFont val="Tahoma"/>
            <family val="2"/>
          </rPr>
          <t>Lina Maria Padilla Saibis:</t>
        </r>
        <r>
          <rPr>
            <sz val="9"/>
            <color indexed="81"/>
            <rFont val="Tahoma"/>
            <family val="2"/>
          </rPr>
          <t xml:space="preserve">
corresponde a lo planteado en la ficha del indicador de PND. 
</t>
        </r>
      </text>
    </comment>
    <comment ref="DQ695" authorId="5" shapeId="0" xr:uid="{EA515413-D18F-437B-8316-5D4908FC6D57}">
      <text>
        <r>
          <rPr>
            <b/>
            <sz val="9"/>
            <color indexed="81"/>
            <rFont val="Tahoma"/>
            <family val="2"/>
          </rPr>
          <t>Lina Maria Padilla Saibis:</t>
        </r>
        <r>
          <rPr>
            <sz val="9"/>
            <color indexed="81"/>
            <rFont val="Tahoma"/>
            <family val="2"/>
          </rPr>
          <t xml:space="preserve">
corresponde a lo planteado en la ficha del indicador de PND. 
</t>
        </r>
      </text>
    </comment>
  </commentList>
</comments>
</file>

<file path=xl/sharedStrings.xml><?xml version="1.0" encoding="utf-8"?>
<sst xmlns="http://schemas.openxmlformats.org/spreadsheetml/2006/main" count="25509" uniqueCount="4644">
  <si>
    <t>Formulación y Seguimiento a la Planeación Integral - Ministerio Interior</t>
  </si>
  <si>
    <t>FECHA DEL PLAN:</t>
  </si>
  <si>
    <t>VIGENCIA:</t>
  </si>
  <si>
    <t>Responsables</t>
  </si>
  <si>
    <t>Articulación Estratégica</t>
  </si>
  <si>
    <t xml:space="preserve">Iniciativa </t>
  </si>
  <si>
    <t>SEGUIMIENTO PRESUPUESTAL INICIATIVA</t>
  </si>
  <si>
    <t xml:space="preserve">Avance del trimestre </t>
  </si>
  <si>
    <t xml:space="preserve">Avance anual </t>
  </si>
  <si>
    <t xml:space="preserve">Avance Cuatrienio </t>
  </si>
  <si>
    <t>Actividades Año 2024</t>
  </si>
  <si>
    <t>SEGUIMIENTO ACTIVIDAD</t>
  </si>
  <si>
    <t>Dependencia</t>
  </si>
  <si>
    <t>Servidor Público
(Directivo)</t>
  </si>
  <si>
    <t>Legados de Gobierno</t>
  </si>
  <si>
    <t>Relación Programa de Gobierno</t>
  </si>
  <si>
    <t>Relación Plan Nacional de Desarrollo (PND)</t>
  </si>
  <si>
    <t>Relación con los Objetivos de Desarrollo Sostenible (ODS)</t>
  </si>
  <si>
    <t>Relación con Acuerdos de Paz
(Plan Marco de Implementación  - PMI y Compromisos PDET)</t>
  </si>
  <si>
    <t>Relación Política Pública
(Ley, Doc Conpes, Decreto, Otro)</t>
  </si>
  <si>
    <t xml:space="preserve">Objetivo Estratégico Sectorial </t>
  </si>
  <si>
    <t>Objetivo  Estratégico Institucional</t>
  </si>
  <si>
    <t>No. Iniciativa</t>
  </si>
  <si>
    <t>Nombre Iniciativa por dependencia</t>
  </si>
  <si>
    <t xml:space="preserve">Indicador de la iniciativa </t>
  </si>
  <si>
    <t>Fórmula de cálculo</t>
  </si>
  <si>
    <t>Tipo</t>
  </si>
  <si>
    <t>Tipo de Acumulación</t>
  </si>
  <si>
    <t>Línea base</t>
  </si>
  <si>
    <t>Unidad de medida</t>
  </si>
  <si>
    <t>Fecha de Inicio de la iniciativa</t>
  </si>
  <si>
    <t>Fecha de terminación de la iniciativa</t>
  </si>
  <si>
    <t xml:space="preserve">Metas de la Iniciativa </t>
  </si>
  <si>
    <t>AVANCE CUANTITATIVO</t>
  </si>
  <si>
    <t>AVANCE CUALITATIVO</t>
  </si>
  <si>
    <t xml:space="preserve"> PRESUPUESTO APROPIADO</t>
  </si>
  <si>
    <t>PROGRAMACIÓN
PRESUPUESTO COMPROMETIDO
I TRIMESTRE</t>
  </si>
  <si>
    <t>PROGRAMACIÓN
PRESUPUESTO COMPROMETIDO
II TRIMESTRE</t>
  </si>
  <si>
    <t>PROGRAMACIÓN
PRESUPUESTO COMPROMETIDO
III TRIMESTRE</t>
  </si>
  <si>
    <t>PROGRAMACIÓN
PRESUPUESTO COMPROMETIDO
IV TRIMESTRE</t>
  </si>
  <si>
    <t>PROGRAMACIÓN
PRESUPUESTO OBLIGADO
I TRIMESTRE</t>
  </si>
  <si>
    <t>PROGRAMACIÓN
PRESUPUESTO OBLIGADO
II TRIMESTRE</t>
  </si>
  <si>
    <t>PROGRAMACIÓN
PRESUPUESTO OBLIGADO
III TRIMESTRE</t>
  </si>
  <si>
    <t>PROGRAMACIÓN
PRESUPUESTO OBLIGADO
IV TRIMESTRE</t>
  </si>
  <si>
    <t>PRESUPUESTO COMPROMETIDO
TRIMESTRE</t>
  </si>
  <si>
    <t>PRESUPUESTO OBLIGADO
TRIMESTRE</t>
  </si>
  <si>
    <t>% COMPROMETIDO</t>
  </si>
  <si>
    <t>% EJECUCION</t>
  </si>
  <si>
    <t>No. Actividad</t>
  </si>
  <si>
    <t>Descripción de la actividad</t>
  </si>
  <si>
    <t>Evidencia</t>
  </si>
  <si>
    <t>Indicador de la actividad</t>
  </si>
  <si>
    <t>Fecha inicio Actividad</t>
  </si>
  <si>
    <t>Fecha fin Actividad</t>
  </si>
  <si>
    <t>Metas de la actividad</t>
  </si>
  <si>
    <t>Presupuesto asociado a la Actividad</t>
  </si>
  <si>
    <t>Modelo Integrado de Planeación y Gestión asociado a la actividad</t>
  </si>
  <si>
    <t>Integración de planes Decreto 612</t>
  </si>
  <si>
    <t xml:space="preserve">Mecanismos de participación </t>
  </si>
  <si>
    <t>Total Cuatrienio</t>
  </si>
  <si>
    <t>Resultado Alcanzado en el cuatrienio</t>
  </si>
  <si>
    <t>DIFICULTADES INICIATIVA</t>
  </si>
  <si>
    <t>I TRIM</t>
  </si>
  <si>
    <t>II TRIM</t>
  </si>
  <si>
    <t>III TRIM</t>
  </si>
  <si>
    <t>IV TRIM</t>
  </si>
  <si>
    <t>Total Año</t>
  </si>
  <si>
    <t>I Trimestre</t>
  </si>
  <si>
    <t>II Trimestre</t>
  </si>
  <si>
    <t>III Trimestre</t>
  </si>
  <si>
    <t>IV Trimestre</t>
  </si>
  <si>
    <t>Resultado Alcanzado I Trimestre</t>
  </si>
  <si>
    <t>Resultado Alcanzado II Trimestre</t>
  </si>
  <si>
    <t>Resultado Alcanzado III Trimestre</t>
  </si>
  <si>
    <t>Resultado Alcanzado IV Trimestre</t>
  </si>
  <si>
    <t>Resultado Alcanzado en el año</t>
  </si>
  <si>
    <t xml:space="preserve">Fuente de Financiamiento </t>
  </si>
  <si>
    <t xml:space="preserve">Código de Rubro </t>
  </si>
  <si>
    <t>Descripción de la fuente</t>
  </si>
  <si>
    <t>Presupuesto apropiado</t>
  </si>
  <si>
    <t xml:space="preserve">Proceso asociado </t>
  </si>
  <si>
    <t>% Participación indicador frente al proceso</t>
  </si>
  <si>
    <t>Dimensión</t>
  </si>
  <si>
    <t>Políticas de Gestión y Desempeño
Institucional</t>
  </si>
  <si>
    <t>Resultado Alcanzado 
I Trimestre</t>
  </si>
  <si>
    <t>Resultado Alcanzado 
II Trimestre</t>
  </si>
  <si>
    <t>Resultado Alcanzado 
III Trimestre</t>
  </si>
  <si>
    <t>Resultado Alcanzado 
IV Trimestre</t>
  </si>
  <si>
    <t>Dificultades Actividades</t>
  </si>
  <si>
    <t>Medidas Correctivas Actividades</t>
  </si>
  <si>
    <t>Oficina de Control Interno</t>
  </si>
  <si>
    <t>10. Ataque frontal a la corrupcion   
36. Paz total</t>
  </si>
  <si>
    <t>4. Democratizacion del Estado, libertades fundamentales y agenda Internacional para la vida         
4.3. Democratizacion del Estado y erradicacion del regimen de corrupcion. "Lucha frontal contra la corrupción. El proceso de democratización del Estado pasa por asegurar un mayor nivel de participación vinculante de la ciudadanía en las decisiones públicas incluyendo el impulso a los presupuestos participativos y el acceso a la información pública sobre todo el ciclo de gestión de los recursos en todos los niveles del Estado en la perspectiva de garantizar el carácter público de las finanzas.
Se fortalecerá la vigilancia efectiva a toda la contratación pública para garantizar transparencia, economía y eficacia".</t>
  </si>
  <si>
    <t>Articulo 200. Estrategia Nacional de Lucha contra la Corrupción (…)
En el proceso de formulación de la Estrategia se realizará una evaluación de la capacidad institucional y misional de las entidades públicas, del funcionamiento de las instancias e instrumentos de planeación existentes para la lucha contra la corrupción, y de las debilidades de articulación y coordinación interinstitucional. Así mismo, en el desarrollo de esta estrategia se promoverá la implementación de las disposiciones previstas en la Ley 1712 de 2014 frente al diseño, promoción e implementación de la política pública de acceso a la información pública y la Ley 2195 de 2022 en materia de daño y reparación de los afectados por actos de corrupción, el control y monitoreo constante del riesgo de corrupción, así como la pedagogía para la promoción de la participación ciudadana para la transparencia y lucha contra la corrupción.</t>
  </si>
  <si>
    <t>No aplica</t>
  </si>
  <si>
    <t>Evaluar, Asesorar y acompañar la gestión de las dependencias del Ministerio del Interior acorde con el Plan Anual de Auditorías Independientes.</t>
  </si>
  <si>
    <t>Cumplimiento de actividades del Plan Anual de Auditorías Independientes - PAAI, aprobado</t>
  </si>
  <si>
    <t>Número de actividades del PAAI realizadas / Número de actividades del PAAI programadas</t>
  </si>
  <si>
    <t>Poducto</t>
  </si>
  <si>
    <t>Mantenimiento</t>
  </si>
  <si>
    <t>Porcentaje</t>
  </si>
  <si>
    <t>1.1</t>
  </si>
  <si>
    <t>Realizar las Visitas de Asesoría, Acompañamiento, Evaluación y Seguimiento</t>
  </si>
  <si>
    <t>Informes</t>
  </si>
  <si>
    <t>Número de informes de Visitas de Asesoría, Evaluación y Segumiento del Plan Anual de Auditorías Independientes realizados</t>
  </si>
  <si>
    <t>Número de informes de Visitas de Asesoría, Evaluación y Segumiento  del Plan Anual de Auditorías Independientes realizados en el trimestre / Número de  Informes de Visitas de Asesoría, Evaluación y Segumiento  programados para el trimestre * 100</t>
  </si>
  <si>
    <t>Producto</t>
  </si>
  <si>
    <t>Seguimiento y Evaluación a la Gestión</t>
  </si>
  <si>
    <t>Control Interno</t>
  </si>
  <si>
    <t>1.2</t>
  </si>
  <si>
    <t xml:space="preserve">Elaborar y presentar los Informes de Ley </t>
  </si>
  <si>
    <t>Número de Informes de Ley del Plan Anual de Auditorías Independientes realizados</t>
  </si>
  <si>
    <t xml:space="preserve"> Número de Informes de Ley  del Plan Anual de Auditorías Independientes realizados en el trimestre / Número de Informes de Ley programados para el trimestre* 100</t>
  </si>
  <si>
    <t>1.3</t>
  </si>
  <si>
    <t xml:space="preserve">Elaborar y presentar los Informes de Seguimiento y/o Evaluación </t>
  </si>
  <si>
    <t>Número de Informes de Seguimiento y/o Evaluación  del Plan Anual de Auditorías Independientes realizados</t>
  </si>
  <si>
    <t xml:space="preserve"> Número de Informes de Seguimiento y/o Evaluación  del Plan Anual de Auditorías Independientes realizados en el trimestre / Número de Informes de  Seguimiento y/o evaluación programados para el trimestre *100</t>
  </si>
  <si>
    <t>1.4</t>
  </si>
  <si>
    <t>Coordinar y preparar  la realización del  Comité Institucional de Coordinación de Control Interno y el Comié Sectorial de Auditoría</t>
  </si>
  <si>
    <t>Actas</t>
  </si>
  <si>
    <t>Número de Comités realizados</t>
  </si>
  <si>
    <t xml:space="preserve"> Número de Comités realizados en el trimestre / Número de Comités programados en el trimestre *100</t>
  </si>
  <si>
    <t>1.5</t>
  </si>
  <si>
    <t>Participar en escenarios estratégicos y administrativos con voz pero sin voto, en el marco de los roles y funciones propias de la Oficina de Control Interno</t>
  </si>
  <si>
    <t>Actas o Informes u otros soportes</t>
  </si>
  <si>
    <t>Número de escenarios estratégicos y administrativos con voz pero sin voto, en los que participó la Oficina de Control Interno</t>
  </si>
  <si>
    <t>Número de escenarios estratégicos y administrativos con voz pero sin voto, en los que participó la Oficina de Control Interno en el trimestre / Número de escenarios estratégicos y administrativos con voz pero sin voto,  requeridos durante el trimestre *100</t>
  </si>
  <si>
    <t>1.6</t>
  </si>
  <si>
    <t>Realizar seguimiento y presentar los Informes de atención de requerimientos a entes externos de control</t>
  </si>
  <si>
    <t>Número de Informes de seguimiento a la atención de requerimientos a entes externos de control</t>
  </si>
  <si>
    <t xml:space="preserve"> Número de Informes de Seguimiento a la atención de requerimientos a entes externos de control realizados en el trimestre / Número de Informes de seguimiento a la atención de requerimientos a entes externos de control programados para el trimestre *100</t>
  </si>
  <si>
    <t>Fomentar la cultura del control en el Ministerio del Interior</t>
  </si>
  <si>
    <t>Campañas de fomento de la Cultura de Control comunicadas</t>
  </si>
  <si>
    <t>Número de  campañas de fomento de la Cultura de Control realizadas y comunicadas / Número de campañas programadas</t>
  </si>
  <si>
    <t>2.1</t>
  </si>
  <si>
    <t>Diseñar y comunicar las campañas de fomento de la cultura de control</t>
  </si>
  <si>
    <t>Publicaciones</t>
  </si>
  <si>
    <t>Campañas de comunicación de fomento de la cultura de control diseñadas y ejecutadas</t>
  </si>
  <si>
    <t>Número de campañas relaboradas y comunicadas en el trimestre / Número de campañas programadas para el trimestre *100</t>
  </si>
  <si>
    <t>Stella Cañón Rodríguez</t>
  </si>
  <si>
    <t>7. Fortalecer la capacidad Institucional promoviendo el talento humano, la participación ciudadana, la gestión del conocimiento e innovación y el uso de nuevas tecnologías, en el marco de la cultura de la transparencia, la legalidad y la gestión pública efectiva.</t>
  </si>
  <si>
    <t>Macrometa PND</t>
  </si>
  <si>
    <t>27. Ataque fontal contra la corrupción</t>
  </si>
  <si>
    <t>Durante la vigencia 2023 se dio cumplimiento pleno al Plan Anual de Auditorías Independientes 2023 en lo relacionado con la ejecución de Visitas de Asesoría, Evaluación y Seguimiento (11), Informes de Ley (48) e Informes de Seguimiento Interno (31). 
Lo anterior conforme a lo aprobado por el Comité Institucional de Coordinación de Contro Interno.</t>
  </si>
  <si>
    <t>Durante la vigencia 2023 se dio cumplimiento pleno al Plan Anual de Auditorías Independientes 2023 en lo relacionado con el diseño y comunicación de las campañas de fomento a la cultura de control, con un total de 4 campañas. 
Lo anterior conforme a lo aprobado por el Comité Institucional de Coordinación de Control Interno.</t>
  </si>
  <si>
    <t>Durante el primer trimestre del 2024 se diseñó y ejecutó una (1) campaña de fomento de la Cultura de Control.
El tema de la campaña fue: Riesgo Fiscal. El desarrollo de la campaña fue en el mes de marzo. 
De ésta manera se dio cumplimiento pleno al Plan Anual de Auditorías Independientes 2024 en lo relacionado con Campañas de Fomento a la Cultura de Control</t>
  </si>
  <si>
    <t>Ninguna</t>
  </si>
  <si>
    <t>NA</t>
  </si>
  <si>
    <t>Durante el primer trimestre del 2024 se elaboraron y presentaron 20 Informes de Ley, así:
- Enero: 10
- Febrero : 04
- Marzo: 06
De ésta manera se dio cumplimiento pleno al Plan Anual de Auditorías Independientes 2024 en lo relacionado con la elaboración de Informes de Ley.</t>
  </si>
  <si>
    <t>Durante el primer trimestre del 2024 se elaboraron y presentaron 10 Informes de Seguimiento Interno, así:
- Enero: 07
- Febrero : 02
- Marzo: 01
De ésta manera se dio cumplimiento pleno al Plan Anual de Auditorías Independientes 2024 en lo relacionado con la elaboración de los Informes de Seguimiento Interno.</t>
  </si>
  <si>
    <t>Durante el primer trimestre del 2024, concretamente el día 04 de marzo, se llevó  a cabo la sesión del Comité Institucional de Coordinación de Control Interno y en ésta sesión se aprobó el Plan Anual de Auditorías Independientes para la vigencia 2024.</t>
  </si>
  <si>
    <t>Durante el primer trimestre del 2024 se diseñó y ejecutó una (1) campaña de fomento de la Cultura de Control.
El tema de la campaña fue: Riesgo Fiscal. El desarrollo de la campaña fue en el mes de marzo. 
De ésta manera se dio cumplimiento pleno al Plan Anual de Auditorías Independientes 2024 en lo relacionado con Campañas de Fomento a la Cultura de Control.</t>
  </si>
  <si>
    <t xml:space="preserve">Durante el primer trimestre del 2024 se elaboró y socializó el informe sobre estado de atención de las solicitudes de entes de control, el cual fue elaborado en el mes de enero. 
De ésta manera se dio cumplimiento pleno al rol de la Oficina de Control Interno en cuanto a "Enlace con entes de control".
</t>
  </si>
  <si>
    <t>Durante el primer trimestre del 2024 se participó en 17 sesiones de los Comités Institucionales que le competen al rol de la Oficina de Control Interno, distribuidos así:
- Comité de Contratación: 4 sesiones (3 en febrero  y 1 en marzo).
- Comité de Conciliaciones: 6 sesiones (2 en Enero, 2 en febrero y 2 en marzo). 
- Banco de Proyectos: 7 sesiones. (2 en enero, 2 en febrero y 3 en marzo).
De ésta manera se dio cumplimiento pleno al rol de la Oficina de Control Interno en cuanto a "Liderazgo estratégico" y "Enfoque a la prevención".</t>
  </si>
  <si>
    <t>Durante el primer trimestre del 2024 se dio cumplimiento pleno al Plan Anual de Auditorías Independientes 2024 en lo relacionado con la ejecución de Visitas de Asesoría, Evaluación y Seguimiento (2 iniciadas  y en curso), Informes de Ley (20) e Informes de Seguimiento Interno (10), Comité Institucional de Coordinación de Control Interno (1 sesión), Comités Institucionales (17) e Informe de estado de atención de Entes de Control (1). 
- Enero:  Visitas (0), Informes de Ley (10) e Informes de Seguimiento (7), Informe Entes de Control (1), Comités Institucionales (4).
- Febrero : Visitas (0), Informes de Ley (4) e Informes de Seguimiento (2), Comités Institucionales (7).
- Marzo: Visitas (0), Informes de Ley (6) e Informes de Seguimiento (1), Comité Institucional de Coordinación de Control Interno (1), Comités Institucionales (6).</t>
  </si>
  <si>
    <t xml:space="preserve">De acuerdo al Plan Anual de Auditorías Independientes aprobado para la vigencia 2024, para el primer trimestre del año no se contempló la finalización de visitas de Asesoría, Evaluación y Seguimiento. 
No obstante se dió inicio a 2 visitas así:
- Oficina Asesora de Planeación.
- Subdirección Administrativa y Financiera.
Adicionalmente se realizó un seguimiento especial a 4 convenios interadministrativos liderados por la Dirección de Asuntos Indígenas. El seguimiento se realizó por solicitud de la Secretaría General. </t>
  </si>
  <si>
    <t xml:space="preserve">Oficina Asesora Juridica </t>
  </si>
  <si>
    <t xml:space="preserve">Yolima Herrera Martinez </t>
  </si>
  <si>
    <t>N/A</t>
  </si>
  <si>
    <t>2. Seguridad Humana y Justicia Social
E. Justicia para el cambio social, democrartización del estado y garantía de
derechos y libertades
1. Servicio de justicia a partir de las necesidades de las personas,
comunidades y territorios.
e. Sistema Nacional de Defensa jurídica del Estado</t>
  </si>
  <si>
    <t>Realizar el seguimiento a la implementación de la Política de Prevención de daño antijurídico.</t>
  </si>
  <si>
    <t>Porcentaje de avance en la implementación de la Política de Prevención de daño antijurídico.</t>
  </si>
  <si>
    <t>(Número de actividades realizadas/Número de actividades programadas)*100</t>
  </si>
  <si>
    <t>Gestión</t>
  </si>
  <si>
    <t>Durante el 2023, se realizó el seguimiento a la Implementación de la Política Pública de Daño Antijurídico a través de la programación de capacitaciones en contratos realidad.</t>
  </si>
  <si>
    <t>En el primer trimestre del 2024, se realizó conforme a los lineamientos impartidos por la Agencia Nacional de Defensa Jurídica del Estado, los escritos de contestación de demanda, alegatos y medidas exceptivas.</t>
  </si>
  <si>
    <t>No se presentaron dificultades</t>
  </si>
  <si>
    <t>1.1.</t>
  </si>
  <si>
    <t>Elaborar documento instructivo dirigido a Directores, Jefes de Oficina, Coordinadores y supervisores en el tema de Contrato realidad.</t>
  </si>
  <si>
    <t>Documento</t>
  </si>
  <si>
    <t xml:space="preserve">Numero de documentos instructivos en el tema de contrato realidad realizadas </t>
  </si>
  <si>
    <t xml:space="preserve">Sumatoria del número de documentos elaborados </t>
  </si>
  <si>
    <t xml:space="preserve">Producto </t>
  </si>
  <si>
    <t>Acumulado</t>
  </si>
  <si>
    <t>Número</t>
  </si>
  <si>
    <t xml:space="preserve">Durante el primer trimestre de 2024,  no se tiene programada ninguna actividad. </t>
  </si>
  <si>
    <t>1.2.</t>
  </si>
  <si>
    <t xml:space="preserve">Capacitar en el tema de contratos realidad </t>
  </si>
  <si>
    <t xml:space="preserve">Lista de Asistencia </t>
  </si>
  <si>
    <t xml:space="preserve">Numero de capacitaciones con relación al contrato realidad realizadas </t>
  </si>
  <si>
    <t xml:space="preserve">Sumatoria del número de capacitaciones realizadas </t>
  </si>
  <si>
    <t>Realizar los Comités de conciliación del grupo de acciones contenciosas.</t>
  </si>
  <si>
    <t>Numero de comités de conciliación del grupo de acciones contenciosas realizados</t>
  </si>
  <si>
    <t>Sumatoria del número de comités de conciliación del grupo de acciones contenciosas realizados</t>
  </si>
  <si>
    <t>Numero</t>
  </si>
  <si>
    <t>Durante el 2023, se llevaron a cabo 26 Comités de conciliación</t>
  </si>
  <si>
    <t>Durante el primer trimestre de 2024,  se llevaron a cabo seis (6) Comités de Conciliación, en las siguientes fechas:
17 de enero de 2024
31 de enero de 2024
19 de febrero de 2024
27 de febrero de 2024
11 de marzo de 2024
20 de marzo de 2024</t>
  </si>
  <si>
    <t>2.1.</t>
  </si>
  <si>
    <t>Realizar los comités de conciliación</t>
  </si>
  <si>
    <t xml:space="preserve">Acta </t>
  </si>
  <si>
    <t xml:space="preserve">Numero de comités de conciliación realizados </t>
  </si>
  <si>
    <t xml:space="preserve">Sumatoria de numero de comités de conciliación realizados </t>
  </si>
  <si>
    <t>Gastos de Funcionamiento</t>
  </si>
  <si>
    <t>A-03-10-01-001</t>
  </si>
  <si>
    <t>Sentencias Constitucionales</t>
  </si>
  <si>
    <t>2.2.</t>
  </si>
  <si>
    <t xml:space="preserve">Reporte </t>
  </si>
  <si>
    <t xml:space="preserve">Porcentaje de audiencias judiciales atendidas </t>
  </si>
  <si>
    <t xml:space="preserve">(Número de audiencias atendidas/número de audiencias judiciales requeridas)*100 </t>
  </si>
  <si>
    <t>Durante el primer trimestre de 2024 los apoderados de la Oficina Asesora Jurídica atendieron un total de 86 audiencias judiciales, de la siguiente manera: 
Enero: 13
Febrero: 43
Marzo: 30</t>
  </si>
  <si>
    <t>2.3.</t>
  </si>
  <si>
    <t>Atender las conciliaciones extrajudiciales convocadas por la Procuraduría General de la Nación</t>
  </si>
  <si>
    <t>Porcentaje de conciliaciones extrajudiciales atendidas</t>
  </si>
  <si>
    <t>(número de conciliaciones extrajudiciales atendidas/número de conciliaciones extrajudiciales convocadas por la Procuraduría General de la Nación)*100</t>
  </si>
  <si>
    <t>Durante el primer trimestre de 2024,  la Oficina Asesora Jurídica atendio un total de 21 audiencias extrajudiciales, de la sigueinte manera: 
Enero: 4
Febrero: 11
Marzo: 6</t>
  </si>
  <si>
    <t>2.4.</t>
  </si>
  <si>
    <t>Realizar el estudio jurídico y administrativo de las solicitudes de pago de sentencias, conciliaciones y lautos arbitrales.</t>
  </si>
  <si>
    <t xml:space="preserve">Solicitudes de pago de sentencias </t>
  </si>
  <si>
    <t xml:space="preserve">Porcentaje de solicitudes de pago de sentencias realizadas </t>
  </si>
  <si>
    <t xml:space="preserve">(Número de solicitudes de pago de sentencias atendidas/número de solicitudes de pago de sentencias realizadas)*100 </t>
  </si>
  <si>
    <t>Durante el primer trimestre de 2024 no se recibieron solicitudes de pago de sentencias</t>
  </si>
  <si>
    <t xml:space="preserve">Elaborar un plan de capacitación para los abogados que ejercen la defensa judicial del Ministerio del Interior y demás personal profesional del derecho que presta apoyo a la OAJ. </t>
  </si>
  <si>
    <t>Porcentaje de capacitación realizadas</t>
  </si>
  <si>
    <t xml:space="preserve">(número de capacitaciones realizadas/Número de capacitaciones programadas)*100  </t>
  </si>
  <si>
    <t xml:space="preserve">Durante el 2023, se llevaron a cabo 5 capacitaciones para los abogados que ejercen la defensa judicial del Ministerio del Interior y demás personal profesional del derecho que presta apoyo a la OAJ. </t>
  </si>
  <si>
    <t>Durante el primer trimestre de 2024,  se realizó una capacitación en el Sistema de Información Litigiosa Ekogui y una mesa de trabajo donde se socializaron temas relevantes para la adecuada defensa técnica de los intereses de la entidad.</t>
  </si>
  <si>
    <t>3.1.</t>
  </si>
  <si>
    <t xml:space="preserve">Realizar mesas de trabajo, con el fin de que los abogados del grupo socialicen los diferentes casos que puedan contribuir a la defensa de los intereses de la entidad. </t>
  </si>
  <si>
    <t>Porcentaje de mesas de trabajo realizadas</t>
  </si>
  <si>
    <t>(Numero de mesas de trabajo realizadas/Numero de mesas de trabajo solicitadas)*100</t>
  </si>
  <si>
    <t>Durante el primer trimestre de 2024 no se se tenia proganada mesas de trabajo.</t>
  </si>
  <si>
    <t>3.2.</t>
  </si>
  <si>
    <t xml:space="preserve">Realizar capacitación con relación a los sistemas de la entidad, los procedimientos  seguir frente a la ejecución de la adecuada defensa judicial del Ministerio del Interior. </t>
  </si>
  <si>
    <t xml:space="preserve">Listado de Asistencia </t>
  </si>
  <si>
    <t>Numero de capacitaciones con relación a los sistemas de la entidad, los procedimientos a seguir realizada</t>
  </si>
  <si>
    <t>Sumatoria del número de capacitaciones realizadas</t>
  </si>
  <si>
    <t>Durante el primer trimestre de 2024,  la Oficina Asesora Jurídica realizó un total de 1 capacitación de manejo de la plataforma EKOGUI, de la siguiente manera:                                               
16 de Febrero: 1</t>
  </si>
  <si>
    <t>3.3.</t>
  </si>
  <si>
    <t>Realizar capacitación frente a la actual jurisprudencia, normatividad, circulares internas directrices y lineamientos de la Agencia Nacional de Defensa Jurídica del Estado, información que reposa en la carpeta compartida del grupo de Gestión de lo Contencioso.</t>
  </si>
  <si>
    <t xml:space="preserve">Numero de capacitaciones frente a la actual jurisprudencia, normatividad, circulares internas, directrices y lineamientos realizadas </t>
  </si>
  <si>
    <t>Durante el primer trimestre de 2024, no se tiene programada ninguna capacitación</t>
  </si>
  <si>
    <t xml:space="preserve">Realizar mesas de trabajo con las áreas responsables de redactar la respuesta de las acciones constitucionales (Tutelas) con el fin de articular respuesta eficiente en términos de oportunidad y calidad. </t>
  </si>
  <si>
    <t>(número de mesas de trabajo realizadas/Número dee mesas de trabajo programadas) *100</t>
  </si>
  <si>
    <t xml:space="preserve">Durante el 2023, se realizaron 2.073 mesas de trabajo con las áreas responsables de redactar la respuesta de las acciones constitucionales (Tutelas) con el fin de articular respuesta eficiente en términos de oportunidad y calidad. </t>
  </si>
  <si>
    <t xml:space="preserve">
Durante el primer trimestre de 2024, se realizaron 469  mesas de trabajo, para el trámite correspondiente a las acciones de tutela, con cada uno de los enlaces establecidos por cada dirección. 
Enero 128
Febrero 194
Marzo 147</t>
  </si>
  <si>
    <t>4.1.</t>
  </si>
  <si>
    <t>Realizar mesa de trabajo priorizando temas de interés y analizando el estado actual de las áreas respecto a las acciones constitucionales (Tutelas).</t>
  </si>
  <si>
    <t>(Numero de mesas de trabajo realizadas/Numero de mesas de trabajo solicitadas)</t>
  </si>
  <si>
    <t>Durante el primer trimestre de 2024, se realizaron 469  mesas de trabajo, para el trámite correspondiente a las acciones de tutela, con cada uno de los enlaces establecidos por cada dirección. 
Enero 128
Febrero 194
Marzo 147
Nota: Por cada acción de tutela se realizó una mesa de trabajo</t>
  </si>
  <si>
    <t>4.2.</t>
  </si>
  <si>
    <t>Realizar capacitación, frente a las acciones constitucionales (Tutelas).</t>
  </si>
  <si>
    <t>Numero de capacitaciones, frente a las acciones constitucionales (Tutelas) realizada</t>
  </si>
  <si>
    <t>4.3.</t>
  </si>
  <si>
    <t xml:space="preserve">Realizar registro de las acciones constitucionales (Tutelas) ocasionadas por la vulneración al derecho fundamental de petición. </t>
  </si>
  <si>
    <t xml:space="preserve"> Matriz</t>
  </si>
  <si>
    <t>Porcentaje de acciones constitucionales (Tutelas) registradas en la matriz de control</t>
  </si>
  <si>
    <t>(Número de acciones constitucionales (Tutelas) registradas/Número de actuaciones constitucionales solicitadas)*100</t>
  </si>
  <si>
    <t>Durante el primer trimestre  de 2024, se adelantó el respectivo registro en la matriz de las 208  acciones constitucionales.
Enero 64
Febrero 89
Marzo 55
por cada acción de tutela se realizó una mesa de trabajo</t>
  </si>
  <si>
    <t>4.4.</t>
  </si>
  <si>
    <t xml:space="preserve">Presentar Informe al Jefe de la Oficina Asesora Jurídica, sobre los trámites de acciones constitucionales (Tutelas) realizando propuestas de mejoras en todo el trámite de respuesta. </t>
  </si>
  <si>
    <t>Informe</t>
  </si>
  <si>
    <t>Numero de Informes presentados</t>
  </si>
  <si>
    <t>Sumatoria del número de informes presentados</t>
  </si>
  <si>
    <t>Estudiar y/o elaborar los proyectos de actos administrativos requeridos.</t>
  </si>
  <si>
    <t xml:space="preserve">Porcentaje de proyectos de actos administrativos, elaborados y revisados </t>
  </si>
  <si>
    <t>(Número de proyectos de actos administrativos elaborados y revisados / Total de actos administrativos recibidos)*100</t>
  </si>
  <si>
    <t>Durante el 2023, se estudiaron y/o elaboraron 691  proyectos de actos administrativos requeridos.</t>
  </si>
  <si>
    <t>En el I Trimestre de 2024 se elaboraron y/o revisaron 130 Proyectos de actos administrativos, de 130 solicitudes recibidas, así:
Enero: 27
Febrero 60
Marzo:43</t>
  </si>
  <si>
    <t>5.1.</t>
  </si>
  <si>
    <t xml:space="preserve">Realizar el estudio y/o elaboración de los proyectos de decretos requeridos. </t>
  </si>
  <si>
    <t>Decreto</t>
  </si>
  <si>
    <t>Porcentaje de proyectos de actos administrativos requeridos</t>
  </si>
  <si>
    <t>(Número de  proyectos de actos administrativos elaborados y revisados / Total de proyectos de actos administrativos recibidos)</t>
  </si>
  <si>
    <t>Durante el I Trimestre de 2024 se estudiaron y/o elaboraron 130 proyectos de acto administrativo, de 130 solicitados, los cuales se encontraron acordes a la Constitución, la ley y la jurisprudencia, así:
Enero: 27
Febrero 60
Marzo:43</t>
  </si>
  <si>
    <t>Estudiar y/o elaborar los proyectos de actos administrativos requeridos..</t>
  </si>
  <si>
    <t>5.2.</t>
  </si>
  <si>
    <t xml:space="preserve">Diligenciar matriz normativa los decretos de contenido que se expidan.  </t>
  </si>
  <si>
    <t xml:space="preserve">Porcentaje de normas de decretos registrados en la matriz de control </t>
  </si>
  <si>
    <t>(Número de normas de decretos registrados/Número de normas de decretos expedidos)*100</t>
  </si>
  <si>
    <t>Durante el I Trimestre de 2024 se registraron 5 decretos y  5 Leyes en la Matriz Normativa para un total General de 138 registyros discriminados de la siguente forma: 87  Decretos, 39 Leyes y 12 Resoluciones; registros  de normatividades que impactan el Sector administrativo del Interior y que al estar publicados sirven de guía a las distintas dependencias para facilitar y soortar el cumplimiento de sus funciones.
Nota: La Matriz  Normativa se alimenta trimestralmente y es acumulativa.</t>
  </si>
  <si>
    <t>% COMPROMETIDO
Trimestre</t>
  </si>
  <si>
    <t>% EJECUCION
Trimestre</t>
  </si>
  <si>
    <t>Oficina de Información Pública del Interior</t>
  </si>
  <si>
    <t>William Leonardo Cruz Mancipe (E</t>
  </si>
  <si>
    <t>40. Conectividad y transformación digital</t>
  </si>
  <si>
    <t xml:space="preserve">2. DE UNA ECONOMÍA EXTRACTIVISTA HACIA UNA ECONOMÍA PRODUCTIVA 
2.1.3. Democratizar el espacio virtual: producir en red para conectar con el saber y los circuitos globales </t>
  </si>
  <si>
    <t xml:space="preserve">Transformación digital como motor de oportunidades e igualdad. (ART. 143°)
</t>
  </si>
  <si>
    <t>Fortalecer la gestión y desempeño del Sector Interior</t>
  </si>
  <si>
    <t>Promover la transparencia, el servicio al ciudadano, las comunicaciones y la tecnología para el cumplimiento al 100% de las iniciativas definidas en el MIPG (Modelo Integrado de Planeación y Gestión).</t>
  </si>
  <si>
    <t xml:space="preserve">Implementar soluciones tecnológicas innovadoras que den respuesta a las necesidades de la misionalidad de la entidad, promoviendo la estrategia de transformación digital en el marco de la política de Gobierno Digital </t>
  </si>
  <si>
    <t>Porcentaje de implementación de actividades en el marco de la política de Gobierno Digital</t>
  </si>
  <si>
    <t xml:space="preserve">(Número de actividades ejecutadas en el marco de la política de Gobierno Digital / Número de actividades programadas en el marco de la política de Gobierno Digital)*100
</t>
  </si>
  <si>
    <t>Desde el Grupo de Sistemas de la OIP se atienden todos los requerimientos allegados por parte de las diferentes áreas de Ministerio y entidades externas.</t>
  </si>
  <si>
    <t xml:space="preserve">
Desde el grupo de sistemas de la OIP en cumplimiento de la politica de gobierno digital actualizo dos planes de TI. Además se viabilizaron dos  sistemas de información correspondiente a la subdirección de gobierno y gestión territorial.</t>
  </si>
  <si>
    <t>No se presentaron dificultades en las actividades realizadas.</t>
  </si>
  <si>
    <t>Gestionar el cumplimiento de las directrices de gobierno digital, integrando principios de transparencia, accesibilidad y colaboración.</t>
  </si>
  <si>
    <t>Acciones de políticas de Gobierno Digital gestionadas</t>
  </si>
  <si>
    <t>Número de acciones gestionadas</t>
  </si>
  <si>
    <t>Inversión</t>
  </si>
  <si>
    <t>C-3799-1000-17</t>
  </si>
  <si>
    <t>Fortalecimiento De las soluciones de Tecnologías de la Información que permitan soportar los planes, programas y proyectos del Ministerio del Interior dentro de la entidad y de cara al ciudadano a nivel  Nacional.</t>
  </si>
  <si>
    <t>Gestión Tecnológica</t>
  </si>
  <si>
    <t>Dimensión Gestión con Valores para el Resultado</t>
  </si>
  <si>
    <t xml:space="preserve">Gobierno Digital </t>
  </si>
  <si>
    <t>10. Plan Estratégico de Tecnologías de la Información y las Comunicaciones - PETI</t>
  </si>
  <si>
    <t>Aprobación de la actualización del PETI por el Comité Institucional de Gestión y Desempeño.
Aprobación del plan de datos abiertos por parte del jefe de la oficina de información pública y el coordinador del grupo de sistemas.</t>
  </si>
  <si>
    <t>Actualizar la sede electrónica del Ministerio, como plataforma web accesible y segura que permita a los ciudadanos realizar trámites en línea enfocados a la política de servicios digitales</t>
  </si>
  <si>
    <t>Sede Electrónica actualizada</t>
  </si>
  <si>
    <t>Número de sedes electrónicas actualizadas</t>
  </si>
  <si>
    <t>Actividad programada para el cuarto trimestre</t>
  </si>
  <si>
    <t>Avalar, formular, implementar y evaluar soluciones tecnológicas que mejoren los procesos del Ministerio y la prestación de servicios.</t>
  </si>
  <si>
    <t>Soluciones gestionadas</t>
  </si>
  <si>
    <t>Número de solicitudes gestionadas</t>
  </si>
  <si>
    <t>Se da viabilidad a los sistemas de la SGGT, así:
1. Observatorio Nacional del delito y  2. PICAD</t>
  </si>
  <si>
    <t>Gestionar los recursos tecnológicos del Ministerio para el soporte de los procesos, garantizando la integridad, disponibilidad y confidencialidad de la Información de la entidad.</t>
  </si>
  <si>
    <t>De acuerdo a la norma ISO 27001 y al MSPI se construyó el plan estratégico de Seguridad de la Información y se elaboró el documento donde está contenida la política general  de Seguridad de la Información con alcance para toda la entidad y la cual se encuentra en trámite de adopción.</t>
  </si>
  <si>
    <t>Se realizó la renovación de contrato de soporte técnico de los sistemas kactus(Nomina) y PCT (Inventarios), se garantiza los servicios de internet y nube privada que son de vital importancia para el Ministerio. Los Ingenieros de soporte de 1, 2 y 3 nivel a la infraestructura tecnológica brindar respuesta a los requerimientos allegados por los diferentes medios.</t>
  </si>
  <si>
    <t>Se presentaron algunas difucultados asociada a la contratación de los ingenieros de soporte, sin embargo, se brinda respuesta a los requerimientos. 
Se dió prioridad a las 11 solicitudes pendientes brindandole respuesta oportuna a los requerimientos en la primera semana de abril.</t>
  </si>
  <si>
    <t>Actualizar y mantener la infraestructura tecnológica del Ministerio, incluyendo hardware, software y redes. Así como la prestación de los servicios integrales para la implementación del sistema de gestión de seguridad de la información.</t>
  </si>
  <si>
    <t>Índice de capacidad en la prestación de servicios</t>
  </si>
  <si>
    <t>(Servicios prestados / Servicios planteado) * 100</t>
  </si>
  <si>
    <t>Seguridad Digital</t>
  </si>
  <si>
    <t>12. Plan de Seguridad y Privacidad de la Información</t>
  </si>
  <si>
    <t>Actividad programada para Iniciar el tercer trimestre</t>
  </si>
  <si>
    <t>2.2</t>
  </si>
  <si>
    <t>Adquirir de licenciamiento de software para el Ministerio</t>
  </si>
  <si>
    <t>Minuta de Contrato</t>
  </si>
  <si>
    <t>Contratos de  licenciamiento constituidos</t>
  </si>
  <si>
    <t>Número de contratos de  licenciamiento constituidos</t>
  </si>
  <si>
    <t xml:space="preserve">C-3799-1000-17
</t>
  </si>
  <si>
    <t>Actividad programada para Iniciar el segundo trimestre</t>
  </si>
  <si>
    <t>2.3</t>
  </si>
  <si>
    <t>Funcionamiento</t>
  </si>
  <si>
    <t>A-02-02-01-004-007</t>
  </si>
  <si>
    <t>Adquisiciones de bienes y servicios</t>
  </si>
  <si>
    <t>2.4</t>
  </si>
  <si>
    <t>Brindar soporte técnico y mantenimiento para el funcionamiento óptimo de la infraestructura de TI del ministerio.</t>
  </si>
  <si>
    <t>(Servicios resueltos / Servicios solicitados ) * 100</t>
  </si>
  <si>
    <t>Durante el primer trimestre de 2024 se recibieron 724 solicitudes de soporte de hardware y software por la herramienta mesa de ayuda, de las cuales se resolvieron 713 quedando pendientes 11 que se revisando para brindar respuesta lo mas pronto posible.</t>
  </si>
  <si>
    <t>Quedaron pendientes 11 solicitudes teninedo en cuenta que como llegaron al final del corte quedaron para resolverse en el siguiente trimestre.</t>
  </si>
  <si>
    <t>Se dió prioridad a las 11 solicitudes pendientes brindandole respuesta oportuna a los requerimientos en la primera semana de abril.</t>
  </si>
  <si>
    <t>2.5</t>
  </si>
  <si>
    <t>Diagnosticar, formular, Implementar y monitorear una arquitectura empresarial de TI para la gestión y protección eficaz de los datos.</t>
  </si>
  <si>
    <t>Modelo de Arquitectura Empresarial implementado</t>
  </si>
  <si>
    <t>Numero de Modelos de Arquitectura empresarial implementados</t>
  </si>
  <si>
    <t>Actividad programada para Iniciar el cuarto trimestre</t>
  </si>
  <si>
    <t>2.6</t>
  </si>
  <si>
    <t>Proporcionar soporte a la infraestructura tecnológica del ministerio</t>
  </si>
  <si>
    <t>Durante el primer trimestre de 2024 se recibieron 30 solicitudes de soporte de 3 nivel a la infraestructura tecnológica relacionada con los servidores las cuales fueron atendidas en su totalidad, así: Soporte para la creación de registros DNS públicos (10), soporte para la configuración de enrutamiento IPv4 (8), soporte con Microsoft office 365 (5), soporte  con fabricantes de server (5), soporte con partners azure (2)</t>
  </si>
  <si>
    <t>Se presentaron algunas demoras en la contratación de los ingenieros de infraestructura.</t>
  </si>
  <si>
    <t>Se coordinó con la subdirección de gestión contractual la agilización de los procesos contractuales con el fin de dar pronta solución a los diferentes requerimientos.</t>
  </si>
  <si>
    <t>2.7</t>
  </si>
  <si>
    <t>Realizar la adquisición de hardware tecnológico para el Ministerio</t>
  </si>
  <si>
    <t>Adquisiciones realizadas</t>
  </si>
  <si>
    <t>Número de adquisiciones realizadas</t>
  </si>
  <si>
    <t>2.8</t>
  </si>
  <si>
    <t>Asegurar los servicios de infraestructura y licenciamientos del Ministerio.</t>
  </si>
  <si>
    <t>informe</t>
  </si>
  <si>
    <t>Porcentaje de servicios prestados</t>
  </si>
  <si>
    <t>( Número de servicios prestados / Número de servicios planteados) * 100</t>
  </si>
  <si>
    <t>A-02-02-02-008-004
A-02-02-02-007-002
A-02-02-02-008-007</t>
  </si>
  <si>
    <t>2.9</t>
  </si>
  <si>
    <t>Asegurar los servicios de conectividad y colocación del Ministerio.</t>
  </si>
  <si>
    <t>Prestación de servicios de conectividad y colocación del Ministerio</t>
  </si>
  <si>
    <t>A-02-02-02-008-004
A-02-02-02-007-002</t>
  </si>
  <si>
    <t>Se tiene para esta vigencia 2024,   ( 1 )  contrato en ejecución  de colocación con la firma Mediacomerce mediante orden de compra 120102 vigente hasta el 19/11/2024 y &gt;(1 ) contrato de colocación con la firma claro mediante orden de compra 119647 vigente hasta el 20/11/2024</t>
  </si>
  <si>
    <t>2.10</t>
  </si>
  <si>
    <t>Se adquiere soporte a los licenciamientos de los sistemas de Información  PCT (contrato 984 de 2024) y Kactus (contrato 1025 de 2024)</t>
  </si>
  <si>
    <t>11. Diálogo social regional permanente para la construcción de justicia social</t>
  </si>
  <si>
    <r>
      <t>Estrategia Nacional de Lucha Contra la Corrupción. (</t>
    </r>
    <r>
      <rPr>
        <sz val="8"/>
        <color rgb="FF595959"/>
        <rFont val="Calibri"/>
        <family val="2"/>
        <scheme val="minor"/>
      </rPr>
      <t>ART. 200°)</t>
    </r>
  </si>
  <si>
    <t>Fortalecer el relacionamiento entre el Ministerio del Interior y los grupos de interés a través de los diferentes canales de atención para que los ciudadanos puedan acceder a la Oferta Institucional de forma oportuna.</t>
  </si>
  <si>
    <t>Porcentaje de actividades desarrolladas en torno a la Oferta Institucional</t>
  </si>
  <si>
    <t>(Número de actividades desarrolladas en torno a la Oferta Institucional / Número de actividades programadas en torno a la Oferta Institucional)*100</t>
  </si>
  <si>
    <t>Se logró la comunicación entre el Ministerio y el público en general a través de los diferentes canales de atención establecidos para brindar la oferta institucional.</t>
  </si>
  <si>
    <t>Se han realizado 4 visitas a regiones del país para socializar el portafolio institucional e identificar necesidades.  Se  diseñó el Curso Virtual de Gestión efectiva para la atención al ciudadano para funcionarios y contratistas.</t>
  </si>
  <si>
    <t>Crear alianzas estratégicas con entidades nacionales y territoriales para incrementar la presencia en el territorio</t>
  </si>
  <si>
    <t>Actas de planes de trabajo</t>
  </si>
  <si>
    <t>Alianzas constituidas con entidades nacionales y territoriales</t>
  </si>
  <si>
    <t>Número de alianzas constituidas con entidades nacionales o territoriales</t>
  </si>
  <si>
    <t>C-3799-1000-15</t>
  </si>
  <si>
    <t>Fortalecimiento de la estrategia de relacionamiento con el ciudadano ampliando la cobertura del portafolio de servicios del Ministerio del Interior en el territorio nacional.</t>
  </si>
  <si>
    <t>Servicio al Ciudadano</t>
  </si>
  <si>
    <t>Servicio al ciudadano</t>
  </si>
  <si>
    <t>9. Plan Anticorrupción y de Atención al Ciudadano</t>
  </si>
  <si>
    <t>Se fortaleció la contratación que apoyará la realización de las actividades necesarias para la formalización de las alianzas, de forma  paralela se hicieron visitas a 4 departamentos (Amazonas, Arauca, Cartagena y Cúcuta), haciendo la divulgación del portafolio institucional y acercamiento con las alcaldías y gobernaciones para la identificación de necesades. Es importante resaltar que el producto tendrá ejecución a partir del segundo semestre del año.</t>
  </si>
  <si>
    <t>Dar a conocer la oferta institucional en las regiones a través de ferias de servicio y otros eventos misionales.</t>
  </si>
  <si>
    <t xml:space="preserve">Porcentaje de participación de las ferias de  servicio al Ciudadano </t>
  </si>
  <si>
    <t>(Número de ferias realizadas / Número de ferias programadas)*100</t>
  </si>
  <si>
    <t>Se hicieron visitas a 4 departamentos (Amazonas, Arauca, Cartagena y Cúcuta), con el equipo de comunicaciones en el marco de la campaña (De puertas abiertas) donde se aprovechó  para realizar la divulgación del portafolio institucional y se efectó el acercamiento con las alcaldías y gobernaciones para la identificación de necesades. Es importante resaltar que el producto tendrá ejecución a partir del segundo semestre del año.</t>
  </si>
  <si>
    <t>Realizar seguimiento a la gestión  y oportunidad de las respuestas  emitidas a las solicitudes de PQRSD interpuestas a través del sistema de gestión de documentos electrónicos de archivo - SGDEA.</t>
  </si>
  <si>
    <t>Reportes</t>
  </si>
  <si>
    <t>Reportes de seguimientos a la gestión de PQRSD realizados</t>
  </si>
  <si>
    <t>Número de reportes de seguimientos a la gestión de PQRSD realizados</t>
  </si>
  <si>
    <t>Participación ciudadana en la gestión pública</t>
  </si>
  <si>
    <t>Se han realizado y divulgado 16 reportes semanales de seguimiento a la gestión de PQRSD institucional, a través del correo institucional con funcionarios, contratistas y  directivos de la entidad dichos  reportes constiituyen un insumo inicial  para el análisis y toma de decisiones en las dependencias.</t>
  </si>
  <si>
    <t>Desarrollar eventos de divulgación para promocionar el portafolio y la oferta institucional</t>
  </si>
  <si>
    <t>Listas de asistencia</t>
  </si>
  <si>
    <t>Eventos de divulgación desarrollados para promocionar el portafolio y la oferta institucional</t>
  </si>
  <si>
    <t>(Número de eventos de divulgación realizados / Número de eventos de divulgación programados)*100</t>
  </si>
  <si>
    <t>Se viene adelantando la construcción del diágnostico institucional en servicio y atención al ciudadano, a partir de 4 visitas en región (Amazonas, Arauca, Cartagena y Cúcuta) para divulgar y dar a conocer el potafolio e identificar necesidades. Es importante resaltar que el producto tendrá ejecución a partir del segundo semestre del año.</t>
  </si>
  <si>
    <t>Realizar la medición de la satisfacción y la caracterización de los ciudadanos, usuarios y grupos de valor del Ministerio del Interior.</t>
  </si>
  <si>
    <t>Documento que contiene la evaluación de la satisfacción de los ciudadanos y la caracterización.</t>
  </si>
  <si>
    <t>Documento final consolidado</t>
  </si>
  <si>
    <t>Racionalización de trámites</t>
  </si>
  <si>
    <t>Se viene adelantando la construcción del diágnostico institucional en servicio y atención al ciudadano, se realizará un piloto demedición de la satisfacción ciudadana en el segundo trimestre para la implementación institucional. Es importante resaltar que el producto tendrá ejecución a partir del segundo semestre del año.</t>
  </si>
  <si>
    <t xml:space="preserve">Implementar estrategias para fortalecer el servicio de los canales de atención. </t>
  </si>
  <si>
    <t xml:space="preserve">Documento con estrategias implementadas </t>
  </si>
  <si>
    <t>Documento final con las estrategias implementadas</t>
  </si>
  <si>
    <t>Actualizar los procesos y procedimientos de servicio al ciudadano para mejorar y agilizar los trámites y servicios de la entidad.</t>
  </si>
  <si>
    <t>Documentos</t>
  </si>
  <si>
    <t>Procesos y procedimientos actualizados</t>
  </si>
  <si>
    <t>Número de procesos y procedimientos actualizados</t>
  </si>
  <si>
    <t>Se viene adelantando la actualización de la caracterización del proceso de servicio al ciudadano y la creación de un formulario para las PQRSD anónimas. Estos entregables quedarán en firme en el segundo trimestre del año.</t>
  </si>
  <si>
    <r>
      <t xml:space="preserve">
Transformación digital como motor de oportunidades e igualdad. (ART. 143°)
Estrategia Nacional de Lucha Contra la Corrupción. (</t>
    </r>
    <r>
      <rPr>
        <sz val="8"/>
        <color rgb="FF595959"/>
        <rFont val="Calibri"/>
        <family val="2"/>
        <scheme val="minor"/>
      </rPr>
      <t>ART. 200°)</t>
    </r>
  </si>
  <si>
    <t>Gestionar la Comunicación Institucional, garantizando el adecuado flujo de información interna y externa de la entidad; así como el cubrimiento periodístico de la gestión del Ministerio y su relacionamiento con la prensa.</t>
  </si>
  <si>
    <t>Porcentaje de actividades implementadas en el plan estratégico de comunicaciones</t>
  </si>
  <si>
    <t>(Número de actividades implementadas del plan estratégico de comunicaciones/Número de actividades programadas del plan estratégico de comunicaciones)*100</t>
  </si>
  <si>
    <t>Se garantizó el flujo adecuado de información interna y externa del Ministerio, así como el cubrimiento periodístico de la gestión del Ministro y su relación con la prensa. Se gestionaron 6089 solicitudes y/o acompañamientos de prensa durante todo el año.</t>
  </si>
  <si>
    <t>Se gestionó la comunicación institucional, garantizando el adecuado flujo de información interna y externa, adelantando el cubrimiento periodístico de la gestión del Ministerio y el relacionamiento con los medios de comunicación. Se implementaron 135 actividades del plan estratégido de comunicaciones.</t>
  </si>
  <si>
    <t>Realizar la gestión de prensa y coordinar el relacionamiento del Ministerio del Interior con los medios masivos de comunicación, líderes de opinión y periodistas</t>
  </si>
  <si>
    <t xml:space="preserve">Publicaciones en medios de comunicación masiva </t>
  </si>
  <si>
    <t xml:space="preserve">Número de publicaciones del Ministerio del interior en los medios de comunicación </t>
  </si>
  <si>
    <t>C-3799-1000-20</t>
  </si>
  <si>
    <t>Fortalecimiento de la estrategia de comunicaciones interna y externa del Ministerio del Interior.</t>
  </si>
  <si>
    <t>Planeación, Direccionamiento Estratégico y Comunicaciones</t>
  </si>
  <si>
    <t>Información y Comunicación</t>
  </si>
  <si>
    <t>Transparencia, acceso a la información pública y lucha contra la corrupción</t>
  </si>
  <si>
    <t>A través de la gestión de prensa y el relacionamiento con los medios se logró publicar en medios las noticias generadas por el Ministerio del Interior de divulgación de las acciones y gestión para la protección de las comunidades, el desarrollo de proyectos y el impulso a la agenda legislativa del Gbno Nal,  así: Caracol Radio: 6;El tiempo:4;Radio Nacional:1;El País:3; La FM:4;El Espectador:3;Noticas RCN:2;W Radio:3;La Opinión Cúcuta:1;Infobae:3; BLU radio:3;Red Mas Noticias:1;RCN Radio:2;Colombia.com:1; Zona Cero:2;La silla vacía: 3; El nuevo Siglo: 1; la República:1; Prensa Libre Casanare: 1;Semana: 3;El universal:1;Religión Digital:1;El heraldo:2;El Colombiano: 1;Revista Alternativa:1;La Razón:1. Enlace https://shorturl.at/akF78</t>
  </si>
  <si>
    <t xml:space="preserve">Implementar la estrategia de comunicación del Gobierno Nacional, seguir los lineamientos de Presidencia de la República y aplicar el Sistema Gráfico de Gobierno en todos los productos internos y externos que se generen en el Ministerio del Interior </t>
  </si>
  <si>
    <t>Campañas de comunicación publicadas</t>
  </si>
  <si>
    <t>Número de campañas publicadas</t>
  </si>
  <si>
    <t>La estrategia de comunicación se ha implementado de acuerdo con los lineamientos de la Presidencia de la República, aplicando el sistema gráfico de gobierno en todos los productos internos y externos realizados, con los que se ha apoyado la información y divulgación de la gestión y acciones del Ministerio: 1. Campañas; 2. Goles en paz 3. Banco de proyectos asuntos religiosos; 4. Fortalecimiento organizaciones de acción comunal; 5.Jóvenes en Paz; 6.Día de la Mujer; 7.Día Internacional de la Lucha contra la Islamofobia</t>
  </si>
  <si>
    <t xml:space="preserve">Diseñar, producir y divulgar campañas institucionales sobre las iniciativas, estrategias y programas de las diferentes áreas misionales del Ministerio del Interior. </t>
  </si>
  <si>
    <t>Campañas diseñadas</t>
  </si>
  <si>
    <t>Número de campañas diseñadas</t>
  </si>
  <si>
    <t>Realizar el cubrimiento periodístico, toma de fotografías y grabación de videos de la agenda pública del Ministerio del Interior.</t>
  </si>
  <si>
    <t xml:space="preserve">Cubrimiento periodístico realizados en la agenda del Ministerio del Interior </t>
  </si>
  <si>
    <t xml:space="preserve">Número de cubrimientos realizados </t>
  </si>
  <si>
    <t>Con la estrategia de comunicaciones se ha logrado 60 cubrimientos de toda la agenda pública de la Entidad, especialmente la desarrollada por el Ministro, los viceministros, diferentes direcciones y áreas que adelantan proyectos en las diferentes temáticas que hacen parte de la misionalidad de la entidad. Los reportes de cubrimiento pueden consultarse en https://shorturl.at/vHV25</t>
  </si>
  <si>
    <t xml:space="preserve">Gestionar, producir y divulgar información en texto, audio, video o imagen, de interés para la ciudadanía a través de los canales de comunicación propios del Ministerio del Interior, como la página web y las redes sociales. </t>
  </si>
  <si>
    <t xml:space="preserve">Productos audiovisuales y editoriales en formatos tradicionales y no tradicionales. </t>
  </si>
  <si>
    <t>Número de productos audiovisuales y editoriales realizados</t>
  </si>
  <si>
    <t>Se logró la generación de 6 productos audiovisuales segmentados por direcciones, programas, proyectos y demás iniciativas que adelanta el Ministerio para atender a sus diferentes públicos de interés, los cuales están en los canales de la entidad (la página web-redes sociales): 1. Este gobierno quiere trabajar con todas las autoridades regionales y locales;2. Un Vuelo Lleno de Sueños; 3. Con delegados y coordinadores departamentales de #bomberos de todo el país, nos reunimos para anunciar un acuerdo;4. Una invitación a trabajar de manera coordinada entre el Gobierno y los departamentos para consolidar las propuestas del presidente Gustavo Petro; 5. Las Mujeres Avanzan;6.La Catedral Primada es el vientre de la madre y los creyentes somos sus hijos": Monseñor Pulido</t>
  </si>
  <si>
    <t xml:space="preserve">Realizar el seguimiento, monitoreo y análisis permanente de las noticias emitidas por los medios de comunicación y las redes sociales que se generan a nivel nacional, regional y local, y que repercuten e involucran la misionalidad del Ministerio del Interior. </t>
  </si>
  <si>
    <t>Monitoreos de medios de comunicación realizados</t>
  </si>
  <si>
    <t>Número de publicaciones en medios registradas por el monitoreo de medios</t>
  </si>
  <si>
    <t>Se avanzó en el proceso precontractual para el servicio de monitoreo de medios.</t>
  </si>
  <si>
    <t>Proveer tiquetes y gastos de viaje con el fin de mejorar la comunicación institucional del Ministerio del Interior.</t>
  </si>
  <si>
    <t>Porcentaje de ejeción de gastos de viaje y viáticos</t>
  </si>
  <si>
    <t>( Presupuesto de gastos de viaje y viáticos obligado /  Presupuesto de gastos de viaje y viáticos apropiado ) * 100</t>
  </si>
  <si>
    <t>A-02-02-02-010
A-02-02-02-006-004</t>
  </si>
  <si>
    <t>Se solicitaron  y  se ejecutaron 9 comisiones de viaje por $10.235.536  durante el periodo reportado  junto como con la obligación financiera y un valor comprometido de $10.758.750,  con el fin de aportar al cumplimiento de metas de la Oficina frente a las estrategias de comunicaciones  de cara al ciudadano.</t>
  </si>
  <si>
    <t>Sergio Mauricio Arciniegas Roman
(Angélica Patiño)</t>
  </si>
  <si>
    <t>10. Ataque frontal a la corrupción</t>
  </si>
  <si>
    <t xml:space="preserve">4.3. Democratización del estado y erradicación del regimen de corrupición </t>
  </si>
  <si>
    <t xml:space="preserve">5. Fortalecimiento institucional como motor de cambio para recuperar la confianza de la ciudadanía y para el fortalecimiento del vínculo Estado-Ciudadanía. a. Lucha contra la corrupción en las entidades públicas nacionales y territoriales. </t>
  </si>
  <si>
    <t xml:space="preserve">16. Paz, justicia e instituciones sólidas. </t>
  </si>
  <si>
    <t>6. Fortalecer la Gestión y desempeño del Sector Interior.</t>
  </si>
  <si>
    <t>27. Ataque frontal contra la corrupción
33. Tránsito hacia la paz total</t>
  </si>
  <si>
    <t>Afianzar la gestión institucional como motor del cambio para mejorar la eficacia organizacional en el marco del Modelo Integrado de Planeación y Gestión del Ministerio del Interior.</t>
  </si>
  <si>
    <t>% de acciones implementadas para el fortalecimiento de la gestión institucional durante el cuatrienio</t>
  </si>
  <si>
    <t>(Número de actividades ejecutadas/ Número de actividades programadas)*100</t>
  </si>
  <si>
    <t>Flujo</t>
  </si>
  <si>
    <t xml:space="preserve">Porcentaje </t>
  </si>
  <si>
    <t>Durante la vigencia 2023 se planearon y ejecutar 18 actividades, para un cumplimiento del 100% de la meta propuesta para el año, logrando afianzar la gestión institucional como motor del cambio para mejorar la eficacia organizacional en el marco del Modelo Integrado de Planeación y Gestión del Ministerio del Interior.</t>
  </si>
  <si>
    <t>El cumplimiento de la iniciativa está programado para el IV trimestre.</t>
  </si>
  <si>
    <t>Actualización del modelo de operación por procesos en el Ministerio del Interior</t>
  </si>
  <si>
    <t xml:space="preserve">Documentos </t>
  </si>
  <si>
    <t xml:space="preserve">Sistema de Gestión Actualizado </t>
  </si>
  <si>
    <t>(Número de procesos actualizados /Número de procesos para actualización)*100</t>
  </si>
  <si>
    <t xml:space="preserve">No Aplica </t>
  </si>
  <si>
    <t xml:space="preserve">Inversión </t>
  </si>
  <si>
    <t>C-3799-1000-16</t>
  </si>
  <si>
    <t>FORTALECIMIENTO DEL SISTEMA INTEGRADO DE GESTIÓN DEL MINISTERIO DEL INTERIOR EN EL TERRITORIO NACIONAL</t>
  </si>
  <si>
    <t xml:space="preserve">Dimensión de Gestión con Valores para el Resultado </t>
  </si>
  <si>
    <t>Fortalecimiento Institucional y Simplificación de Procesos</t>
  </si>
  <si>
    <t xml:space="preserve">2. Plan Anual de Adquisiciones </t>
  </si>
  <si>
    <t>El cumplimiento de la actividad está programado para el IV trimestre.</t>
  </si>
  <si>
    <r>
      <rPr>
        <b/>
        <sz val="11"/>
        <color theme="1"/>
        <rFont val="Calibri"/>
        <family val="2"/>
        <scheme val="minor"/>
      </rPr>
      <t>OAP I TRIM:</t>
    </r>
    <r>
      <rPr>
        <sz val="11"/>
        <color theme="1"/>
        <rFont val="Calibri"/>
        <family val="2"/>
        <scheme val="minor"/>
      </rPr>
      <t xml:space="preserve"> En la actividad 1.1., se ajusta la unidad de medida y la meta del IV trimestre, pasando de número a porcentaje; de 1 a 100%</t>
    </r>
  </si>
  <si>
    <t>Implementación de los lineamientos y mecanismos que integran el Modelo de Planeación y Gestión en la Entidad</t>
  </si>
  <si>
    <t xml:space="preserve">Seguimientos realizados a la implementación del Modelo Integrado de Planeación y Gestión MIPG </t>
  </si>
  <si>
    <t>Sumatoria de seguimientos realizados mediante las rutas ScoreCard</t>
  </si>
  <si>
    <t xml:space="preserve">Número </t>
  </si>
  <si>
    <t>Desarrollo de actividades que permitan la mejora en la gestión institucional de acuerdo con los lineamientos normativos y técnicos.</t>
  </si>
  <si>
    <t>Documento elaborado con el normograma de la Oficina Asesora de Planeación</t>
  </si>
  <si>
    <t>Normograma de la Oficina Asesora de Planeación realizado</t>
  </si>
  <si>
    <t>Formación y mejora de competencias en planeación y gestión a los funcionarios del Ministerio del Interior</t>
  </si>
  <si>
    <t>Número de personas capacitadas</t>
  </si>
  <si>
    <t>Sumatoria de personas capacitadas</t>
  </si>
  <si>
    <t>Socialización de las mejoras y actualizaciones del SIGI a los colaboradores del Ministerio del Interior</t>
  </si>
  <si>
    <t>Realizar seguimiento cuatrimestral a la gestión de riesgos (gestión, corrupción y seguridad de la información) desde el rol de segunda línea de defensa a cargo de la Oficina Asesora de Planeación</t>
  </si>
  <si>
    <t xml:space="preserve">Seguimientos realizados a las matrices de riesgos de la entidad </t>
  </si>
  <si>
    <t>Sumatoria de seguimientos realizados a la gestión de riesgos de la entidad</t>
  </si>
  <si>
    <t xml:space="preserve"> </t>
  </si>
  <si>
    <t>Sergio Mauricio Arciniegas Roman
(Ma. Alejandra Avellaneda)</t>
  </si>
  <si>
    <t>Asegurar el seguimiento a los objetivos, metas y compromisos contemplados en los diferentes instrumentos de planeación sectorial e institucional con el fin de contribuir al impacto eficiente de la gestión de la entidad.</t>
  </si>
  <si>
    <t>Porcentaje de acciones implementadas para el aseguramiento del seguimiento de los  diferentes objetivos, metas y compromisos del Ministerio del Interior.</t>
  </si>
  <si>
    <t>(Número de seguimientos a las metas y compromisos realizados/Número de seguimientos a las metas y compromisos programados)*100</t>
  </si>
  <si>
    <t>Durante la vigencia 2023 se realizaron 32 seguimientos de las metas y compromisos reportados por las dependencias del Ministerio del Interior, en los diferentes marcos de seguimiento como SIIPO, SisConpes, Sinergia e instrumentos de planeación institucional, para un cumplimiento del 100% de la meta de la actividad</t>
  </si>
  <si>
    <t>Atender los lineamientos previstos en las normas para la formulación y seguimiento de Planes Estratégicos y compromisos del Ministerio del Interior</t>
  </si>
  <si>
    <t xml:space="preserve">Porcentaje de reportes de seguimientos a las metas y compromisos del Ministerio del Interior realizados </t>
  </si>
  <si>
    <t xml:space="preserve">(Número de reportes de seguimientos realizados/Número de reportes de seguimientos requeridos)*100 </t>
  </si>
  <si>
    <t>Actualizar los instrumentos de planeación de las dependencias del Ministerio y Entidades del Sector Interior.</t>
  </si>
  <si>
    <t>Instrumentos de Planeación</t>
  </si>
  <si>
    <t>Porcentaje de actualizaciones a los instrumentos de planeación de las dependencias del Ministerio y Entidades del Sector Interior, realizadas</t>
  </si>
  <si>
    <t>(Número de actualizaciones a los instrumentos de planeación realizadas/Número de actualizaciones a los instrumentos de planeación solicitadas)*100</t>
  </si>
  <si>
    <r>
      <t xml:space="preserve">Durante el I trimestre se realizaron 12 ajustes a los instrumentos de planeación de la siguiente manera: 
</t>
    </r>
    <r>
      <rPr>
        <b/>
        <sz val="10"/>
        <color theme="1"/>
        <rFont val="Calibri"/>
        <family val="2"/>
        <scheme val="minor"/>
      </rPr>
      <t>Enero (2):</t>
    </r>
    <r>
      <rPr>
        <sz val="10"/>
        <color theme="1"/>
        <rFont val="Calibri"/>
        <family val="2"/>
        <scheme val="minor"/>
      </rPr>
      <t xml:space="preserve"> PEI de DACNARP
</t>
    </r>
    <r>
      <rPr>
        <b/>
        <sz val="10"/>
        <color theme="1"/>
        <rFont val="Calibri"/>
        <family val="2"/>
        <scheme val="minor"/>
      </rPr>
      <t>Febrero(3):</t>
    </r>
    <r>
      <rPr>
        <sz val="10"/>
        <color theme="1"/>
        <rFont val="Calibri"/>
        <family val="2"/>
        <scheme val="minor"/>
      </rPr>
      <t xml:space="preserve"> 1. PEI de DSCCG; 2 PEI de DACNARP; 3. PEI de DANCP
</t>
    </r>
    <r>
      <rPr>
        <b/>
        <sz val="10"/>
        <color theme="1"/>
        <rFont val="Calibri"/>
        <family val="2"/>
        <scheme val="minor"/>
      </rPr>
      <t xml:space="preserve">Marzo(7): </t>
    </r>
    <r>
      <rPr>
        <sz val="10"/>
        <color theme="1"/>
        <rFont val="Calibri"/>
        <family val="2"/>
        <scheme val="minor"/>
      </rPr>
      <t>1. PEI de DAIRM (2);  2 PEI de DACNARP; 3. PEI de SGGT; 4. PEI de SAF; 5. PEI de DDPCAC; 6. PEI vice diálogo</t>
    </r>
  </si>
  <si>
    <t>Acompañamiento en la formulación y seguimiento de los indicadores  para el monitoreo efectivo de los compromisos adquiridos  por el Ministerio del Interior</t>
  </si>
  <si>
    <t>Fichas técnicas</t>
  </si>
  <si>
    <t>Porcentaje de asistencias técnicas realizadas para la  formulación o actualización de las fichas técnicas de indicadores</t>
  </si>
  <si>
    <t>(Número de asistencias técnicas realizadas/número de asistencias técnicas requeridas)*100</t>
  </si>
  <si>
    <r>
      <t xml:space="preserve">Durante el I trimestre se realizaron 33 asistencias técnicas para la  formulación o actualización de las fichas técnicas de indicadores, desagregadas así: 
</t>
    </r>
    <r>
      <rPr>
        <b/>
        <sz val="10"/>
        <color theme="1"/>
        <rFont val="Calibri"/>
        <family val="2"/>
        <scheme val="minor"/>
      </rPr>
      <t>Febrero:</t>
    </r>
    <r>
      <rPr>
        <sz val="10"/>
        <color theme="1"/>
        <rFont val="Calibri"/>
        <family val="2"/>
        <scheme val="minor"/>
      </rPr>
      <t xml:space="preserve"> 9 Asistencias técnicas.
</t>
    </r>
    <r>
      <rPr>
        <b/>
        <sz val="10"/>
        <color theme="1"/>
        <rFont val="Calibri"/>
        <family val="2"/>
        <scheme val="minor"/>
      </rPr>
      <t>Marzo:</t>
    </r>
    <r>
      <rPr>
        <sz val="10"/>
        <color theme="1"/>
        <rFont val="Calibri"/>
        <family val="2"/>
        <scheme val="minor"/>
      </rPr>
      <t xml:space="preserve"> 24 Asistencias técnicas.</t>
    </r>
  </si>
  <si>
    <t>Acompañamiento para la formulación, implementación y seguimiento de Políticas Públicas, documentos CONPES en los que tenga responsabilidad el Ministerio del Interior.</t>
  </si>
  <si>
    <t>Porcentaje de acompañamientos para la formulación, implementación y seguimiento de Políticas Públicas realizados</t>
  </si>
  <si>
    <r>
      <t xml:space="preserve">Durante el i trimestre se realizaron 3 asistencias técnicas para la formulación, implementación y seguimiento de Políticas Públicas, desagregadas así: 
</t>
    </r>
    <r>
      <rPr>
        <b/>
        <sz val="10"/>
        <color theme="1"/>
        <rFont val="Calibri"/>
        <family val="2"/>
        <scheme val="minor"/>
      </rPr>
      <t>Febrero:</t>
    </r>
    <r>
      <rPr>
        <sz val="10"/>
        <color theme="1"/>
        <rFont val="Calibri"/>
        <family val="2"/>
        <scheme val="minor"/>
      </rPr>
      <t xml:space="preserve"> 2 asistencias técnicas
</t>
    </r>
    <r>
      <rPr>
        <b/>
        <sz val="10"/>
        <color theme="1"/>
        <rFont val="Calibri"/>
        <family val="2"/>
        <scheme val="minor"/>
      </rPr>
      <t>Marzo:</t>
    </r>
    <r>
      <rPr>
        <sz val="10"/>
        <color theme="1"/>
        <rFont val="Calibri"/>
        <family val="2"/>
        <scheme val="minor"/>
      </rPr>
      <t xml:space="preserve"> 1 asistencia técnica
Adicionalmente, se remitieron memorandos con  el estado de reporte de las actividades CONPES a cargo de las dependencias del Ministerio.  </t>
    </r>
  </si>
  <si>
    <t>2.5.</t>
  </si>
  <si>
    <t>Apoyar la preparación de informes sobre la gestión realizada por el Ministerio y/o Sector del Interior</t>
  </si>
  <si>
    <t>Porcentaje de informes elaborados sobre la gestión realizada por el Ministerio y/o Sector del Interior.</t>
  </si>
  <si>
    <t xml:space="preserve">(Número de informes elaborados / Número de informes solicitados)*100 </t>
  </si>
  <si>
    <t>Durante el I trimestre se realizó el informe de gestión 2023 de conformidad con el artículo 74 de la Ley 1474 de 2011.</t>
  </si>
  <si>
    <t>Sergio Mauricio Arciniegas Roman
(Diana Bohorquez)</t>
  </si>
  <si>
    <t>Fortalecimiento de competencias y capacidades en programación y gestión presupuestal de las dependencias del Ministerio del Interior y entidades del sector.</t>
  </si>
  <si>
    <t>Implementación de estrategias de acompañamiento para el fortalecimiento de la capacidad en programación y gestión presupuestal</t>
  </si>
  <si>
    <t xml:space="preserve">(Sumatoria de los avances porcentuales de las actividades realizadas/ Número de actividades programadas)*100 </t>
  </si>
  <si>
    <t>Durante la vigencia 2023,  el Grupo de Programación y Gestión Presupuestal de la Oficina Asesora de Planeación, realizó 10 seguimientos mensuales a la ejecución presupuestal. Así mismo  se realizó acompañamiento a las dependencias del Ministerio del Interior, en la solicitud de actualización de proyectos de inversión, que fueron enviados a través de la Plataforma Integrada de Inversión Pública - PIIP al Departamento Nacional de Planeación - DNP y en su totalidad fueron aprobadas.</t>
  </si>
  <si>
    <t>Durante el primer trimestre de 2024, el Grupo de Programación y Gestión Presupuestal de la Oficina Asesora de Planeación; realizo una socialización de "Programació Presupuestal 2025 (Anteproyecto de Presupuesto 2025); realizó un seguimiento mensual a la ejecución presupuestal con corte a 29 de febrero; y así mismo realizó acompañamiento a las dependencias del Ministerio del Interior, en la solicitud de veintiséis viabilidades de proyectos de inversión, que fueron enviados a través de la Plataforma Integrada de Inversión Pública - PIIP al Departamento Nacional de Planeación - DNP y en su totalidad fueron aprobadas.</t>
  </si>
  <si>
    <t>3.1</t>
  </si>
  <si>
    <t>Realizar actividades con las Dependencias del Ministerio del Interior en materia de Programación y Gestión Presupuestal con el fin de fortalecer sus capacidades y optimizar los procesos.</t>
  </si>
  <si>
    <t>Actividades realizadas en materia de programación y gestión presupuestal.</t>
  </si>
  <si>
    <t>Sumatoria del número de actividades realizadas en materia de programación y gestión presupuestal.</t>
  </si>
  <si>
    <t>Dimensión Direccionamiento Estratégico y Planeación</t>
  </si>
  <si>
    <t>4. Gestión Presupuestal y eficiencia del Gasto público</t>
  </si>
  <si>
    <t>En el primer trimestre el Grupo de Programación y Gestión Presupuestal de la Oficina Asesora de Planeación, con el propósito de fortalecer las competencias y conocimientos de los directivos y enlaces encargados de la gestión presupuestal de cada una de las dependencias de la entidad, realizo una socialización el 9 de febrero "Programación Presupuestal 2025 (Anteproyecto de Presupuesto 2025).
Adicionalmente promovió la participación de los enlaces en el ciclo de capacitaciones y talleres organizados por la Subdirección de Proyectos (SP) de la Dirección de Proyectos e Información para la Inversión Pública (DPII), del Departamento Nacional de Planeación (DNP).</t>
  </si>
  <si>
    <t>3.2</t>
  </si>
  <si>
    <t>Elaborar alertas mensuales de seguimiento a la ejecución presupuestal para cada una de las dependencias y comunicarlas mediante memorando.</t>
  </si>
  <si>
    <t>Memorandos mensuales elaborados y enviados a las dependencias informando de las alertas de seguimiento a la ejecución presupuestal.</t>
  </si>
  <si>
    <t>Sumatoria del numero de memorandos elaborados y enviados a las dependencias</t>
  </si>
  <si>
    <t>-</t>
  </si>
  <si>
    <t>Marzo:
Durante el primer trimestre se realizó 1 seguimiento con corte a 29 de febrero de 2024, se remitieron 12  memorandos de seguimiento a los Directores, Subdirectores y Jefes de Oficina, (1 para cada dependencia), durante los primeros días del mes de marzo.</t>
  </si>
  <si>
    <t>3.3</t>
  </si>
  <si>
    <t>Acompañar a las dependencias del Ministerio del Interior en el proceso eficiente de la actualización de proyectos de inversión</t>
  </si>
  <si>
    <t xml:space="preserve">Proyectos </t>
  </si>
  <si>
    <t>Proyectos de inversión viabilizados del  Departamento Nacional de Planeación DNP</t>
  </si>
  <si>
    <t>Número de proyectos viabilizados por el DNP  / Numero de proyectos viabilizados por la Oficina Asesora Planeación</t>
  </si>
  <si>
    <t xml:space="preserve">En le primer trimestre se realizo acompañamiento a las dependencias del Ministerio del Interior en el proceso eficiente de la actualización de veintiséis proyectos de inversión, los cuales en su totalidad fueron  viabilizados por el Departamento Nacional de Planeación DNP. 
Enero:
Se solicito el ajuste de un (1) proyecto para levantamiento de previo concepto; el ajuste a tres (3) proyectos con tramite presupuestal; y el ajuste a un (1) proyecto sin tramite presupuestal.  
Febrero:
Se solicito el ajuste de tres (3) proyectos sin tramite presupuestal.  
Marzo:
Se solicito el ajuste de un (1) proyecto sin tramite presupuestal.  
Todas fueron  viabilizados por el Departamento Nacional de Planeación DNP. </t>
  </si>
  <si>
    <t>3.4</t>
  </si>
  <si>
    <t xml:space="preserve">Realizar actividades con las Dependencias del Ministerio del Interior en materia de Programación y Gestión Presupuestal con el fin de fortalecer sus capacidades y optimizar los procesos de los recursos del Sistema General de Regalías </t>
  </si>
  <si>
    <t>Actividades realizadas en materia de programación y gestión presupuestal del Sistema General de Regalías.</t>
  </si>
  <si>
    <t>Numero de actividades realizadas/Numero de actividades requeridas</t>
  </si>
  <si>
    <t xml:space="preserve">Sistema General de Regalías </t>
  </si>
  <si>
    <t>A-02-02-02-008-003-01-9</t>
  </si>
  <si>
    <t>OTROS SERVICIOS DE GESTION, EXCEPTO LOS SERVICIOS DE ADMINISTRACION DE PROYECTOS DE CONSTRUCCION</t>
  </si>
  <si>
    <t xml:space="preserve">Esta actividad está prevista para el segundo semestre. </t>
  </si>
  <si>
    <t>Sergio Mauricio Arciniegas 
(G. Conocimiento)</t>
  </si>
  <si>
    <t>22. Conocimiento que transforma el país</t>
  </si>
  <si>
    <t>Aplicar una estrategia integral para mejorar la implementación de la política de gestión del conocimiento y la innovación en el marco del MIPG del Ministerio del Interior, para la atención de los grupos de valor a nivel nacional</t>
  </si>
  <si>
    <t xml:space="preserve">Porcentaje de actividades realizadas para mejorar la implementación de la política de gestión del conocimiento y la innovación en el marco del MIPG </t>
  </si>
  <si>
    <t>(Número de actividades realizadas / Número de actividades programadas) * 100</t>
  </si>
  <si>
    <t>59,5 %</t>
  </si>
  <si>
    <t>Durante el I trimestre se adelantaron 3 actividades de 3 programadas, dentro de las cuales se destacan:  proceso de contratación de un profesional para realizar los diseños correspondientes al laboratorio de innovación para la paz; e realizaron reuniones de planeación para determinar los grupos, lideres y metodología que se va a usar para realizar el correspondiente Portafolio de Innovación y; se realizó la contratación de los perfiles requeridos para mejorar la implementación de la política de gestión del conocimiento y la innovación en el marco del MIPG del Ministerio del Interior</t>
  </si>
  <si>
    <t>Diseñar y adecuar espacio físico para el centro de innovación para la paz</t>
  </si>
  <si>
    <t>Espacio físico para el centro de innovación para la paz diseñado y adecuado</t>
  </si>
  <si>
    <t>Número de espacio físico  para el centro de innovación para la paz diseñado y adecuado</t>
  </si>
  <si>
    <t>01(03/2024</t>
  </si>
  <si>
    <t>C-3799-1000-19</t>
  </si>
  <si>
    <t>APLICACIÓN DE UNA ESTRATEGIA INTEGRAL PARA MEJORAR LA IMPLEMENTACIÓN DE LA POLÍTICA DE GESTIÓN DEL CONOCIMIENTO Y LA INNOVACIÓN EN EL MARCO DEL MIPG DEL MINISTERIO DEL INTERIOR, PARA LA ATENCIÓN DE LOS GRUPOS DE VALOR A NIVEL NACIONAL</t>
  </si>
  <si>
    <t>Gestión del Conocimiento e Innovación</t>
  </si>
  <si>
    <t>Gestión del Conocimiento y la Innovación</t>
  </si>
  <si>
    <t>Plan Anual de Adquisiciones</t>
  </si>
  <si>
    <t>La meta de la actividad está programada para el II trimestre. Aún no se ha iniciado la actividad, teniendo en cuenta que se adelanta un proceso de contratación de un profesional para realizar los diseños correspondientes al laboratorio de innovación para la paz</t>
  </si>
  <si>
    <r>
      <rPr>
        <b/>
        <sz val="11"/>
        <color theme="1"/>
        <rFont val="Calibri"/>
        <family val="2"/>
        <scheme val="minor"/>
      </rPr>
      <t xml:space="preserve">OAP I TRIM: </t>
    </r>
    <r>
      <rPr>
        <sz val="11"/>
        <color theme="1"/>
        <rFont val="Calibri"/>
        <family val="2"/>
        <scheme val="minor"/>
      </rPr>
      <t>Se eliminan las actividades 4.2. y 4.3. articulándose en la actividad 4.1.</t>
    </r>
  </si>
  <si>
    <t>(Número de actividades realizadas / Número de actividades programadas) * 101</t>
  </si>
  <si>
    <t xml:space="preserve">Proceso </t>
  </si>
  <si>
    <t>31/012/2026</t>
  </si>
  <si>
    <t>Desarrollar e implementar metodologías y estrategias que permitan plantear proyectos de innovación pública en el Ministerio del Interior, mediante la creación de un Portafolio de innovación, Gestionar alianzas estratégicas con Grupos de Investigación, Desarrollo Tecnológico y de Innovación.</t>
  </si>
  <si>
    <t xml:space="preserve">Documento para la planeación estratégica en TI </t>
  </si>
  <si>
    <t xml:space="preserve">Sumatoria de documentos para la planeación estratégica en TI </t>
  </si>
  <si>
    <t xml:space="preserve">Número de documentos para la planeación estratégica en TI </t>
  </si>
  <si>
    <t>01(01/2024</t>
  </si>
  <si>
    <t>La meta de la actividad está programada para el IV trimestre. Se realizaron reuniones de planeación para determinar los grupos, lideres y metodología que se va a usar para realizar el correspondiente Portafolio de Innovación</t>
  </si>
  <si>
    <t>Desarrollar estrategias de difusión y marketing disruptivas y de alto impacto para dar a conocer la Red de Gestión de Conocimiento y la Innovación</t>
  </si>
  <si>
    <t>Servicios de información actualizados</t>
  </si>
  <si>
    <t>Número de personas que conocen la red de Gestión de Conocimiento y la Innovación</t>
  </si>
  <si>
    <t>Sumatoria del Número de personas que conocen la red de Gestión de Conocimiento y la Innovación</t>
  </si>
  <si>
    <t>La meta de la actividad está programada para el IV trimestre. Se realizó la contratación de los perfiles requeridos para la actividad</t>
  </si>
  <si>
    <t>31/012/2024</t>
  </si>
  <si>
    <t xml:space="preserve">Realizar un estudio diagnostico que permita identificar el estado de la información y de los datos y diseñar un modelo de arquitectura para la implementación de una solución tecnológica  </t>
  </si>
  <si>
    <t>Documentos de lineamientos técnicos</t>
  </si>
  <si>
    <t>Documento de lineamientos técnicos entregado</t>
  </si>
  <si>
    <t>Número de Documentos de lineamientos técnicos</t>
  </si>
  <si>
    <t>La actividad corresponde a una fase del proyecto para el desarrollo de una plataforma tecnológica por lo que presenta metas para el cuarto trimestre del año.</t>
  </si>
  <si>
    <t>4.5.</t>
  </si>
  <si>
    <t>Implementar una solución tecnológica integral   con base en analítica de datos que permitan automatizar los distintos procesos, que permita diseñar e implementar métodos de recolección de los datos cuantitativos y cualitativos, que permitan la implementación de la Política de Gestión del Conocimiento y la Innovación</t>
  </si>
  <si>
    <t>Servicios de información implementados</t>
  </si>
  <si>
    <t xml:space="preserve">Servicios de información implementados entregados </t>
  </si>
  <si>
    <t>Número de Servicios de información implementados</t>
  </si>
  <si>
    <t>4.6.</t>
  </si>
  <si>
    <t xml:space="preserve">Asistencia técnica para el diagnóstico de necesidades, estructuración de procedimento, diseño metodológico, gestión y negociación con actores públicos, privados y de cooperación </t>
  </si>
  <si>
    <t xml:space="preserve">Actas y relatorias asistencias tecnicas </t>
  </si>
  <si>
    <t>Número de asistencias técnicas</t>
  </si>
  <si>
    <t>Sumatoria de asistencias técnicas</t>
  </si>
  <si>
    <t>La meta de la actividad está programada para el II trimestre.</t>
  </si>
  <si>
    <t>4.7.</t>
  </si>
  <si>
    <t>Elaborar documentos metodológicos que sirvan como insumo y apoyo para la formulación de proyectos e iniciativas innovadoras, la  ruta que deben surtir las iniciativas desde su postulación hasta su etapa de aprobación por el Comité Asesor de Bancos del Ministerio del Interior, incluyendo Diseñar una estrategia integral de apalancamiento de recursos para proyectos e iniciativas innovadoras</t>
  </si>
  <si>
    <t>Documento metodologico</t>
  </si>
  <si>
    <t>Documento metodologico entregado</t>
  </si>
  <si>
    <t>Número de documento metodologico entregado</t>
  </si>
  <si>
    <t>La meta de la actividad está programada para el III trimestre.</t>
  </si>
  <si>
    <t>Grupo de Articulación Interna para la Política de Víctimas del Conflicto Armado</t>
  </si>
  <si>
    <t>Yeisson Gerardo Sua Cajamarca Zapata</t>
  </si>
  <si>
    <t xml:space="preserve">36 paz total </t>
  </si>
  <si>
    <t>5. Dejaremos atrás la guerra y entraremos por fin en una era de paz 
5.4. Reparación efectiva e integral de
las víctimas</t>
  </si>
  <si>
    <t xml:space="preserve">Transformación: Colombia, sociedad para la vida: Actores diferenciales para el cambio. Integral - Catalizador:  3.Reparación efectiva e integral a las víctimas - Componente: 5.    Colombia potencia de la vida a partir de la no repetición           </t>
  </si>
  <si>
    <t>Ley 1448 de 2011  modificada por la Ley 2078 de 2021. CONPES 4031 de 2021
Decretos Ley 4633, 4634 y 4635 de 2011.</t>
  </si>
  <si>
    <t>3. Fortalecer la articulación entre la Nación y el territorio, promoviendo la gobernabilidad, la democracia, el respeto por la libertad de cultos, la participación social, política y comunitaria: Democracia, Gobierno, Participación Ciudadana, libertad religiosa y de cultos</t>
  </si>
  <si>
    <t>2. Promover la protección y el goce efectivo de los Derechos Humanos y las libertades y prevenir las violaciones a los Derechos a la vida, integridad, libertad y seguridad de personas, grupos y comunidades</t>
  </si>
  <si>
    <t>33. Tránsito hacia la paz total</t>
  </si>
  <si>
    <t>Liderar en el Ministerio del Interior la implementación y el seguimiento de las ordenes impartidas por la Corte Constitucional en el marco de la Sentencia T-025 de 2004 a través de la respuesta oportuna a los requerimientos derivados de sus autos de seguimiento, de acuerdo con las competencias del Grupo de Articulación para la Política de Víctimas</t>
  </si>
  <si>
    <t>Porcentaje de respuesta a los requerimientos provenientes de la Sentencia T-025 de 2004, de acuerdo con las competencias del Grupo de Articulación Interna para la Política de Víctimas.</t>
  </si>
  <si>
    <t xml:space="preserve">(No. de respuestas a los requerimientos de la Sentencia T-025 de 2004 presentadas en el año / No. de requerimientos de la Sentencia T-025 de 2004 emitidos en el año )*100. </t>
  </si>
  <si>
    <t xml:space="preserve">No se han emitido informes en el presente trimestre sin embargo se lideron 2 espacios convocando a los competentes por parte del Ministerio del Interior con el fin de construir el informe de respuesta a la orden judicial emitida mediante auto 214 de 2022 . </t>
  </si>
  <si>
    <t>Asistir a los subcomités técnicos nacionales del SNARIV y a las sesiones del equipo técnico interinstitucional de asistencia técnica</t>
  </si>
  <si>
    <t>Asistencias a las sesiones  de los subcomités técnicos nacionales del SNARIV y  el equipo técnico interinstitucional de asistencia técnica</t>
  </si>
  <si>
    <t>Sumatoria de asistencias a las sesiones en el año</t>
  </si>
  <si>
    <t xml:space="preserve">Programa Misional de Funcionamiento </t>
  </si>
  <si>
    <t>A-03-04-01-012</t>
  </si>
  <si>
    <t>ATENCION INTEGRAL A LA POBLACION DESPLAZADA EN CUMPLIMIENTO DE LA SENTENCIA T-025 DE 2004 (NO DE PENSIONES)</t>
  </si>
  <si>
    <t>GESTIÓN PARA LA PROTECCIÓN DE LOS DERECHOS</t>
  </si>
  <si>
    <t>DERECHOS HUMANOS</t>
  </si>
  <si>
    <t xml:space="preserve">No se han emitido informes en el presente trimestre sin embargo se lideron 2 espacios convocando a los competentes por parte del Ministerio del Interior con el fin de construir el informe de respuesta a la Honorable corte constitucional </t>
  </si>
  <si>
    <t xml:space="preserve">Programacion inicial apartir del segundo trimestre del año, debido a los retrasos en la contratación del personal, es por eso que se convocaron los espacios apartir del segundo trimestre del año en las fechas 4 y 8 de abril respectivamente. </t>
  </si>
  <si>
    <t>Contratación del perosnal en los tiempos establecidos a inicio de vigencia, para poder coordinar con las dependencias y entidades la informacion referente a lo solictado para consolidar y emitir el documento.</t>
  </si>
  <si>
    <t>Elaboración de documentos técnicos en el marco del cumplimiento de la Sentencia T-025 de 2004 y sus autos de seguimiento</t>
  </si>
  <si>
    <t>Documentos metodológicos</t>
  </si>
  <si>
    <t>Documentos técnicos elaborados en el marco del cumplimiento de la Sentencia T-025 de 2004</t>
  </si>
  <si>
    <t>Sumatoria de documentos técnicos elaborados en el año</t>
  </si>
  <si>
    <t>Durante los meses de enero, febrero y marzo del presente año desde el Grupo de Articulación Interna para la Política Pública de Víctimas del Conflicto Armado – Equipo Corte, se ha llevado a cabo el seguimiento de los autos 310, 1291, 2388 de 2023 y 390 y 256 de 2024 en el marco de la presentación del informe Anual y en la recopilación de la información del auto 549 de 2024. En los autos relacionados anteriormente la Honorable Corte Constitucional implementa y modifica la nueva metodología de la presentación del informe anual de gobierno y programa las sesiones técnicas con el fin de evidenciar falencias como Gobierno Nacional.  Durante los primeros meses del presenta año se ha participado en mesas de trabajo en la Unidad para la Atención y Reparación Integral a las Víctimas (UARIV) y el Departamento Nacional de Planeación (DNP) quienes son los encargados de liderar la metodología del la presentación del nuevo informe anual de gobierno ante la Honorable Corte Constitucional; en los espacios de trabajo se hace un análisis sobre cada uno de los componentes y temas substanciales en relación a los nodos de Derechos Colectivos Étnicos, Prevención y Protección y Subsistencia Mínimas y Sistemas de Información. Desde el Grupo Corte Constitucional se organizó en conjunto con la Dirección de Derechos Humanos una mesa de trabajo con las demás entidades externas con el fin de complementar el informe presentado a la Corte en el componente de Prevención y Protección que se llevó a cabo la sesión técnica en el mes de marzo, así mismo trabajar sobre los informes en los componentes étnicos que se llevarán a cabo en el mes de mayo</t>
  </si>
  <si>
    <t>Coordinar las acciones requeridas con entidades del orden nacional y territorial para el cumplimiento a las órdenes proferidas por la Corte Constitucional</t>
  </si>
  <si>
    <t xml:space="preserve">Listas de asistencia </t>
  </si>
  <si>
    <t>Número de sesiones técnicas con entidades del orden nacional y territorial para el cumplimiento a las órdenes proferidas por la Corte Constitucional</t>
  </si>
  <si>
    <t>Sumatoria de sesiones técnicas realizadas en el año</t>
  </si>
  <si>
    <t xml:space="preserve">1. Desde el Grupo de Articulación Interna para la Política Pública de Víctimas del Conflicto Armado – Equipo Corte; se participó del Subcomité Extraordinario de Prevención y Protección, en donde inicialmente se participó en conjunto con la dirección de Derechos Humanos y entidades externas para dar la debida atención a los Municipios de Arenal y Morales en el Departamento de Bolívar, con el fin de atender  situación Humanitaria en el territorio y poder generar acciones desde el Grupo en pro del daño causado por los hechos Victimizantes de desplazamiento forzado en la zona y así dar cumplimiento al auto 894 de 2022 en el marco de la superación del ECI declarado por la Corte Constitucional en la sentencia t-025 de 2004. 
2. Se ha participado en mesas de trabajo en la Unidad para la Atención y Reparación Integral a las Víctimas en lo correspondiente al componente - Nodo Derechos Colectivos Etnicos con la dirección de Indigenas ROM y Minorías y la Dirección de Asuntos para Comunidades Negras, Raizales y Palenqueras. Las anteriores mesas de trabajo se han desarrollado durante el primer trimestre del 2024.  </t>
  </si>
  <si>
    <t>Contratación de Servicios Profesionales, Asistenciales y Técnicos como apoyo a la gestión del Ministerio del Interior.</t>
  </si>
  <si>
    <t>Otras</t>
  </si>
  <si>
    <t>Contratos de prestación de servicios profesionales y de apoyo a la gestión suscritos</t>
  </si>
  <si>
    <t>Sumatoria de contratos de prestación de servicios profesionales y de apoyo a la gestión suscritos en el año</t>
  </si>
  <si>
    <t>Se realizo la solicitud ante la subdireccion de gestion contratual de 26 OPS quienes son los profesionales y de apoyo que hacen parte de la coordinación</t>
  </si>
  <si>
    <t>Suministrar el transporte aéreo en vuelos Nacionales e Internacionales para los funcionarios, contratistas del Ministerio del Interior y funcionarios de la Policía Nacional que prestan sus servicios de protección y seguridad en el Ministerio del Interior.</t>
  </si>
  <si>
    <t xml:space="preserve">Otros </t>
  </si>
  <si>
    <t>Tiquetes de viajes aéreos ida y regreso  emitidos para los funcionarios y contratistas del Grupo de Víctimas</t>
  </si>
  <si>
    <t>(Número de solicitudes de tiquetes atendidos / Número de solicitudes de tiquetes requeridos)*100</t>
  </si>
  <si>
    <t xml:space="preserve">Mantenimiento </t>
  </si>
  <si>
    <t xml:space="preserve">Se solicitaron a la subdireccion de gestion humana en el primer trimestre del año 40 tiquetes para el desplazamiento aereo de los funcionarios y contratistas que apoyan la coordinación </t>
  </si>
  <si>
    <t>Contratar la adquisición de útiles de papelería y oficina para todas las dependencias del Ministerio del Interior</t>
  </si>
  <si>
    <t>Procesos de contratación para la adquisición de útiles de papelería y oficina para el Ministerio del Interior</t>
  </si>
  <si>
    <t>Sumatoria de procesos de contratación para insumos de papelería realizados en el año</t>
  </si>
  <si>
    <t>Se realiza solicitud del CDP por el valor total de la apropiacion para ser remitido al area encargada de inciar el tramite del proceso contractual.</t>
  </si>
  <si>
    <t>1.7</t>
  </si>
  <si>
    <t>Aunar esfuerzos entre el Ministerio del Interior y la Policía Nacional, con el concurso de la Corporación de la Industria Aeronáutica Colombiana S.A:, para atender los requerimientos básicos que demande el desplazamiento aéreo del titular de la cartera y los funcionarios que este autorice, dentro del territorio nacional en desarrollo de las actividades propias de su cargo.</t>
  </si>
  <si>
    <t>Procesos de contratación para el suministro de transporte aereo para el Ministro del Interior</t>
  </si>
  <si>
    <t>Sumatoria de procesos de contratación para transporte aereo del Ministro realizados en el año</t>
  </si>
  <si>
    <t>Se realiza solicitud del CDP por el valor total de la apropiacion para ser remitido al area encargada de inciar el tramite del proceso contractual, referente al tramite de transporte aereo del señor ministro.</t>
  </si>
  <si>
    <t>1.8</t>
  </si>
  <si>
    <t>Adquisición de licenciamiento Microsoft Office 365, como Plataforma de Productividad y Colaboración para el Ministerio del Interior y la Dirección de la Autoridad Nacional de Consulta Previa</t>
  </si>
  <si>
    <t>Procesos de contratación para la adquisición de licenciamiento Microsoft Office 365</t>
  </si>
  <si>
    <t>Sumatoria de procesos de contratación para licenciamiento Office 365</t>
  </si>
  <si>
    <t>No se realiza ramite referente a la actividad reportada ya que se tiene previsto ejecutar en el segundo trimestre del año.</t>
  </si>
  <si>
    <t>Proceso transversal con todas las dependencias del Ministerio del Interior, se programa su inicio y solicitud apartir el segundo trimestre del año.</t>
  </si>
  <si>
    <t xml:space="preserve">Programacion de las dependencias para la solicitud de los insumos para remitir al area encargada de realizar el tramite de la contratación. </t>
  </si>
  <si>
    <t>1.9</t>
  </si>
  <si>
    <t>Tramitar y pagar viáticos para funcionarios y Contratistas del Grupo de Víctimas en el marco del desarrollo de la estrategia.</t>
  </si>
  <si>
    <t>Comisionessolicitadas y legalizadas emitidos para los funcionarios y contratistas del Grupo de Víctimas</t>
  </si>
  <si>
    <t>(Número de comisiones solicitadas / Número de comisiones legalizadas )*100</t>
  </si>
  <si>
    <t>Se solicitaron a la subdireccion de gestion humana en el primer trimestre del año 19 autorizaciones de comision para el desplazamiento a territorio de los funcionarios y contratistas que apoyan la msiionalidad del grupo.</t>
  </si>
  <si>
    <t>: 5. Dejaremos atrás la guerra y entraremos por fin en una era de paz. 5.2.Colombia hacia una cultura de paz. 5.4. Reparación efectiva e integral de las víctimas.</t>
  </si>
  <si>
    <t xml:space="preserve">Colombia, sociedad para la vida: Actores diferenciales para el cambio. Catalizador:  3.Reparación efectiva e integral a las víctimas - Componente: 4.    Vida, seguridad y libertad de los territorios - 5.    Colombia potencia de la vida a partir de la no repetición.                      </t>
  </si>
  <si>
    <t>na</t>
  </si>
  <si>
    <t>Ley 1448 de 2011  modificada por la Ley 2078 de 2021.
Decretos Ley 4633, 4634 y 4635 de 2011.
 CONPES 4031 de 2021.
CONPES 4100 de 2022</t>
  </si>
  <si>
    <t xml:space="preserve">Incrementar la capacidad institucional de las alcaldías y gobernaciones mediante asistencias técnicas para garantizar la adecuada implementación de la política pública de víctimas y los lineamientos del gobierno nacional en el marco de la paz total. </t>
  </si>
  <si>
    <t xml:space="preserve">Número de entidades territoriales asistidas técnicamente anualmente para articular la política pública de víctimas </t>
  </si>
  <si>
    <t>Sumatoria de entidades territoriales asistidas técnicamente en el año</t>
  </si>
  <si>
    <t>Apoyar la implementación del mecanismo de corresponsabilidad con los diferentes niveles de Gobierno.</t>
  </si>
  <si>
    <t>Entidades territoriales con el mecanismo de corresponsabilidad implementado</t>
  </si>
  <si>
    <t>Sumatoria de entidades territoriales con el mecanismo de corresponsabilidad implementado</t>
  </si>
  <si>
    <t xml:space="preserve">Proyecto de Inversión </t>
  </si>
  <si>
    <t>C-3703-1000-3</t>
  </si>
  <si>
    <t>FORTALECIMIENTO INSTITUCIONAL PARA LA IMPLEMENTACIÓN DE LA POLÍTICA PÚBLICA DE VÍCTIMAS A NIVEL  NACIONAL</t>
  </si>
  <si>
    <t xml:space="preserve">Evento “Encuentro de Gobernaciones: Fortaleciendo capacidades institucionales por las víctimas del conflicto armado, con la participación de Unidad para las Víctimas, Unidad de Restitución de Tierras, Centro Nacional de Memoria Histórica, Departamento Nacional de Planeación el día 14 de marzo se orienta a 22 gobernaciones del país en implementación,  seguimiento y orientaciones de la inclusión de la Política de Víctimas en los Planes de Desarrollo. Evidencia : listados de asistencia. </t>
  </si>
  <si>
    <t>Asistencia de las entidades territoriales al evento citado.</t>
  </si>
  <si>
    <t>Extender invitación con antelación para confirmación de aisstencia y participantes.</t>
  </si>
  <si>
    <t>Apoyar a las entidades territoriales en la planeación, gestión e implementación de la política de víctimas</t>
  </si>
  <si>
    <t>Entidades territoriales apoyadas</t>
  </si>
  <si>
    <t xml:space="preserve">Sumatoria de entidades territoriales apoyadas en el año </t>
  </si>
  <si>
    <t xml:space="preserve">22 gobernaciones recibieron capacitación para mejorar los procesos de implementación de la Política Pública de Víctimas el día 14 de marzo en lo referente a formulación del Plan de Prevención, Política de Paz en los Planes de Desarrollo, Herramientas de Planeación y la inclusión de la Política de Víctimas en los Planes de Desarrollo Territorial.
Evidencia: Listados de asistencia </t>
  </si>
  <si>
    <t>Brindar acompañamiento técnico al DAPRE para fortalecer las capacidades institucionales de las entidades territoriales para la atención de población migrante víctima del conflicto.</t>
  </si>
  <si>
    <t>Número de asistencias técnicas efectuadas a las entidades territoriales para la atención e integración de la población migrante, a través de la estrategia de intervención territorial y de coordinación nación-territorio de la política pública de víctimas del conflicto</t>
  </si>
  <si>
    <t>Sumatoria del número de asistencias técnicas efectuadas a las entidades territoriales para la atención e integración de la población migrante, a través de la estrategia de intervención territorial y de coordinación nación-territorio de la política pública de víctimas del conflicto del conflicto</t>
  </si>
  <si>
    <t>No se reporta avance en la actividad ya que se encuentra programada para el tercer y cuarto trimestre de la vigencia</t>
  </si>
  <si>
    <t>De acuerdo a la agenda de las diferentes entidades que apoyan esta actividad, se programa para el tercer y cuarto trimestre la ejecucion de la misma.</t>
  </si>
  <si>
    <t>Espacios concertados con las demas entidades que intervienen en el proceso.</t>
  </si>
  <si>
    <t>Prestar asistencia técnica a entidades territoriales en la articulación de la política de víctimas y el Acuerdo de Paz.</t>
  </si>
  <si>
    <t>Entidades territoriales que recibieron asistencia tecnica en la articulación de la política de víctimas y el Acuerdo de Paz.</t>
  </si>
  <si>
    <t xml:space="preserve">Sumatoria de entidades territoriales asistidas tecnicamente en el año </t>
  </si>
  <si>
    <t xml:space="preserve">1. Se brindó asistencia técnica virtual de las nociones de RUSICST y sus módulos, dirigida a las alcaldías del país con la participación de la Unidad para las Víctimas, el Centro Nacional de Memoria Histórica, la Unidad para la Implementación del Acuerdo de Paz. El dia 8 de abril a 482 alcaldías, el día 9 de abril a 432 alcaldías y el 13 de abril a 116 municipios. 
Evidencia:  Actas de los espacios virtuales, listados de asistencia de las capacitaciones.
2. Se brinda asitencia técnica presencial a 22 gobernaciones del país el día 14 de marzo. Evidencia: listados de asistencia y registro fotográfico.
3. Se brinda asistencia técnica al departamento de San Andrés dirigida a funcionarios y Mesa departamental de víctimas  los días 11 y 12 de marzo, en total 21 asistentes
Evidencia: Acta del espacio y listados de asistencia 
4. Se brinda asistencia técnica a la Mesa Departamental del Huila y funcionarios de la Gobernación del Huila en la planeacion e implementación de la Política Pública de Víctimas, el día 12 de marzo, 26 asistentes 
Evidencia: Acta del espacio y listado de asistencia 
</t>
  </si>
  <si>
    <t xml:space="preserve">Generar espacios de concertación y articulación para la implementación de las iniciativas PDET-PATR focalizadas en conjunto con las entidades territoriales, esquemas asociativos territoriales en el marco de la estrategia de asociatividad territorial para la paz facilitando la ejecución de la PPV. </t>
  </si>
  <si>
    <t>Espacios de concertación y articulación generados con las entidades territoriales con iniciativas PDET - PATR / Esquemas asociativos</t>
  </si>
  <si>
    <t>Número de municipios intervenidos con espacios generados para la implementación de inicitivas PDET - PATR</t>
  </si>
  <si>
    <t>No se ha realizado ningun avance en el i trimestre, referente a la actividad reportada</t>
  </si>
  <si>
    <t>De acuerdo a la agenda de las diferentes entidades que apoyan esta actividad, se programa para el tercer  trimestre la ejecucion de la misma.</t>
  </si>
  <si>
    <t>Promover la gobernanza territorial propiciando condiciones habilitantes para la planeación, implementación y seguimiento de la política pública de víctimas y en situaciones que se requiera poder brindar atención para la subsistencia mínima de las víctimas.</t>
  </si>
  <si>
    <t>1. Participación en espacios de articulación interinstitucional con la estrategia Ruta de la Esperanza  en el Municipio de Turbo, Antioquia los días 1 y 2 de febrero. Se desarrollaron las acciones: Estrategia Derechos a la Mano ( beneficiando a 100 personas) Goles de Paz ( beneficiando a 60 niños) pedaleamos Por la Paz ( beneficiando a 800 personas). 
Evidencia: Informe, listado de asistencia y evidencia fotográfica. 
valor : $ 35.000.000
2. Desarrollo de la Estrategia Goles de Paz en la localidad de Usme, se benefician 20 niños con kits deportivos y la socialización de las rutas de prevención de Trata de personas el día 12 de febrero 
Evidencia: Listado del asistencia  
Valor: $ $1.000.000
3. Desarrollo de la estratgia Derechos a la mano en el Departamento del Huila, beneficiando asociaciones de víctimas en total 150 victimas beneficiadas. 
Evidencia: Acta del espacio y listados de asistencia</t>
  </si>
  <si>
    <t>Mejorar la capacidad institucional de las alcaldías focalizadas a través de la implementación de Proyectos de Fortalecimiento Institucional</t>
  </si>
  <si>
    <t>Identificar las necesidades de fortalecimiento en las administraciones locales</t>
  </si>
  <si>
    <t xml:space="preserve">Informes </t>
  </si>
  <si>
    <t>Diagnósticos de necesidades de fortalecimiento en las administraciones locales realizados</t>
  </si>
  <si>
    <t>Sumatoria de diagnósticos realizados</t>
  </si>
  <si>
    <t>No se reporta avance en el primer trimestre ya que esta programada su ejecucuion para el tercer y cuarto trimestre</t>
  </si>
  <si>
    <t>De acuerdo a la planeación inicial se reporta la ejecución de esta actividad para el segundo trimestre del año ya que por cuestiones administrativas la adicion del convenio por donde se ejecuta, se realiza en el tiempo antes mencionado.</t>
  </si>
  <si>
    <t xml:space="preserve">Agilizar autorizaciones de los convenios que se tienen previso para la ejecucion de estas actividades </t>
  </si>
  <si>
    <t>Formular los proyectos de fortalecimiento institucional en las administraciones priorizadas.</t>
  </si>
  <si>
    <t>Proyectos de fortalecimiento institucional formulados</t>
  </si>
  <si>
    <t>Sumatoria de proyectos de fortalecimiento institucional formulados</t>
  </si>
  <si>
    <t>Apoyar espacios de coordinación interinstitucional para la participación e implementación de iniciativas en conjunto con las entidades territoriales</t>
  </si>
  <si>
    <t xml:space="preserve">Espacios apoyados </t>
  </si>
  <si>
    <t>(Número de espacios solicitadas / Número de espacios apoyados efectivamente )*100</t>
  </si>
  <si>
    <t xml:space="preserve">1. Encuentro interisntitucionalen Santander de Quilichao en el " Encuentro Juvenil sobre Políticas Públicas de Participación Ciudadana, 20 niños recibieron tabler para potenciar la educacion el día 10 de marzo de 2024. 
Evidencia: listados de asistencia 2. Encuentro interinstitucional en Santander de Quilichao, Cauca el dia 22 de marzo participando de la jornada cierre de proyecto "caminos hacia la participación ciudadana". Se adelantó entrega de 30 tablets a niños víctima del conflicto armado, 50 kits de goles de paz y 50 kits de derechos a la mano. 
Evidencia: Acta de del espacio
2. Encuentro interinstitucional en Vergara, cundinamarca el día 25 de marzo junto a Alcaldía municipal, líderes de las JAL, Consejeros de Juventud, Personas en condición de discapacidad, a quienes se les hizo entrega de 100 kits de derechos a la mano. 
 </t>
  </si>
  <si>
    <t>Implementar proyectos de fortalecimiento en los municipios priorizados</t>
  </si>
  <si>
    <t>Implementar poryectos de fortalecimiento en los municipios priorizados</t>
  </si>
  <si>
    <t>Sumatoria de proyectos implementados</t>
  </si>
  <si>
    <t>La actividad se encuentra programada para el tercer y cuarto trimestre de la vigencia 2024</t>
  </si>
  <si>
    <t>3.5</t>
  </si>
  <si>
    <t>Asistir e implementar  los proyectos de fortalecimiento institucional en las entidades territoriales.</t>
  </si>
  <si>
    <t>Proyectos de fortalecimiento institucional implementados</t>
  </si>
  <si>
    <t xml:space="preserve">Porcentaje de avance en la asistencia e implementación </t>
  </si>
  <si>
    <t>Programación del seguimiento para el segundo trimestre del año.</t>
  </si>
  <si>
    <t>Tiempo en que se proyecta la revision y seguimiento de los programas de información de la coordinación.</t>
  </si>
  <si>
    <t>5. Dejaremos atrás la guerra y entraremos por fin en una era de paz. 5.2.Colombia hacia una cultura de paz. 5.4. Reparación efectiva e integral de las víctimas.</t>
  </si>
  <si>
    <t>Garantizar la estabilidad e implementación de los sistemas de información para  fortalecer la cultura de paz y el seguimiento a la implementación de la política pública de víctimas a nivel territorial.</t>
  </si>
  <si>
    <t>Porcentaje de actualizaciones tecnológicas y de contenido realizadas a los sistemas de información</t>
  </si>
  <si>
    <t>(No. De actualizaciones realizadas/ No. De actualizaciones programadas)*100</t>
  </si>
  <si>
    <t xml:space="preserve">4.1 </t>
  </si>
  <si>
    <t>Generar desarrollos tecnológicos</t>
  </si>
  <si>
    <t>Desarrollos tecnológicos generados</t>
  </si>
  <si>
    <t>Sumatoria de desarrollos tecnológicos generados en el año</t>
  </si>
  <si>
    <t>La actividad se encuentra programada para el segundo trimestre de la vigencia 2024</t>
  </si>
  <si>
    <t>4.2</t>
  </si>
  <si>
    <t>Brindar soporte técnico a los usuarios de los sistemas de información de fortalecimiento de la cultura de paz y  seguimiento  territorial.</t>
  </si>
  <si>
    <t>Soporte técnico brindado a los usuarios del sistema</t>
  </si>
  <si>
    <t>(Número de requerimientos técnicos atendidos / Número de requerimientos técnicos requeridos)*100</t>
  </si>
  <si>
    <t xml:space="preserve">Durante el 1 trimestre del 2024 se brindó soporte técnico a los usuarios,recibiendo un total de 240 solicitudes a través del correo soporteunificado@mininterior.go.co, de las 240 recibidas se dió tramite el 100%, distribuidas de la iguiente manera:
1. En el mes de enero se recibieron y tramitaron 63 solicitudes
2. En el mes de febrero se recibieron y tramitaron 156 solicitudes
3. En el mes de marzo se recibieron y tramitaron 21 solicitudes
</t>
  </si>
  <si>
    <t>4.3</t>
  </si>
  <si>
    <t>Realizar seguimiento a la información reportada en los sistemas de información de fortalecimiento de la cultura de paz y  seguimiento  territorial.</t>
  </si>
  <si>
    <t>Seguimiento a la información reportada en los sistemas de información realizado</t>
  </si>
  <si>
    <t>Sumatoria de informes presentados en el año</t>
  </si>
  <si>
    <t xml:space="preserve">Para el periodo señalado no se tienen compromisos </t>
  </si>
  <si>
    <t>4.4</t>
  </si>
  <si>
    <t>Disponer de almacenamiento para el funcionamiento de las herramientas de seguimiento a las entidades territoriales y fortalecimiento de la cultura de paz.</t>
  </si>
  <si>
    <t>Solución de espacio de almacenamiento implementada</t>
  </si>
  <si>
    <t>Avance en el porcentaje de la solución diseñada y implementada</t>
  </si>
  <si>
    <t>Direccionamiento Estratégico y Planeación</t>
  </si>
  <si>
    <t>Subdirección Administrativa y Financiera</t>
  </si>
  <si>
    <t>Yury Heltmhur Garcia Torres</t>
  </si>
  <si>
    <t>10. Ataque frontal contra la corrupción</t>
  </si>
  <si>
    <t>4. Democratización del Estado, libertades fundamentales y agenda internacional para la vida. 
4.3. Democratización del Estado y erradicación del régimen de corrupción. Lucha frontal contra la corrupción. El proceso de democratización del ESTADO pasa por asegurar un mayor nivel de participación vinculante de la ciudadanía en las decisiones públicas, incluyendo el impulso a los presupuestos participativos y el acceso a la información pública sobre todo el ciclo de la gestión de los recursos en todos los niveles del ESTADO. En la perspectiva de garantizar el carácter público de las finanzas</t>
  </si>
  <si>
    <r>
      <rPr>
        <b/>
        <sz val="8"/>
        <color theme="1"/>
        <rFont val="Calibri"/>
        <family val="2"/>
        <scheme val="minor"/>
      </rPr>
      <t xml:space="preserve">"*Transformación: </t>
    </r>
    <r>
      <rPr>
        <sz val="8"/>
        <color theme="1"/>
        <rFont val="Calibri"/>
        <family val="2"/>
        <scheme val="minor"/>
      </rPr>
      <t xml:space="preserve">5. Convengencia Regional
</t>
    </r>
    <r>
      <rPr>
        <b/>
        <sz val="8"/>
        <color theme="1"/>
        <rFont val="Calibri"/>
        <family val="2"/>
        <scheme val="minor"/>
      </rPr>
      <t>*Catalizador: 5.</t>
    </r>
    <r>
      <rPr>
        <sz val="8"/>
        <color theme="1"/>
        <rFont val="Calibri"/>
        <family val="2"/>
        <scheme val="minor"/>
      </rPr>
      <t xml:space="preserve"> Fortalecimiento institucional como motor de cambio para recuperar  la  confianza de la ciudadanía y el fortalecimiento del vínculo Estado-ciudadanía:
a. Lucha contra la corrupción en las entidades públicas nacionales y territoriales
 b. Entidades públicas territoriales y nacionales fortalecidas
c. Calidad, efectividad, transparencia y coherencia de las normas
d. Gobierno digital para la gente"</t>
    </r>
  </si>
  <si>
    <t>Ley 594 de 2000</t>
  </si>
  <si>
    <t>27. Ataque frontal a la corrupción</t>
  </si>
  <si>
    <t>Garantizar la conservación, archivo y disponibilidad de los documentos generados para evidenciar el cumplimiento de la gestión del Ministerio del Interior, fortaleciendo el sistema de gestión documental</t>
  </si>
  <si>
    <t>Porcentaje de actividades realizadas</t>
  </si>
  <si>
    <t xml:space="preserve"> (Total actividades realizadas/ Total actividades planificadas)*100</t>
  </si>
  <si>
    <t>Para la vigencia del 2023  aunque el contrato con la imprenta nacional en el III trimestre no inició en la fecha prevista. Se logró la digitalización de  3.000.000 de 2.800.000 imágenes superando la meta establecida,ejecutando el 107%.</t>
  </si>
  <si>
    <t>Durante el I trimestre del 2024, se ha realizado un proceso en la implementaciòn de las actividades acordadas en la iniciativa , según el cronograma estipulado para el I trimestre se lograron completar satisfactoriamente 2  actividades del total de 8 actividades ejecutando el 25%, debido a la priorizacion de los procesos de contratacion  y la evaluacion de las TVD para actualizar los instrumentos archivisticos.</t>
  </si>
  <si>
    <t>Elaborar y/o actualizar  los instrumentos definidos en las normas archivísticas y su articulación con el Modelo Integrado de Planeación y Gestión - MIPG</t>
  </si>
  <si>
    <t xml:space="preserve">Instrumentos elaborados o actualizados
</t>
  </si>
  <si>
    <t xml:space="preserve">Número de instrumentos archivisticos elaborados o actualizados </t>
  </si>
  <si>
    <t xml:space="preserve">
 Sumatoria de instrumentos archivísticos elaborados o actualizados
</t>
  </si>
  <si>
    <t>Proyecto de Inversión</t>
  </si>
  <si>
    <t>C-3799-1000-12</t>
  </si>
  <si>
    <t xml:space="preserve">Implementación de un Sistema Integral de Gestión de documentos y Administración de Archivos, en el Ministerio del Interior, Nacional </t>
  </si>
  <si>
    <t>Gestión Documental y Archivo</t>
  </si>
  <si>
    <t>Politica de Gestión Documental</t>
  </si>
  <si>
    <t>La actividad no tiene programacion para el primer trimestre</t>
  </si>
  <si>
    <t xml:space="preserve">Porcentaje de actividades realizadas </t>
  </si>
  <si>
    <t>Implementar los instrumentos  archivisticos en articulaciòn  con el Modelo Integrado de Planeación y Gestión - MIPG</t>
  </si>
  <si>
    <t>Instrumentos implementados</t>
  </si>
  <si>
    <t>Número de instrumentos  archivisticos   implementados</t>
  </si>
  <si>
    <t xml:space="preserve"> Sumatoria de instrumentos archivísticos implementados</t>
  </si>
  <si>
    <t>Realizar seguimiento a la implementación de los procesos, instrumentos y tècnicas archivisticas</t>
  </si>
  <si>
    <t xml:space="preserve">Número de informes de visitas de seguimiento a la implementaciòn de los procesos, instrumentos y tècnicas archivisticas de las unidades productoras de documentos </t>
  </si>
  <si>
    <t xml:space="preserve">sumatoria de número de informes de visitas de seguimiento a la implementaciòn de los procesos, instrumentos y tècnicas archivisticas de las unidades productoras de documentos </t>
  </si>
  <si>
    <t>Realizar la intervención archivística del patrimonio documental del Ministerio del Interior aplicando los procedimientos y técnicas archivísticas.</t>
  </si>
  <si>
    <t xml:space="preserve">Número de procedimientos e intervenciones archivisticas del patrimonio documental </t>
  </si>
  <si>
    <t>(Número de metros lineales intervenidos/ Número de metros lineales programados para intervencion)*100</t>
  </si>
  <si>
    <t>Realizar la adquisición y/o adecuación de las áreas para la operación y conservación de la información</t>
  </si>
  <si>
    <t xml:space="preserve">informe </t>
  </si>
  <si>
    <t>Porcentaje de metros cuadrados de las áreas para la adecuación de la operación y conservación del archivo</t>
  </si>
  <si>
    <t xml:space="preserve">(número de metros cuadrados adecuados / número metros cuadadrados a adecuar*100
</t>
  </si>
  <si>
    <t>flujo</t>
  </si>
  <si>
    <t>Realizar mantenimiento de las áreas para la operación y conservación de la información</t>
  </si>
  <si>
    <t>Porcentaje de mantenimiento de metros lineales de archivos  para la conservación de la información</t>
  </si>
  <si>
    <t xml:space="preserve">(Número de metros lineales con  mantenimiento para la operación/ Número de metros lineales programados para mantenimiento)*100
</t>
  </si>
  <si>
    <t>Implementar la solución tecnológica para la administración y gestión de los documentos de la entidad</t>
  </si>
  <si>
    <t>Porcentaje de actividades de soporte y mantenimiento a la implementación de la solución tecnológica para la administración y gestión de documentos en el Ministerio</t>
  </si>
  <si>
    <t xml:space="preserve">(Número de actividades realizadas de soporte y mantenimiento a la  implementación de la solución tecnoloógica / numero de solicitudes recibidas de soporte y mantenimiento a la solución tecnológica)*100
</t>
  </si>
  <si>
    <t>C-3799-1000-13</t>
  </si>
  <si>
    <t>Gestión Documental</t>
  </si>
  <si>
    <t xml:space="preserve">En el I trimestre en la implementación de la solución tecnológica  se recibieron y atendieron  641 solicitudes de soporte correspondiente  a CONTROLDOC, para un cumplimiento del 100% de la actividad de la siguiente manera:                                                                                                       
Enero: 89 solicitudes                                                                                                                    
Febrero: 361 solicitudes                                                                                                       
Marzo: 191 solicitudes 
</t>
  </si>
  <si>
    <t>Implementar la estrategia de posicionamiento e interiorización de los procesos de Gestión Documental</t>
  </si>
  <si>
    <t>estrategia</t>
  </si>
  <si>
    <t xml:space="preserve">Número de actividades de posicionamiento e interiorización de los procesos de gestión documental diseñadas </t>
  </si>
  <si>
    <t>Sumatoria del número de estrategias de posicionamiento e interiorización de los procesos de gestión documental diseñadas</t>
  </si>
  <si>
    <t>En el I trimestre se  implementò 1 estrategia de posicionamiento mediante  dos piezas publicitarias sobre el seguimiento a los instrumentos archivistivos y las estrategias de seguimiento a los archivos de gestión.</t>
  </si>
  <si>
    <t>Ley 594 de 2000
Modelo Integrado de Planeación y Gestión-MIPG-
Manual de Funciones por competecias</t>
  </si>
  <si>
    <t>Identificar  y gestionar las necesidades administrativas que se requieran, según los planes, programas, proyectos, políticas y procesos, en el marco del MIPG, para garantizar el  buen funcionamiento  de las diferentes dependencias del Ministerio del Interior en cumplimiento de su misión institucional</t>
  </si>
  <si>
    <t>Porcentaje de necesidades Administrativas atendidas</t>
  </si>
  <si>
    <t xml:space="preserve">(Total de necesidades Administrativas atendidas en el periodo/ Total de necesidades recibidas en el periodo)*100
</t>
  </si>
  <si>
    <t>Para la vigencia 2023 se obligo el 76% del presupuesto asignado para las necesidades de funcionamiento que requirió el Ministerio del Interior y se comprometio el 83%.</t>
  </si>
  <si>
    <t xml:space="preserve">Durante el I trimestre se ejecutó el 11%  atendiendo las solicitudes  acorde a  las necesidades de funcionamiento, las cuales  se apoyan mediante   los contratos de funcionamiento vigentes para el 2024.
Nota: La apropiación del esquema de seguridad contra el compromiso actual y  la obligación depende del esquema de seguridad del actual Ministro del interior.
</t>
  </si>
  <si>
    <t>La Subdirección Administrativa y Financiera logra contar con los contratos necesarios para cubrir las necesidades, sin embargo la adquisición de servicios que se encuentran en trámite contractual por factores externos se ha extendido, lo que conlleva al no cumplimiento del 25% en obligación, razón por la cual cumplimiento se realizará en el próximo trimestre.</t>
  </si>
  <si>
    <t>Ejecutar el presupuesto asignado para cubrir las necesidades de funcionamiento que requiera el Ministerio del Interior.</t>
  </si>
  <si>
    <t>Informes de ejecución del presupuesto</t>
  </si>
  <si>
    <t>Ejecución presupuestal de las necesidades de funcionamiento</t>
  </si>
  <si>
    <t>(Total Presupuesto ejecutado en el periodo (obligado) / Total de presupuesto asignado en el período) *100</t>
  </si>
  <si>
    <t>A-02-01
A-02-02</t>
  </si>
  <si>
    <t>Adquisición de Bienes y Servicios</t>
  </si>
  <si>
    <t xml:space="preserve">Gestión Administrativa </t>
  </si>
  <si>
    <t>Gestión presupuestal y eficiencia del gasto público</t>
  </si>
  <si>
    <t xml:space="preserve">En el TRIMESTRE I DE 2024: el porcentaje de avance, fue del 14%, de la ejecución presupuestal de Adquisición de bienes y servicios - Gastos Generales (Obligado) a cargo de la SAF, de la siguiente manera:
Enero 2024: el 2% ($915.539.117,00/$5.682.357.491,)
Febrero 2024: el 8% ($433.093,887,67/$5.682.357.491,)
Marzo 2024: el 14%  ($777.712.815,36/$5.682.357.491,)
Se evidencia que se cumple en el primer trimestre lo obligado $777.712.815,36 sobre lo apropiado $5.682.357.491 para un total del 14%, superando la meta inicial de un 10% para el trimestre.  </t>
  </si>
  <si>
    <t>Manual de Funciones por competecias</t>
  </si>
  <si>
    <t>Necesidades administrativas</t>
  </si>
  <si>
    <t>Garantizar el esquema de seguridad de protección del Ministro(a) del Interior</t>
  </si>
  <si>
    <t>Número de convenios con la Unidad Nacional de Protección para la vigencia 2023, suscrito y en ejecución</t>
  </si>
  <si>
    <t>Sumatoria de convenios suscritos y en ejecución</t>
  </si>
  <si>
    <t>A-03-03-01-053</t>
  </si>
  <si>
    <t>FONDO DE PROTECCIÓN DE JUSTICIA. DECRETO 1890/99 Y DECRETO 200/03</t>
  </si>
  <si>
    <t>Compras y Contratación Pública</t>
  </si>
  <si>
    <t xml:space="preserve">En el trimestre I, se continúa con la ejecución del convenio interadministrativo con la UNP No.2752 de 2023, el cual se encuentra Vigente hasta el 31 de agosto de 2024. De los recursos comprometidos, se han obligado el 3% ($54.863.435/ $1.769.200.000). 
Nota: La apropiación del esquema de seguridad contra el compromiso actual y  la obligación depende del esquema de seguridad del actual Ministro del interior.
</t>
  </si>
  <si>
    <r>
      <t>Modelo Integrado de Planeación y Gestión-MIPG-</t>
    </r>
    <r>
      <rPr>
        <strike/>
        <sz val="8"/>
        <rFont val="Calibri"/>
        <family val="2"/>
        <scheme val="minor"/>
      </rPr>
      <t xml:space="preserve">
</t>
    </r>
    <r>
      <rPr>
        <sz val="8"/>
        <rFont val="Calibri"/>
        <family val="2"/>
        <scheme val="minor"/>
      </rPr>
      <t xml:space="preserve">
Manual de Funciones por competecias</t>
    </r>
  </si>
  <si>
    <t>Realizar toma Fisica Anual de bienes a las 25 dependencias del Ministerio</t>
  </si>
  <si>
    <t xml:space="preserve">Número de toma física anual realizada a las dependencias del Ministerio </t>
  </si>
  <si>
    <t>Sumatoria de tomas físicas realizadas por dependencia</t>
  </si>
  <si>
    <t>Gestión con Valores para el Resultado</t>
  </si>
  <si>
    <t xml:space="preserve">Para el primer trimestre no se trazo meta en la actividad </t>
  </si>
  <si>
    <t xml:space="preserve">NA </t>
  </si>
  <si>
    <t>Marcar bienes del Ministerio con etiquetas que contengan código QR</t>
  </si>
  <si>
    <t>Bienes con Placa QR</t>
  </si>
  <si>
    <t>Número de bienes del Ministerio marcados con etiquetas QR</t>
  </si>
  <si>
    <t>Sumatoria del número de bienes del Ministerio marcados con etiqueta QR</t>
  </si>
  <si>
    <t>acumulado</t>
  </si>
  <si>
    <t xml:space="preserve">Se realizo la marcación de 500 bienes con el sistema de placa de id código QR. </t>
  </si>
  <si>
    <t xml:space="preserve">El proceso de marcación dispone de procesos repetitivos susceptibles a errores humanos. </t>
  </si>
  <si>
    <t xml:space="preserve">Se espera adquirir software de lector QR para facilitar y agilizar la actividad </t>
  </si>
  <si>
    <t xml:space="preserve">Gestionar, liderar y hacer seguimiento periódico a la ejecución presupuestal, al Plan Anual de Adquisiciones, a los compromisos y pagos del Ministerio del Interior y realizar reportes al Comité Institucional de gestión y desempeño 2023-2026 </t>
  </si>
  <si>
    <t>% de reportes de alertas  seguimiento a la ejecución presupuestal</t>
  </si>
  <si>
    <t>(Número de seguimientos realizados en el periodo / Total de reportes de seguimientos programados)*100</t>
  </si>
  <si>
    <t xml:space="preserve">Durante la vigencia 2023 inicialmente se proyectaron 12 seguimientos a la ejecucion y debido a la necesidad de agilizar el presupuesto se empiezan a realizar más seguimientos y se proyectan 24 de los cuales se realizan 23 superando la meta trazada inicial del año. </t>
  </si>
  <si>
    <t xml:space="preserve">A través de la Subdirección Administrativa y financiera durante el I trimestre se realizan los  informes requeridos de la ejecución presupuestal del Ministerio del Interior y se remiten al grupo de  Unidad de cumplimiento para el seguimiento a la ejecución presupuestal de Secretaria general encargado del seguimiento a la ejecución y al Plan Anual de Adquisiciones; por medio del correo electrònico institucional cada lunes de la semana. </t>
  </si>
  <si>
    <t>Hacer seguimiento y control periódico a la ejecución presupuestal del Ministerio del Interior y al PAA, para el cumplimiento de la misión institucional y las políticas del Gobierno Nacional</t>
  </si>
  <si>
    <t>% de reportes de alertas  seguimiento a la ejecución presupuestal y PAA</t>
  </si>
  <si>
    <t>(Número de reportes de alertas seguimientos realizados al presupuesto y al PAA en periodo/ Total de reportes de alertas de seguimientos programados en el periodo) *100</t>
  </si>
  <si>
    <t>producto</t>
  </si>
  <si>
    <t>porcentaje</t>
  </si>
  <si>
    <t>Gestión Financiera</t>
  </si>
  <si>
    <t xml:space="preserve"> Gestión presupuestal y eficiencia del gasto público</t>
  </si>
  <si>
    <t xml:space="preserve">A través de la Subdirección Administrativa y financiera durante el I trimestre se remite informe semanal de la ejecución presupuestal del Ministerio del Interior al grupo de Unidad de cumplimiento para el seguimiento a la ejecución presupuestal de Secretaria general encargado del seguimiento a la ejecución y al Plan Anual de Adquisiciones,  por medio del correo electrònico institucional cada lunes de la semana cumpliendo con 1 informe cada mes del trimestre. </t>
  </si>
  <si>
    <t>Ley 225 de 1995, que introdujo modificaciones a la Ley 38 de 2989
Ley 179 de 1994.
Decreto 111 de 1996
Ley de presupuesto para la vigencia 2023</t>
  </si>
  <si>
    <t>Gestionar, liderar y hacer seguimiento periódico a la ejecución presupuestal, al Plan Anual de Adquisiciones, a los compromisos y pagos del Ministerio del Interior y realizar reportes al Comité Institucional de gestión y desempeño 2023-2027</t>
  </si>
  <si>
    <t>Expedir los CDP y RP solicitados por las áreas de responsabilidad</t>
  </si>
  <si>
    <t xml:space="preserve">% de CDP y RP expedidos </t>
  </si>
  <si>
    <t>(% de CDP y RP expedidos en el periodo/ total de CDP y RP solicitados en el periodo)*100</t>
  </si>
  <si>
    <t xml:space="preserve">Durante el trimestre I, se cumple la meta del 100%: La subdirección Administrativa y Financiera del Ministerio del interior.
Se expidieron los siguientes CDP:
Enero: 975, por valor de $388.993.143.638,92
Anulados: 148 por valor de $19.181.497.291,34
Febrero: 544, por valor de $137.647.144.956,99
Anulados: 33 por valor de $7.180.971.795,00
Marzo: 274, por valor de $78.343.972.927,30
Anulados: 21 por valor de $93.067.970,00
Se expidieron los siguientes RP:
Enero: 817 por valor de $ 272.936.389.383,30
Anulados: 3 por valor de $93.067.970,00
Febrero: 1089 por valor de $ 54.672.710.606,33
Anulados: 13 por valor de 61.341.257,00
Marzo: 1179, por valor de $20.590.751.105
Anulados 50 por valor de $ 36.055.712,00
</t>
  </si>
  <si>
    <t>Gestionar, liderar y hacer seguimiento periódico a la ejecución presupuestal, al Plan Anual de Adquisiciones, a los compromisos y pagos del Ministerio del Interior y realizar reportes al Comité Institucional de gestión y desempeño 2023-2028</t>
  </si>
  <si>
    <t>Verificar, obligar y pagar las solicitudes de pago radicadas por las áreas de responsabilidad</t>
  </si>
  <si>
    <t>% de pagos realizados en el periodo</t>
  </si>
  <si>
    <r>
      <t xml:space="preserve">
 (Número de pagos oportunos realizados en el periódo/ Total de solicitudes de pagos radicados en el periodo) *100</t>
    </r>
    <r>
      <rPr>
        <b/>
        <sz val="8"/>
        <color theme="1"/>
        <rFont val="Calibri"/>
        <family val="2"/>
        <scheme val="minor"/>
      </rPr>
      <t xml:space="preserve">
</t>
    </r>
  </si>
  <si>
    <t xml:space="preserve">
 (Número de pagos oportunos realizados en el periódo/ Total de solicitudes de pagos radicados en el periodo) *100</t>
  </si>
  <si>
    <t xml:space="preserve">A través del proceso Gestión Financiera se realizaron pagos oportunos que corresponden a solicitudes de pago de las áreas por valor de $408.296.266.201; que corresponden al 100% de los pagos solicitados.
Durante el trimestre I, se cumple la meta del 100%: La subdirección Administrativa y Financiera del Ministerio del interior.
Realizó los siguientes pagos:
Enero: 42, por valor de $15.077.669.449,73
Febrero:1.483,por valor de $351.481.366.633,60
Marzo: 1.664, por valor de $41.737.230.118,08
</t>
  </si>
  <si>
    <t>Gestionar, liderar y hacer seguimiento periódico a la ejecución presupuestal, al Plan Anual de Adquisiciones, a los compromisos y pagos del Ministerio del Interior y realizar reportes al Comité Institucional de gestión y desempeño 2023-2029</t>
  </si>
  <si>
    <t xml:space="preserve"> Hacer seguimiento y control al Plan Anual de adquisiciones 2024</t>
  </si>
  <si>
    <t>% de informes de alertas  seguimiento al PAA</t>
  </si>
  <si>
    <t>( Número de informes de alertas de seguimientos al PAA realizados en el perido / Total de informes de alertas de seguimientos programados )*100</t>
  </si>
  <si>
    <t xml:space="preserve">Se realizó control del Plan Anual de Adquisiciones 2024  con las debidas actualizaciones respectivas cada mes del trimestre de la siguiente manera: 
Enero 16: Versión 2 
Enero 22: Versión 3 
Enero 29: Versión 4 
Febrero 16: Versión 5
Marzo 14: Versión 6 
</t>
  </si>
  <si>
    <t>Subdirección de Gestión Contractual</t>
  </si>
  <si>
    <t>Maria Cecilia Villegas Rueda</t>
  </si>
  <si>
    <t>6. Fortalecer la gestión y desempeño del Sector Interior: Fortalecimiento Sectorial</t>
  </si>
  <si>
    <t>Garantizar la transparencia de la contratación estatal</t>
  </si>
  <si>
    <t xml:space="preserve">Contratos firmados/contratos reportados </t>
  </si>
  <si>
    <t>Número de Contratos y/o Convenios publicados / Número de Contratos y/o Convenios que requieren ser reportados s*100</t>
  </si>
  <si>
    <t xml:space="preserve">Gestión </t>
  </si>
  <si>
    <t>Durante el año 2023, el Ministerio del Interior a través de la Subdirección de Gestión Contractual, publicó en las plataformas habilitadas por Colombia Compra Eficiente 2367 contratos/convenios de un total de 2367 contratos/convenios suscritos; para un cumplimiento del 100% de la meta de la iniciativa</t>
  </si>
  <si>
    <t xml:space="preserve">Durante el periodo a reportar, el Ministerio del Interior a través de la Subdirección de Gestión Contractual, publicó en las plataformas habilitadas por Colombia Compra eficiente 1046 contratos/convenios de un total de 1046, para el cumplimiento del 100% de la meta de la iniciativa. </t>
  </si>
  <si>
    <t>Reportar mensualmente a la Contraloría General de la República, mediante su aplicativo del SIRECI, los contratos y/o convenios suscritos por el Ministerio del Interior</t>
  </si>
  <si>
    <t>Certificaciones Sistema de Rendición Electrónica de la Cuenta e Informes - SIRECI expedidas</t>
  </si>
  <si>
    <t>Sumatoria del número de certificaciones de informes reportados en SIRECI</t>
  </si>
  <si>
    <t>Gestión Bienes y Servicios</t>
  </si>
  <si>
    <t>Direccionamiento Estratégico</t>
  </si>
  <si>
    <t>Compras y contratación pública</t>
  </si>
  <si>
    <t xml:space="preserve">Durante el primer trimestre del año 2024 la Subdirección de Gestión Contractual reportó mensualmente mediante el aplicativo SIRECI los contratos y/o convenios suscritos por el Ministerio del interior, cumpliendo con meta prevista para la presente actividad </t>
  </si>
  <si>
    <t>Remitir a la Oficina de Información Pública las certificaciones de los reportes efectuados en el Sistema de Rendición Electrónica de la Cuenta e Informes - SIRECI,  de la Contraloría General de la República.</t>
  </si>
  <si>
    <t>Soporte de remisión de certificaciones a la Oficina de Información Pública</t>
  </si>
  <si>
    <t>Sumatoria del número de certificaciones Sistema de Rendición Electrónica de la Cuenta e Informes - SIRECI  remitidas</t>
  </si>
  <si>
    <t xml:space="preserve">Durante el primer trimestre del año 2024 la Subdirección de Gestión Contractual remitio a la Oficina de Información Pública las certificaciones emitidas de los reportes efectuados en el aplicativo SIRECI, cumpliendo con meta prevista para la presente actividad </t>
  </si>
  <si>
    <t>Publicar los contratos y/o convenios en la plataforma establecida por  "Colombia Compra Eficiente".</t>
  </si>
  <si>
    <t xml:space="preserve">Contratos y/o convenios publicados en la plataforma establecida por  "Colombia Compra Eficiente" </t>
  </si>
  <si>
    <t>(Sumatoria de contratos y/o convenios publicados en plataforma/ Contratos y/o convenios suscritos)*100</t>
  </si>
  <si>
    <t xml:space="preserve">Durante el primer trimestre del año 2024 los abogados de la Subdirección de Gestión Contractual publicaron la totalidad de contratos suscrito (1046) en las plataformas habilitadas por Colombia Compra Eficiente. </t>
  </si>
  <si>
    <t xml:space="preserve">Verificar el cumplimiento de la planeación de las areas solicitantes de los procesos de contratación </t>
  </si>
  <si>
    <t>Contratos y/o convenios suscritos</t>
  </si>
  <si>
    <t>Número de Contratos y/o Convenios verificados/ Número de Contratos y/o Convenios suscritos*100</t>
  </si>
  <si>
    <t>Previa la publicación de cada uno de los procesos de contratación, los abogados de la subdirección de gestión contractual, realizaron la verificación de la coherencia de los 2367 procesos de contratación celebrados en la vigencia 2023 con el Plan anual de adquisiciones, para un cumplimiento del 100% de la meta de la iniciativa</t>
  </si>
  <si>
    <t xml:space="preserve">Previa la publicación de cada uno de los procesos de contratación, los abogados de la subdirección de gestión contractual, realizaron la verificación de la coherencia de los 1046 procesos de contratación celebrados entre el mes de enero y marzo de 2024 con el Plan Anual de Adquisiciones, para un cumplimiento del 100% de la meta de la iniciativa </t>
  </si>
  <si>
    <t>Verificar las modificaciones del Plan Anual de Adquisiciones previa la publicación del mismo</t>
  </si>
  <si>
    <t>Modificaciones revisadas</t>
  </si>
  <si>
    <t>(Numero de modificaciones revisadad/modificaciones adelantadas)</t>
  </si>
  <si>
    <t>Previa a la publicación de las diferentes versiones del Plan Anual de Adquisiciones, la Subdirección de Gestión Contractual realizó la respectiva revisión, completando para el primer trimestre la revisión de 6 versiones y cumpliendo con ello la meta de la presente actividad</t>
  </si>
  <si>
    <t xml:space="preserve">Verificar coherencia del PAA con los contratos y/o convenios suscritos </t>
  </si>
  <si>
    <t>(Sumatoria de contratos y/o convenios revisados / Sumatoria de contratos y/o convenios publicados)</t>
  </si>
  <si>
    <t xml:space="preserve">Subdirección de Gestión Contractual </t>
  </si>
  <si>
    <t xml:space="preserve">Fortalecer el control y seguimiento de los contratos y/o convenios suscritos por el Ministerio del Interior 
</t>
  </si>
  <si>
    <t>Capacitaciones a los supervisores de los contratos</t>
  </si>
  <si>
    <t>Número de capacitaciones realizadas a los supervisores</t>
  </si>
  <si>
    <t>Durante el año 2023, la subdirección de gestión contractual adelantó 4 capacitaciones a los supervisores de contratos/convenios, en temas relacionados con las responsabilidades del supervisor, modificacioines contractuales y liquidación de contratos; para un cumplimiento del 100% de la meta de la iniciativa</t>
  </si>
  <si>
    <t>Durante el periodo a reportar, la Subdirección de Gestión Contractual adelantó una capacitación a los supervisores de la subdirección de proyectos en temas relacionados con los procesos de incumplimientos; para un cumplimiento del 100% de la meta de la iniciativa</t>
  </si>
  <si>
    <t>Adelantar capacitaciones a los supervisores de los contratos y/o convenios del Ministerio del Interior</t>
  </si>
  <si>
    <t xml:space="preserve">Capacitaciones realizadas </t>
  </si>
  <si>
    <t>Sumatoria del número de capacitaciones realizadas a los supervisores de los contratos y/o convenios</t>
  </si>
  <si>
    <t>Remitir comunicaciones a los jefes de las dependencias y  Supervisores informando sobre los contratos y/o convenios pendientes de liquidar.</t>
  </si>
  <si>
    <t>Comunicaciones remitidas a la los jefes de las dependencias y  Supervisores informando de los contratos y/o convenios pendientes por liquidar.</t>
  </si>
  <si>
    <t>Sumatoria del número comunicaciones remitidas a las dependencias de contratos y/o convenios pendientes por liquidar</t>
  </si>
  <si>
    <t xml:space="preserve">Durante el periodo a reportar, se han remitido 5 comunicaciones a los supervisiones de los contratos/convenios pendientes por liquidar, cumpliendo con la meta prevista para la presente actividad </t>
  </si>
  <si>
    <t>Grupo de Control Disciplinario Interno</t>
  </si>
  <si>
    <t>Raul Fabian Endo Lara</t>
  </si>
  <si>
    <t xml:space="preserve">
Ataque frontal a la corrupción</t>
  </si>
  <si>
    <t>DEMOCRATIZACIÓN DEL ESTADO, LIBERTADES FUNDAMENTALES Y AGENDA INTERNACIONAL PARA LA VIDA</t>
  </si>
  <si>
    <t>Ley 1952 de 2019, modificada por la Ley 2094 de 2021</t>
  </si>
  <si>
    <t>Fortalecer la gestión y desempeño del sector interior</t>
  </si>
  <si>
    <t>Atender el 100% de los procesos disciplinarios conforme a la normatividad vigente.</t>
  </si>
  <si>
    <t>Procesos y/o actuaciones Disciplinarias Adelantadas.</t>
  </si>
  <si>
    <t xml:space="preserve">  Porcentaje  procesos y/o actuaciones Disciplinarias Adelantadas</t>
  </si>
  <si>
    <t xml:space="preserve">(Número procesos y/o actuaciones disciplinarias adelantadas /Número procesos y/o actuaciones disciplinarias recibidas)*100 </t>
  </si>
  <si>
    <t xml:space="preserve">Durante la vigencia 2023, se adelantaron 63 procesos y/o actuaciones disciplinarias de 63 procesos y/o actuaciones disciplinarias recibidos para un cumplimiento del 100%.  </t>
  </si>
  <si>
    <t>Durante el I Trimestre de 2024 se tramitaron 18 procesos y/o actuaciones disciplinarias de 18 procesos y/o actuaciones disciplinarias recibidos para un cumplimiento del 100%.  En el mes de enero se tramitaron 6 procesos y/o actuaciones disciplinarias de 6 procesos recibidos En el mes de febrero se tramitaron 6 procesos y/o actuaciones disciplinarias y se recibieron 6 procesos. En marzo se tramitaron 6 procesos de 6 procesos recibidos.</t>
  </si>
  <si>
    <t xml:space="preserve">Trámites o actuaciones disciplinarias conforme a la normatividad vigente </t>
  </si>
  <si>
    <t>Otros</t>
  </si>
  <si>
    <t xml:space="preserve">Quejas, informes o expedientes disciplinarios tramitados. </t>
  </si>
  <si>
    <t>(Número de quejas, informes o expedientes disciplinarios tramitados/Número de quejas, informes o expedientes disciplinarios recibidos)*100</t>
  </si>
  <si>
    <t>Durante el I Trimestre de 2024 se tramitaron 18 procesos y/o actuaciones disciplinarias de 18 procesos y/o actuaciones disciplinarias recibidos para un cumplimiento del 100%.  En el mes de enero se tramitaron 6 procesos y/o actuaciones disciplinarias de 6 procesos recibidos En el mes de febrero se tramitaron 6 proceso y/o actuación disciplinaria y se recibieron 6 proceso. En marzo se tramitaron 6 procesos de 6 procesos recibidos.</t>
  </si>
  <si>
    <t>(Número procesos y/o actuaciones disciplinarias adelantadas /Número procesos y/o actuaciones disciplinarias recibidas)*101</t>
  </si>
  <si>
    <t xml:space="preserve">Analizar la documentación recibida sobre presuntos hechos constitutivos de posible falta disciplinaria para definir el inicio o no de una indagación previa </t>
  </si>
  <si>
    <t>(Número Indagaciones previas abiertas/Número de quejas y/o informes recibidos que ameriten indagación previa)*100</t>
  </si>
  <si>
    <t>Durante el I Trimestre de 2024 se abrieron 17 indagaciones previas de 17 quejas y/o informes recibidos que ameritaban indagación previa.  En el mes de enero se abrieron 6 indagaciones previas de 6 quejas y/o informes recibidos que ameritaban indagación previa. En el mes de febrero se abrieron 5 indagaciones previas de 5 quejas y/o informes recibidos que ameritaban indagación previa. En el mes de marzo se abrieron 6 indagaciones previas de 6 quejas y/o informes recibidos que ameritaban indagación previa</t>
  </si>
  <si>
    <t>(Número procesos y/o actuaciones disciplinarias adelantadas /Número procesos y/o actuaciones disciplinarias recibidas)*102</t>
  </si>
  <si>
    <t>Analizar las quejas y/o  informes  recibidos y los procesos activos para abrir o no Investigación Disciplinaria</t>
  </si>
  <si>
    <t>(Número de investigaciones disciplinarias abiertas/Número de procesos que ameritan investigación disciplinaria)*100</t>
  </si>
  <si>
    <t>Durante el I Trimestre de 2024 se abrieron 3 investigaciones disciplinarias de 3 procesos que ameritaban investigación disciplinaria.  En el mes de enero se abrió 1 investigación disciplinaria de 1 proceso que ameritaban investigación disciplinaria. En el mes de febrero no se abrió ninguna investigación disciplinaria, porque no hubo proceso que ameritara investigación disciplinaria. En el mes de marzo se abrieron 2 investigaciones disciplinarias de 2 proceso que ameritaban investigación disciplinaria</t>
  </si>
  <si>
    <t>(Número procesos y/o actuaciones disciplinarias adelantadas /Número procesos y/o actuaciones disciplinarias recibidas)*103</t>
  </si>
  <si>
    <t xml:space="preserve">Evaluar las quejas, informes y procesos con el fin de definir si se remiten o no, a otras entidades de acuerdo a su competencia.           </t>
  </si>
  <si>
    <t>(Número de quejas, informes y expedientes remitidos a otras entidades/Número de quejas, informes y expedientes de competencia de otras entidades)*100</t>
  </si>
  <si>
    <t>Durante el I Trimestre de 2024 no se remitieron informes y/o expedientes a otras entidades porque no había quejas, informes y/o, expedientes de competencia de otras entidades</t>
  </si>
  <si>
    <t>(Número procesos y/o actuaciones disciplinarias adelantadas /Número procesos y/o actuaciones disciplinarias recibidas)*104</t>
  </si>
  <si>
    <t xml:space="preserve">Analizar y evaluar  el archivo y terminación definitiva de los procesos disciplinarios activos. </t>
  </si>
  <si>
    <t>(Número de procesos archivados/Número de procesos que ameritan archivo)*100</t>
  </si>
  <si>
    <t>Durante el I Trimestre de 2024 se archivaron 8 procesos disciplinarios de 8 procesos que ameritaban archivo. En el mes de enero, se archivaron 5 procesos de 5 procesos que ameritaban archivo.  En el mes de febrero, se archivaron 2 proceso de 2 proceso que ameritaban archivo. En el mes de marzo, se archivó 1 proceso de 1 proceso que ameritaba archivo.</t>
  </si>
  <si>
    <t>(Número procesos y/o actuaciones disciplinarias adelantadas /Número procesos y/o actuaciones disciplinarias recibidas)*105</t>
  </si>
  <si>
    <t xml:space="preserve">Analizar y evaluar  la investigación disciplinaria  para proferir auto de archivo o auto de pliego de cargos  de los procesos disciplinarios activos. </t>
  </si>
  <si>
    <t>(Número de procesos con formulacion de pliego de cargos /Número de procesos que ameritan formulacion de pliego de cargos)*101</t>
  </si>
  <si>
    <t xml:space="preserve">Durante el I Trimestre de 2024 no se profirieron autos de formulación de cargos, porque no hubo procesos que ameritaran formulación de pliego de cargos </t>
  </si>
  <si>
    <t>(Número procesos y/o actuaciones disciplinarias adelantadas /Número procesos y/o actuaciones disciplinarias recibidas)*106</t>
  </si>
  <si>
    <t xml:space="preserve">Conocer , evaluar en Primera Instancia los Procesos Disciplinarios que se adelanten contra los servidores y exservidores publicos del Ministerio del Interior  de conformidad con la normatividad vigente, hasta la formulacion del pliego de cargos con la cual finaliza la etapa de instrucción </t>
  </si>
  <si>
    <t>(Número de procesos con formulación de pliego de cargos debidamente notificado/Número de procesos  con formulación de pliego de cargos debidamente notificado enviados a funcionario de juzgamiento )*100</t>
  </si>
  <si>
    <t xml:space="preserve">Durante el I Trimestre de 2024 no se notificaron procesos con formulación de pliego de cargos y no se enviaron procesos con formulación de pliego de cargos debidamente notificados a funcionarios de juzgamiento. </t>
  </si>
  <si>
    <t>(Número procesos y/o actuaciones disciplinarias adelantadas /Número procesos y/o actuaciones disciplinarias recibidas)*107</t>
  </si>
  <si>
    <t>Evaluar las quejas, informes y procesos con el fin de establecer la posibilidad de proferir una decisión inhibitoria .</t>
  </si>
  <si>
    <t>(Número de autos inhibitorios proferidos/ número de informes/quejas que ameriten inhibirse.)*100</t>
  </si>
  <si>
    <r>
      <t xml:space="preserve">Durante el I Trimestre de 2024 se profirió 1 auto inhibitorio de 1 queja que ameritaran inhibirse. En el mes de febrero, se profirió 1 auto inhibitorio de 1 </t>
    </r>
    <r>
      <rPr>
        <sz val="10"/>
        <color theme="1"/>
        <rFont val="Calibri"/>
        <family val="2"/>
        <scheme val="minor"/>
      </rPr>
      <t>informe/queja que ameriten inhibirse. En los meses de enero y marzo, no se profirieron autos inhibitorios porque no hubo informe/queja que ameriten inhibirse</t>
    </r>
  </si>
  <si>
    <t>Sin identificar</t>
  </si>
  <si>
    <t xml:space="preserve">Realizar capacitaciones a fin de sensibilizar al personal de planta y contratistas en materia de derecho disciplinario. </t>
  </si>
  <si>
    <t>Capacitaciones de sensibilización en materia disciplinaria realizadas</t>
  </si>
  <si>
    <t>Sumatoria de capacitaciones de sensibilización realizadas</t>
  </si>
  <si>
    <t>Durante la vigencia 2023, re realizaron 4 capacitaciones programadas para un cumplimiento de 100%</t>
  </si>
  <si>
    <t>Durante el I trimestre de la vigencia 2024,  se realizó una capacitación programada sobre El Origen del Control Interno Disciplinario y los Beneficios en la Administración Pública</t>
  </si>
  <si>
    <t>Realizar capacitaciones presenciales o virtuales dirigidas a los funcionarios y contratistas del Ministerio del Interior en asuntos disciplinarios, a fin de sensibilizar el correcto cumplimiento de los deberes públicos y prevenir conductas sancionables de los mismos, de conformidad con la normatividad vigente.</t>
  </si>
  <si>
    <t>Capacitaciones virtuales o presenciales realizadas</t>
  </si>
  <si>
    <t>Sumatoria del Número de capacitaciones realizadas</t>
  </si>
  <si>
    <t xml:space="preserve">Elaborar el  Cronograma de Capacitaciones  virtuales o presenciales. </t>
  </si>
  <si>
    <t>Cronograma elaborados</t>
  </si>
  <si>
    <t>Sumatoria de Cronogramas elaborados</t>
  </si>
  <si>
    <t>En el I trimestre de la vigencia 2024, se elaboró  cronograma de capacitaciones virtuales o presenciales que se llevará a cabo para la vigencia 2024.</t>
  </si>
  <si>
    <t>Preparar el Material Didáctico para las Capacitaciones virtuales o presenciales</t>
  </si>
  <si>
    <t>Material didáctico diseñado y suministrado</t>
  </si>
  <si>
    <t>Sumatoria de Materiales didáctico diseñados y suministrados</t>
  </si>
  <si>
    <t>Durante el I trimestre de la vigencia 2024, se diseñó 1 material didáctico (diapositivas PowerPoint) y se suministraron a los funcionarios y contratistas por la plataforma Microsoft Teams y posteriormente a los correos electrónicos suministrados.</t>
  </si>
  <si>
    <t>Archivar los documentos de capacitaciones virtuales o presenciales en la carpeta denominada capacitaciones virtuales o presenciales año 2024</t>
  </si>
  <si>
    <t>Documentos de capacitación virtuales o presenciales en la carpeta de capacitaciones virtuales o presenciales año 2021</t>
  </si>
  <si>
    <t>Sumatoria de documentos de capacitación  virtuales o presenciales archivados</t>
  </si>
  <si>
    <t>Durante el I Trimestre de 2024, se archivó en la carpeta de Capacitaciones virtuales o presenciales año 2024, las evidencias de las mismas.</t>
  </si>
  <si>
    <t xml:space="preserve">Realizar publicaciones vía correo electrónico, para la prevención de la acción disciplinaria . </t>
  </si>
  <si>
    <t>Material publicitario diseñado y enviado</t>
  </si>
  <si>
    <t xml:space="preserve">Sumatoria de Materiales publicitario diseñado y enviado                                                                                      </t>
  </si>
  <si>
    <t>Durante la vigencia 2023, se realizaron 16 publicaciones relacionadas con prevención de la acción disciplinaria., para un cumplimiento del 100%</t>
  </si>
  <si>
    <t>Durante el l Trimestre de 2024, se realizaron 4 publicaciones relacionadas con prevención de la acción disciplinaria en los siguientes temas: 1. Sujetos disciplinables- Ley 1952 de 2019. 2. Deberes de los servidores públicos. 3. Preservación del orden interno. 4. Derechos y deberes del servidor público.</t>
  </si>
  <si>
    <t>Realizar publicaciones de divulgación vía correo electrónico,  para promover la transparencia, la integridad y evitar la  corrupción en los servidores del Ministerio del Interior, asi como el correcto cumplimiento de los deberes publicos dentro del marco del Derecho Disciplinario.</t>
  </si>
  <si>
    <t xml:space="preserve">Publicaciones vía correo electrónico realizadas. </t>
  </si>
  <si>
    <t>Sumatoria del Número de publicaciones realizadas</t>
  </si>
  <si>
    <t xml:space="preserve">Elaborar el  Cronograma de publicaciones enviadas por correo electronico. </t>
  </si>
  <si>
    <t>Cronograma elaborado</t>
  </si>
  <si>
    <t>Durante el I Trimestre de 2024, se realizó el cronograma para las publicaciones que se transmitirían por correo electrónico  programadas para la vigencia 2024</t>
  </si>
  <si>
    <t>Preparar el Material Didáctico para las publicaciones</t>
  </si>
  <si>
    <t>Sumatoria de Materiales publicitario diseñado y enviado</t>
  </si>
  <si>
    <t>Durante el l Trimestre de 2024, se diseñaron 4 textos que incluyen la prevención y la norma para las publicaciones enviadas  correo electrónico a todos los funcionarios y contratistas del Ministerio del Interior, los días: 7, 12, 19 y 26 de marzo de 2024.</t>
  </si>
  <si>
    <t xml:space="preserve">Archivar las publicaciones enviadas en cada trimestre, en la carpeta denominada publicacioes ía correo electrónico año 2024. </t>
  </si>
  <si>
    <t xml:space="preserve">Documentos de publicaciones archivadas </t>
  </si>
  <si>
    <t>Sumatoria de publicaciones archivados</t>
  </si>
  <si>
    <t xml:space="preserve">Durante el I Trimestre de 2024, se archivaron 4 publicaciones enviadas a través correo electrónico,  en la carpeta denominada "Carpeta de publicaciones vía correo electrónico año 2024" </t>
  </si>
  <si>
    <t xml:space="preserve">Kevin Fernando Henao Martinez </t>
  </si>
  <si>
    <t xml:space="preserve">Mejorar capacidad técnica institucional para responder a las necesidades del Ministerio del Interior en el relacionamiento con el Congreso de la República. </t>
  </si>
  <si>
    <t>Documentos  relacionados con el trámite de los proyectos de ley</t>
  </si>
  <si>
    <t>No Documentos  relacionados con el trámite de los proyectos de ley</t>
  </si>
  <si>
    <t xml:space="preserve">Numero </t>
  </si>
  <si>
    <t>Durante la vigencia 2023 se adelantaron 119 documentos de planeación para el seguimiento e impulso de la agenda legislativa entre los cuales se destacan.
Agenda Legislativa Semanal Gobierno Nacional. 
Resúmenes de seguimiento de la discusión de los proyectos en trámite en el Congreso de la Republica.
Prestaciones del estado de la Agenda Legislativa.</t>
  </si>
  <si>
    <t>Durante el periodo se adelantaron 21 documentos de planeación entre los que se destacan, agendas legislativas semanales, resúmenes de las sesiones, los cuales permiten generar estrategias para el seguimiento e impulso de la agenda Legislativa en el Gobierno Nacional, en el Congreso de la Republica
Enero: 4
Febrero:8
Marzo:9</t>
  </si>
  <si>
    <t>Generar documentos de análisis, acción y seguimiento estratégico para los proyectos priorizados por el Ministerio del Interior y el Gobierno Nacional</t>
  </si>
  <si>
    <t xml:space="preserve">
Documentos Realizado </t>
  </si>
  <si>
    <t>Documentos de información relacionadas con el trámite de los proyectos de ley</t>
  </si>
  <si>
    <t>Documentos de información relacionadas con el trámite de los proyectos de ley realizados</t>
  </si>
  <si>
    <t>C-3799-1000-18</t>
  </si>
  <si>
    <t xml:space="preserve">Fortalecimiento de las relaciones entre el Gobierno Nacional y el Congreso de la República en los procesos técnicos y administrativos a nivel nacional </t>
  </si>
  <si>
    <t>Documentos de Planeacion relacionadas con el trámite de los proyectos de ley</t>
  </si>
  <si>
    <t xml:space="preserve">No Documentos de Planeacion Elaborados </t>
  </si>
  <si>
    <t>Realizar y Participar en  foros, socializaciones, sesiones de trabajo y discusión de las iniciativas legislativas  de interés del Gobierno Nacional con los grupos de interés.</t>
  </si>
  <si>
    <t xml:space="preserve">Sesiones de trabajo Realizadas </t>
  </si>
  <si>
    <t xml:space="preserve">Sesiones de trabajo y socialización de los Proyectos de Ley </t>
  </si>
  <si>
    <t xml:space="preserve">Numero sesiones de trabajo y socialización de los Proyectos de Ley </t>
  </si>
  <si>
    <t>Durante el periodo se participo en las audiencias publicas de los proyectos de ley: 
PL 126-S de 2023 “Por medio de la cual se transforma el Sistema de Salud y se dictan otras disposiciones”
PL  064-S de 2023 “Por medio de la cual se modifica y actualiza ley 1448 de 2011”</t>
  </si>
  <si>
    <t>Lideraremos la Agenda Legislativa a través de la radicación y seguimiento de reformas para el logro de la Paz Total y el Cambio para la Vida.</t>
  </si>
  <si>
    <t>Reuniones de seguimiento y coordinación de la agenda legislativa</t>
  </si>
  <si>
    <t>No Reuniones de seguimiento y coordinación de la agenda legislativa</t>
  </si>
  <si>
    <t xml:space="preserve">En cumplimiento a lo estipulado en esta iniciativa desde la Dirección de Asuntos Legislativos se adelantaron 102, reuniones de seguimiento, coordinación e impulso de la agenda legislativa del Gobierno Nacional, en trámite en el Congreso de la República </t>
  </si>
  <si>
    <t xml:space="preserve">Durante el periodo se adelantaron las reuniones semanales de seguimiento y coordinación de la agenda legislativa 
Enero  7
Febrero 8
Marzo 10
</t>
  </si>
  <si>
    <t xml:space="preserve">Realizar reuniones con los enlaces legislativos de las entidades del Gobierno Nacional con el fin de establecer estrategias para  los proyectos priorizados por cada una de las carteras. </t>
  </si>
  <si>
    <t>Listas de Asistencia y Actas de Reunion</t>
  </si>
  <si>
    <t>Reuniones realizadas con el fin establecer estrategias para los  proyectos priorizados del  Gobierno Nacional</t>
  </si>
  <si>
    <t>Número de reuniones  con los enlaces Realizadas</t>
  </si>
  <si>
    <t xml:space="preserve">Durante el periodo se adelantaron las reuniones semanales de coordinación de la agenda legislativa con los enlaces del Gobierno Nacional
Enero  3
Febrero 4
Marzo 5
</t>
  </si>
  <si>
    <t xml:space="preserve">Realizar reuniones semanales con el equipo legislativo del Ministerio del Interior,  para establecer acciones frente a los proyectos priorizados. </t>
  </si>
  <si>
    <t xml:space="preserve">Reuniones realizadas para establecer acciones frente a las prioridades del Ministerio del Interior </t>
  </si>
  <si>
    <t xml:space="preserve">Número de reuniones  realizadas con el equipo legislativo  del Mininterior </t>
  </si>
  <si>
    <t xml:space="preserve">Durante el periodo se adelantaron las reuniones semanales con el equipo legislativo del Ministerio del Interior donde se revisaron las agendas legislativas y se realizaron los balances del trámite de las iniciativas Legislativas  de interés del Gobierno Nacional 
Enero 4
Febrero 4
Marzo 5  
</t>
  </si>
  <si>
    <t>Optimizar los procesos administrativos de la Dirección de Asuntos Legislativos en el tratamiento de flujos de información y respuesta a solicitudes</t>
  </si>
  <si>
    <t>Servicios de información actualizados.</t>
  </si>
  <si>
    <t>No Servicios de información actualizados.</t>
  </si>
  <si>
    <t xml:space="preserve">Acumulado </t>
  </si>
  <si>
    <t>Durante la vigencia 2023 se adelanto el rediseño del la matriz banco de respuestas con la cual  se logro implementar módulos que permiten tener un balance, de los estados de las peticiones en tramite por el grupo de control político</t>
  </si>
  <si>
    <t xml:space="preserve">
Durante el periodo se realizo la implementación de la matriz banco de respuestas 2024 , diseñando tablas dinámicas que nos permiten tener el balance del estado de las peticiones.</t>
  </si>
  <si>
    <t xml:space="preserve">Rediseño y Mantenimiento de la Plataforma Legislapp </t>
  </si>
  <si>
    <t xml:space="preserve">Plataforma Legislapp </t>
  </si>
  <si>
    <t xml:space="preserve">Rediseño y mantenimiento   de la plataforma Legislapp.  </t>
  </si>
  <si>
    <t>Porcentaje de avance en el mantenimiento y rediseño de la plataforma Legislapp</t>
  </si>
  <si>
    <t xml:space="preserve">Durante el periodo se realizó el análisis de la información con la que cuenta la Dirección de Asuntos Legislativos y con esta información se determino el nuevo enfoque de dicha plataforma </t>
  </si>
  <si>
    <t>Actualizar periódicamente la plataforma de seguimiento de Proyectos de Ley y de Acto Legislativo del Ministerio del Interior
–Legislapp-.</t>
  </si>
  <si>
    <t xml:space="preserve">Plataforma Legislapp Actualizada </t>
  </si>
  <si>
    <t xml:space="preserve">Proyectos de Ley y Actos Legislativos registrados </t>
  </si>
  <si>
    <t>Numero de proyectos de Ley Radicados por el Gobierno Nacional / Numero de proyectos registrados en la plataforma Legislapp *100</t>
  </si>
  <si>
    <t>Esta actividad se encuentra contemplada para el 3 trimestre del 2024</t>
  </si>
  <si>
    <t>Actualizar periódicamente el banco de respuestas a derechos de petición, control político y conceptos técnicos y jurídicos.</t>
  </si>
  <si>
    <t xml:space="preserve">Matriz Banco de Respuestas Actualizada </t>
  </si>
  <si>
    <t xml:space="preserve">Porcentajes de peticiones registradas </t>
  </si>
  <si>
    <t>(No de peticiones remitidas por el Congreso de la Republica registradas en el banco de respuestas  / No de peticiones remitidas por el Congreso de la Republica al Ministerio del Interior) * 100</t>
  </si>
  <si>
    <t xml:space="preserve">Durante el periodo se realizo el registro de todas las peticiones allegadas a la Dirección de Asuntos Legislativo en la matriz banco de respuestas </t>
  </si>
  <si>
    <t xml:space="preserve">Atender oportunamente el 100 % de las peticiones remitidas por el Congreso de la República al Ministerio del Interior </t>
  </si>
  <si>
    <t>Respuestas de control político  al Congreso de la Republica</t>
  </si>
  <si>
    <t>(No de Peticiones Atendidas / Numero de Remitidas por el Congreso de la Republica) * 100</t>
  </si>
  <si>
    <t xml:space="preserve">Durante la vigencia 2023 se atendieron oportunamente el 100% (55 solicitudes) de los debates cuestionarios de control político remitidos por el Congreso de la Republica y se generaron estrategias para la articulación efectiva con las áreas del ministerio del interior </t>
  </si>
  <si>
    <t>Durante el periodo se atendieron 15 cuestionarios de debates de control político remitidos por el Congreso de la Republica 
Enero: 1
Febrero: 4
Marzo:9</t>
  </si>
  <si>
    <t>4.1</t>
  </si>
  <si>
    <t>Responder el 100% los cuestionarios de control político recibidos</t>
  </si>
  <si>
    <t xml:space="preserve">Peticiones Atendidas </t>
  </si>
  <si>
    <t>(Número de cuestionarios de control político atendidos/ Número de cuestionarios allegados) *100</t>
  </si>
  <si>
    <t>Responder el 100% derechos de petición de congresistas</t>
  </si>
  <si>
    <t>(Número de derechos de petición atendidos/Numero de derechos de petición allegados) *100</t>
  </si>
  <si>
    <t>Durante el periodo se atendieron 178 derechos de petición allegados a la Dirección de Asuntos Legislativos  Republica 
Enero: 44
Febrero:72
Marzo: 62</t>
  </si>
  <si>
    <t>Subdirección de Gobierno y Gestión Territorial y Lucha Contrata la Trata</t>
  </si>
  <si>
    <t xml:space="preserve">Sonia Shirley Bernal Sánchez </t>
  </si>
  <si>
    <t>14. Una sociedad para la vida, garante de derechos y en condiciones de igualdad hasta que la dignidad se haga costumbre.</t>
  </si>
  <si>
    <t>El cambio es con las mujeres.</t>
  </si>
  <si>
    <t>Colombia, sociedad para la vida: Actores diferenciales para el cambio- 1. El cambio es con las mujeres.</t>
  </si>
  <si>
    <t xml:space="preserve">16. Paz, justica e instituciones sólidas </t>
  </si>
  <si>
    <t>Ley 985 de 2005, Decreto 4319 de 2006, Decreto 2893 de 2011</t>
  </si>
  <si>
    <t>3. Fortalecer la articulación entre la Nación y el territorio, promoviendo la gobernabilidad, la democracia, el respeto por la libertad de cultos, la participación social, política y comunitaria: Democracia, Gobierno, Participación Ciudadana, libertad religiosa y de cultos.</t>
  </si>
  <si>
    <t>4. Implementar políticas públicas y estrategias de articulación entre el Gobierno Nacional y las entidades territoriales orientadas a su fortalecimiento y modernización: Gobierno y gestión territorial.</t>
  </si>
  <si>
    <t xml:space="preserve">Fortalecimiento de las capacidades de las entidades, cooperantes y ciudadanía en general para prevenir, proteger y asistir a las víctimas del delito de trata de personas.
</t>
  </si>
  <si>
    <t>Actividades desarrolladas para el fortalecimiento de las capacidades de las Entidades Estatales, Cooperantes y ciudadanía.</t>
  </si>
  <si>
    <t>(Sumatoria de actividades realizadas / Sumatoria actividades programadas) * 100</t>
  </si>
  <si>
    <t>Se logro la formulación e implementación de los 32 Planes de Acción departamentales del país. Se logro atender las 15 alertas tempranas emitidas por la defensoría del pueblo No. 028, 037, 029, 01, 041, 030, 012, 02, 013, 025, 023, 024, 35 y 50 y 039. Por otra parte, se logró concluir con el desarrollo de la página web del y software REDPAT.</t>
  </si>
  <si>
    <t>Se realizo el Subcomité de Investigación y Judicialización No.1-2024 el 20 de marzo del 2024. Y se logró atender 23 víctimas directas del delito de trata de personas, a las cuales se les brindo hospedaje, transporte, alimentación y/o kit, según necesidad. Durante el mes de enero se atendieron 10 víctimas, durante febrero 6 víctimas y durante marzo 7 víctimas.</t>
  </si>
  <si>
    <t>Realizar acciones de divulgación de la estrategia nacional de lucha contra la trata de personas</t>
  </si>
  <si>
    <t>Informes de ejecución</t>
  </si>
  <si>
    <t>Numero de eventos de divulgación de la estrategia nacional de lucha contra la trata realizados.</t>
  </si>
  <si>
    <t>(Número de eventos realizados / Numero de eventos programados) * 100</t>
  </si>
  <si>
    <t>A-03-03-01-039</t>
  </si>
  <si>
    <t>IMPLEMENTACIÓN LEY 985/05 SOBRE TRATA DE PERSONAS</t>
  </si>
  <si>
    <t>Gestión política y gobierno</t>
  </si>
  <si>
    <t>Dimensión gestión con valores para el resultado</t>
  </si>
  <si>
    <t>2. Plan anual de adquicisiones</t>
  </si>
  <si>
    <t>Los eventos se deberán realizar de forma presencial</t>
  </si>
  <si>
    <t>Se realizo el Subcomité de Investigación y Judicialización No.1-2024 el 20 de marzo del 2024.</t>
  </si>
  <si>
    <t>Acompañar a las entidades territoriales en la creación y seguimiento de los planes de acción territorial de lucha contra la trata de personas</t>
  </si>
  <si>
    <t>Listas de asistencia y actas</t>
  </si>
  <si>
    <t>Entidades territoriales fortalecidas en la formulación y/o implementación de los planes de acción.</t>
  </si>
  <si>
    <t>Sumatoria de planes de acción territoriales formulados y/o implementados</t>
  </si>
  <si>
    <t>Planeación institucional</t>
  </si>
  <si>
    <t>En el primer trimestre no se logró concretar la formulación de ningún plan de acción territorial.</t>
  </si>
  <si>
    <t>Se encuentra en etapa de aprobación de usuarios en la herramienta REDPAT y en el cargue de Decretos de Conformación para la posterior formulación del plan de acción territorial. Esto debido a demoras por parte de las Entidades Territoriales. La actividad será reprogramada para cumplir en el segundo trimestre de la presente anualidad.</t>
  </si>
  <si>
    <t>Implementar actividades de fortalecimiento dirigidas a servidores públicos de investigación y judicialización sobre el delito de trata de personas</t>
  </si>
  <si>
    <t>Servidores públicos con funciones en investigación y judicialización sobre el delito de trata de personas fortalecidos..</t>
  </si>
  <si>
    <t>Sumatoria de servidores públicos fortalecidos y certificados.</t>
  </si>
  <si>
    <t>Dimensión Información y Comunicación</t>
  </si>
  <si>
    <t>El fortalecimiento se podrá realizar de forma presencial o virtual</t>
  </si>
  <si>
    <t>Actividad prevista para iniciar el segundo trimestre.</t>
  </si>
  <si>
    <t>Desarrollar el programa de asistencia mediata para los sobrevivientes del delito de trata de personas</t>
  </si>
  <si>
    <t>Numero de programas de inclusión socioeconómica implementados.</t>
  </si>
  <si>
    <t>Sumatoria de programas de inclusión socioeconómica implementados.</t>
  </si>
  <si>
    <t xml:space="preserve">Brindar asistencia inmediata a las víctimas del delito de trata de personas. </t>
  </si>
  <si>
    <t>Victimas del delito de trata de personas apoyadas.</t>
  </si>
  <si>
    <t>(Número de víctimas apoyadas / Número de nuevas victimas identificadas) * 100</t>
  </si>
  <si>
    <t>A-03-03-01-033</t>
  </si>
  <si>
    <t>FONDO NACIONAL PARA LA LUCHA CONTRA LA TRATA DE PERSONAS. LEY 985 DE 2005 Y DECRETO 4319 DE 2006</t>
  </si>
  <si>
    <t>Durante el primer trimestre se brindó asistencia inmediata a 23 víctimas directas del delito de trata de personas, a las cuales se les brindo hospedaje, transporte, alimentación y/o kit, según necesidad. Durante el mes de enero se atendieron 10 víctimas, durante febrero 6 víctimas y durante marzo 7 víctimas.</t>
  </si>
  <si>
    <t>Consolidar instrumentos de la Política Pública de Lucha Contra la Trata de Personas, para una vida libre de violencia.</t>
  </si>
  <si>
    <t>Instrumentos de la Política Pública de Lucha Contra la Trata de Personas consolidados.</t>
  </si>
  <si>
    <t xml:space="preserve">Construcción del modelo de datos para la articulación interinstitucional en la prevención, protección y asistencia de las víctimas del delito de trata. Además, se inició la operación de REDPAT. Implementación del plan nacional de prevención con el desarrollo de eventos a nivel nacional, prevención en 10 localidades de Bogotá D.C. </t>
  </si>
  <si>
    <t>1. Articulación con los pueblos indígenas para la implementación de la campaña de prevención contra el delito de trata de personas. 2. Se realizaron actividades de prevención en los territorios priorizados para atender las alertas tempranas emitidas por la defensoría del pueblo.</t>
  </si>
  <si>
    <t>En el mes de febrero de 2024 se inició el proceso de solicitud de adición de 7 mil millones ante el Ministerio de Hacienda al Programa Misional de Funcionamiento denominado “FONDO NACIONAL PARA LA LUCHA CONTRA LA TRATA DE PERSONAS. LEY 985 DE 2005 Y DECRETO 4319 DE 2006.”, cuyo rubro es el A-03-03-01-33. Adición requerida para desarrollar de forma óptima el programa de prevención contra el delito de trata de personas.</t>
  </si>
  <si>
    <t xml:space="preserve">Fortalecer el Sistema Nacional de Información Sobre Trata de Personas – SNITP. </t>
  </si>
  <si>
    <t>Sistema Nacional de Información sobre la Trata de Personas fortalecido.</t>
  </si>
  <si>
    <t>Sumatoria de herramientas para el fortalecimiento del SNITP en funcionamiento, mejoradas y/o desarrolladas.</t>
  </si>
  <si>
    <t>Actividad prevista para iniciar el cuarto trimestre.</t>
  </si>
  <si>
    <t>Desarrollar el plan nacional de prevención contra el delito de trata de personas</t>
  </si>
  <si>
    <t>Plan nacional de prevención implementado.</t>
  </si>
  <si>
    <t>Sumatoria de líneas de prevención desarrolladas.</t>
  </si>
  <si>
    <t>La campaña será difundida por redes sociales de la Entidad y otros medios masivos de telecomunicaciones.</t>
  </si>
  <si>
    <t>Se construyo el plan nacional de prevención para la lucha contra el delito de trata de personas. Plan que contempla 5 líneas de prevención con sus respectivas actividades, cronograma y presupuesto específico para desarrollar las acciones a partir del segundo trimestre de la presente anualidad. Además, se ha iniciado la ejecución de las líneas de prevención: 1. Articulación con 5 comunidades indígenas del Cauca, 3 comunidades del Guaviare y 2 del Huila para la implementación de la campaña de prevención contra el delito de trata de personas. 2. Se realizaron actividades de prevención en los territorios priorizados para atender las alertas tempranas emitidas por la defensoría del pueblo. 3. Se realizo campaña de prevención en la localidad de Usme de Bogotá D.C. y con el comité de Bogotá D.C.</t>
  </si>
  <si>
    <t>Fortalecer los mecanismos de prevención, protección y asistencia para la lucha contra la trata de personas, en el marco de la defensa de la dignidad humana.</t>
  </si>
  <si>
    <t>Mecanismos de prevención, protección y asistencia para la lucha contra la trata de personas en funcionamiento.</t>
  </si>
  <si>
    <t>Sumatoria de mecanismos de prevención, protección y asistencia en funcionamiento.</t>
  </si>
  <si>
    <t>Durante la presente anualidad se atendieron 1614 llamadas recibidas a través de la línea nacional gratuita 018000522020. Durante el año 2023 se articularon 234 casos de trata de personas a través del COAT.</t>
  </si>
  <si>
    <t>En el primer trimestre se articularon 92 casos de trata de personas a través del COAT y se atendieron 295 llamadas a través de la línea nacional gratuita 018000522020. Además, se inició la fase de implementación del CRM WhatsApp.</t>
  </si>
  <si>
    <t>Gestionar los canales de comunicación para la lucha contra el delito de trata de personas</t>
  </si>
  <si>
    <t>Líneas de comunicación atendidas y operando</t>
  </si>
  <si>
    <t>(número de comunicaciones atendidas / número de comunicaciones recibidas) * 100</t>
  </si>
  <si>
    <t>Se tiene dispuesta la línea gratuita nacional 01800522020 y el correo coordinacioncoat@mininterior.gov.co, las víctimas, las entidades, las organizaciones y la sociedad civil en general pueden realizar consultas o reportar casos o posibles casos de trata de personas esta tiene atención 24/7.</t>
  </si>
  <si>
    <t>Durante el primer trimestre se atendieron 295 llamadas, así: durante el mes de enero se atendieron 109 llamadas, durante el mes de febrero se atendieron 85 llamadas y durante el mes de marzo se atendieron 101 llamadas recibidas a través de la línea nacional gratuita 018000522020. Además, se inicio la fase de implementación del CRM WhatsApp.</t>
  </si>
  <si>
    <t>Brindar acompañamiento a las entidades competentes para la activación y seguimiento de la protección y asistencia a las víctimas del delito de trata de personas.</t>
  </si>
  <si>
    <t>Activación y seguimientos de protección y asistencia a victimas del delito de trata de personas.</t>
  </si>
  <si>
    <t>(número de acompañamiento realizados / número de acompañamientos requeridos) * 100</t>
  </si>
  <si>
    <t>En el primer trimestre se articularon 92 casos de trata de personas a través del COAT "Centro Operativo Anti trata", así: durante el mes de enero se han articulado 34 casos, durante el mes de febrero se han articulado 25 casos y durante el mes de marzo se han articulado 33 casos de trata de personas.</t>
  </si>
  <si>
    <t>Aunar esfuerzos en la lucha contra el delito de trata personas entre Estados y organismos internacionales.</t>
  </si>
  <si>
    <t>Acuerdos entre Estados y organismos internacionales en ejecución.</t>
  </si>
  <si>
    <t>Sumatoria de acuerdos entre Estados y organismos internacionales en ejecución.</t>
  </si>
  <si>
    <t>Actividad prevista para iniciar el tercer trimestre. Sin embargo, durante el primer trimestre se realizaron acercamientos con Brasil, México y Republica Dominicana para la suscripción del memorando de entendimiento entre Colombia y los países descritos. Por otra parte, existen memorandos activos con Perú, Ecuador, Panamá y Chile, actualmente se está trabajando en el plan de trabajo binacional.</t>
  </si>
  <si>
    <t>11. Diálogo social regional permanente para la construcción de justicia social.</t>
  </si>
  <si>
    <t>4. Democratización del estado, libertades fundamentales y agenda internacional para la vida.</t>
  </si>
  <si>
    <t>5. Convergencia regional. Catalizador No. 5. Fortalecimiento institucional como motor de cambio para recuperar la confianza de la ciudadanía y para el fortalecimiento del vínculo Estado-Ciudadanía.</t>
  </si>
  <si>
    <t>Constitución política Ley 1454 de 2011, Ley 1625 del 2013, Ley 1962 de 2019.</t>
  </si>
  <si>
    <t>Consolidar la gobernanza y la gestión territorial como instrumentos para la paz total</t>
  </si>
  <si>
    <t>Actividades realizadas para la consolidación de la gobernanza y la gestión territorial.</t>
  </si>
  <si>
    <t>Durante el año 2023 se realizaron 190 asistencias técnicas en temas de marco normativo, rendición de cuentas, funcionamiento Consejos de juventudes, Régimen municipal, funcionamiento de la corporación e implementación de plan nacional de desarrollo en todo el país. Además, en el año 2023 se realizaron 50 asistencias técnicas sobre comisión de la equidad de la mujer, gobernanza con la mujer, funcionamiento de los consejos de juventudes dirigidas a mujeres y concejos de juventudes.</t>
  </si>
  <si>
    <t>Elaboración de los contratos de orden de prestación de servicios para el apoyo administrativo de la Subdirección, el Ministerio del Interior y el cumplimiento de las actividades del PEIA 2024 de la subdirección.</t>
  </si>
  <si>
    <t>Apoyar la modernización de la administración pública municipal para una gestión eficiente, participativa y trasparente</t>
  </si>
  <si>
    <t>Municipios apoyados en la modernización de la gestión publica.</t>
  </si>
  <si>
    <t>Sumatoria de municipios apoyados en la modernización.</t>
  </si>
  <si>
    <t>A-03-03-01-035</t>
  </si>
  <si>
    <t>FORTALECIMIENTO A LA GESTIÓN TERRITORIAL Y BUEN GOBIERNO LOCAL</t>
  </si>
  <si>
    <t>Brindar apoyo administrativo y operativo para el cumplimiento de la misionalidad de la Subdirección y el fortalecimiento institucional para la gestión territorial</t>
  </si>
  <si>
    <t>Ejecución de gastos en recursos humanos y materiales.</t>
  </si>
  <si>
    <t>(Presupuesto obligado / presupuesto asignado) 100%.</t>
  </si>
  <si>
    <t>Durante el primer trimestre el valor obligado correspondiente al pago de honorarios del personal que brinda apoyo al cumplimiento de la misionalidad de la Subdirección y el Ministerio del Interior es: enero $ 5.782.467, febrero $ 272.860.066 y marzo de $ $ 540.125.459 de los $ 4.630.000.000 asignados.</t>
  </si>
  <si>
    <t>Acompañar a las entidades territoriales y corporaciones Pública de elección popular en la construcción de los Planes de Desarrollo Municipal.</t>
  </si>
  <si>
    <t>Municipios acompañados en la construcción de sus planes de desarrollo municipal.</t>
  </si>
  <si>
    <t>Sumatoria de planes de desarrollo municipal acompañados.</t>
  </si>
  <si>
    <t xml:space="preserve">Fortalecer la gestión de las corporaciones públicas de elección popular a nivel nacional como instrumento de gobernanza. </t>
  </si>
  <si>
    <t>Proyectos de acuerdos presentados por las corporaciones de elección popular.</t>
  </si>
  <si>
    <t>Sumatoria de proyectos de acuerdo presentados</t>
  </si>
  <si>
    <t>Dimensión Gestión con Valores para Resultados</t>
  </si>
  <si>
    <t>Realizar proyectos para mejorar la gestión y gobernanza territorial con los actores democráticos y las comunidades.</t>
  </si>
  <si>
    <t>Territorios impactados con la realización de proyectos para mejorar la gestión y gobernanza territorial.</t>
  </si>
  <si>
    <t>Sumatoria de proyectos ejecutados.</t>
  </si>
  <si>
    <t>Actividad prevista para iniciar el tercer trimestre.</t>
  </si>
  <si>
    <t xml:space="preserve">Fortalecer las herramientas tecnológicas para la gobernanza y descentralización territorial. </t>
  </si>
  <si>
    <t>Herramientas tecnológicas para la gobernanza y descentralización fortalecidas.</t>
  </si>
  <si>
    <t>Sumatoria de herramientas tecnológicas fortalecidas, en funcionamiento, mejoradas y/o desarrolladas.</t>
  </si>
  <si>
    <t>Formular, actualizar y realizar seguimiento al marco normativo y lineamientos en materia de gobernanza y ordenamiento territorial.</t>
  </si>
  <si>
    <t>Marco normativo y lineamientos en materia de gobernanza y ordenamiento territorial elaborados.</t>
  </si>
  <si>
    <t>Durante el año 2023 se atendieron 1207 peticiones y consultas realizadas a través del correo electrónico. Se avanzo en la construcción de 6 proyectos de ley y/o reglamentos según la necesidad de la Subdirección y el Ministerio del Interior y se logró a través de la Comisión de Ordenamiento territorial impulsar la formulación de la Política Publica General de Ordenamiento Territorial – PGOT e impulsar la Ley Orgánica de Ordenamiento para el fortalecimiento de la gestión territorial con especial énfasis en la reglamentación para la creación de las ETIS.</t>
  </si>
  <si>
    <t>Durante el primer trimestre se atendieron 385 peticiones y consultas realizadas a través del sistema de ControlDoc. Por otra parte, se logra adelantar la gestión normativa en lo referente a: 1. Proyecto de Ley Orgánica “Por medio del cual se moderniza la estructura y funcionamiento de los municipios y se dictan otras disposiciones". 2. Proyecto de ley orgánica “Por el cual se desarrolla el artículo 13 de la Ley 2200 de 2022 relacionado con los requisitos y procedimientos para la creación de departamentos y se dictan otras disposiciones”.  3. Decreto reglamentario de la Ley 1625 de 2013 – Régimen Áreas Metropolitanas. 4. Proyecto de Decreto. Modificación Decreto 900 de 2020 sobre Regiones Administrativas y de Planificación. 5. Proyecto de Reglamentación y/o Implementación del Artículo 41 Del PND: “Fortalecimiento de los Esquemas Asociativos Territoriales”.</t>
  </si>
  <si>
    <t xml:space="preserve">Atender las peticiones y/o consultas requeridas por la comunidad e instituciones a la Subdirección. </t>
  </si>
  <si>
    <t>Número de peticiones y consultas relacionadas con gobernanza y ordenamiento territorial atendidas.</t>
  </si>
  <si>
    <t>(Número de solicitudes respondidas oportunamente / número de solicitudes con el termino de respuesta finalizado) *100</t>
  </si>
  <si>
    <t>Mejora Normativa</t>
  </si>
  <si>
    <t>Durante el primer trimestre se atendieron 385 peticiones y consultas realizadas a través del sistema de ControlDoc, distribuidas así: durante el mes de enero se atendieron 153 Peticiones y consultas, durante el mes de febrero se atendieron 166 Peticiones y consultas y durante el mes de marzo se atendieron 66 Peticiones y consultas.</t>
  </si>
  <si>
    <t>El volumen de peticiones llegadas en el mes de febrero superaron la capacidad de respuesta del equipo previsto para tal fin, ante lo cual, se estructuro un pla de choque para aumentar de manera temporal el personal de respuesta a las PQRSD. Por otra parte, es importante destacar que los plazos establecidos en la plataforma ControlDoc no se ajustan a la ley, ya que todos los términos están fijados en 10 días. Esta Subdirección, en su mayoría, responde alrededor del 90% de las solicitudes relacionadas con conceptos jurídicos y Derechos de Petición de Consulta, cuyo plazo legal es de 30 días. Por lo tanto, muchas de las peticiones que figuran como vencidas en la plataforma en realidad no lo están de acuerdo con lo estipulado en la Ley 1755 de 2015.</t>
  </si>
  <si>
    <t xml:space="preserve">Apoyar la elaboración del marco normativo, proyectos de Ley, lineamientos en materia de ordenamiento territorial, gobernanza y descentralización. </t>
  </si>
  <si>
    <t>Número de proyectos de Ley, actos legislativos o decretos reglamentarios en materia gestión territorial formulados.</t>
  </si>
  <si>
    <t>Sumatoria de proyectos normativos gestionados.</t>
  </si>
  <si>
    <t>1. Proyecto de Ley Orgánica “Por medio del cual se moderniza la estructura y funcionamiento de los municipios y se dictan otras disposiciones". Estado actual: Pendiente de recibir insumos o lineamientos de la Misión de Descentralización. 2. Proyecto de ley orgánica “Por el cual se desarrolla el artículo 13 de la Ley 2200 de 2022 relacionado con los requisitos y procedimientos para la creación de departamentos y se dictan otras disposiciones”. Estado actual: Pendiente de recibir los comentarios por parte del ministerio de Hacienda y Crédito Público, y Federación Nacional de Departamentos.  3. Decreto reglamentario de la Ley 1625 de 2013 – Régimen Áreas Metropolitanas. Estado actual. Se encuentra en revisión de observaciones en la Oficina Asesora Jurídica del Ministerio del Interior. 4. Proyecto de Decreto. Modificación Decreto 900 de 2020 sobre Regiones Administrativas y de Planificación. Estado actual. En revisión de la Oficina Asesora Jurídica del Ministerio del Interior. 5. Proyecto de Reglamentación y/o Implementación del Artículo 41 Del PND: “Fortalecimiento de los Esquemas Asociativos Territoriales”. Estado actual: Se recibieron observaciones por parte de los Esquemas Asociativos y se están haciendo ajustes para remitirlos a la Oficina Asesora Jurídica del Ministerio del Interior.</t>
  </si>
  <si>
    <t>29. Nuevo ordenamiento territorial alrededor del agua.</t>
  </si>
  <si>
    <t>1. Colombia, economía para la vida. 1.1. Ordenamiento territorial alrededor del agua.</t>
  </si>
  <si>
    <t>1. Ordenamiento del territorio alrededor del agua y justicia ambiental. Catalizador No. 4: Capacidades de los gobiernos locales y las comunidades para la toma de decisiones de ordenamiento y planificación territorial.</t>
  </si>
  <si>
    <t xml:space="preserve">11. Ciudades y comunidades sostenibles.  </t>
  </si>
  <si>
    <t>Diseñar e implementar una estrategia para el ordenamiento territorial diferencial para la convergencia regional.</t>
  </si>
  <si>
    <t>Estrategia para el ordenamiento territorial diferencial para la convergencia regional diseñada e implementada.</t>
  </si>
  <si>
    <t>Durante el año 2023 se realizaron 3 asistencias técnicas para promover el desarrollo integral del departamento de la Guajira en el marco del cumplimiento del Conpes 3944/2018. Se logró implementar una estrategia de coordinación en los territorios fronterizos para atender la situación humanitaria que se vive en la región del Darién. Además, se logró implementar acciones para solucionar la problemática de las áreas no municipalizadas y se logró apoyar 10 grupos étnicos en la implementación de los mecanismos para la articulación de territorialidades de los grupos étnicos, financiamiento y ejercicio de competencias.</t>
  </si>
  <si>
    <t>1. Plan de gestión de Migración: Se realizo la formulación y seguimiento del plan de acción interinstitucional del PIAD y seguimiento a la directiva presidencial sobre la región del Darién. 2. Plan de gestión de Areas no municipalizadas: Se dio inicio a la estructuración del Decreto 632 áreas no municipalizadas e indígenas. 3. Plan de gestión áreas fronterizas: Se realizo seguimiento a los compromisos de buena vecindad con Venezuela, seguimiento a los compromisos de cada uno de los departamentos que comparten frontera con Venezuela. También, se realizó articulación para formulación del plan Tulcán con Ecuador. Finalmente, se realizó reunión con funcionarios de Cúcuta para la reformulación de la política publica migratoria en Norte de Santander. 4. Plan de gestión áreas marítimo costeras: Se adelanto articulación interinstitucional con representantes del concejo distrital de Buenaventura para coordinar acciones integrales en materia de ordenamiento territorial.</t>
  </si>
  <si>
    <t>Implementación de mecanismos para la articulación de entidades territoriales y corporaciones para potencializar la gobernanza y el ordenamiento territorial alrededor del agua.</t>
  </si>
  <si>
    <t>Informes de ejecución y listados de asistencia</t>
  </si>
  <si>
    <t>Acuerdos regionales de ordenamiento territorial implementados para potencializar la gobernanza y el ordenamiento territorial.</t>
  </si>
  <si>
    <t>Sumatoria de acuerdos regionales de ordenamiento territorial concertados.</t>
  </si>
  <si>
    <t>31/9/2024</t>
  </si>
  <si>
    <t>Implementar una estrategia diferenciada para el ordenamiento territorial en los territorios fronterizos coordinada con países vecinos, las áreas no municipalizadas o territorios marino-costeros.</t>
  </si>
  <si>
    <t>Planes de gestión implementados para el ordenamiento territorial diferencial.</t>
  </si>
  <si>
    <t>Sumatoria de planes de gestión ejecutados.</t>
  </si>
  <si>
    <t>La estrategia se podrá realizar de forma presencial o virtual</t>
  </si>
  <si>
    <t>Fortalecer el ordenamiento y la gobernanza territorial a través de la asociatividad para la paz.</t>
  </si>
  <si>
    <t>Actividades realizadas para fortalecer el ordenamiento y la gobernanza territorial.</t>
  </si>
  <si>
    <t>Durante el año 2023 se logró fortalecer a 40 Esquemas Asociativos Territoriales. Se logro suscribir 12 alianzas asociativas para la paz como estrategia de fortalecimiento de las regiones más afectadas por el conflicto armado. Se logro la consolidación de propuesta normativa para la reglamentación del artículo 41 “Fortalecimiento de los Esquemas Asociativos Territoriales”, del Plan Nacional de Desarrollo 2022-2026 “Colombia Potencia Mundial de la Vida”. Por otra parte, se logró la aprobación del proyecto de inversión para la construcción de la paz total. Además, se logró diagnóstico, evolución y puesta en marcha del plan de acción para que el Ministerio del Interior cumpla adecuadamente con los compromisos de los acuerdos de paz según le corresponda.</t>
  </si>
  <si>
    <t>Durante el primer trimestre se asistieron 13 Esquemas Asociativos Territoriales – EAT, así: El mes de enero se realizaron 3 acompañamientos técnicos de actualización de registro de EAT. En el mes de febrero se realizaron 8 acompañamientos técnicos, así: 1 registro de EAT, 5 actualizaciones de registro de EAT y 5 actualización de representante legal del EAT. En el mes de marzo se realizaron 2 acompañamientos técnicos para la actualización de registro de EAT.</t>
  </si>
  <si>
    <t>Atender las solicitudes de registro, actualización y renovación de los Esquemas Asociativos Territoriales.</t>
  </si>
  <si>
    <t>Registros, actualizaciones y renovaciones de EAT atendidas.</t>
  </si>
  <si>
    <t>(Número de solicitudes de EAT atendidas oportunamente / Número de solicitudes de EAT requeridas.)* 100</t>
  </si>
  <si>
    <t>Acompañar a las entidades territoriales para la consolidación de las instancias de asesoría y gestión del ordenamiento territorial.</t>
  </si>
  <si>
    <t>Instancias de asesoría y gestión del ordenamiento territorial acompañadas.</t>
  </si>
  <si>
    <t>Sumatoria de instancias acompañadas.</t>
  </si>
  <si>
    <t>Fortalecer las capacidades técnicas y operativas de los Esquemas Asociativos Territoriales - EAT.</t>
  </si>
  <si>
    <t>Activos digitales entregados a los EAT para el fortalecimiento de sus capacidades.</t>
  </si>
  <si>
    <t>Sumatoria de EAT fortalecidos con activos digitales.</t>
  </si>
  <si>
    <t>Mejorar las acciones de divulgación en prevención, protección y asistencia en la lucha contra el delito de trata de personas a nivel nacional.</t>
  </si>
  <si>
    <t>acciones de divulgación en prevención, protección y asistencia en la lucha contra el delito de trata de personas mejoradas.</t>
  </si>
  <si>
    <t>No se presentó avance de esta iniciativa, la misma será reprogramada para cumplir durante el siguiente trimestre.</t>
  </si>
  <si>
    <t>En el mes de febrero de 2024 se inició el proceso de solicitud de adición de 7 mil millones ante el Ministerio de Hacienda al Programa Misional de Funcionamiento denominado “FONDO NACIONAL PARA LA LUCHA CONTRA LA TRATA DE PERSONAS. LEY 985 DE 2005 Y DECRETO 4319 DE 2006.”, cuyo rubro es el A-03-03-01-33. Adición requerida para desarrollar de forma óptima el programa de prevención contra el delito de trata de personas y que definirá el alcance que se la dará a la actividad en referencia.</t>
  </si>
  <si>
    <t xml:space="preserve">Documento con la descripción de procesos, métodos y herramientas - Elaboración de documentos técnicos en la prevención y protección en la lucha contra la trata de personas a nivel nacional. </t>
  </si>
  <si>
    <t>Documento técnico en prevención y protección en la lucha contra la trata de personas  realizado.</t>
  </si>
  <si>
    <t>Sumatoria de documentos técnicos realizados</t>
  </si>
  <si>
    <t>C-3702-1000-17</t>
  </si>
  <si>
    <t>FORTALECIMIENTO EN LA PREVENCIÓN, PROTECCIÓN Y ASISTENCIA EN LA LUCHA CONTRA EL DELITO DE TRATA PERSONAS</t>
  </si>
  <si>
    <t>Los documentos serán publicados por los canales digitales del ministerio.</t>
  </si>
  <si>
    <t>No se presentó avance de esta actividad, la misma será reprogramada para cumplir durante el siguiente trimestre.</t>
  </si>
  <si>
    <t>Plan de trabajo - Elaboración de contenidos en la prevención y protección en la lucha contra la trata de personas</t>
  </si>
  <si>
    <t>Plan de trabajo sobre la prevención y protección en la lucha contra la trata de personas elaborado.</t>
  </si>
  <si>
    <t>Realizar mesas técnicas de socialización de los contenidos en la prevención en la lucha contra la trata</t>
  </si>
  <si>
    <t>Contenidos en la prevención de la lucha contra la trata socializados.</t>
  </si>
  <si>
    <t>Sumatoria de eventos realizados</t>
  </si>
  <si>
    <t>Las mesas técnicas se podrán realizar de forma presencial o virtual</t>
  </si>
  <si>
    <t xml:space="preserve">Difusión y divulgación en la prevención, protección de la lucha contra el delito de trata de personas. </t>
  </si>
  <si>
    <t>Contenidos en la prevención de la lucha contra la trata difundidos y divulgados.</t>
  </si>
  <si>
    <t xml:space="preserve">Apoyar la articulación institucional e interinstitucional en la prevención, protección y asistencia en la lucha contra el delito de trata de personas a nivel nacional. </t>
  </si>
  <si>
    <t>prevención, protección y asistencia en la lucha contra el delito de trata de personas articulada institucional e interinstitucionalmente.</t>
  </si>
  <si>
    <t>Realizar articulación y asistencias técnicas en el abordaje de la lucha contra el delito de trata de personas</t>
  </si>
  <si>
    <t>Asistencias técnicas en el abordaje de la lucha contra a el delito de trata de personas realizadas.</t>
  </si>
  <si>
    <t>Sumatoria de asistencias técnicas realizadas</t>
  </si>
  <si>
    <t>Las asistencias técnicas se podrán realizar de forma presencial o virtual</t>
  </si>
  <si>
    <t xml:space="preserve">Realizar diagnósticos y evaluaciones en la lucha contra la trata de personas a nivel nacional. </t>
  </si>
  <si>
    <t>Asistencias técnicas y realización de diagnostico y evaluación del abordaje de la lucha contra a el delito de trata de personas realizadas.</t>
  </si>
  <si>
    <t>Fortalecer la capacidad institucional en la prevención, protección y asistencia en la lucha contra el delito de trata de personas a nivel nacional.</t>
  </si>
  <si>
    <t>Iniciativa prevista para iniciar el cuarto trimestre.</t>
  </si>
  <si>
    <t xml:space="preserve">Fortalecer la capacidad administrativa en la prevención, protección y asistencia de la lucha contra el delito de trata de personas. </t>
  </si>
  <si>
    <t xml:space="preserve">Capacidad administrativa en prevención, protección y asistencia contra el delito de trata de personas fortalecida. </t>
  </si>
  <si>
    <t>Sumatoria de herramientas tecnológicas desarrolladas y/o implementadas</t>
  </si>
  <si>
    <t>Fortalecimiento de los Esquemas Asociativos Territoriales (ART. 41° PND).</t>
  </si>
  <si>
    <t>Mejorar la articulación del ordenamiento territorial en competencias institucionales (orgánico) con enfoque alrededor del agua.</t>
  </si>
  <si>
    <t>Articulación del ordenamiento territorial mejorado.</t>
  </si>
  <si>
    <t>Sumatoria de documentos</t>
  </si>
  <si>
    <t>Iniciativa prevista para iniciar el segundo trimestre.</t>
  </si>
  <si>
    <t>Documento con los resultados de las validaciones - Realizar seguimiento a los procesos de ordenamiento territorial y descentralización.</t>
  </si>
  <si>
    <t>Documentos de seguimiento a los procesos de ordenamiento territorial y descentralización realizados.</t>
  </si>
  <si>
    <t>Sumatoria de documentos de seguimiento realizados.</t>
  </si>
  <si>
    <t>C-3702-1000-18</t>
  </si>
  <si>
    <t>FORTALECIMIENTO DE LA ARTICULACIÓN, COORDINACIÓN Y PARTICIPACIÓN DE LAS ENTIDADES TERRITORIALES, CORPORACIONES PÚBLICAS Y LÍDERES LOCALES EN LOS PROCESOS DE ORDENAMIENTO TERRITORIAL ALREDEDOR EL AGUA Y DESCENTRALIZACIÓN</t>
  </si>
  <si>
    <t xml:space="preserve">Plan de trabajo - Articulación de lineamientos en la creación del observatorio en ordenamiento Territorial. </t>
  </si>
  <si>
    <t>Documentos de lineamientos en la creación del observatorio en ordenamiento territorial realizados.</t>
  </si>
  <si>
    <t>Sumatoria de documentos de lineamientos técnicos realizados.</t>
  </si>
  <si>
    <t>Documento con la descripción de procesos, métodos y herramientas - Apoyar la articulación de Lineamientos Orgánicos en ordenamiento territorial de las entidades territoriales indígenas, áreas no municipalizadas, fronteras entre otros.</t>
  </si>
  <si>
    <t>Documentos  con la descripción de procesos, métodos y herramientas - Apoyar la articulación de Lineamientos Orgánicos en ordenamiento territorial de las entidades territoriales indígenas, áreas no municipalizadas, fronteras, entre otros, realizados.</t>
  </si>
  <si>
    <t>Sumatoria de documentos de lineamientos metodológicos realizados.</t>
  </si>
  <si>
    <t>Desarrollar Herramientas tecnológicas encaminadas a la transferencia del conocimiento a las entidades territoriales, corporaciones públicas y líderes locales.</t>
  </si>
  <si>
    <t>Herramientas tecnológicas desarrolladas.</t>
  </si>
  <si>
    <t>Sumatoria de vigilancia móvil instalada.</t>
  </si>
  <si>
    <t>Iniciativa prevista para iniciar el tercer trimestre.</t>
  </si>
  <si>
    <t>Desarrollo de herramientas tecnológicas de optimización en la gestión administrativa.</t>
  </si>
  <si>
    <t>Herramientas tecnológicas para optimizar la gestión administrativa desarrolladas.</t>
  </si>
  <si>
    <t>Desarrollo de estrategias tecnológicas en la Transferencia de conocimientos a las entidades territoriales, corporaciones públicas y líderes locales</t>
  </si>
  <si>
    <t>Estrategias tecnológicas en la transferencia de conocimiento desarrolladas.</t>
  </si>
  <si>
    <t>Sumatoria de estrategias tecnológicas de transferencia de conocimiento realizadas.</t>
  </si>
  <si>
    <t>Estrategias de transferencias de conocimiento virtuales y/o presenciales.</t>
  </si>
  <si>
    <t>Fortalecer el conocimiento de las autoridades territoriales y líderes locales en descentralización y ordenamiento territorial alrededor del agua.</t>
  </si>
  <si>
    <t>Encuentros que promuevan la descentralización y ordenamiento territorial realizados.</t>
  </si>
  <si>
    <t>En el primer trimestre se realizaron 11 asistencias técnicas, distribuidas así: Se realizaron 2 eventos de asistencia técnica regional para presentar la oferta institucional donde asistieron representantes de los departamentos de Antioquia, Cuaca y Atlántico. se contó con la participación de representantes de entidades como: Ministerio de Vivienda, Ministerio de Minas y Energía, Ministerio de Salud, Ministerio de Ambiente y Desarrollo Sostenible, Ministerio de Educación, Ministerio de Agricultura y Desarrollo Rural. En el mes de marzo de 2024 se realizaron 11 asistencias técnicas así: se realizaron 6 asistencia técnica sobre el componente de corresponsabilidad decreto 1649 de 2023 (Ministerio del Interior/Ministerio de la Igualdad) en los municipios de Medellín, Bogotá, Guachené, Puerto Tejada, Quibdó y Buenaventura. Se realizaron 2 asistencias técnicas sobre la oferta institucional de FONSECON en el municipio de Titiribí y La Unión. Además, se realizó 3 asistencias técnicas de presentación de la oferta institucional de la subdirección y acompañamiento técnico para Juntas de Acción Comunal en el municipio de Sabanalarga, Beltrán y Cajamarca. Por último, se realizó la capacitación sobre el artículo 131 de la ley 136 del 94 y la 1176 del 2021, a La Federación Nacional de Junta Administradora Local a la asamblea de Servidores públicos que conforman las corporaciones JAL. Se realizó la Primera Mesa Técnica Asociatividad Territorial, Motor para el Desarrollo Regional” el 4 de marzo del 2024.</t>
  </si>
  <si>
    <t>Por demoras en el proceso de contratación del personal de la Subdirección no fue posible cumplir a cabalidad con las asistencias técnicas establecidas para el primer trimestre. Las asistencias técnicas pendientes se reprogramaran para cumplir durante el siguiente trimestre.</t>
  </si>
  <si>
    <t xml:space="preserve">Realizar asistencias técnicas a las entidades territoriales, corporaciones públicas y líderes locales en descentralización, desarrollo institucional y gestión pública. </t>
  </si>
  <si>
    <t>Asistencias técnicas a las entidades territoriales, corporaciones públicas y líderes locales en descentralización, desarrollo institucional y gestión pública realizadas.</t>
  </si>
  <si>
    <t>Sumatoria de asistencias técnicas realizadas.</t>
  </si>
  <si>
    <t>Las asistencias técnicas se podrá realizar de forma presencial o virtual.</t>
  </si>
  <si>
    <t>En el primer trimestre se realizaron 11 asistencias técnicas, distribuidas así: Se realizaron 2 eventos de asistencia técnica regional para presentar la oferta institucional donde asistieron representantes de los departamentos de Antioquia, Cuaca y Atlántico. se contó con la participación de representantes de entidades como: Ministerio de Vivienda, Ministerio de Minas y Energía, Ministerio de Salud, Ministerio de Ambiente y Desarrollo Sostenible, Ministerio de Educación, Ministerio de Agricultura y Desarrollo Rural. En el mes de marzo de 2024 se realizaron 11 asistencias técnicas así: se realizaron 6 asistencia técnica sobre el componente de corresponsabilidad decreto 1649 de 2023 (Ministerio del Interior/Ministerio de la Igualdad) en los municipios de Medellín, Bogotá, Guachené, Puerto Tejada, Quibdó y Buenaventura. Se realizaron 2 asistencias técnicas sobre la oferta institucional de FONSECON en el municipio de Titiribí y La Unión. Además, se realizó 3 asistencias técnicas de presentación de la oferta institucional de la subdirección y acompañamiento técnico para Juntas de Acción Comunal en el municipio de Sabanalarga, Beltrán y Cajamarca. Por último, se realizó la capacitación sobre el artículo 131 de la ley 136 del 94 y la 1176 del 2021, a La Federación Nacional de Junta Administradora Local a la asamblea de Servidores públicos que conforman las corporaciones JAL.</t>
  </si>
  <si>
    <t>Realizar asistencias técnicas a las entidades territoriales, corporaciones públicas y líderes locales en ordenamiento territorial orgánico.</t>
  </si>
  <si>
    <t>Asistencias técnicas a las entidades territoriales, corporaciones públicas y líderes locales en ordenamiento territorial orgánico realizadas.</t>
  </si>
  <si>
    <t>Se realizó la Primera Mesa Técnica Asociatividad Territorial, Motor para el Desarrollo Regional” el 4 de marzo del 2024.</t>
  </si>
  <si>
    <t>Realizar eventos de articulación de oferta institucional y difusión del conocimiento a entidades territoriales, corporaciones públicas y líderes locales en Ordenamiento territorial orgánico y descentralización.</t>
  </si>
  <si>
    <t>Eventos de articulación de oferta institucional y difusión del conocimiento a entidades territoriales, corporaciones públicas y líderes locales en Ordenamiento territorial orgánico y descentralización realizados.</t>
  </si>
  <si>
    <t>Sumatoria de eventos realizados.</t>
  </si>
  <si>
    <t xml:space="preserve">Divulgación de criterios de ordenamiento orgánico regional y la asociatividad para la consolidación de la Paz. </t>
  </si>
  <si>
    <t xml:space="preserve">Criterios de ordenamiento orgánico regional y la asociatividad para la consolidación de la Paz divulgados. </t>
  </si>
  <si>
    <t>Implementación de programas de formación como la estrategia multiplicadora del conocimiento "Generadores del cambio" en Gestión pública.</t>
  </si>
  <si>
    <t>Programas de formación como la estrategia multiplicadora del conocimiento "Generadores del cambio" en Gestión pública implementados.</t>
  </si>
  <si>
    <t>Sumatoria de personas formadas.</t>
  </si>
  <si>
    <t xml:space="preserve">Apoyar la transferencia de conocimiento de los líderes locales a la población territorial. </t>
  </si>
  <si>
    <t>Transferencia de conocimiento de los líderes locales a la población territorial apoyar dos.</t>
  </si>
  <si>
    <t>Fortalecer los esquemas asociativos en el marco de la consolidación de la Paz.</t>
  </si>
  <si>
    <t>Esquemas asociativos fortalecidos.</t>
  </si>
  <si>
    <t>La Subdirección se encuentra en etapa final de la estructuración de estudios previos del proceso de contratación para el cumplimiento de algunas actividades del PEIA 2024 de la Subdirección, contrato por valor de 16.748 millones. Contrato que por su cuantía y múltiples actividades a desarrollar presente alta complejidad en su elaboración.</t>
  </si>
  <si>
    <t>Promoción de esquemas asociativos territoriales para la paz</t>
  </si>
  <si>
    <t>Esquemas asociativos territoriales promocionados.</t>
  </si>
  <si>
    <t>Implementación de una estrategia de mejora de las capacidades administrativas, técnicas y políticas de los esquemas asociativos a través de la asociatividad para la paz</t>
  </si>
  <si>
    <t>Estrategia de mejora de las capacidades administrativas, técnicas y políticas de los esquemas asociativos a través de la asociatividad para la paz implementadas.</t>
  </si>
  <si>
    <t>Fortalecimiento de iniciativas de los esquemas asociativos territoriales (EAT).</t>
  </si>
  <si>
    <t>Iniciativas de los esquemas asociativos territoriales fortalecidas.</t>
  </si>
  <si>
    <t>Sumatoria de iniciativas de los esquemas asociativos fortalecidas.</t>
  </si>
  <si>
    <t>Fortalecimiento de iniciativas de las entidades territoriales y corporaciones públicas en Ordenamiento territorial y descentralización.</t>
  </si>
  <si>
    <t>Iniciativas de las entidades territoriales y corporaciones públicas en Ordenamiento territorial y descentralización fortalecidas.</t>
  </si>
  <si>
    <t>Sumatoria de iniciativas de ordenamiento territorial fortalecidas.</t>
  </si>
  <si>
    <t>Dirección para la Democracia, la Participación Ciudadana y la Acción Comunal</t>
  </si>
  <si>
    <t>Alejandro Ramírez Roa</t>
  </si>
  <si>
    <r>
      <rPr>
        <b/>
        <sz val="8"/>
        <rFont val="Calibri"/>
        <family val="2"/>
        <scheme val="minor"/>
      </rPr>
      <t xml:space="preserve">14. </t>
    </r>
    <r>
      <rPr>
        <sz val="8"/>
        <rFont val="Calibri"/>
        <family val="2"/>
        <scheme val="minor"/>
      </rPr>
      <t>Una sociedad para la vida, garante de derechos y en condiciones de igualdad hasta que la dignidad se haga costumbre</t>
    </r>
  </si>
  <si>
    <r>
      <rPr>
        <b/>
        <sz val="8"/>
        <rFont val="Calibri"/>
        <family val="2"/>
        <scheme val="minor"/>
      </rPr>
      <t xml:space="preserve">II. </t>
    </r>
    <r>
      <rPr>
        <sz val="8"/>
        <rFont val="Calibri"/>
        <family val="2"/>
        <scheme val="minor"/>
      </rPr>
      <t xml:space="preserve">Colombia, Sociedad para la Vida 
</t>
    </r>
    <r>
      <rPr>
        <b/>
        <sz val="8"/>
        <rFont val="Calibri"/>
        <family val="2"/>
        <scheme val="minor"/>
      </rPr>
      <t>3.</t>
    </r>
    <r>
      <rPr>
        <sz val="8"/>
        <rFont val="Calibri"/>
        <family val="2"/>
        <scheme val="minor"/>
      </rPr>
      <t xml:space="preserve"> De la desigualdad hacia una sociedad garante de derechos: Haremos realidad la Constitución del 91 por fuera del negocio
</t>
    </r>
    <r>
      <rPr>
        <b/>
        <sz val="8"/>
        <rFont val="Calibri"/>
        <family val="2"/>
        <scheme val="minor"/>
      </rPr>
      <t>4.</t>
    </r>
    <r>
      <rPr>
        <sz val="8"/>
        <rFont val="Calibri"/>
        <family val="2"/>
        <scheme val="minor"/>
      </rPr>
      <t xml:space="preserve"> Democratización del Estado, libertades fundamentales y agenda internacional para la vida</t>
    </r>
  </si>
  <si>
    <r>
      <rPr>
        <b/>
        <sz val="8"/>
        <color theme="1"/>
        <rFont val="Calibri"/>
        <family val="2"/>
        <scheme val="minor"/>
      </rPr>
      <t>5.</t>
    </r>
    <r>
      <rPr>
        <sz val="8"/>
        <color theme="1"/>
        <rFont val="Calibri"/>
        <family val="2"/>
        <scheme val="minor"/>
      </rPr>
      <t xml:space="preserve"> Convergencia regional
</t>
    </r>
    <r>
      <rPr>
        <b/>
        <sz val="8"/>
        <color theme="1"/>
        <rFont val="Calibri"/>
        <family val="2"/>
        <scheme val="minor"/>
      </rPr>
      <t xml:space="preserve">6. </t>
    </r>
    <r>
      <rPr>
        <sz val="8"/>
        <color theme="1"/>
        <rFont val="Calibri"/>
        <family val="2"/>
        <scheme val="minor"/>
      </rPr>
      <t xml:space="preserve">Dispositivos democráticos de participación: política de diálogo permanente con decisiones desde y para el territorio
</t>
    </r>
    <r>
      <rPr>
        <b/>
        <sz val="8"/>
        <color theme="1"/>
        <rFont val="Calibri"/>
        <family val="2"/>
        <scheme val="minor"/>
      </rPr>
      <t>b.</t>
    </r>
    <r>
      <rPr>
        <sz val="8"/>
        <color theme="1"/>
        <rFont val="Calibri"/>
        <family val="2"/>
        <scheme val="minor"/>
      </rPr>
      <t xml:space="preserve"> Efectividad de los dispositivos de participación ciudadana, política y electoral</t>
    </r>
  </si>
  <si>
    <t>CONPES 4070</t>
  </si>
  <si>
    <t>6. Promover la democracia, la participación política y el respeto por la libertad de cultos, mediante la implementación y articulación de políticas y estrategias orientadas a fortalecer la acción comunal, las veedurías ciudadanas, organizaciones religiosas y demás instancias sociales para el desarrollo comunitario: Democracia, Participación Ciudadana y libertad religiosa y de cultos</t>
  </si>
  <si>
    <t>Propender por la transparencia electoral por medio de la herramienta URIEL</t>
  </si>
  <si>
    <t>Número de actividades para propender por la transparencia electoral realizadas</t>
  </si>
  <si>
    <t>Sumatoria de actividades para propender por la transparencia electoral realizadas</t>
  </si>
  <si>
    <t xml:space="preserve">Durante el año 2023 se realizaron un total de 17 actividades para propender por la transparencia electoral por medio de la URIEL, correspondiente a 12 informes de la URIEL y 5 mesas técnicas con las entidades responsables. </t>
  </si>
  <si>
    <t>Durante el primer trimestre de 2024 se realizaron un total de 1 actividad para propender por la transparencia electoral por medio de la URIEL correspondiente a 1 informe consolidado trimestral de las quejas allegadas a la Unidad de Recepción Inmediata para la Transparencia Electoral - URIEL</t>
  </si>
  <si>
    <t>Actualizar e implementar las mejoras de la plataforma URIEL</t>
  </si>
  <si>
    <t>Documentos de mejora</t>
  </si>
  <si>
    <t>Número de actualizaciones implementadas</t>
  </si>
  <si>
    <t>Sumatoria de número de actualizaciones implementadas</t>
  </si>
  <si>
    <t>A-03-03-04-035</t>
  </si>
  <si>
    <t>FONDO PARA LA PARTICIPACION CIUDADANA Y EL FORTALECIMIENTO DE LA DEMOCRACIA. ARTICULO 96 LEY 1757 DE 2015</t>
  </si>
  <si>
    <t>Gestión con Valores para Resultados</t>
  </si>
  <si>
    <t xml:space="preserve">Gestión presupuestal y eficiencia del gasto público </t>
  </si>
  <si>
    <t>En este trimestre no se tiene contemplado efectuar mejoras de la plataforma Unidad de Recepción Inmediata para la Transparencia Electoral - URIEL</t>
  </si>
  <si>
    <t xml:space="preserve">Realizar mesas de trabajo con las entidades integrantes de la Unidad de Recepción Inmediata para la Transparencia Electoral - URIEL para fortalecer el trabajo colaborativo entre los responsables.
</t>
  </si>
  <si>
    <t>Actas de reunión</t>
  </si>
  <si>
    <t xml:space="preserve">Número de mesas de trabajo URIEL realizadas </t>
  </si>
  <si>
    <t>Sumatoria de número de mesas URIEL realizadas</t>
  </si>
  <si>
    <t>En este trimestre no se tiene contemplado efectuar mesas de trabajo con las entidades integrantes de la Unidad de Recepción Inmediata para la Transparencia Electoral - URIEL</t>
  </si>
  <si>
    <t>Realizar informes trimestrales de las quejas y/o denuncias recibidas y tramitadas en la plataforma de la Unidad de Recepción Inmediata para la Transparencia Electoral "URIEL".</t>
  </si>
  <si>
    <t>Número de informes realizados</t>
  </si>
  <si>
    <t>Sumatoria de número de informes realizados</t>
  </si>
  <si>
    <t>Se efectuó un informe consolidado del trimestre de las quejas allegadas a la Unidad de Recepción Inmediata para la Transparencia Electoral - URIEL</t>
  </si>
  <si>
    <t>ODS No. 5 "Porcentaje de mujeres candidatas del total de personas candidatizadas</t>
  </si>
  <si>
    <t>PMI B.MT.3
PMI B.E.20</t>
  </si>
  <si>
    <t>Coordinar las elecciones y mecanismos de participación ciudadana y promover la transparencia electoral por medio de procesos pedagógicos</t>
  </si>
  <si>
    <t>Número de actividades para coordinar las elecciones y mecanismos de participación y promover la transparencia electoral por medio de procesos pedagógicos realizadas</t>
  </si>
  <si>
    <t>Sumatoria de  actividades para coordinar las elecciones y mecanismos de participación y promover la transparencia electoral por medio de procesos pedagógicos realizadas</t>
  </si>
  <si>
    <t>Durante el año 2023 se realizaron 31 actividades que apoyaron en la coordinación de elecciones y mecanismos de participación mediante la realización de 30 talleres de formación y 1 documento metodológico de pedagogía.</t>
  </si>
  <si>
    <t>Durante el primer trimestre de 2024 no se realizaron actividades que apoyen la coordinación de elecciones y mecanismos de participación ciudadana.</t>
  </si>
  <si>
    <t>Realizar talleres de formación política electoral que estimulen la participación electoral.</t>
  </si>
  <si>
    <t>Actas o Informes de talleres</t>
  </si>
  <si>
    <t xml:space="preserve">Número de talleres de formación política electoral realizados </t>
  </si>
  <si>
    <t>Sumatoria de número de talleres de formación política electoral realizados</t>
  </si>
  <si>
    <t>En este trimestre se efectuó un taller de formación política electoral de dos (2) días en Buenaventura</t>
  </si>
  <si>
    <t>PMI B.MT.4</t>
  </si>
  <si>
    <t>Elaborar diagnóstico de leyes o normas a modificar en aspectos electorales y presentar el borrador de proyectos de ley enviados a la Dirección de Asuntos Legislativos.</t>
  </si>
  <si>
    <t>Documento diagnóstico</t>
  </si>
  <si>
    <t>Número de documentos de diagnóstico elaborados y presentados</t>
  </si>
  <si>
    <t>Sumatoria de número de documentos de diagnóstico elaborados y presentados</t>
  </si>
  <si>
    <t>En este trimestre no se tiene contemplado efectuar diagnóstico de leyes o normas a modificar en aspectos electorales</t>
  </si>
  <si>
    <t>Realizar actividades de divulgación de las normativas electorales con la ciudadania, mediante la creación de una ruta de divulgación y cronograma de ejecución para la normas y generalidades electorales vigentes.</t>
  </si>
  <si>
    <t>Informes de actividades</t>
  </si>
  <si>
    <t>Número de actividades de divulgación realizadas</t>
  </si>
  <si>
    <t>Sumatoria de número de actividades de divulgación realizadas</t>
  </si>
  <si>
    <t>En este trimestre no se tiene contemplado efectuar actividades de divulgación de las normativas electorales con la ciudadanía</t>
  </si>
  <si>
    <t>Realizar talleres de formación política electoral a los partidos y movimientos políticos.</t>
  </si>
  <si>
    <t>Número de talleres de formación política electoral realizados</t>
  </si>
  <si>
    <t>Se efectuó un taller el 5 de marzo de 2024 en el Hotel Tequendama con partidos políticos</t>
  </si>
  <si>
    <t>Tramitar todas las solicitudes recibidas por medio de la VUEP (Ventanilla Única Electoral Permanente)</t>
  </si>
  <si>
    <t xml:space="preserve">Porcentaje de  solicitudes de trámite Ventanilla Única Electoral Permanente </t>
  </si>
  <si>
    <t xml:space="preserve">Número de solicitudes de trámite Ventanilla Única Electoral Permanente desarrolladas/ Número de solicitudes de trámite Ventanilla Única Electoral Permanente allegadas)*100
</t>
  </si>
  <si>
    <t>Durante el año 2023 se tramitaron un total de 1594 solicitudes allegadas a la Ventanilla Única electoral Permanente.</t>
  </si>
  <si>
    <t>Durante el primer trimestre de 2024 se tranmitaron un total de 17 solicitudes allegadas a la Ventanilla Única Electoral Permanente - VUEP desagregadas de la siguiente forma: Enero:6, Febrero: 8 y Marzo: 3</t>
  </si>
  <si>
    <t>Actualizar e implementar las mejoras de la plataforma VUEP.</t>
  </si>
  <si>
    <t>En este trimestre no se tiene contemplado efectuar mejoras de la plataforma Ventanilla Única Electoral Permanente - VUEP</t>
  </si>
  <si>
    <t>OAP. 22.04.2023 Se realizaron ajustes en el indicador de la iniciativa, fórmula de cálculo, tipo de acumulación, unidad de medida y metas. Por solicitud del doctor Ramirez del 2024-04-22, mediante correo, Solicitud "Ajustes Plan de acción DDPCAC -2024".</t>
  </si>
  <si>
    <t>Realizar mesas de trabajo con las entidades integrantes de la  VUEP para fortalecer el trabajo colaborativo entre los responsables.</t>
  </si>
  <si>
    <t xml:space="preserve">Número de mesas de trabajo VUEP realizadas </t>
  </si>
  <si>
    <t>Sumatoria de número de mesas VUEP realizadas</t>
  </si>
  <si>
    <t>En este trimestre no se tiene contemplado efectuar mesas de trabajo con las entidades integrantes de la Ventanilla Única Electoral Permanente - VUEP</t>
  </si>
  <si>
    <t>Realizar informes trimestrales de las quejas y/o denuncias tramitadas en la plataforma VUEP.</t>
  </si>
  <si>
    <t>Se efectuó un informe consolidado del trimestre de las solicitudes allegadas a la Ventanilla Única Electoral Permanente - VUEP</t>
  </si>
  <si>
    <t>Brindar acompañamiento a las comisiones departamentales y nacionales para la coordinación y seguimiento a los procesos electorales y mecanismos de participación</t>
  </si>
  <si>
    <t>Porcentaje de  comisiones departamentales y nacionales con acompañamiento</t>
  </si>
  <si>
    <t>Número de comisiones departamentales y nacionales acompañadas / Número de comisiones departamentales y nacionales solicitadas)*100</t>
  </si>
  <si>
    <t xml:space="preserve">Mantenimieno </t>
  </si>
  <si>
    <t xml:space="preserve">Durante el año 2023 se realizaron un total de 234 asistencias técnicas a las comisiones departamentales. </t>
  </si>
  <si>
    <t>Durante el primer trimestre de 2024 se efectuó acompañamiento a la comisión departamental de Santander (13 de marzo de 2024)</t>
  </si>
  <si>
    <t>Acompañar las comisiones departamentales para la coordinación y seguimiento de los procesos electorales.</t>
  </si>
  <si>
    <t>Informes de comisión</t>
  </si>
  <si>
    <t>Porcentaje de Comisiones departamentales acompañadas</t>
  </si>
  <si>
    <t>Número de comisiones convocadas / Número de comisiones acompañadas*100</t>
  </si>
  <si>
    <t>Se acompañó de manera virtual la comisión departamental de Santander, que fue realizada el 13 de marzo del presente año. Se anexa convocatoria y el pantallazo</t>
  </si>
  <si>
    <t>Implementar puestos de mando unificado a nivel departamental, municipal y/o nacional, de acuerdo con el tipo de elección, para coordinar y monitorear las elecciones 2024.</t>
  </si>
  <si>
    <t>Reportes PMU</t>
  </si>
  <si>
    <t>Porcentaje de puestos de mando unificados implementados</t>
  </si>
  <si>
    <t>Número de puestos de mando unificados implementados / Número de puestos de mando solicitados *100</t>
  </si>
  <si>
    <t>En este trimestre no se tiene contemplado efectuar puestos de mando unificado</t>
  </si>
  <si>
    <t xml:space="preserve">Al ser indicador por demanda, no llego ninguna solicitud para este trimestre  </t>
  </si>
  <si>
    <t>PMI B.122</t>
  </si>
  <si>
    <t>Elaborar informes relativos de cada proceso electoral que contenga la información preelectoral, electoral y postelectoral.</t>
  </si>
  <si>
    <t>Informes procesos electorales</t>
  </si>
  <si>
    <t>Porcentaje de informes elaborados de cada proceso electoral</t>
  </si>
  <si>
    <t>Número de informes de cada proceso electoral elaborados / Número de informes de cada proceso electoral demandado *100</t>
  </si>
  <si>
    <t>En este trimestre no se tiene contemplado efectuar informes relativos de cada proceso electoral</t>
  </si>
  <si>
    <r>
      <rPr>
        <b/>
        <sz val="8"/>
        <rFont val="Calibri"/>
        <family val="2"/>
        <scheme val="minor"/>
      </rPr>
      <t>7</t>
    </r>
    <r>
      <rPr>
        <sz val="8"/>
        <rFont val="Calibri"/>
        <family val="2"/>
        <scheme val="minor"/>
      </rPr>
      <t xml:space="preserve">. Actores Diferenciales para el Cambio
</t>
    </r>
    <r>
      <rPr>
        <b/>
        <sz val="8"/>
        <rFont val="Calibri"/>
        <family val="2"/>
        <scheme val="minor"/>
      </rPr>
      <t>07.</t>
    </r>
    <r>
      <rPr>
        <sz val="8"/>
        <rFont val="Calibri"/>
        <family val="2"/>
        <scheme val="minor"/>
      </rPr>
      <t xml:space="preserve"> Garantías hacia un mundo sin barreras para las personas con discapacidad</t>
    </r>
  </si>
  <si>
    <t>ODS 10. Reducción de las desigualdades</t>
  </si>
  <si>
    <t>*Ley 1618/2013
*Decreto 1350/2018
*Ley Estatutaria 1757/2015
*Ley 850/2003 (Control Social)
*Indicador sectorial PND (Eventos formación y capacitación a personas con discapacidad)</t>
  </si>
  <si>
    <t xml:space="preserve">Fortalecer a las organizaciones de personas con discapacidad en materia de participación ciudadana y en normatividad sobre discapacidad e inclusión social. </t>
  </si>
  <si>
    <t>Número de organizaciones de personas con discapacidad fortalecidas</t>
  </si>
  <si>
    <t>Sumatoria de número de organizaciones de personas con discapacidad fortalecidas</t>
  </si>
  <si>
    <t>Durante el año 2023 se implementaron 20 acciones de fortalecimiento de organizaciones de personas con discapacidad: 16 talleres, 1 avance de gestión y 1 documento para construcción de una representatividad efectiva e inclusiva para la población con discapacidad y 2 encuentros de deliberación.</t>
  </si>
  <si>
    <t>I TRIMESTRE :Se implementó 1 acciòn  para empoderar a las personas con discapacidad con enfoque diferencial (niñas, niños, jóvenes, población étnica, LGTBI, mujer, adulto mayor, víctimas, entre otros), para la participación en la vida política y publica. Enero (0), Febrero (0),Marzo (1)</t>
  </si>
  <si>
    <t xml:space="preserve">No se presentaron </t>
  </si>
  <si>
    <t>Apropiar las competencias necesarias para aplicar los mecanismos, instancias y espacios de participación ciudadana (Ley Estatutaria 1757 de 2015) y el control social (Ley 850 de 2003), mediante la creación de videos informativos.</t>
  </si>
  <si>
    <t>Videos informativos</t>
  </si>
  <si>
    <t>Número de videos informativos creados</t>
  </si>
  <si>
    <t>Sumatoria de número de videos informativos creados</t>
  </si>
  <si>
    <t>A-03-03-01-065</t>
  </si>
  <si>
    <t>APOYO A LAS DISPOSICIONES PARA GARANTIZAR EL PLENO EJERCICIO DE LOS DERECHOS DE LAS PERSONAS CON DISCAPACIDAD. LEY 1618 DE 2021</t>
  </si>
  <si>
    <t>OAP. 22.04.2023 Se realizaron ajustes en las metas de la iniciativa. Por solicitud del doctor Ramirez del 2024-04-22, mediante correo, Solicitud "Ajustes Plan de acción DDPCAC -2024".</t>
  </si>
  <si>
    <t>*Ley 1618/2013
*Decreto 1350/2018
*Indicador sectorial PND (Eventos formación y capacitación a personas con discapacidad)</t>
  </si>
  <si>
    <t>Promover el acceso a programas y proyectos desarrollados por  ministerios u organismos de cooperación internacional dirigidos a personas con discapacidad y organizaciones de personas con discapacidad a nivel nacional y en territorios donde se adelanten procesos de paz urbana. 
BANCO PROYECTOS 2023</t>
  </si>
  <si>
    <t>Acta Comité Asesor de Bancos</t>
  </si>
  <si>
    <t>Personas con discapacidad y organizaciones de personas con discapacidad con acceso a Programas y proyectos</t>
  </si>
  <si>
    <t>Número de Personas con discapacidad y organizaciones de personas con discapacidad con acceso a Programas y proyectos/Número Personas con discapacidad y organizaciones de personas con discapacidad que cumplen con los requisitos para el acceso a Programas y proyectos *100</t>
  </si>
  <si>
    <t>I TRIMESTRE:De acuerdo a los lineamientos del banco de proyectos para los meses de febrero y marzo fueron habilitadas 6 iniciativas presentadas por las organizaciones de personas con discapacidad  formalmente  constituidas de acuerdo a  los criterios técnicos establecidos en los terminos  de referencia   de la convocatoria banco de proyectos para las comunidades  2023  Su ejecución se realizará en el segundo trimenetre y tercer trimestre.</t>
  </si>
  <si>
    <r>
      <t>Impulsar el desarrollo y gestión de las organizaciones de personas con discapacidad q</t>
    </r>
    <r>
      <rPr>
        <sz val="8"/>
        <rFont val="Calibri"/>
        <family val="2"/>
        <scheme val="minor"/>
      </rPr>
      <t>ue impacten a los territorios a través del apoyo de inciativas.</t>
    </r>
  </si>
  <si>
    <t>Número de iniciativas de organizaciones de personas con discapacidad apoyadas</t>
  </si>
  <si>
    <t>Sumatoria de número de iniciativas de organizaciones de personas con discapacidad apoyadas</t>
  </si>
  <si>
    <t>I TIRMESTRE: No tiene meta programada,se avanzó en el ajuste de las lineas de inversiòn organizaciones de personas con discapacidad que aplicarán al Banco de proyectos 2024</t>
  </si>
  <si>
    <t>Promover espacios de encuentro, intercambio y diálogo de saberes entre la población con discapacidad que contribuyan a la participación y generación de conocimiento.</t>
  </si>
  <si>
    <t>Actas o Informes de actividades</t>
  </si>
  <si>
    <t xml:space="preserve">Número  de encuentros  de deliberación, intercambio y diálogo de saberes </t>
  </si>
  <si>
    <t xml:space="preserve">Sumatoria de número encuentros  de deliberación, intercambio y diálogo de saberes </t>
  </si>
  <si>
    <t xml:space="preserve">No hay meta programada </t>
  </si>
  <si>
    <t xml:space="preserve">Fortalecer y empoderar a las mujeres con discapacidad en la participación política y ciudadana. </t>
  </si>
  <si>
    <t>Número de talleres dirigidos a mujeres con discapacidad</t>
  </si>
  <si>
    <t>Sumatoria de número de talleres dirigidos a mujeres con discapacidad</t>
  </si>
  <si>
    <t>I TRIMESTRE: No  se  tiene meta programada, no obstante se construyó el borrador de metodología para el desarrollo de los talleres a implementar para el fortalecimiento y empoderamiento de las mujeres con discapacidad, en los temas de participación ciudadana y política.</t>
  </si>
  <si>
    <t>Desarrollar estrategias que faciliten los procesos de coordinación y articulación de las instituciones nacionales, territoriales y Organizaciones No Gubernamentales para el fomento de la participación política de las personas con discapacidad.</t>
  </si>
  <si>
    <t>Informes de estrategias</t>
  </si>
  <si>
    <t>Número de estrategias que faciliten los procesos de coordinación y articulación</t>
  </si>
  <si>
    <t>Sumatoria de número de estrategias que faciliten los procesos de coordinación y articulación</t>
  </si>
  <si>
    <t>Incentivar la gestión de los semilleros de formación de personas con discapacidad para la participación en la vida política, mediante la publicación de material informativo.</t>
  </si>
  <si>
    <t>Material informativo publicado</t>
  </si>
  <si>
    <t>Número de publicaciones de material informativo</t>
  </si>
  <si>
    <t>Sumatoria de número de publicaciones de material informativo</t>
  </si>
  <si>
    <t xml:space="preserve">I TRIMESTRE: No tiene meta programada, sin embargo, en enero se realizó contacto con tres universidades que al finalizar 2023 mostraron interés en el tema de participación política de personas con discapacidad y sus semilleros. La universidad de Manizales allego propuesta solicitada </t>
  </si>
  <si>
    <t>Desarrollar acciones para empoderar a las personas con discapacidad con enfoque diferencial (niñas, niños, jóvenes, población étnica, LGTBI, mujer, adulto mayor, víctimas, entre otros), para la participación en la vida política y publica.</t>
  </si>
  <si>
    <t>Número de acciones realizadas para empoderar a las personas con discapacidad con enfoque diferencial</t>
  </si>
  <si>
    <t>Sumatoria de número de acciones realizadas a las personas con discapacidad con enfoque diferencial</t>
  </si>
  <si>
    <t>I TRIMESTRE Se desarrolló el documento metodológico: "Unidos por la inclusión:  Juventud y discapacidad" con su respectiva presentación con el fin de proporcionar a los participantes un entendimiento amplio de la normativa vigente relacionada con la discapacidad, los distintos tipos de discapacidad, así como los ajustes razonables necesarios para la inclusión. Además, se pretende que los participantes sean capaces de identificar los lugares e instancias de participación que ocupan las personas con discapacidad en su territorio. Enero(0), Febrero (0) ,Marzo (1)</t>
  </si>
  <si>
    <t>*Ley 1618/2013
*Decreto 1350/2018
*Decreto 1350 de julio 31 de 2018
*Indicador sectorial PND (Eventos formación y capacitación a personas con discapacidad)</t>
  </si>
  <si>
    <t>Construir el protocolo de consulta y democrático que facilite el diálogo entre las organizaciones de personas con discapacidad, sus representantes y el gobierno en los diferentes niveles territoriales en concordancia con el Artículo 2.3.3.11 del Decreto 1350 de julio 31 de 2018</t>
  </si>
  <si>
    <t>Documento de protocolo</t>
  </si>
  <si>
    <t>Número de documentos de protocolo de consulta y democrático construido.</t>
  </si>
  <si>
    <t>Sumatoria de número de documentos de protocolo de consulta y democrático construido.</t>
  </si>
  <si>
    <t xml:space="preserve">I TRIMESTRE :No tiene meta programada pero se  avanza en el proceso de revisión preliminar de la propuesta de protocolo que está siendo socializada en las regiones, así como en la consolidación de aportes pertinentes realizados en cada una de las sesiones regionales. </t>
  </si>
  <si>
    <t>*Convención de los derechos de las personas con discapacidad-ONU (Ley 1346/2009
*Ley estatutaria 1618/2013
*Decreto 1350/2022
*Indicador sectorial PND (Eventos formación y capacitación a personas con discapacidad)</t>
  </si>
  <si>
    <t>Implementar estrategias de sensibilización en materia de derechos humanos, de promoción de la no discriminación y de equiparación de oportunidades.</t>
  </si>
  <si>
    <t>Número de estrategias de sensibilización en materia de derechos humanos, de promoción de la no discriminación y equiparación de oportunidades realizadas.</t>
  </si>
  <si>
    <t>Sumatoria de número de estrategias de sensibilización en materia de derechos humanos, de promoción de la no discriminación y equiparación de oportunidades realizadas.</t>
  </si>
  <si>
    <t>Durante el año 2023 se realizaron 18 acciones para la implementación de estrategias de sensibilización en materia de derechos humanos mediante 1  acompañamiento a la Política Pública de Discapacidad, 2 talleres de Formación en participación ciudadana y enfoque de discapacidad, 14 talleres para mujeres con discapacidad y 1 taller para persona sordas.</t>
  </si>
  <si>
    <t xml:space="preserve">I TRIMESTRE :No se  implementaron accione ya que no estaban programadas en plan de accciòn, sin embargo se avanzo en elaboración de una herramienta de caracterizaciòn y elaboración de Guia Metodologica </t>
  </si>
  <si>
    <t>Asesorar a las entidades territoriales en la definición, adopción e implementación de planes, programas y proyectos orientados al fortalecimiento de las organizaciones de personas con discapacidad.</t>
  </si>
  <si>
    <t>Documento elaborado</t>
  </si>
  <si>
    <t>Número de documentos orientados a las entidades territoriales para fortalecimiento de las organizaciones de personas con discapacidad</t>
  </si>
  <si>
    <t>Sumatoria de número de documentos orientados a las entidades territoriales para fortalecimiento de las organizaciones de personas con discapacidad</t>
  </si>
  <si>
    <t xml:space="preserve">I TRIMESTRE :No tiene meta programada. Se elaboró la herramienta de caracterización " BUENAS PRÁCTICAS TERRITORIALES EN EL FORTALECIMIENTO DE LAS ORGANIZACIONES DE PERSONAS CON DISCAPACIDAD" </t>
  </si>
  <si>
    <t>Construir una ruta nacional para identificar y promover la participación de las organizaciones que representan a las personas con discapacidad en espacios poblaciones, sectoriales y territoriales de participación.</t>
  </si>
  <si>
    <t>Documento de Ruta nacional</t>
  </si>
  <si>
    <t>Número de documentos de Ruta nacional elaborados</t>
  </si>
  <si>
    <t>Sumatoria de número de documentos de Ruta nacional elaborados</t>
  </si>
  <si>
    <t>I TRIMESTRE: No tiene meta programada.Se avanzó en la revisión de documentación relacionada con las instancias de participación para la ciudadanía con discapacidad.</t>
  </si>
  <si>
    <t>Diseñar una guia metodológica que facilite orientar la conformación de Federaciones, Confederaciones que representan a las personas con discapacidad ante instancias de toma de decisiones.</t>
  </si>
  <si>
    <t>Guía metodológica</t>
  </si>
  <si>
    <t>Número de guías metodológicas elaboradas</t>
  </si>
  <si>
    <t>Sumatoria de número de guías metodológicas elaboradas</t>
  </si>
  <si>
    <t xml:space="preserve">I TRIMESTRE: No tiene meta programada. Se iincio  la elaboraciòn de guia metodologica  para orientar la conformaciòn de federaciones  y confederaciones. </t>
  </si>
  <si>
    <r>
      <rPr>
        <b/>
        <sz val="8"/>
        <color theme="1"/>
        <rFont val="Calibri"/>
        <family val="2"/>
        <scheme val="minor"/>
      </rPr>
      <t xml:space="preserve">5. </t>
    </r>
    <r>
      <rPr>
        <sz val="8"/>
        <color theme="1"/>
        <rFont val="Calibri"/>
        <family val="2"/>
        <scheme val="minor"/>
      </rPr>
      <t xml:space="preserve">Convergencia regional
</t>
    </r>
    <r>
      <rPr>
        <b/>
        <sz val="8"/>
        <color theme="1"/>
        <rFont val="Calibri"/>
        <family val="2"/>
        <scheme val="minor"/>
      </rPr>
      <t>6.</t>
    </r>
    <r>
      <rPr>
        <sz val="8"/>
        <color theme="1"/>
        <rFont val="Calibri"/>
        <family val="2"/>
        <scheme val="minor"/>
      </rPr>
      <t xml:space="preserve"> Dispositivos democráticos de participación: política de diálogo permanente con decisiones desde y para el territorio
</t>
    </r>
    <r>
      <rPr>
        <b/>
        <sz val="8"/>
        <color theme="1"/>
        <rFont val="Calibri"/>
        <family val="2"/>
        <scheme val="minor"/>
      </rPr>
      <t>b.</t>
    </r>
    <r>
      <rPr>
        <sz val="8"/>
        <color theme="1"/>
        <rFont val="Calibri"/>
        <family val="2"/>
        <scheme val="minor"/>
      </rPr>
      <t xml:space="preserve"> Efectividad de los dispositivos de participación ciudadana, política y electoral
</t>
    </r>
    <r>
      <rPr>
        <b/>
        <sz val="8"/>
        <color theme="1"/>
        <rFont val="Calibri"/>
        <family val="2"/>
        <scheme val="minor"/>
      </rPr>
      <t xml:space="preserve">*Ley 2294/2023 Art. 111 </t>
    </r>
    <r>
      <rPr>
        <sz val="8"/>
        <color theme="1"/>
        <rFont val="Calibri"/>
        <family val="2"/>
        <scheme val="minor"/>
      </rPr>
      <t>- Participación democrática para la reconstrucción del tejido social y la planificación del desarrollo</t>
    </r>
  </si>
  <si>
    <t>*Ley 1757/2015
*Decreto 1535/2022
*Indicador Sectorial PND (Política Pública)</t>
  </si>
  <si>
    <t>Desarrollar acciones que promuevan la implementacion de la Ley de Participación ciudadana</t>
  </si>
  <si>
    <t xml:space="preserve">Porcentaje de acciones desarrolladas para la implementación de la Ley de Participación Ciudadana </t>
  </si>
  <si>
    <t>(Número de acciones desarrolladas / Número de acciones requeridas)*100</t>
  </si>
  <si>
    <t>Durante el año 2023 se realizaron 89 acciones para fortalecimiento de participación ciudadana: 36 asistencias, 1 contrato Boletín, 6 acciones Premios Colombia, 10 acciones semana participación, 12 sesiones RIAV, 1 informe seguimiento, 3 reuniones Consejo Nacional, 19 actividades política pública, 1 foro consejos territoriales.</t>
  </si>
  <si>
    <t>I Trimestre:  Se realizaron 3 acciones como fortalecimiento de la normativa de participacion ciudadana: 1 Encuentro con grupos internos del Ministerio y el Deparamento Nacional de Planeación para revisar diferentes componentes de la politica, 1 Sesión Extraordinaria (1ra) del CNPC en el cual se presentó cronograma y metodologías de la politica pública, 1 asistencia técnica al Consejo Territorial de Participación Ciudadana de Sucre.
Ene: 0, Feb: 1, Mar: 2</t>
  </si>
  <si>
    <t>Desarrollar acciones para el fortalecimiento de la normativa de participación ciudadana.</t>
  </si>
  <si>
    <t>Porcentaje de acciones para el fortalecimiento de la normativa</t>
  </si>
  <si>
    <t>Número de acciones para el fortalecimiento de la normativa realizadas / Número de acciones para el fortalecimiento de la normativa programadas * 100</t>
  </si>
  <si>
    <t>I Trimestre: Se realizó 1 acción como fortalecimiento de la normativa de participacion ciudadana:
*Encuentro con grupos internos del Ministerio y el DNP para revisar diferentes componentes de la politica.
Ene: 0, Feb: 1, Mar: 0</t>
  </si>
  <si>
    <r>
      <rPr>
        <b/>
        <sz val="8"/>
        <color theme="1"/>
        <rFont val="Calibri"/>
        <family val="2"/>
        <scheme val="minor"/>
      </rPr>
      <t xml:space="preserve">5. </t>
    </r>
    <r>
      <rPr>
        <sz val="8"/>
        <color theme="1"/>
        <rFont val="Calibri"/>
        <family val="2"/>
        <scheme val="minor"/>
      </rPr>
      <t xml:space="preserve">Convergencia regional
</t>
    </r>
    <r>
      <rPr>
        <b/>
        <sz val="8"/>
        <color theme="1"/>
        <rFont val="Calibri"/>
        <family val="2"/>
        <scheme val="minor"/>
      </rPr>
      <t>6.</t>
    </r>
    <r>
      <rPr>
        <sz val="8"/>
        <color theme="1"/>
        <rFont val="Calibri"/>
        <family val="2"/>
        <scheme val="minor"/>
      </rPr>
      <t xml:space="preserve"> Dispositivos democráticos de participación: política de diálogo permanente con decisiones desde y para el territorio
</t>
    </r>
    <r>
      <rPr>
        <b/>
        <sz val="8"/>
        <color theme="1"/>
        <rFont val="Calibri"/>
        <family val="2"/>
        <scheme val="minor"/>
      </rPr>
      <t>b.</t>
    </r>
    <r>
      <rPr>
        <sz val="8"/>
        <color theme="1"/>
        <rFont val="Calibri"/>
        <family val="2"/>
        <scheme val="minor"/>
      </rPr>
      <t xml:space="preserve"> Efectividad de los dispositivos de participación ciudadana, política y electoral</t>
    </r>
  </si>
  <si>
    <t>*Ley 1757/2015</t>
  </si>
  <si>
    <t>Realizar asistencias técnicas en participación ciudadana, mecanismos de participación y consejos territoriales de participación.</t>
  </si>
  <si>
    <t>Actas o Informes de asistencias</t>
  </si>
  <si>
    <t>Número de asistencias técnicas en participación ciudadana</t>
  </si>
  <si>
    <t>Sumatoria de número de asistencias técnicas en participación ciudadana realizadas</t>
  </si>
  <si>
    <t>I Trimestre: No tiene meta programada, sin embargo, se realizó 1 asistencia técnica al Consejo Territorial de Participación Ciudadana de Sucre el día 5 de marzo.
Ene: 0, Feb: 0, Mar: 1</t>
  </si>
  <si>
    <t>Realizar evento de Reconocimiento al Fomento Empresarial, Estatal y Social a la Participación Ciudadana.</t>
  </si>
  <si>
    <t>Acta o Informe de actividades</t>
  </si>
  <si>
    <t>Número de acciones realizadas para el desarrollo del evento</t>
  </si>
  <si>
    <t>Sumatoria de número de acciones para el desarrollo del evento realizadas</t>
  </si>
  <si>
    <t>I Trimestre: No tiene meta programada para este trimestre.</t>
  </si>
  <si>
    <t>Realizar la Semana Nacional de la Participación Ciudadana.</t>
  </si>
  <si>
    <t>Número de acciones realizadas para el desarrollo de la Semana Nacional de la Participación Ciudadana</t>
  </si>
  <si>
    <t>Sumatoria de número de acciones realizadas para el desarrollo de la Semana Nacional de la Participación Ciudadana</t>
  </si>
  <si>
    <t>Desarrollar fortalecimiento de capacidades organizacionales, territoriales, de control social a nivel nacional y en territorios donde se adelanten procesos de paz urbana. 
BANCO PROYECTOS 2023</t>
  </si>
  <si>
    <t>Número de iniciativas apoyadas</t>
  </si>
  <si>
    <t>Sumatoria de número de iniciativas apoyadas</t>
  </si>
  <si>
    <t>Apoyar iniciativas para el desarrollo del fortalecimiento de capacidades organizacionales, territoriales, de control social a nivel nacional.</t>
  </si>
  <si>
    <t>Fortalecer la Escuela Virtual de Participación a través de la creación, implementación y actualización de Modulos de formación.</t>
  </si>
  <si>
    <t>Informes de módulos creados y actualizados</t>
  </si>
  <si>
    <t>Porcentaje de módulos creados y actualizados</t>
  </si>
  <si>
    <t>Número de módulos creados y actualizados / Número de módulos solicitados * 100</t>
  </si>
  <si>
    <t>I Trimestre: No se cumplió la meta programada para este trimestre, sin embargo, se avanzó en la consolidación de información para el proceso de contratación de los módulos virtuales.</t>
  </si>
  <si>
    <t>Teniendo en cuenta los nuevos lineamientos de unificación de procesos al interior de la dirección, hubo modificación en el cronograma de trabajo.</t>
  </si>
  <si>
    <t>Para el siguiente trimestre, se priorizará las acciones encaminadas para el cumplimiento de esta actividad.</t>
  </si>
  <si>
    <t>Realizar acompañamiento a las acciones para el funcionamiento del Consejo Nacional de Participación Ciudadana.</t>
  </si>
  <si>
    <t>Actas de sesiones</t>
  </si>
  <si>
    <t>Porcentaje de acciones de acompañamiento realizadas</t>
  </si>
  <si>
    <t>Número de acciones de acompañamiento realizadas / Número de acciones de acompañamiento solicitadas * 100</t>
  </si>
  <si>
    <t>I Trimestre: Se llevó a cabo la 1ra Sesión Extraordinaria del CNPC (21-03-2024) en la cual se presentó cronograma y metodologías para la ampliación y fortalecimiento de la política pública de participación ciudadana.
Ene: 0, Feb: 0, Mar: 1</t>
  </si>
  <si>
    <t>Suscribir contrato para la producción y realización del espacio institucional del “Boletín del Consumidor” para la vigencia 2024.</t>
  </si>
  <si>
    <t>Convenio suscrito</t>
  </si>
  <si>
    <t>Número de convenios suscritos</t>
  </si>
  <si>
    <t>Sumatoria de número de convenios suscritos</t>
  </si>
  <si>
    <t>A-03-06-01-001</t>
  </si>
  <si>
    <t>FORTALECIMIENTO DE LAS ASOCIACIONES Y LIGAS DE CONSUMIDORES (LEY 73 DE 1981 Y DECRETO 1320 DE 1982)</t>
  </si>
  <si>
    <t>I Trimestre: No se cumplió la meta programada para este trimestre, toda vez que se recibió cotización del oferente a finales de marzo. Sin embargo, se adelantó la proyección de algunos documentos contractuales.</t>
  </si>
  <si>
    <t>Para la suscripción del contrato para la producción y realización del espacio institucional del “Boletín del Consumidor", se recibió cotización del oferente a finales de marzo, sin embargo se requieriein ajustes por parte del Ministerio.</t>
  </si>
  <si>
    <t>Se hará seguimiento en el curso del II Trimestre para la suscripción del contrato.</t>
  </si>
  <si>
    <r>
      <rPr>
        <b/>
        <sz val="8"/>
        <rFont val="Calibri"/>
        <family val="2"/>
        <scheme val="minor"/>
      </rPr>
      <t>9.</t>
    </r>
    <r>
      <rPr>
        <sz val="8"/>
        <rFont val="Calibri"/>
        <family val="2"/>
        <scheme val="minor"/>
      </rPr>
      <t xml:space="preserve"> Jóvenes en paz
</t>
    </r>
    <r>
      <rPr>
        <b/>
        <sz val="8"/>
        <rFont val="Calibri"/>
        <family val="2"/>
        <scheme val="minor"/>
      </rPr>
      <t>14.</t>
    </r>
    <r>
      <rPr>
        <sz val="8"/>
        <rFont val="Calibri"/>
        <family val="2"/>
        <scheme val="minor"/>
      </rPr>
      <t xml:space="preserve"> Una sociedad para la vida, garante de derechos y en condiciones de igualdad hasta que la dignidad se haga costumbre</t>
    </r>
  </si>
  <si>
    <r>
      <rPr>
        <b/>
        <sz val="8"/>
        <color theme="1"/>
        <rFont val="Calibri"/>
        <family val="2"/>
        <scheme val="minor"/>
      </rPr>
      <t>5.</t>
    </r>
    <r>
      <rPr>
        <sz val="8"/>
        <color theme="1"/>
        <rFont val="Calibri"/>
        <family val="2"/>
        <scheme val="minor"/>
      </rPr>
      <t xml:space="preserve"> Convergencia regional
</t>
    </r>
    <r>
      <rPr>
        <b/>
        <sz val="8"/>
        <color theme="1"/>
        <rFont val="Calibri"/>
        <family val="2"/>
        <scheme val="minor"/>
      </rPr>
      <t>6.</t>
    </r>
    <r>
      <rPr>
        <sz val="8"/>
        <color theme="1"/>
        <rFont val="Calibri"/>
        <family val="2"/>
        <scheme val="minor"/>
      </rPr>
      <t xml:space="preserve"> Dispositivos democráticos de participación: política de diálogo permanente con decisiones desde y para el territorio
</t>
    </r>
    <r>
      <rPr>
        <b/>
        <sz val="8"/>
        <color theme="1"/>
        <rFont val="Calibri"/>
        <family val="2"/>
        <scheme val="minor"/>
      </rPr>
      <t>b.</t>
    </r>
    <r>
      <rPr>
        <sz val="8"/>
        <color theme="1"/>
        <rFont val="Calibri"/>
        <family val="2"/>
        <scheme val="minor"/>
      </rPr>
      <t xml:space="preserve"> Efectividad de los dispositivos de participación ciudadana, política y electoral
</t>
    </r>
    <r>
      <rPr>
        <b/>
        <sz val="8"/>
        <color theme="1"/>
        <rFont val="Calibri"/>
        <family val="2"/>
        <scheme val="minor"/>
      </rPr>
      <t>7.</t>
    </r>
    <r>
      <rPr>
        <sz val="8"/>
        <color theme="1"/>
        <rFont val="Calibri"/>
        <family val="2"/>
        <scheme val="minor"/>
      </rPr>
      <t xml:space="preserve"> Actores Diferenciales para el Cambio
</t>
    </r>
    <r>
      <rPr>
        <b/>
        <sz val="8"/>
        <color theme="1"/>
        <rFont val="Calibri"/>
        <family val="2"/>
        <scheme val="minor"/>
      </rPr>
      <t>06</t>
    </r>
    <r>
      <rPr>
        <sz val="8"/>
        <color theme="1"/>
        <rFont val="Calibri"/>
        <family val="2"/>
        <scheme val="minor"/>
      </rPr>
      <t>. Jóvenes con derechos que lideran las transformaciones para la vida</t>
    </r>
  </si>
  <si>
    <t>PMI B.184
PMI B.E.17</t>
  </si>
  <si>
    <t>Fortalecer la participación política, social y ciudadana juvenil</t>
  </si>
  <si>
    <t>Número de actividades de fortalecimiento desarrolladas</t>
  </si>
  <si>
    <t>Sumatoria de número de actividades de fortalecimiento desarrolladas</t>
  </si>
  <si>
    <t>Resultado</t>
  </si>
  <si>
    <t>Durante el año 2023 se desarrollaron 183 acciones de formación de liderazgo político para jóvenes bajo la estrategia "Colombia Joven en territorio".</t>
  </si>
  <si>
    <t>I Trimestre: Se realizaron 6 acciones de fortalecimiento de la participación ciudadana para jóvenes: 6 Capacitaciones en el componente de corresponabilidad - Módulo de Participación Juvenil Comunitaria: Quibdó: 1, Buenaventura:1, Medellin: 1, Bogotá: 1, Puerto Tejada: 1 y Guachené: 1
Ene: 0, Feb: 6, Mar: 0</t>
  </si>
  <si>
    <t>Realizar formación de liderazgo ciudadano y políticas públicas para jóvenes a través de talleres y escuela virtual.</t>
  </si>
  <si>
    <t>Número de talleres de formación de liderazgo ciudadano realizados</t>
  </si>
  <si>
    <t>Sumatoria de número de talleres de formación de liderazgo ciudadano realizados</t>
  </si>
  <si>
    <t>I Trimestre: No se cumplió la meta programada para este trimestre, sin embargo: *Se avanzó en la actualización de la metodología de los talleres a implementar con los jóvenes, *Se remitió oferta institucional a Gobernaciones y Alcaldías Municipales sobre las diversas estrategias que tiene el Grupo de Participación .
*Se actualizó la base de datos de los enlaces territoriales
*Se avanza en la consolidación de las solicitudes de las Entidades Territoriales para la realización de los talleres.</t>
  </si>
  <si>
    <t>Teniendo en cuenta las dificultades administrativas presentadas al interior del Ministerio, se generaron cambios en el cronograma de las actividades.</t>
  </si>
  <si>
    <t>Apoyar las acciones a cargo de la dirección del Programa Nacional Jóvenes en Paz.</t>
  </si>
  <si>
    <t>Porcentaje de acciones del programa realizadas</t>
  </si>
  <si>
    <t>Número de acciones del programa realizadas / Número de acciones del programa requeridas * 100</t>
  </si>
  <si>
    <t>I Trimestre: No tiene meta programada para este trimestre, sin embargo, se realizaron 6 capacitaciones en el componente de corresponabilidad - Módulo de Participación Juvenil Comunitaria: Quibdó: 1 (15 Feb), Buenaventura:1 (14 y 15 Feb), Medellin: 1 (16 Feb) , Bogotá: 1 (14 Feb), Puerto Tejada: 1 (27 Feb), Guachené: 1 (27 Feb)
Ene: 0, Feb: 6, Mar: 0</t>
  </si>
  <si>
    <t>*Ley 1757/2015
*CONPES 4040</t>
  </si>
  <si>
    <t xml:space="preserve">Socializar mediante estrategia de comunicación el "Documento con la definición del contenido de los materiales e instrumentos para la estrategia de promoción de información de las instancias de participación formal para la juventud relacionadas con las áreas misionales del Ministerio del Interior e información general sobre el control social y las veedurías ciudadanas conforme la normatividad vigente" </t>
  </si>
  <si>
    <t>Informe de estrategia de  comunicación</t>
  </si>
  <si>
    <t>Número de estrategias de comunicación socializadas</t>
  </si>
  <si>
    <t>Sumatoria de número de estrategias de comunicación socializada</t>
  </si>
  <si>
    <t>I Trimestre: No tiene meta programada para este trimestre, sin embargo, se realizó reunión con la Dirección de Indígenas y se remitió solicitud a la OAP para conocer si tienen acciones respecto a la estrategia de comunicación de las instancias de participación de jovenes desde esa dirección.</t>
  </si>
  <si>
    <t>Realizar el Encuentro de Participación y Liderazgo Juvenil.</t>
  </si>
  <si>
    <t xml:space="preserve"> Encuentro de Participación y Liderazgo Juvenil realizado</t>
  </si>
  <si>
    <t>Sumatoria de número de Encuentros de Participación y Liderazgo Juvenil realizados</t>
  </si>
  <si>
    <t>I Trimestre: No tiene meta programada para este trimestre, sin embargo, se avanzó en el ajuste a la propuesta metodológica para el Encuentro Nacional de Jovenes teniendo en cuenta el presupuesto estimado que se asignará a dicho evento.</t>
  </si>
  <si>
    <r>
      <rPr>
        <b/>
        <sz val="8"/>
        <rFont val="Calibri"/>
        <family val="2"/>
        <scheme val="minor"/>
      </rPr>
      <t xml:space="preserve">14. </t>
    </r>
    <r>
      <rPr>
        <sz val="8"/>
        <rFont val="Calibri"/>
        <family val="2"/>
        <scheme val="minor"/>
      </rPr>
      <t xml:space="preserve">Una sociedad para la vida, garante de derechos y en condiciones de igualdad hasta que la dignidad se haga costumbre
</t>
    </r>
    <r>
      <rPr>
        <b/>
        <sz val="8"/>
        <rFont val="Calibri"/>
        <family val="2"/>
        <scheme val="minor"/>
      </rPr>
      <t>23.</t>
    </r>
    <r>
      <rPr>
        <sz val="8"/>
        <rFont val="Calibri"/>
        <family val="2"/>
        <scheme val="minor"/>
      </rPr>
      <t xml:space="preserve"> Empoderamiento integral de las mujeres</t>
    </r>
  </si>
  <si>
    <r>
      <rPr>
        <b/>
        <sz val="8"/>
        <color theme="1"/>
        <rFont val="Calibri"/>
        <family val="2"/>
        <scheme val="minor"/>
      </rPr>
      <t xml:space="preserve">5. </t>
    </r>
    <r>
      <rPr>
        <sz val="8"/>
        <color theme="1"/>
        <rFont val="Calibri"/>
        <family val="2"/>
        <scheme val="minor"/>
      </rPr>
      <t xml:space="preserve">Convergencia regional
</t>
    </r>
    <r>
      <rPr>
        <b/>
        <sz val="8"/>
        <color theme="1"/>
        <rFont val="Calibri"/>
        <family val="2"/>
        <scheme val="minor"/>
      </rPr>
      <t>6</t>
    </r>
    <r>
      <rPr>
        <sz val="8"/>
        <color theme="1"/>
        <rFont val="Calibri"/>
        <family val="2"/>
        <scheme val="minor"/>
      </rPr>
      <t xml:space="preserve">. Dispositivos democráticos de participación: política de diálogo permanente con decisiones desde y para el territorio
</t>
    </r>
    <r>
      <rPr>
        <b/>
        <sz val="8"/>
        <color theme="1"/>
        <rFont val="Calibri"/>
        <family val="2"/>
        <scheme val="minor"/>
      </rPr>
      <t>b.</t>
    </r>
    <r>
      <rPr>
        <sz val="8"/>
        <color theme="1"/>
        <rFont val="Calibri"/>
        <family val="2"/>
        <scheme val="minor"/>
      </rPr>
      <t xml:space="preserve"> Efectividad de los dispositivos de participación ciudadana, política y electoral
</t>
    </r>
    <r>
      <rPr>
        <b/>
        <sz val="8"/>
        <color theme="1"/>
        <rFont val="Calibri"/>
        <family val="2"/>
        <scheme val="minor"/>
      </rPr>
      <t>7.</t>
    </r>
    <r>
      <rPr>
        <sz val="8"/>
        <color theme="1"/>
        <rFont val="Calibri"/>
        <family val="2"/>
        <scheme val="minor"/>
      </rPr>
      <t xml:space="preserve"> Actores Diferenciales para el Cambio
</t>
    </r>
    <r>
      <rPr>
        <b/>
        <sz val="8"/>
        <color theme="1"/>
        <rFont val="Calibri"/>
        <family val="2"/>
        <scheme val="minor"/>
      </rPr>
      <t>01.</t>
    </r>
    <r>
      <rPr>
        <sz val="8"/>
        <color theme="1"/>
        <rFont val="Calibri"/>
        <family val="2"/>
        <scheme val="minor"/>
      </rPr>
      <t xml:space="preserve"> El cambio es con las mujeres
</t>
    </r>
    <r>
      <rPr>
        <b/>
        <sz val="8"/>
        <color theme="1"/>
        <rFont val="Calibri"/>
        <family val="2"/>
        <scheme val="minor"/>
      </rPr>
      <t>2</t>
    </r>
    <r>
      <rPr>
        <sz val="8"/>
        <color theme="1"/>
        <rFont val="Calibri"/>
        <family val="2"/>
        <scheme val="minor"/>
      </rPr>
      <t>. Mujeres en el centro de la política de la vida y la paz</t>
    </r>
  </si>
  <si>
    <t>PMI B.G.8
PMI B.356
PMI B.184
PMI B.E.17
INICIATIVAS PDET</t>
  </si>
  <si>
    <t>*Ley 1757/2015
*CONPES 4080/2022</t>
  </si>
  <si>
    <t>Fortalecer la participación política, social y ciudadana de las mujeres</t>
  </si>
  <si>
    <t xml:space="preserve">Porcentaje de acciones desarrolladas para fortalecimiento de la participación política, social y ciudadana de las mujeres </t>
  </si>
  <si>
    <t>Durante el año 2023 se logró el desarrollo de 321 acciones para fortalecimiento de la participación ciudadana de mujeres: 240 vinculaciones a escuela virtual, 17 asistencias, 30 talleres, 12 formaciones mecanismos de participación, 1 asamblea mujeres comunales, 3 reuniones ONU, 1 difusión.</t>
  </si>
  <si>
    <t>I Trimestre: Se realizaron 8 acciones para fortalecimiento de la participación de mujeres: 8 talleres de Empoderamiento Politico a las Mujeres en Aguazul - Casanare (2), Malambo - Atlántico (1), Soledad - Atlántico (1), Campo de la Cruz - Atlantico (1), Suan - Atlántico (1), Manatí - Atlántico (1) y Santo Tomás - Atlántico (1). No se logró la totalidad de la meta programada para este trimestre.
Ene: 0, Feb: 0, Mar: 8</t>
  </si>
  <si>
    <t>Realizar formación sobre los derechos políticos y formas de participación política y ciudadana de la mujer.</t>
  </si>
  <si>
    <t>Número de talleres de formación</t>
  </si>
  <si>
    <t>Sumatoria de número de talleres de formación</t>
  </si>
  <si>
    <t>I Trimestre: No se cumplió la totalidad de la meta programada para este trimestre, sin embargo: Se realizaron 8 talleres de Empoderamiento Politico a las Mujeres en Aguazul - Casanare (2), Malambo - Atlántico (1), Soledad - Atlántico (1), Campo de la Cruz - Atlantico (1), Suan - Atlántico (1), Manatí - Atlántico (1) y Santo Tomás - Atlántico (1)
Ene: 0, Feb: 0, Mar: 8</t>
  </si>
  <si>
    <t>PMI B.G.7
PMI B.354</t>
  </si>
  <si>
    <t>Realizar formación de liderazgo político y social para miembros de partidos y organizaciones sociales.</t>
  </si>
  <si>
    <t>I Trimestre: No se cumplió la meta programada para este trimestre.</t>
  </si>
  <si>
    <t>Realizar asistencias técnicas a la Mesa Multipartidista de Mujeres para promover al interior de las organizaciones políticas los mecanismos de paridad de género, generación de protocolos y lineamientos internos sobre paridad y sanción de la violencia contra las mujeres en el escenario político.</t>
  </si>
  <si>
    <t>Número de asistencias técnicas realizadas.</t>
  </si>
  <si>
    <t>Sumatoria de número de asistencias técnicas realizadas.</t>
  </si>
  <si>
    <t>Aumentar la vinculación de las mujeres en las escuelas de liderazgo con el fin de promover su participación y la de sus organizaciones en instancias de participación y en espacios políticos.</t>
  </si>
  <si>
    <t>Informes con Usuarios Certificados</t>
  </si>
  <si>
    <t>Porcentaje de vinculación de mujeres a la escuela de liderazgo aumentado</t>
  </si>
  <si>
    <t>Número de mujeres en escuela de liderazgo vinculadas / Número de mujeres en escuela virtual invitadas * 100</t>
  </si>
  <si>
    <t>Brindar asistencia técnica a las entidades territoriales para promover la participación ciudadana y política de las mujeres.</t>
  </si>
  <si>
    <t xml:space="preserve">Número de asistencias técnicas realizadas. </t>
  </si>
  <si>
    <t>ACUERDO MPC IM-164</t>
  </si>
  <si>
    <t>Crear y fortalecer centros de pensamiento y escuelas de formación propia presenciales  para el liderazgo, participación política y organizativa de la mujer, familia y generación indígena en el marco del gobierno y los sistemas propios de los pueblos originarios.</t>
  </si>
  <si>
    <t>Número de talleres realizados</t>
  </si>
  <si>
    <t>Sumatoria de escuelas desarrolladas acorde a los principios culturales de cada pueblo</t>
  </si>
  <si>
    <r>
      <rPr>
        <b/>
        <sz val="8"/>
        <color theme="1"/>
        <rFont val="Calibri"/>
        <family val="2"/>
        <scheme val="minor"/>
      </rPr>
      <t xml:space="preserve">5. </t>
    </r>
    <r>
      <rPr>
        <sz val="8"/>
        <color theme="1"/>
        <rFont val="Calibri"/>
        <family val="2"/>
        <scheme val="minor"/>
      </rPr>
      <t xml:space="preserve">Convergencia regional
</t>
    </r>
    <r>
      <rPr>
        <b/>
        <sz val="8"/>
        <color theme="1"/>
        <rFont val="Calibri"/>
        <family val="2"/>
        <scheme val="minor"/>
      </rPr>
      <t>6.</t>
    </r>
    <r>
      <rPr>
        <sz val="8"/>
        <color theme="1"/>
        <rFont val="Calibri"/>
        <family val="2"/>
        <scheme val="minor"/>
      </rPr>
      <t xml:space="preserve"> Dispositivos democráticos de participación: política de diálogo permanente con decisiones desde y para el territorio
</t>
    </r>
    <r>
      <rPr>
        <b/>
        <sz val="8"/>
        <color theme="1"/>
        <rFont val="Calibri"/>
        <family val="2"/>
        <scheme val="minor"/>
      </rPr>
      <t>b</t>
    </r>
    <r>
      <rPr>
        <sz val="8"/>
        <color theme="1"/>
        <rFont val="Calibri"/>
        <family val="2"/>
        <scheme val="minor"/>
      </rPr>
      <t>. Efectividad de los dispositivos de participación ciudadana, política y electoral</t>
    </r>
  </si>
  <si>
    <t>PMI B.152
PMI B.E.14</t>
  </si>
  <si>
    <t>*Ley 850/2003
*Ley 1757/2015</t>
  </si>
  <si>
    <t>Fortalecer el Control Social</t>
  </si>
  <si>
    <t xml:space="preserve">Porcentaje de acciones desarrolladas para el fortalecimiento del Control Social </t>
  </si>
  <si>
    <t>Número de acciones desarrolladas / Número de acciones requeridas *100</t>
  </si>
  <si>
    <t>Durante el año 2023 se logró el desarrollo de 72 acciones para el fortalecimiento en control social y veedurías: 21 asistencias técnicas, 38 acciones plan de apoyo, 11 acompañamientos a sesiones RIAV y 2 mesas de trabajo.</t>
  </si>
  <si>
    <t>I Trimestre: Se realizaron 3 acciones para fortalecimiento del control social: 1 Asistencia Técnica Veeduría Suratá - Santander, 2 sesiones Comité Técnico Red Institucional Apoyo a Veedurías - RIAV en el cual se abordó la Formulación del Plan de Acción de la Red Institucional Apoyo a Veedurías- RIAV 2024. 
Ene: 0, Feb: 2, Mar: 1</t>
  </si>
  <si>
    <t>Avanzar en las acciones del Plan de apoyo a la creación y promoción de veedurías ciudadanas, mediante  asistencias técnicas a organizaciones sociales, comunitarias, redes y entidades territoriales.</t>
  </si>
  <si>
    <t>Actas o Informes de avance del Plan</t>
  </si>
  <si>
    <t>Porcentaje de avance en acciones del plan de apoyo</t>
  </si>
  <si>
    <t xml:space="preserve">Número de acciones del plan de apoyo a veedurias avanzadas / Número de acciones del plan de apoyo a veedurias requeridas * 100 </t>
  </si>
  <si>
    <t>OAP. 22.04.2023 Se realizaron ajustes en el tipo de acumulación, unidad de medida y metas. Por solicitud del doctor Ramirez del 2024-04-22, mediante correo, Solicitud "Ajustes Plan de acción DDPCAC -2024".</t>
  </si>
  <si>
    <t>INICIATIVAS PDET</t>
  </si>
  <si>
    <t>Realizar asistencias técnicas a organizaciones sociales, comunitarias, redes y entidades territoriales.</t>
  </si>
  <si>
    <t xml:space="preserve">Sumatoria de número de asistencias técnicas realizadas. </t>
  </si>
  <si>
    <t>I Trimestre: No se cumplió la totalidad de la meta programada para este trimestre, sin embargo, se realizó 1 Asistencia Técnica Control Social a Veeduría Suratá - Santander los días 21 al 22 de marzo.
Ene: 0, Feb: 0, Mar: 1</t>
  </si>
  <si>
    <t>Apoyar la sesion de la red interinstitucional de apoyo a veedurias nacional.</t>
  </si>
  <si>
    <t>Actas o Informes de sesiones</t>
  </si>
  <si>
    <t>Porcentaje de acciones de apoyo</t>
  </si>
  <si>
    <t>Número de acciones a sesiones de red apoyadas / Número de acciones a sesiones de red requeridas * 100</t>
  </si>
  <si>
    <t>I Trimestre: Se apoyó 2 sesiones del Comité Técnico RIAV en el cual se abordó la Formulación del Plan de Acción de la RIAV 2024. 15-02-2024 y 28-02-2024
Ene: 0, Feb: 2, Mar: 0</t>
  </si>
  <si>
    <t>PMI B.G.2</t>
  </si>
  <si>
    <t>Implementar mecanismos de control y veedurías ciudadanas que se prevean con participación de mujeres.</t>
  </si>
  <si>
    <t>Informes de mecanismos implementados</t>
  </si>
  <si>
    <t>Número de mecanismos implementados</t>
  </si>
  <si>
    <t>Sumatoria de número de mecanismos implementados</t>
  </si>
  <si>
    <r>
      <rPr>
        <b/>
        <sz val="8"/>
        <color theme="1"/>
        <rFont val="Calibri"/>
        <family val="2"/>
        <scheme val="minor"/>
      </rPr>
      <t xml:space="preserve">5. </t>
    </r>
    <r>
      <rPr>
        <sz val="8"/>
        <color theme="1"/>
        <rFont val="Calibri"/>
        <family val="2"/>
        <scheme val="minor"/>
      </rPr>
      <t xml:space="preserve">Convergencia regional
</t>
    </r>
    <r>
      <rPr>
        <b/>
        <sz val="8"/>
        <color theme="1"/>
        <rFont val="Calibri"/>
        <family val="2"/>
        <scheme val="minor"/>
      </rPr>
      <t>6.</t>
    </r>
    <r>
      <rPr>
        <sz val="8"/>
        <color theme="1"/>
        <rFont val="Calibri"/>
        <family val="2"/>
        <scheme val="minor"/>
      </rPr>
      <t xml:space="preserve"> Dispositivos democráticos de participación: política de diálogo permanente con decisiones desde y para el territorio
</t>
    </r>
    <r>
      <rPr>
        <b/>
        <sz val="8"/>
        <color theme="1"/>
        <rFont val="Calibri"/>
        <family val="2"/>
        <scheme val="minor"/>
      </rPr>
      <t>b.</t>
    </r>
    <r>
      <rPr>
        <sz val="8"/>
        <color theme="1"/>
        <rFont val="Calibri"/>
        <family val="2"/>
        <scheme val="minor"/>
      </rPr>
      <t xml:space="preserve"> Efectividad de los dispositivos de participación ciudadana, política y electoral
</t>
    </r>
    <r>
      <rPr>
        <b/>
        <sz val="8"/>
        <color theme="1"/>
        <rFont val="Calibri"/>
        <family val="2"/>
        <scheme val="minor"/>
      </rPr>
      <t>7</t>
    </r>
    <r>
      <rPr>
        <sz val="8"/>
        <color theme="1"/>
        <rFont val="Calibri"/>
        <family val="2"/>
        <scheme val="minor"/>
      </rPr>
      <t xml:space="preserve">. Actores Diferenciales para el Cambio
</t>
    </r>
    <r>
      <rPr>
        <b/>
        <sz val="8"/>
        <color theme="1"/>
        <rFont val="Calibri"/>
        <family val="2"/>
        <scheme val="minor"/>
      </rPr>
      <t>08.</t>
    </r>
    <r>
      <rPr>
        <sz val="8"/>
        <color theme="1"/>
        <rFont val="Calibri"/>
        <family val="2"/>
        <scheme val="minor"/>
      </rPr>
      <t xml:space="preserve"> El campesinado colombiano como actor de cambio
</t>
    </r>
    <r>
      <rPr>
        <b/>
        <sz val="8"/>
        <color theme="1"/>
        <rFont val="Calibri"/>
        <family val="2"/>
        <scheme val="minor"/>
      </rPr>
      <t>4.</t>
    </r>
    <r>
      <rPr>
        <sz val="8"/>
        <color theme="1"/>
        <rFont val="Calibri"/>
        <family val="2"/>
        <scheme val="minor"/>
      </rPr>
      <t xml:space="preserve"> Mayor participación del campesinado con fortalecimiento de los mecanismos de interlocución</t>
    </r>
  </si>
  <si>
    <t>CONPES 4080  de 2022
Sentencia 2028/2018
Ley 2219/2022</t>
  </si>
  <si>
    <t xml:space="preserve">Realizar fortalecimiento y reconocimiento del campesinado y sus organizaciones como sujetos de derechos. </t>
  </si>
  <si>
    <t>Número de acciones de fortalecimiento y reconocimiento del campesinado y sus organizaciones realizadas.</t>
  </si>
  <si>
    <t>Sumatoria de número de acciones de fortalecimiento y reconocimiento del campesinado y sus organizaciones realizadas.</t>
  </si>
  <si>
    <t>Durante el año 2023 se logró el avance de 119 acciones que permitieron el fortalecimiento y reconocimiento del campesinado y las organizaciones, sin embargo, no se logró el total de la meta definida, toda vez que el proceso Banco de Proyectos culminará en la vigencia 2024.</t>
  </si>
  <si>
    <t xml:space="preserve">I TRIMESTRE: Realización 20 acciones para el fortalecimiento y reconocimiento del campesinado y sus organizaciones como sujeto de derecho: 3 instancias y procesos de participación y decisión de las organizaciones campesinas, 15 Mesas de dialogo, 1 jornada de sensibilización del campesinado como sujerto político y de derecho, 1 socialización del portafolio de la oferta institucional con las organizaciones campesinas Ene: 0 Feb: 12 Mar: 8 </t>
  </si>
  <si>
    <t>Fortalecer las instancias y proceso de participación y decisión de las organizaciones campesinas.</t>
  </si>
  <si>
    <t>Número de instancias y proceso de participación y decisión del sector campesino fortalecidos</t>
  </si>
  <si>
    <t>Sumatoria de número de Instancias y proceso de participación y decisión fortalecidos</t>
  </si>
  <si>
    <t>Este trimestre intervenimos en tres departamentos (Norte de Santander, Arauca y Valle del Cauca) para garantizar los derechos de la población campesina. Diseñamos una estrategia para fortalecer su participación en instancias territoriales, iniciando la implementación en abril. Establecimos relaciones con entidades como el Ministerio de Agricultura y la Agencia Nacional de Tierras para articular esfuerzos en la reforma agraria.</t>
  </si>
  <si>
    <t>No reporta</t>
  </si>
  <si>
    <r>
      <t xml:space="preserve">Fortalecer a las organizaciones y asociaciones campesinas a nivel nacional y en territorios donde se adelanten procesos de paz. 
</t>
    </r>
    <r>
      <rPr>
        <sz val="8"/>
        <rFont val="Calibri"/>
        <family val="2"/>
        <scheme val="minor"/>
      </rPr>
      <t>BANCO PROYECTOS 2023</t>
    </r>
  </si>
  <si>
    <t>Organizaciones y asociaciones del sector campesino fortalecidas</t>
  </si>
  <si>
    <t>Sumatoria de organizaciones y asociaciones del sector campesino Fortalecidas</t>
  </si>
  <si>
    <t xml:space="preserve">De acuerdo con el primer documento donde se relacionaron las iniciativas seleccionadas del Banco de Proyectos 2023 (Anexo 2), se realizó un primer ejercicio de visualización  y análisis de los datos. </t>
  </si>
  <si>
    <t>Fortalecer a las organizaciones y asociaciones campesinas a nivel nacional a través del apoyo de iniciativas.</t>
  </si>
  <si>
    <t>Número de iniciativas para Organizaciones y asociaciones del sector campesino apoyadas</t>
  </si>
  <si>
    <t>Sumatoria de número de iniciativas para Organizaciones y asociaciones del sector campesino apoyadas</t>
  </si>
  <si>
    <t xml:space="preserve"> Se revisaron y analizaron los datos consignados en el informe denominado “LINEAMIENTO ENTREGA DE INFORME SEMANAL (SEGUIMIENTO BANCO DE PROYECTOS)” Anexo 1 · Se revisaron los TERMINOS_DE_REFERENCIA_1 y 2_CONVOCATORIA_2023, con el fin de proponer mejoras para el Banco de Proyectos 2024. Se entregó una primera propuesta de las líneas de inversión del Banco de Proyectos 2024. </t>
  </si>
  <si>
    <t>Promover y visibilizar la labor realizada por las organizaciones campesinas en los territorios.</t>
  </si>
  <si>
    <t>Actas o Informes de actividades y/o gestión</t>
  </si>
  <si>
    <t>Número de acciones de visibilización de las organizaciones campesinas implementadas</t>
  </si>
  <si>
    <t>Sumatoria de número de acciones de visibilización de las organizaciones campesinas implementadas</t>
  </si>
  <si>
    <t>Se adelantó la construcción de documento de propuesta de conmemoración del día del Campesino 2024, cuyo objetivo principal es fortalecer el reconocimiento social de las luchas, la diversidad y la vitalidad de las y los campesinos colombianos.</t>
  </si>
  <si>
    <r>
      <rPr>
        <b/>
        <sz val="8"/>
        <rFont val="Calibri"/>
        <family val="2"/>
        <scheme val="minor"/>
      </rPr>
      <t>9.</t>
    </r>
    <r>
      <rPr>
        <sz val="8"/>
        <rFont val="Calibri"/>
        <family val="2"/>
        <scheme val="minor"/>
      </rPr>
      <t xml:space="preserve"> Jóvenes en paz</t>
    </r>
    <r>
      <rPr>
        <b/>
        <sz val="8"/>
        <rFont val="Calibri"/>
        <family val="2"/>
        <scheme val="minor"/>
      </rPr>
      <t xml:space="preserve">
14. </t>
    </r>
    <r>
      <rPr>
        <sz val="8"/>
        <rFont val="Calibri"/>
        <family val="2"/>
        <scheme val="minor"/>
      </rPr>
      <t xml:space="preserve">Una sociedad para la vida, garante de derechos y en condiciones de igualdad hasta que la dignidad se haga costumbre
</t>
    </r>
    <r>
      <rPr>
        <b/>
        <sz val="8"/>
        <rFont val="Calibri"/>
        <family val="2"/>
        <scheme val="minor"/>
      </rPr>
      <t xml:space="preserve">23. </t>
    </r>
    <r>
      <rPr>
        <sz val="8"/>
        <rFont val="Calibri"/>
        <family val="2"/>
        <scheme val="minor"/>
      </rPr>
      <t>Empoderamiento integral de las mujeres</t>
    </r>
  </si>
  <si>
    <t>Fortalecer la participacion de la juventud campesina y la participación de Mujeres Campesinas como potencial de la vida.</t>
  </si>
  <si>
    <t>Número de acciones de fortalecimiento realizadas</t>
  </si>
  <si>
    <t>Sumatoria de número de acciones de fortalecimiento realizadas</t>
  </si>
  <si>
    <t xml:space="preserve">Jóvenes: Se avanzaron con 2 reuniones de artículación con Minsiterio de Agricultura con el fin de construir la estrategia para la realización de los eventos regionales para las juventudes campesinas con sus respectivas metodologías. 
Mujer rural: Construcción de un propuesta inicial del documento para la conmemoración del Día de la Mujer Rural 2024 en Colombia. El objetivo principal es fortalecer y reconocer socialmente a la Mujer Rural en el país. Se proponen actividades a realizarse en octubre de 2024 para visibilizar sus historias, tradiciones, diversidad y desafíos, con el fin de generar comprensión y sensibilización tanto en la sociedad como en las instituciones hacia esta 
</t>
  </si>
  <si>
    <t>Socializar el portafolio de la oferta institucional con las organizaciones campesinas.</t>
  </si>
  <si>
    <t>Número de socializaciones de portafolio realizadas</t>
  </si>
  <si>
    <t>Sumatoria de número de socializaciones de portafolio realizadas</t>
  </si>
  <si>
    <t xml:space="preserve">En desarrollo de la estrategia oferta institucional, se solicitó la información a 13 entidades nacionales con el fin de actualizar nuestro portafolio de oferta 2024. Adicionalmente, se realizó la primera feria de serivicios en el municipio de Ubaqué en el mes de marzo atendiendo las necesidades de al población campesinas. </t>
  </si>
  <si>
    <t>Coordinar espacios de articulación interinstitucional del sector campesino.</t>
  </si>
  <si>
    <t>Porcentaje de  espacios de articulación interinstitucional del sector campesino coordinados</t>
  </si>
  <si>
    <t>Número de espacios de articulación interinstitucional del sector campesino Coordinados / Número de espacios de articulación interinstitucional del sector campesino requeridos * 100</t>
  </si>
  <si>
    <t>Durante el primer trimestre del año se ha venido participando y liderando 15 espacios de articulación interinstitucional del sector campesino con una estrategia que se compone de los siguientes enfoques:
Enfoque de dialogo social -mesas de dialogo ante escenarios de conflictividad social campesina, en asocio con el Viceministerio de Dialogo Social. 
Enfoque de articulación con entidades nacionales para resolución de las demandas del campesinado y entes territoriales
Enfoque de atención a organizaciones campesinas y entidades municipales que solicitan apoyo y articulación para solventar sus necesidades</t>
  </si>
  <si>
    <t>Realizar jornadas de sensibilización del campesinado como sujeto político y de derechos.</t>
  </si>
  <si>
    <t>Número de Jornadas de sensibilización realizadas</t>
  </si>
  <si>
    <t>Sumatoria de número de Jornadas de sensibilización realizadas</t>
  </si>
  <si>
    <t xml:space="preserve">En desarrollo de las jornadas de visibilización y recomocimiento del campesinado, se realizó la presentación de la cartilla de sobre la nueva dimensión del campesinado con la participación de 70 funcionarios de 56  entidades del orden nacional en la universidad externado el 5 de marzo. </t>
  </si>
  <si>
    <t>Ley 2294/2023 Art. 358</t>
  </si>
  <si>
    <t xml:space="preserve">Apoyar el proceso de participación y concertación de la política pública sobre el campesinado. </t>
  </si>
  <si>
    <t>Número de jornadas de  procesos de participación apoyadas</t>
  </si>
  <si>
    <t>Sumatoria de número de jornadas de  procesos de participación apoyadas</t>
  </si>
  <si>
    <t xml:space="preserve">Se avanzó en la reglamentación de la Comisión Mixta Nacional para Asuntos Campesinos, el decreto fue firmado por los Ministerios de Interior y de Agricultura, y se está a la espera de la firma por parte del Ministerio de Igualdad y Equidad. </t>
  </si>
  <si>
    <r>
      <rPr>
        <b/>
        <sz val="8"/>
        <color theme="1"/>
        <rFont val="Calibri"/>
        <family val="2"/>
        <scheme val="minor"/>
      </rPr>
      <t>5.</t>
    </r>
    <r>
      <rPr>
        <sz val="8"/>
        <color theme="1"/>
        <rFont val="Calibri"/>
        <family val="2"/>
        <scheme val="minor"/>
      </rPr>
      <t xml:space="preserve"> Convergencia regional
</t>
    </r>
    <r>
      <rPr>
        <b/>
        <sz val="8"/>
        <color theme="1"/>
        <rFont val="Calibri"/>
        <family val="2"/>
        <scheme val="minor"/>
      </rPr>
      <t>6.</t>
    </r>
    <r>
      <rPr>
        <sz val="8"/>
        <color theme="1"/>
        <rFont val="Calibri"/>
        <family val="2"/>
        <scheme val="minor"/>
      </rPr>
      <t xml:space="preserve"> Dispositivos democráticos de participación: política de diálogo permanente con decisiones desde y para el territorio
</t>
    </r>
    <r>
      <rPr>
        <b/>
        <sz val="8"/>
        <color theme="1"/>
        <rFont val="Calibri"/>
        <family val="2"/>
        <scheme val="minor"/>
      </rPr>
      <t>b</t>
    </r>
    <r>
      <rPr>
        <sz val="8"/>
        <color theme="1"/>
        <rFont val="Calibri"/>
        <family val="2"/>
        <scheme val="minor"/>
      </rPr>
      <t>. Efectividad de los dispositivos de participación ciudadana, política y electoral</t>
    </r>
  </si>
  <si>
    <t>Ley 2166/2021</t>
  </si>
  <si>
    <t xml:space="preserve">Fortalecer a las organizaciones de Acción Comunal del territorio nacional  en su capacidad administrativa, juridica, técnica y sistematizacion de procesos. </t>
  </si>
  <si>
    <t>Número de acciones de fortalecimiento a Organizaciones de Acción Comunal en territorio nacional realizadas</t>
  </si>
  <si>
    <t>Sumatoria de número de acciones de fortalecimiento a Organizaciones de Acción Comunal en territorio nacional realizadas</t>
  </si>
  <si>
    <t xml:space="preserve">Durante el año 2023 se realizó el fortalecimiento a 11313  Organismos de Acción Comunal y entidades (Gobernaciones y Alcaldías) mediante Jornadas de asistencia como 141 Visitas de asesoría técnica y visitas de Inspección Control y Vigilancia, así como 10447 RUC. </t>
  </si>
  <si>
    <t xml:space="preserve">Durante el  primer trimestre se realizo 590 procesos de fortalecimiento de los organismos de Accion Comunal
Enero: 57 Organismos registrado en el Registro Unico Comunal 
Febrero: 149 Organismos registrado en el Registro Unico Comunal 
Marzo: 384 actividades de la siguiente manera 373  Organismos fortalecidos en Registro Unico Comunal , 6 Asesorias 4 Inspecciones y una estrategia implementada. 
</t>
  </si>
  <si>
    <t>Realizar visitas de asistencia técnica y jurídica a las entidades de segundo nivel (Gobernaciones y Alcaldías delegadas) de manera presencial y virtual.</t>
  </si>
  <si>
    <t>Actas o informes de visitas</t>
  </si>
  <si>
    <t>Número de visitas de asistencia técnica realizadas</t>
  </si>
  <si>
    <t>Sumatoria de número de visitas de asistencia técnica realizadas</t>
  </si>
  <si>
    <t xml:space="preserve">En el primer trimestre se realizaron  6 visitas tecnicas para el mes de Marzo de la siguiente manera gobernaciones de Casanare, cundinamarca y Nariño.  alcaldias de Neiva (Huila), Pasto (Nariño) y Bogotá.
</t>
  </si>
  <si>
    <t xml:space="preserve">No se encontraron dificultades </t>
  </si>
  <si>
    <t>Realizar visitas de inspección, vigilancia y control a las organizaciones de tercer y cuarto grado y visitas de Inspección y vigilancia a Gobernaciones y Alcaldías de manera presencial y virtual.</t>
  </si>
  <si>
    <t>Actas de visitas</t>
  </si>
  <si>
    <t>Número de visitas de inspección, vigilancia y control realizadas</t>
  </si>
  <si>
    <t>Sumatoria de número de visitas de inspección, vigilancia y control realizadas</t>
  </si>
  <si>
    <t xml:space="preserve">En el primer trimestre se realizaron  4 visitas tecnicas  dirigidas a las Federación de Casanare, cundinamarca, Nariño y Pasto. 
</t>
  </si>
  <si>
    <t>Diseñar, estructurar e implementar el Sistema de Información Comunal (Plataforma cumplimiento Ley 2166/2021)</t>
  </si>
  <si>
    <t>Documento del Proceso de implementación</t>
  </si>
  <si>
    <t>Número de informes de gestión</t>
  </si>
  <si>
    <t>Sumatoria de número de informes de gestión</t>
  </si>
  <si>
    <t>Se viene adelantando un trabajo articulado con la Oficina de información Pública - OIP del Ministerio del Interior para revisar la viabilidad de estructurar el proceso de contratación para el levantamiento de información, análisis, diseño, desarrollo, pruebas e implementación de un sistema de información de acción comunal.</t>
  </si>
  <si>
    <t>Realizar inscripción y actualización del Registro Único Comunal Sistematizado de los Organismos de Acción Comunal.</t>
  </si>
  <si>
    <t>Informes de gestión</t>
  </si>
  <si>
    <t>Número de Organizaciones de Accion Comunal Inscritas en el Registrito Unico Comunal</t>
  </si>
  <si>
    <t>Sumatoria de número de organizaciones de Accion Comunal inscritas en el Registro Unico Comunal</t>
  </si>
  <si>
    <t xml:space="preserve">En el primer trimestre
 se adelantaron 579 inscripciones y/o actualizaciones de Registro Único Comunal (RUC) discriminados en la siguiente manera: Enero : 57
Febrero :149
Marzo:373
</t>
  </si>
  <si>
    <t>Diseñar e implementar estrategias de promoción para la Paz Total, Derechos Humanos y respeto por la vida de los líderes comunales (Foro, Mesas de Seguridad, Divulgación y Promoción).</t>
  </si>
  <si>
    <t>Número de estrategias implementadas</t>
  </si>
  <si>
    <t>Sumatoria de número de estrategias implementadas</t>
  </si>
  <si>
    <t>En el primer trimestre se implemeto estrategia e proyecta la resolución 0103 de 2024 “Por la cual se crea un espacio de análisis, seguimiento, cumplimiento, evaluación y recomendación de las garantías de seguridad para el ejercicio de la labor de los dignatarios (as), y afiliados (as) de los Organismos de Acción Comunal y se deroga la Resolución 1129 de 2018.”.
Marzo (1)</t>
  </si>
  <si>
    <t>PMI F.343
INICIATIVAS PDET</t>
  </si>
  <si>
    <t xml:space="preserve">Realizar acciones de fortalecimiento organizativo a través del programa Acción Comunal para la Construcción de Paz. </t>
  </si>
  <si>
    <t>Porcentaje de acciones de fortalecimiento realizadas</t>
  </si>
  <si>
    <t>Número de acciones de fortalecimiento realizadas / Número de acciones de fortalecimiento programadas * 100%</t>
  </si>
  <si>
    <t>En el primer trimestre se proyectaron 18 acciones de fortalecimiento y se ejcutaron 
Enero (3): Cauca,Boyaca, Huila,
Febrero (7): Tolima, Huila, Tolima, Bogotá, Bogotá, Valle, Nariño.
Marzo(8): Meta, Bolivar, Cauca, Valle, Huila, Nariño, Bogotá, Cundinamarca 
Total ( 18)</t>
  </si>
  <si>
    <t xml:space="preserve">Diseñar e implementar estrategia de divulgación, promoción y visibilización de las acciones comunales del territorio nacional. </t>
  </si>
  <si>
    <t>Para el primer trimestre el Ministerio del Interior se encuentra en el proceso de estructuración de programas y convenios con el fin de impactar la meta prevista.</t>
  </si>
  <si>
    <t>Apoyar iniciativas identificadas en los Planes de Desarrollo Comunal y Comunitario de las Organizaciones de Acción Comunal a nivel nacional y en territorios donde se adelanten procesos de paz urbana. 
BANCO PROYECTOS 2023</t>
  </si>
  <si>
    <t>Iniciativas identificadas y apoyadas en los Planes de Desarrollo Comunal y Comunitario de las Organizaciones de Acción Comunal</t>
  </si>
  <si>
    <t>Sumatoria del número de iniciativas apoyadas</t>
  </si>
  <si>
    <t xml:space="preserve">Par el primer trimestre se adelanto la prublicaciòn de las iniciativas seleccionadas, para el segundo trimestre se realizara la entrega de iniciativas
</t>
  </si>
  <si>
    <t>Apoyar iniciativas identificadas en los Planes de Desarrollo Comunal y Comunitario de las Organismos de Acción Comunal a nivel nacional.</t>
  </si>
  <si>
    <t>Número de iniciativas para Organizaciones de Acción Comunal a nivel nacional apoyadas</t>
  </si>
  <si>
    <t>Sumatoria de número de iniciativas para Organizaciones de Acción Comunal a nivel nacional apoyadas</t>
  </si>
  <si>
    <t xml:space="preserve"> No tiene meta programada, sin embargo:
1. Se elaboró la ficha técnica del componente de Grupo de Accion Comunal, dentro del proceso de contratación  posibles lineas y requisitos.
</t>
  </si>
  <si>
    <r>
      <rPr>
        <b/>
        <sz val="8"/>
        <rFont val="Calibri"/>
        <family val="2"/>
        <scheme val="minor"/>
      </rPr>
      <t>14.</t>
    </r>
    <r>
      <rPr>
        <sz val="8"/>
        <rFont val="Calibri"/>
        <family val="2"/>
        <scheme val="minor"/>
      </rPr>
      <t xml:space="preserve"> Una sociedad para la vida, garante de derechos y en condiciones de igualdad hasta que la dignidad se haga costumbre</t>
    </r>
  </si>
  <si>
    <t>Fortalecer las capacidades de los organismos de acción comunal para el desarrollo de sus propósitos y atención de sus necesidades en el marco de la ley 2166 de 2021 a partir del ejercicio de la democracia participativa a nivel Nacional.</t>
  </si>
  <si>
    <t xml:space="preserve"> Número de organizaciones fortalecidas en el desarrollo de sus propósitos y atención de sus necesidades</t>
  </si>
  <si>
    <t xml:space="preserve"> Sumatoria de número de organizaciones fortalecidas en el desarrollo de sus propósitos y atención de sus necesidades</t>
  </si>
  <si>
    <t xml:space="preserve">Durante el año 2023 se formalizó la contratación del Banco de Proyectos del Ministerio del Interior y Findeter, en el cual se presentaron un total de 5164 proyectos por parte de los Organismos de Acción Comunal a nivel nacional. Los proyectos se encuentran en evaluación por parte de Findeter. </t>
  </si>
  <si>
    <t>Para el primer trimestre no se  tiene meta programada, sin embargo:
 *Se elaboró la ficha técnica para la contratación del programa educaciòn informal, programa formador de formadores y eduaciòn formal." 
*Se elaboró la ficha técnica tecnica para el  programa mujeres, jovenes y estategias para la promociòn y participaciòn.
*Se avanzó en la realización de mesas técnicas en el tema de la Política Pública Nacional de Acción Comunal en el marco de la Ley 2166 de 2021, con el cual se busca generar acciones y concertaciones con las instituciones estatales.</t>
  </si>
  <si>
    <t>Informes de actividades y/o gestión</t>
  </si>
  <si>
    <t>Sumatoria de número de personas capacitadas</t>
  </si>
  <si>
    <t>C-3704-1000-6</t>
  </si>
  <si>
    <t>FORTALECIMIENTO DE LAS CAPACIDADES DE LOS ORGANISMOS DE ACCIÓN COMUNAL PARA EL DESARROLLO DE SUS PROPÓSITOS Y ATENCIÓN DE SUS NECESIDADES EN EL MARCO DE LA LEY 2166 DE 2021 A PARTIR DEL EJERCICIO DE LA DEMOCRACIA PARTICIPATIVA A NIVEL NACIONAL</t>
  </si>
  <si>
    <t>No tiene meta programada, sin embargo:
1. Se elaboró la ficha técnica programa educaciòn informal, programa formador de formadores y eduaciòn formal.</t>
  </si>
  <si>
    <r>
      <rPr>
        <b/>
        <sz val="8"/>
        <color theme="1"/>
        <rFont val="Calibri"/>
        <family val="2"/>
        <scheme val="minor"/>
      </rPr>
      <t>5.</t>
    </r>
    <r>
      <rPr>
        <sz val="8"/>
        <color theme="1"/>
        <rFont val="Calibri"/>
        <family val="2"/>
        <scheme val="minor"/>
      </rPr>
      <t xml:space="preserve"> Convergencia regional
</t>
    </r>
    <r>
      <rPr>
        <b/>
        <sz val="8"/>
        <color theme="1"/>
        <rFont val="Calibri"/>
        <family val="2"/>
        <scheme val="minor"/>
      </rPr>
      <t>6.</t>
    </r>
    <r>
      <rPr>
        <sz val="8"/>
        <color theme="1"/>
        <rFont val="Calibri"/>
        <family val="2"/>
        <scheme val="minor"/>
      </rPr>
      <t xml:space="preserve"> Dispositivos democráticos de participación: política de diálogo permanente con decisiones desde y para el territorio
</t>
    </r>
    <r>
      <rPr>
        <b/>
        <sz val="8"/>
        <color theme="1"/>
        <rFont val="Calibri"/>
        <family val="2"/>
        <scheme val="minor"/>
      </rPr>
      <t>b.</t>
    </r>
    <r>
      <rPr>
        <sz val="8"/>
        <color theme="1"/>
        <rFont val="Calibri"/>
        <family val="2"/>
        <scheme val="minor"/>
      </rPr>
      <t xml:space="preserve"> Efectividad de los dispositivos de participación ciudadana, política y electoral
</t>
    </r>
    <r>
      <rPr>
        <b/>
        <sz val="8"/>
        <color theme="1"/>
        <rFont val="Calibri"/>
        <family val="2"/>
        <scheme val="minor"/>
      </rPr>
      <t>7.</t>
    </r>
    <r>
      <rPr>
        <sz val="8"/>
        <color theme="1"/>
        <rFont val="Calibri"/>
        <family val="2"/>
        <scheme val="minor"/>
      </rPr>
      <t xml:space="preserve"> Actores Diferenciales para el Cambio
</t>
    </r>
    <r>
      <rPr>
        <b/>
        <sz val="8"/>
        <color theme="1"/>
        <rFont val="Calibri"/>
        <family val="2"/>
        <scheme val="minor"/>
      </rPr>
      <t>01.</t>
    </r>
    <r>
      <rPr>
        <sz val="8"/>
        <color theme="1"/>
        <rFont val="Calibri"/>
        <family val="2"/>
        <scheme val="minor"/>
      </rPr>
      <t xml:space="preserve"> El cambio es con las mujeres
</t>
    </r>
    <r>
      <rPr>
        <b/>
        <sz val="8"/>
        <color theme="1"/>
        <rFont val="Calibri"/>
        <family val="2"/>
        <scheme val="minor"/>
      </rPr>
      <t>06</t>
    </r>
    <r>
      <rPr>
        <sz val="8"/>
        <color theme="1"/>
        <rFont val="Calibri"/>
        <family val="2"/>
        <scheme val="minor"/>
      </rPr>
      <t>. Jóvenes con derechos que lideran las transformaciones para la vida</t>
    </r>
  </si>
  <si>
    <t>*Ley 2166/2021
*Indicador Sectorial PND (Mujeres afiliadas a organismos de acción comunal)</t>
  </si>
  <si>
    <r>
      <t xml:space="preserve">Generar incentivos y  mecanismos de participación ciudadana para la promoción de la inclusión de nuevos liderazgos en los escenarios de los Organismos de Acción Comunal.
</t>
    </r>
    <r>
      <rPr>
        <b/>
        <sz val="8"/>
        <color theme="1"/>
        <rFont val="Calibri"/>
        <family val="2"/>
        <scheme val="minor"/>
      </rPr>
      <t>(Producto PI: Servicio de divulgación)</t>
    </r>
    <r>
      <rPr>
        <sz val="8"/>
        <color theme="1"/>
        <rFont val="Calibri"/>
        <family val="2"/>
        <scheme val="minor"/>
      </rPr>
      <t xml:space="preserve">. </t>
    </r>
  </si>
  <si>
    <t>Número de eventos realizados</t>
  </si>
  <si>
    <t>Sumatoria de número de eventos realizados</t>
  </si>
  <si>
    <t xml:space="preserve"> No tiene meta programada, sin embargo:
1. Se elaboró la ficha técnica del programa de mujeres, jovenes y de la  estrategia para la promociòn y participaciòn.</t>
  </si>
  <si>
    <r>
      <t xml:space="preserve">Fortalecer las capacidades de la población comunal en la estructuración y gestión de proyectos para el desarrollo comunitario.
</t>
    </r>
    <r>
      <rPr>
        <b/>
        <sz val="8"/>
        <color theme="1"/>
        <rFont val="Calibri"/>
        <family val="2"/>
        <scheme val="minor"/>
      </rPr>
      <t xml:space="preserve">(Producto PI: Servicio de apoyo financiero para iniciativas comunitarias)
</t>
    </r>
    <r>
      <rPr>
        <sz val="8"/>
        <color theme="1"/>
        <rFont val="Calibri"/>
        <family val="2"/>
        <scheme val="minor"/>
      </rPr>
      <t>Banco Proyectos 2023</t>
    </r>
  </si>
  <si>
    <t>Número de Organizaciones beneficiadas</t>
  </si>
  <si>
    <t>Sumatoria de número de Organizaciones beneficiadas</t>
  </si>
  <si>
    <t xml:space="preserve">Par el primer trimestre no se tenia meta programada , pero se adelanto la prublicación de las iniciativas seleccionadas, para el segundo trimestre se estará realizará la entrega de iniciativas
</t>
  </si>
  <si>
    <r>
      <t xml:space="preserve">Desarrollar acuerdos y acciones concertadas entre los organismos de acción comunal y las instituciones estatales.
</t>
    </r>
    <r>
      <rPr>
        <b/>
        <sz val="8"/>
        <color theme="1"/>
        <rFont val="Calibri"/>
        <family val="2"/>
        <scheme val="minor"/>
      </rPr>
      <t>(Producto PI:  Servicio de promoción a la participación ciudadana)</t>
    </r>
  </si>
  <si>
    <t>Informe de gestión</t>
  </si>
  <si>
    <t>Número de estrategias de promoción a la participación ciudadana implementadas</t>
  </si>
  <si>
    <t>Sumatoria de número de estrategias de promoción a la participación ciudadana implementadas</t>
  </si>
  <si>
    <t xml:space="preserve"> No tiene meta programada, sin embargo:
Se avanzó en la realización de mesas técnicas del Tema de la  Política Pública Nacional de Acción Comunal en el marco de la Ley 2166 de 2021, con el cual se busca generar acciones y concertaciones con las instituciones estatales.</t>
  </si>
  <si>
    <t>Mejorar la participación del campesinado en la formulación de políticas, programas y proyectos en el territorio nacional.</t>
  </si>
  <si>
    <t>Número de acciones de participación del campesinado implementadas</t>
  </si>
  <si>
    <t>Sumatoria de número de acciones de participación del campesinado implementadas</t>
  </si>
  <si>
    <t xml:space="preserve">I Trimestre: No hay meta programada para este indicador. </t>
  </si>
  <si>
    <t>Informes de acciones</t>
  </si>
  <si>
    <t>Número de Estrategias de promoción a la participación ciudadana implementadas</t>
  </si>
  <si>
    <t>Sumatoria de número de Estrategias de promoción a la participación ciudadana implementadas</t>
  </si>
  <si>
    <t>C-3704-1000-7</t>
  </si>
  <si>
    <t>MEJORAMIENTO DE LA PARTICIPACIÓN DEL CAMPESINADO EN LA FORMULACIÓN DE POLÍTICAS, PROGRAMAS Y PROYECTOS EN EL TERRITORIO NACIONAL.</t>
  </si>
  <si>
    <t>Para el primer trimestre no hay meta , pero se adelanto  el ajuste de los estudios previos del convenio que se espera suscribir entre el Instituto Colombiano de Arqueología e Historia ICANH y el Ministerio del Interior, dicho convenio está relacionado con el programa de estímulos para la investigación en materia del campesinado, así como el desarrollo de seis (6) espacios de participación con la población campesina, que permitirá conocer saberes y costumbres para facilitar la caracterización del campesinado colombiano.
Para esto, se han entregado los insumos técnicos y jurídicos requeridos por la Dirección de Democracia, Participación Ciudadana y la Acción Comunal.</t>
  </si>
  <si>
    <r>
      <t xml:space="preserve">Mejorar la capacidad de interlocución y articulación de las Instancias de Participación e Instituciones Públicas con la población campesina. 
</t>
    </r>
    <r>
      <rPr>
        <b/>
        <sz val="8"/>
        <color theme="1"/>
        <rFont val="Calibri"/>
        <family val="2"/>
        <scheme val="minor"/>
      </rPr>
      <t>(Producto PI: Servicio de Asistencia Técnica)</t>
    </r>
  </si>
  <si>
    <t>Número de Asistencias Tecnicas Realizadas</t>
  </si>
  <si>
    <t>Sumatoria de número de Asistencias Tecnicas Realizadas</t>
  </si>
  <si>
    <t>No habia meta para el primer trimestre pero se ha venido trabajando en la entrega de los insumos técnicos y financieros socilitados por la dirección para la construcción del convenio interadministrativo con el que se ejecutaran los procesos de formación para población campesina</t>
  </si>
  <si>
    <r>
      <t xml:space="preserve">Promover el reconocimiento del campesinado como sujetos de derechos.
</t>
    </r>
    <r>
      <rPr>
        <b/>
        <sz val="8"/>
        <color theme="1"/>
        <rFont val="Calibri"/>
        <family val="2"/>
        <scheme val="minor"/>
      </rPr>
      <t>(Producto PI: Servicio de apoyo financiero en participación ciudadana)</t>
    </r>
  </si>
  <si>
    <t xml:space="preserve"> No hay meta programada para el primer trimestre , pero se revisaron y analizaron los datos consignados en el informe denominado “LINEAMIENTO ENTREGA DE INFORME SEMANAL (SEGUIMIENTO BANCO DE PROYECTOS)” Anexo 1 · Se revisaron los TERMINOS_DE_REFERENCIA_1 y 2_CONVOCATORIA_2023, con el fin de proponer mejoras para el Banco de Proyectos 2024. Se entregó una primera propuesta de las líneas de inversión del Banco de Proyectos 2024. </t>
  </si>
  <si>
    <t>Dirección de Seguridad, Convivencia Ciudadna y Gobierno</t>
  </si>
  <si>
    <t>Yuly Paola Manosalva Caro</t>
  </si>
  <si>
    <t xml:space="preserve">36. Paz Total </t>
  </si>
  <si>
    <t>5. DEJAREMOS ATRÁS LA GUERRA Y ENTRAREMOS POR FIN EN UNA
ERA DE PAZ
5.2. Colombia hacia una cultura de paz</t>
  </si>
  <si>
    <t xml:space="preserve">D. Protección de la vida y control institucional de los territorios para la construcción de una sociedad segura y sin violencias (p. 98)
a. Seguridad humana y justicia social
"Tránsito hacia un nuevo modelo de convivencia y seguridad ciudadana corresponsable, participativo y garante de la vida. </t>
  </si>
  <si>
    <t>16. Paz, Justicia e Instituciones Solidas</t>
  </si>
  <si>
    <t>No Aplica</t>
  </si>
  <si>
    <t>2. Propiciar la seguridad y convivencia ciudadana, el orden público, así como la atención y control en situaciones que vulneren o amenacen a la población.- Convivencia y Seguridad Ciudadana</t>
  </si>
  <si>
    <t>3. Implementar políticas públicas y estrategias para la promoción de la  convivencia ciudadana y la seguridad en el ejercicio del liderazgo social y comunitario: Convivencia y Seguridad</t>
  </si>
  <si>
    <t>Formulación e implementación de la política pública de convivencia y seguridad para la vida</t>
  </si>
  <si>
    <t>Política de seguridad humana y convivencia en el territorio nacional.</t>
  </si>
  <si>
    <t>Número de actividades  ejecutadas para la formulación e implementación de la Política de seguridad humana y convivencia/Número de actividades  programadas para la  fase de formulación de la Política de seguridad humana y convivencia</t>
  </si>
  <si>
    <t>Durante la vigencia 2023, se realizaron 14 talleres en territorio, adiconalmente el documento en la version 4. Se avanzó en la identificación de tres dimensiones de la política: Institucional, Comunitario y Personal; para cada una de las cuales se habrá un árbol de problemas y objetivos. Se dio inicio a la versión 5.</t>
  </si>
  <si>
    <t>En el primer trimestre de esta vigencia se realizaron las siguientes acciones
Enero: Se elaboraró la versión 1 del documento de política pública. Esta versión fue sometidas a un proceso de lectura, crítica y ajuste con el fin de mejorar el documento final de política.
Marzo: la versión 2 del documento de política pública, que representa la versión final. Este documento inició un proceso de socialización y ajuste basado en las observaciones realizadas por las áreas del Ministerio del Interior.</t>
  </si>
  <si>
    <t>Formular instrumentos de política normativos y técnicos que permitan la articulación de la gestión para la convivencia y seguridad en el territorio Nacional</t>
  </si>
  <si>
    <t>Documentos normativos y técnicos  realizados</t>
  </si>
  <si>
    <t>Documentos normativos y Técnicos realizados</t>
  </si>
  <si>
    <t>PROYECTO DE INVERSIÓN</t>
  </si>
  <si>
    <t>C-3702-1000-10</t>
  </si>
  <si>
    <t>FORTALECIMIENTO DE LAS CAPACIDADES INSTITUCIONALES EN MATERIA DE SEGURIDAD, CONVIVENCIA CIUDADANA Y ORDEN PÚBLICO A NIVEL  NACIONAL</t>
  </si>
  <si>
    <t>Durante el I trimestre:
Enero: Se elaboraró la versión 1 del documento de política pública. Esta versión fue sometidas a un proceso de lectura, crítica y ajuste con el fin de mejorar el documento final de política.
Marzo: Se consolidó la versión 2 del documento de política pública, que representa la versión final. Este documento inició un proceso de socialización y ajuste basado en las observaciones realizadas por las áreas del Ministerio del Interior.</t>
  </si>
  <si>
    <t>Realizar asistencias técnicas a las entidades territoriales en temas relacionados con la gestión territorial de la convivencia y seguridad ciudadana</t>
  </si>
  <si>
    <t>Asistencias técnica para fortalecer la gestión territorial de la convivencia y seguridad ciudadana</t>
  </si>
  <si>
    <t>Durante el I trimestre del año se realizaron 264 asistencias técnicas planes integrales de seguridad y convivencia ciudadana-piscc
Enero:3 Asistencias a Entidades Territoriales
Febrero:35 Asistencias a Entidades Territoriales
Marzo:226 Asistencias a Entidades Territoriales</t>
  </si>
  <si>
    <t>Implementar estrategias de promoción y fortalecimiento de la convivencia en el marco de la seguridad humana.</t>
  </si>
  <si>
    <t>Estrategias de promoción y fortalecimiento de la convivencia en el marco de la seguridad humana.</t>
  </si>
  <si>
    <t>Sumatoria de Estregias realizadas</t>
  </si>
  <si>
    <t xml:space="preserve">Durante el I trimestre del año No se realizaron  asistencias técnicas en código Nacional de Convivencia, debido a que los mandatarios locales solicitaron que todos los esfuerzos se encaminaran a la formulación de los Planes Integrales de Seguridad.
</t>
  </si>
  <si>
    <t>Cumplimiento de agendas con mandatarios locales</t>
  </si>
  <si>
    <t>Ya se establecido el nuevo cronograma y se dará cumplimiento a la Meta en el segundo trimestre del año en los cuales se articulara con la formulación de planes de cada entidad.</t>
  </si>
  <si>
    <t xml:space="preserve">Creación del sistema nacional de convivencia para la vida  </t>
  </si>
  <si>
    <t>Sistema Nacional de Convivencia para la vida</t>
  </si>
  <si>
    <t>Número de actividades  desarrolladas para  la creación del Sistema Nacional de Convivencia para la vida/ No de actividades programadas para la creación del sistema</t>
  </si>
  <si>
    <t>Para la creación del Sistema Nacional de Convivencia para la Vida se realizaron 12 acciones de las 15 que se tenian planteadas a traves del convenio  con la Universidad Industrial de Santader, la cual se encuentra en la etapa final de entregables que incluyen la estructuración  soporte metodologico e intelectual para la ceación del Sistema Nacional de Convivencia para la Vida.
Por otro lado se autorizo la adion al contrato para qu se pueda cumplir con el objeto y entregables del contrato.</t>
  </si>
  <si>
    <t>No se han adelantado acciones debido a que se tenia estimado realizar un convenio para la vigencia 2024, pero existen contratiempos por la no entrega de los productos de conformidad a lo requerido, dificultando establecer los puntos de ininicio del nuevo convenio para la vigencia 2024</t>
  </si>
  <si>
    <t>Mejorar la gestión de la información referente a la convivencia y seguridad entre actores territoriales nacionales e interinstitucionales</t>
  </si>
  <si>
    <t>Acciones realizadas para mejorar la gestión de la información referente a la convivencia y seguridad entre actores territoriales nacionales e interinstitucionales</t>
  </si>
  <si>
    <t>Sumatoria de acciones realizadas</t>
  </si>
  <si>
    <t>Procentaje</t>
  </si>
  <si>
    <t>No se han adelantado acciones debido a que No se cuenta con el personal contratado del Sistema Nacional de Convivencia Para la Vida y adiconalmente se tenia estimado realizar un convenio para la vigencia 2024, pero existen contratiempos por la no entrega de los productos de conformidad a lo requerido, dificultando establecer los puntos de ininicio del nuevo convenio para la vigencia 2024</t>
  </si>
  <si>
    <t xml:space="preserve">1. Se estan inicando las contrataciones de Personal para el Sistema Nacional de Convivencia para la Vida
</t>
  </si>
  <si>
    <t>Crear mecanismos de articulación, coordinación, atención y seguimiento de las conflictividades sociales en el marco de la seguridad humana en el territorio</t>
  </si>
  <si>
    <t>Número de reuniones  realizadas de articulación,</t>
  </si>
  <si>
    <t>Número de reuniones  realizadas de articulación, coordinación, atención y seguimiento de las conflictividades sociales</t>
  </si>
  <si>
    <t>Implementar el sistema de información en su componente de infraestructura técnica, tecnológica y de arquitectura institucional, que permita elaborar informes de monitoreo territorial</t>
  </si>
  <si>
    <t>Aplicativo Sistema de Información SNCPV</t>
  </si>
  <si>
    <t>Sistema de Información</t>
  </si>
  <si>
    <t>Cantidad de Sistemas de Información Implementados</t>
  </si>
  <si>
    <t>1. Se esta inicando las contrataciones de Personal para el Sistema Nacional de Convivencia para la Vida
2.. Se solicito acompañamiento a la oficna de información publica del Ministerio para que se creen la fichas tecnicas de los productos requeridos y al mismo tiempo que validen los productos entregados del contrato anterior</t>
  </si>
  <si>
    <t>5. DEJAREMOS ATRÁS LA GUERRA Y ENTRAREMOS POR FIN EN UNA
ERA DE PAZ
5.2. Colombia hacia una cultura de paz .</t>
  </si>
  <si>
    <t>Seguridad humana y justicia social: tránsito hacia un nuevo modelo de convivencia y seguridad ciudadana corresponsable, participativo y garante de la vida</t>
  </si>
  <si>
    <t xml:space="preserve">Pilar 8 
</t>
  </si>
  <si>
    <t>Decreto 2124 de 2017</t>
  </si>
  <si>
    <t>Atender y hacer seguimiento al 100% de las alertas emitidas por la defensoría del pueblo y mejorar el proceso.</t>
  </si>
  <si>
    <t>Porcentaje de alertas tempranas atendidas por la CIPRAT de conformidad con el Decreto 2124 de 2017</t>
  </si>
  <si>
    <t>Número de Alertas tempranas y Alertas Tempranas de inminencia abordadas / Número de Alertas Tempranas y Alertas Tempranas de inminencia allegados por la Defensoría del Pueblo</t>
  </si>
  <si>
    <t>Durante la vigencia 2023 la Dirección de Seguridad atendió y realizó seguimiento al 100% de las alertas emitidas por la defensoría del pueblo a 39 alertas tempranas emitidas por la defensoría del pueblo. Dando de esta manera cumplimineto a la dispuesto en el decreto 2124 del 2017</t>
  </si>
  <si>
    <t>Febrero: AT 001-24 QUINDIO002-24, AT 002 NARIÑO. 
Marzo: AT 003-24 BOLIVAR, AT 004-24 BOGOTA D.C., AT 005-24 VALLE DEL CAUCA,  AT 006-24 META</t>
  </si>
  <si>
    <t xml:space="preserve">Atender y hacer seguimiento a las alertas emitidas por la Defensoría del Pueblo  a través de la Secretaría Técnica de la Comisión Intersectorial para la Respuesta Rápida a las Alertas Tempranas – CIPRAT, de conformidad con el Decreto 2124 de 2017.
</t>
  </si>
  <si>
    <t>Número de alertas tempranas atendidas por la CIPRAT de conformidad con el Decreto 2124 de 2017</t>
  </si>
  <si>
    <t>(Número de alertas tempranas atendidas/ No de alertas tempranas recibidas)* 100%</t>
  </si>
  <si>
    <t xml:space="preserve">A-03-03-04-062 </t>
  </si>
  <si>
    <t>APOYO COMITÉ INTERINSTITUCIONAL DE ALERTAS TEMPRANAS CIAT SENTENCIA T-025 DE 2004.</t>
  </si>
  <si>
    <t>Durante el I trimestre se atendieron 6 Alertas Tempranas Emitidas por la Defensoria del Pueblo.
Febrero: AT 001-24 QUINDIO002-24, AT 002 NARIÑO. 
Marzo: AT 003-24 BOLIVAR, AT 004-24 BOGOTA D.C., AT 005-24 VALLE DEL CAUCA,  AT 006-24 META</t>
  </si>
  <si>
    <t xml:space="preserve">Fortalecer las capacidades de las entidades concernidas para mejorar la formulación de los planes de acción orientados al cumplimiento de las recomendaciones de las alertas tempranas.  
</t>
  </si>
  <si>
    <t>Gestión para la respuesta a las alertas tempranas</t>
  </si>
  <si>
    <t>Sumatoria de talleres de Gestión para la respuesta a las Alertas Tempranas</t>
  </si>
  <si>
    <t xml:space="preserve">Durante el I trimestre se realizaron 84 Talleres Regionales de Seguimiento, priorizando el seguimiento a los departamentos que tienen mayor número de Alertas Tempranas: 
Enero: 3 Talleres
febrero: 52
Marzo: 29
</t>
  </si>
  <si>
    <t>29. Nuevo ordenamiento territorial alrededor del agua</t>
  </si>
  <si>
    <t>DEMOCRATIZACIÓN DEL ESTADO, LIBERTADES FUNDAMENTALES
Y AGENDA INTERNACIONAL PARA LA VIDA
4.1. Democracia y gobernanza territorial</t>
  </si>
  <si>
    <t>COLOMBIA POTENCIA MUNDIAL DE LA VIDA 
Ordenamiento del territorio alrededor del agua y justicia ambiental
Convergencia regional</t>
  </si>
  <si>
    <t>Consolidar la descentralización política y administrativa, que permita fortalecer el desarrollo regional, la convivencia y la seguridad local, a través de la cooperación entre entidades territoriales y la nación para el desarrollo de la gobernanza local, alrededor del agua y la justicia ambiental</t>
  </si>
  <si>
    <t>Política pública de descentralización en el territorio nacional.</t>
  </si>
  <si>
    <t>Número de acciones adelantadas para Consolidar la descentralización política en el territorio./Número de acciones programadas para consolidar la descentralización)*100</t>
  </si>
  <si>
    <t>se brindo  acompañamiento a las cinco regiones geográficas (Andina, Pacífica, Caribe, Orinoquía- Amazonía y Santanderes), se hizo énfasis en  veinte (20) departamentos,y 62 municipios, se realizaron asistencias tècnicas para el fortalecimiento de la gobernanza local en cumplimiento de la Ley 2135 de 2021 y 1801 de 2016</t>
  </si>
  <si>
    <t>Esta Iniciativa no fue posible cumplirla por falta de recursos, debido a que se eliminaron los mismos que estaban asigando en la vigencia 2023 de conformidad al decreto 1152 de la funciones de la Dirección de Seguridad, dado lo anterior se solicitara a la oficina Aseara de Planeación que sea retirada del Plan de Acción 2024 atendiendo lo dispuesto por la secretaria General frente al rubro y recursos para la Dirección</t>
  </si>
  <si>
    <t>Articular las acciones interinstitucionales para fortalecer la Gobernanza de las entidades territoriales, el orden público, la seguridad y convivencia ciudadana, especialmente en los departamentos y municipios  fronterizos</t>
  </si>
  <si>
    <t>Acciones realizadas para fortalecer la Gobernanza de las entidades territoriales, el orden público, la seguridad y convivencia ciudadana, especialmente en los departamentos y municipios  fronterizos</t>
  </si>
  <si>
    <t>Fortalecimiento de la Gestión Territorial y Buen Gobierno Local</t>
  </si>
  <si>
    <t xml:space="preserve">Asistir a las entidades territoriales en el fortalecimiento de la política pública de  Descentralización para garantizar la competitividad territorial  y  el desarrollo regional que les permitan actualizar los procesos de planificación y ordenamiento del territorio.   </t>
  </si>
  <si>
    <t>Dirección de la Autoridad Nacional de Consulta Previa</t>
  </si>
  <si>
    <t>Alvaro Echeverry Londoño</t>
  </si>
  <si>
    <t>Una sociedad para la vida, garante de derechos y en condiciones de igualdad hasta que la dignidad se haga costumbre.</t>
  </si>
  <si>
    <t>De la desigualdad hacia una sociedad garante de derechos: haremos realidad la constitución del 91 por fuera del negocio.</t>
  </si>
  <si>
    <t>Seguridad humana y justicia social</t>
  </si>
  <si>
    <t>PAZ, JUSTICIA E INSTITUCIONES SÓLIDAS</t>
  </si>
  <si>
    <t xml:space="preserve">Implementar los instrumentos jurídicos requeridos para garantizar el derecho a la consulta previa alineado a los fundamentos del plan nacional de desarrollo. </t>
  </si>
  <si>
    <t>Porcentaje de avance en las actividades necesarias para implementar los instrumentos jurídicos requeridos para garantizar el derecho a la consulta previa.</t>
  </si>
  <si>
    <t xml:space="preserve">Promedio de los porcentajes de avance de las actividades necesarias para implementar los instrumentos jurídicos requeridos para garantizar el derecho a la consulta previa </t>
  </si>
  <si>
    <t xml:space="preserve">Flujo </t>
  </si>
  <si>
    <t>En el primer trimestre de 2024 se cumplió con la meta establecida en la construcción colectiva de los instrumentos jurídicos con los actores de la consulta.</t>
  </si>
  <si>
    <t>Construcción del inventario y valoración del marco normativo</t>
  </si>
  <si>
    <t>Documento con inventario y valoración del marco normativo.</t>
  </si>
  <si>
    <t>Documento elaborado con el inventario y valoración del marco normativo.</t>
  </si>
  <si>
    <t>Documento elaborado con inventario y valoración del marco normativo.</t>
  </si>
  <si>
    <t>FORTALECIMIENTO A LA CONSULTA PREVIA. CONVENIO 169 OIT, LEY 21 DE 1991, LEY 70 DE 1993</t>
  </si>
  <si>
    <t>A-03-03-01-034</t>
  </si>
  <si>
    <t>Nación</t>
  </si>
  <si>
    <t>No existe programación de meta para el primer trimestre de 2024</t>
  </si>
  <si>
    <t>Priorización de los ejes normativos acorde con los fundamentos del plan nacional de desarrollo.</t>
  </si>
  <si>
    <t>Documento con las necesidades priorizadas en cuanto al marco legal vigente asociado al derecho a la consulta previa.</t>
  </si>
  <si>
    <t>Documento elaborado con las necesidades priorizadas en cuanto al marco legal vigente asociado al derecho a la consulta previa.</t>
  </si>
  <si>
    <t>Documento elaborado para priorizar las necesidades en cuanto al marco legal requerido para garantizar el derecho a la consulta previa.</t>
  </si>
  <si>
    <t xml:space="preserve">Planeación de la fases de proceso de construcción, adopción y puesta en ejecución de los instrumentos jurídicos. </t>
  </si>
  <si>
    <t>Documento con la agenda normativa requerida para garantizar el derecho a la consulta previa.</t>
  </si>
  <si>
    <t>Documento elaborado con la agenda normativa requerida para garantizar el derecho a la consulta previa.</t>
  </si>
  <si>
    <t>Documento elaborado para establecer la agenda normativa requerida para garantizar el derecho a la consulta previa</t>
  </si>
  <si>
    <t>Construcción colectiva de los instrumentos jurídicos con los actores de la consulta.</t>
  </si>
  <si>
    <t>Actividades desarrolladas de la agenda requerida para garantizar el derecho a la consulta previa.</t>
  </si>
  <si>
    <t>Porcentaje de avance en la ejecución de la agenda para garantizar el derecho a la consulta previa</t>
  </si>
  <si>
    <t>(Actividades ejecutadas para desarrollar la agenda requerida para garantizar el derecho a la consulta previa/ Actividades programadas para desarrollar la agenda requerida para garantizar el derecho a la consulta previa)x100</t>
  </si>
  <si>
    <t xml:space="preserve">Teniendo en cuenta la necesidad de fortalecer la construcción colectiva de los instrumentos jurídicos con los actores de la consulta, durante el primer trimestre de 2024 se han desarrollado actividades precontractuales (1. Estudios previos. 2. Análisis del sector y 3. Matriz de riesgos y documentos precontractuales) tendientes a la suscripción de un contrato interadministrativo con la Universidad Nacional. </t>
  </si>
  <si>
    <t>Garantizar  el derecho a la consulta previa, mediante la construcción colectiva de los procedimientos técnicos requeridos para la determinación de la procedencia y la coordinación y aplicación de dichos procesos.</t>
  </si>
  <si>
    <t xml:space="preserve">Porcentaje de avance en las actividades necesarias para garantizar el derecho a la consulta previa, mediante la construcción colectiva de los procedimientos técnicos requeridos para la determinación de la procedencia y la coordinación y aplicación de dichos procesos. </t>
  </si>
  <si>
    <t>(Actividades ejecutadas para garantizar el derecho a la consulta previa, mediante la construcción colectiva de los procedimientos técnicos requeridos para la determinación de la procedencia y la coordinación y aplicación de dichos procesos. / Actividades programadas para garantizar el derecho a la consulta previa, mediante la construcción colectiva de los procedimientos técnicos requeridos para la determinación de la procedencia y la coordinación y aplicación de dichos procesos.)*100</t>
  </si>
  <si>
    <t>Con corte al primer trimestre de 2024, se dio cumplimiento en la meta de las 6 actividades con meta programada, avanzando en la construcción de metodologías y términos de referencia y demás actividades.</t>
  </si>
  <si>
    <t xml:space="preserve">Construcción colectiva de las metodologías técnicas de los procesos de consulta previa. </t>
  </si>
  <si>
    <t xml:space="preserve">Actividades desarrolladas para la construcción colectiva de las metodologías técnicas de los procesos de consulta previa. </t>
  </si>
  <si>
    <t xml:space="preserve">Porcentaje de avance en las actividades desarrolladas para la construcción colectiva de las metodologías técnicas de los procesos de consulta previa. </t>
  </si>
  <si>
    <t>(Actividades ejecutadas para la construcción colectiva de las metodologías técnicas de los procesos de consulta previa. / Actividades programadas para la construcción colectiva de las metodologías técnicas de los procesos de consulta previa. )x100</t>
  </si>
  <si>
    <t>En el primer trimestre de 2024 se adelantaron las actividades necesarias para la contratación con la Universidad Nacional (1 Estudios previos, 2 evaluación de la propuesta de la universidad, 3 análisis del sector), y se han realizado 8 reuniones entre DANCP y la Universidad Nacional para identificación de productos, metodologías, equipos de trabajo y cronograma.</t>
  </si>
  <si>
    <t>Construcción de los términos de referencia por sector para garantizar el derecho a la consulta previa</t>
  </si>
  <si>
    <t>Actividades desarrolladas para la construcción de los términos de referencia por sector para garantizar el derecho a la consulta previa</t>
  </si>
  <si>
    <t>Porcentaje de avance en las actividades para la construcción de los términos de referencia por sector para garantizar el derecho a la consulta previa</t>
  </si>
  <si>
    <t>(Actividades ejecutadas para la construcción de los términos de referencia por sector para garantizar el derecho a la consulta previa/ Actividades programadas para para la construcción de los términos de referencia por sector para garantizar el derecho a la consulta previa)x100</t>
  </si>
  <si>
    <t>Con corte a 31 de marzo para la construcción de términos de referencia para garantizar el derecho a la consulta previa se realizó: 1. Un análisis estadístico de los actos administrativos de determinación de procedencia y oportunidad de consulta previa por sectores. 2. Análisis del consolidado del periodo 2024, identificado valores representativos que permiten establecer el desempeño por sector y por comunidades étnicas. </t>
  </si>
  <si>
    <t xml:space="preserve">Aplicación de visitas de verificación en territorio de los proyectos alineados con el programa de gobierno y el plan de desarrollo. </t>
  </si>
  <si>
    <t>Informes de Comisión de las visitas de verificación en territorio de los proyectos alineados con el programa de gobierno y el plan de desarrollo.</t>
  </si>
  <si>
    <t>Número de visitas de verificación en territorio de los proyectos alineados con el programa de gobierno y el plan de desarrollo.</t>
  </si>
  <si>
    <t>(No. de visitas de verificación realizadas en territorio de los proyectos alineados con el programa de gobierno y el plan de desarrollo. / No. de visitas de verificación programadas en territorio de los proyectos alineados con el programa de gobierno y el plan de desarrollo ) x 100</t>
  </si>
  <si>
    <t>Con corte a 31 de marzo de 2024 fueron programadas y realizadas 8 visitas de verificación en territorio de los proyectos alineados con el programa de gobierno y el plan de desarrollo, para la Determinación de Procedencia y Oportunidad de la Consulta Previa, así: Ene: 1, Feb: 4, mar: 3. </t>
  </si>
  <si>
    <t xml:space="preserve">Determinación de la procedencia de la consulta previa. </t>
  </si>
  <si>
    <t xml:space="preserve">Actos administrativos de procedencia expedidos </t>
  </si>
  <si>
    <t xml:space="preserve">Porcentaje de actos administrativos expedidos para determinar la procedencia o no de la consulta previa  </t>
  </si>
  <si>
    <t xml:space="preserve">(No. de actos administrativos expedidos para determinar la procedencia o no de la consulta previa / No. de actos administrativos programados para determinar la procedencia o no de la consulta previa ) x 100 </t>
  </si>
  <si>
    <t>Con corte a 31 de marzo de 2024 fueron programados y emitidos 326 actos administrativos de Determinación de Procedencia y Oportunidad de la Consulta Previa así: ene: 122, feb: 101, mar: 103. </t>
  </si>
  <si>
    <t>Gestión y coordinación de los procesos consultivos.</t>
  </si>
  <si>
    <t>Actividades desarrolladas para gestionar y coordinar los procesos consultivos.</t>
  </si>
  <si>
    <t>Porcentaje de avance en las actividades desarrolladas para gestionar y coordinar los procesos consultivos.</t>
  </si>
  <si>
    <t>(Actividades ejecutadas para gestionar y coordinar los procesos consultivos. / Actividades programadas para gestionar y coordinar los procesos consultivos.)x100</t>
  </si>
  <si>
    <t>En el primer trimestre de 2024 se programaron 301 reuniones de consulta previa, de las cuales fueron realizadas 266, logrando un cumplimiento del 89% (Ene: 48 programadas/44 realizadas, Feb:108 programadas/100 realizadas, Mar: 145 programadas/122 realizadas).</t>
  </si>
  <si>
    <t>Coordinación de los procesos de consulta previa para la etnoreparación de los grupos étnicos en el marco de las órdenes judiciales para erradicación de cultivos de uso ilícito.</t>
  </si>
  <si>
    <t>Porcentaje de reuniones de consultas previas y reuniones interinstitucionales realizadas para impulsar las consultas ordenadas por los fallos judiciales T-300, T-236 y SU-383</t>
  </si>
  <si>
    <t>(Número de reuniones de consulta previa y reuniones interinstitucionales realizadas / Número de reuniones de consulta previa y reuniones interinstitucionales programadas) x 100</t>
  </si>
  <si>
    <t>En el primer trimestre de 2024 se realizaron 7 reuniones de consulta previa e interinstitucionales de las 7 programadas, (Ene: 0/0, Feb: 0/0, Mar: 7/7).</t>
  </si>
  <si>
    <t xml:space="preserve">Diseñar , implementar y evaluar la estrategia de fomento y sensibilización en materia de Consulta Previa.	</t>
  </si>
  <si>
    <t xml:space="preserve">Porcentaje de avance en las actividades para el diseño, implementación y evaluación de la estrategia de fomento y sensibilización en materia de Consulta Previa.	</t>
  </si>
  <si>
    <t>(Actividades ejecutadas para el diseño, implementación y evaluación de la estrategia de fomento y sensibilización en materia de Consulta Previa./ Actividades programadas para el diseño, implementación y evaluación de la estrategia de fomento y sensibilización en materia de Consulta Previa.	)*100</t>
  </si>
  <si>
    <t xml:space="preserve">Con corte al primer trimestre de 2024, se dio cumplimiento en la meta de las 4 actividades con meta programada, avanzando en las actividades de la Escuela de formación y demás actividades de la iniciativa. </t>
  </si>
  <si>
    <t>Implementación del comité interdisciplinario de expertos para el estudio, evaluación y orientación de procesos críticos.</t>
  </si>
  <si>
    <t>Actividades desarrolladas para la implementación del comité interdisciplinario de expertos para el estudio, evaluación y orientación de procesos críticos.</t>
  </si>
  <si>
    <t>Porcentaje de avance en las actividades desarrolladas para la implementación del comité interdisciplinario de expertos para el estudio, evaluación y orientación de procesos críticos.</t>
  </si>
  <si>
    <t>(Actividades ejecutadas para la implementación del comité interdisciplinario de expertos para el estudio, evaluación y orientación de procesos críticos./ Actividades programadas para la implementación del comité interdisciplinario de expertos para el estudio, evaluación y orientación de procesos críticos.)x100</t>
  </si>
  <si>
    <t>Durante el primer trimestre de 2024 se realizaron 3 comités interdisciplinarios de expertos, en los cuales se trataron entre otros temas, la preparación de informe para el relator de la ONU sobre avances en consulta previa y el Caso Zona norte extrema, Cañaverales y Alacrán.</t>
  </si>
  <si>
    <t>Identificación de actores, necesidades, diagnóstico y formulación del plan de trabajo requerido para la estrategia de fomento y sensibilización en materia de Consulta Previa.</t>
  </si>
  <si>
    <t>Actividades desarrolladas para la identificación de actores, necesidades, diagnóstico y formulación del plan de trabajo requerido para la estrategia de fomento y sensibilización en materia de Consulta Previa.</t>
  </si>
  <si>
    <t>Porcentaje de avance en las  actividades desarrolladas para la identificación de actores, necesidades, diagnóstico y formulación del plan de trabajo requerido para la estrategia de fomento y sensibilización en materia de Consulta Previa.</t>
  </si>
  <si>
    <t>(Actividades ejecutadas para la identificación de actores, necesidades, diagnóstico y formulación del plan de trabajo requerido para la estrategia de fomento y sensibilización en materia de Consulta Previa./ Actividades programadas para la identificación de actores, necesidades, diagnóstico y formulación del plan de trabajo requerido para la estrategia de fomento y sensibilización en materia de Consulta Previa.)x100</t>
  </si>
  <si>
    <t>Durante el primer trimestre del 2024 se avanzó con el diagnóstico de identificación de actores para la estrategia de fomento y sensibilización en materia de Consulta Previa. </t>
  </si>
  <si>
    <t>Creación e implementación de la escuela de formación para grupos de interés.</t>
  </si>
  <si>
    <t>Documento que formaliza la creación de la Escuela de formación en materia de consulta previa</t>
  </si>
  <si>
    <t>Porcentaje de avance en la ejecución del plan de trabajo para la creación de la escuela de formación en materia de consulta previa</t>
  </si>
  <si>
    <t>(Actividades ejecutadas para la creación de la escuela de formación en materia de consulta previa/ Actividades programadas para la creación de la escuela de formación en materia de consulta previa)*100</t>
  </si>
  <si>
    <t>En el primer trimestre de 2024, en el marco del desarrollo de actividades de la Escuela de Formación se realizaron 10 capacitaciones así: Ene: 2, Feb: 1, Mar: 7, beneficiando a 655 personas. </t>
  </si>
  <si>
    <t>Divulgación y comunicación efectiva, explicativa de las sentencias judiciales proferidas por la H. Corte Constitucional.</t>
  </si>
  <si>
    <t>Entregables para la divulgación y comunicación efectiva de las sentencias judiciales preferidas por la H. Corte Constitucional</t>
  </si>
  <si>
    <t>Porcentaje de avance en los entregables para la divulgación y comunicación efectiva de las sentencias judiciales preferidas por la H. Corte Constitucional</t>
  </si>
  <si>
    <t>(Número de entregables ejecutados / Número de entregables programados)*100</t>
  </si>
  <si>
    <t>Fortalecimiento de capacidades y habilidades de los grupos étnicos, ejecutores e institucionalidad interviniente para la participación en los procesos de consulta previa</t>
  </si>
  <si>
    <t>Entregables (documentos y listados de asistencia de las actividades de  fortalecimiento de capacidades y habilidades de los grupos étnicos, ejecutores e institucionalidad interviniente para la participación en los procesos de consulta previa)</t>
  </si>
  <si>
    <t>Porcentaje de avance de actividades para el fortalecimiento de capacidades y habilidades de los grupos étnicos, ejecutores e institucionalidad interviniente para la participación en los procesos de consulta previa</t>
  </si>
  <si>
    <t>(Actividades ejecutadas para el fortalecimiento de capacidades y habilidades de los grupos étnicos, ejecutores e institucionalidad interviniente para la participación en los procesos de consulta previa./Actividades programadas el fortalecimiento de capacidades y habilidades de los grupos étnicos, ejecutores e institucionalidad interviniente para la participación en los procesos de consulta previa.)*100</t>
  </si>
  <si>
    <t>FORTALECIMIENTO DE CAPACIDADES Y HABILIDADES DE LOS GRUPOS ÉTNICOS, EJECUTORES E INSTITUCIONALIDAD INTERVINIENTE  PARA LA PARTICIPACIÓN EN LOS PROCESOS DE CONSULTA PREVIA.</t>
  </si>
  <si>
    <t>A-03-03-02-034</t>
  </si>
  <si>
    <t>Con el propósito de fortalecer las capacidades t habilidades de los grupos étnicos, durante el primer trimestre de 2024, 1. Se obtuvo concepto Técnico de Viabilidad del Proyecto de Inversión. Asimismo, se han adelantado los procesos precontractuales correspondientes a 2. Licitación operador logístico y 3. Contratación directa de una institución de educación superior para el desarrollo de actividades de capacitación. </t>
  </si>
  <si>
    <t xml:space="preserve">Articular y consolidar la gestión operacional de la Dirección de la Autoridad Nacional de Consulta Previa.	</t>
  </si>
  <si>
    <t xml:space="preserve">Porcentaje de avance en las actividades requeridas para articular y consolidar la gestión operacional de la Dirección de la Autoridad Nacional de Consulta Previa.	</t>
  </si>
  <si>
    <t xml:space="preserve">(Actividades ejecutadas para articular y consolidar la gestión operacional de la Dirección de la Autoridad Nacional de Consulta Previa. / Actividades programadas para articular y consolidar la gestión operacional de la Dirección de la Autoridad Nacional de Consulta Previa.)*100	 </t>
  </si>
  <si>
    <t xml:space="preserve">Con corte al primer trimestre de 2024, se dio el cumplimiento esperado en las 3 actividades con meta programada a la iniciativa, articulando y consolidando la gestión para el cumplimiento de la misionalidad de la dirección en lo administrativo, tecnológico, contractual y de planeación.  </t>
  </si>
  <si>
    <t>Gestión de la autonomía técnica, administrativa y financiera que garantice la misionalidad.</t>
  </si>
  <si>
    <t>Plan de trabajo para la gestión de la autonomía técnica, administrativa y financiera que garantice la misionalidad.</t>
  </si>
  <si>
    <t>Porcentaje de avance en la ejecución de la agenda  para la gestión de la autonomía técnica, administrativa y financiera que garantice la misionalidad.</t>
  </si>
  <si>
    <t>(Actividades ejecutadas  para la gestión de la autonomía técnica, administrativa y financiera que garantice la misionalidad./ Actividades programadas  para la gestión de la autonomía técnica, administrativa y financiera que garantice la misionalidad.)*100</t>
  </si>
  <si>
    <t xml:space="preserve">Con el fin de garantizar la misionalidad de la Dirección, en el 1er trimestre 2024, se resaltan las siguientes actividades 1. Se realiza seguimiento a la ejecución presupuestal y a las reservas presupuestales. 2. En Actualización FUID se organizaron 1487 carpetas. 3. Se tramitaron 235 comisiones y se adquirieron 311 tiquetes. 4. En cuanto a contratación con corte a 31 de marzo se tramitaron 141 órdenes de prestación de servicios. 5. Se realizó el seguimiento a las actividades del programa misional.  </t>
  </si>
  <si>
    <t>Fortalecimiento de las herramientas tecnológicas y sistemas de información.</t>
  </si>
  <si>
    <t>Plan de trabajo para el fortalecimiento de las herramientas tecnológicas y sistemas de información.</t>
  </si>
  <si>
    <t>Porcentaje de avance en el plan de trabajo para el fortalecimiento de las herramientas tecnológicas y sistemas de información.</t>
  </si>
  <si>
    <t>(Actividades ejecutadas para el fortalecimiento de las herramientas tecnológicas y sistemas de información./Actividades programadas necesarias para el fortalecimiento de las herramientas tecnológicas y sistemas de información.)*100</t>
  </si>
  <si>
    <t>Para el fortalecimiento de las herramientas tecnológicas y sistemas de información de la Dirección, durante el primer trimestre de 2024 se resaltan las siguientes actividades: 1. Elaboración de estudios previos para la adquisición de elementos tecnológicos. 2. Reunión con la Oficina de Información Pública en la cual la DANCP presentó las necesidades y proyectos tecnológicos, como la adquisición de equipos cómputo, renovación de las licencias de Argis, capacitación entre otros. 3. Solicitud de renovación de pólizas de garantía del contrato 463 de 2021 - Sistema SIANCP.</t>
  </si>
  <si>
    <t>Fortalecimiento de competencias, habilidades y destrezas en materia de consulta previa a los funcionarios y contratistas de la DANCP</t>
  </si>
  <si>
    <t>Plan de trabajo para el fortalecimiento de competencias, habilidades y destrezas en materia de consulta previa a los funcionarios y contratistas de la DANCP.</t>
  </si>
  <si>
    <t>Porcentaje de avance en la ejecución de la agenda para el fortalecimiento de competencias, habilidades y destrezas en materia de consulta previa a los funcionarios y contratistas de la DANCP.</t>
  </si>
  <si>
    <t>(Actividades ejecutadas para el fortalecimiento de competencias, habilidades y destrezas en materia de consulta previa a los funcionarios y contratistas de la DANCP./ Actividades programadas para el fortalecimiento de competencias, habilidades y destrezas en materia de consulta previa a los funcionarios y contratistas de la DANCP..)*100</t>
  </si>
  <si>
    <t>Durante el primer trimestre de 2024 con el fin de fortalecer las competencias, habilidades y destrezas de los funcionarios y contratistas de la Dirección en materia de CP, se realizó capacitación a contratistas de la dirección de la Autoridad Nacional de Consulta Previa sobre la presentación de las cuentas de cobro haciendo énfasis en los soportes y evidencias que se deben adjuntar.</t>
  </si>
  <si>
    <t>Dirección de Asuntos Religiosos</t>
  </si>
  <si>
    <t>Amelia Rocío Cotes Cortes</t>
  </si>
  <si>
    <t>Una sociedad para la vida, garante de derechos y en condiciones de igualdad hasta que la dignidad se haga costumbre</t>
  </si>
  <si>
    <t>4 Democratización del Estado, libertades fundamentales y agenda internacional para la vida
Protegeremos la diversidad religiosa y de culto. En nuestro gobierno garantizaremos a todas las ciudadanías las condiciones para el ejercicio de la igualdad y la libertad de culto según sus opciones religiosas y espirituales. Toda política pública relativa a la igualdad y libertad religiosa estará armonizada con la Constitución Política y la ley</t>
  </si>
  <si>
    <t>Transformación 5. Convergencia regional
Pilares 5. 31.  Bloque estratégico III  3. Bloque habilitador de la convergencia regional
Catalizador 5.31.06. Dispositivos democráticos de participación: política de diálogo permanente con decisiones desde y para el territorio
Componente 5.31.06. a. Condiciones y capacidades institucionales, organizativas e individuales para la participación ciudadana
Actividad Articulo 312 1. Creación y conformación del Sistema Nacional de Libertad Religiosa y de Cultos, Diálogo Social, Paz Total, Igualdad y No Estigmatización -"SINALIBREC"</t>
  </si>
  <si>
    <t xml:space="preserve">No aplica </t>
  </si>
  <si>
    <t>Ley 133 de 1994
Ley 437 de 2018
Ley 2294 de 2023</t>
  </si>
  <si>
    <t xml:space="preserve">1. Fortalecimiento del Ministerio del Interior en lo relacionado con el derecho de libertad religiosa y de cultos de manera integral (Fortalecimiento institucional Actualización de formatos y protocolos en asuntos religiosos </t>
  </si>
  <si>
    <t>Porcentaje de Personerías Jurídicas reconocidas con procedimientos de la Dirección de Asuntos Religiosos actualizados.</t>
  </si>
  <si>
    <t>(Número de solicitudes tramitadas / número de solicitudes recibidas) *100</t>
  </si>
  <si>
    <t>Durante el año 2023 se tramitaron actos administrativos de personerías jurídicas especiales (1415) así: En 17; Feb 100, Mar 312; Ab 102, May 157, Jun 70, Jul 83, Ag 97, Sep 102, Oct 150, Nov 92, Dic 133, De personerías extendidas (78) así: En 4, Feb 6, Mar 9, Ab 5, May 6, Jun 4, Jul  x, Ag 12, Sep 7, Oct 6, Nov 6, Dic 7</t>
  </si>
  <si>
    <t>Durante el primer (1) trimestre se realizó la actualización del sistema de gestión documental, y la custodia de Expedientes de los 5 trámites así:  Enero 1.451, Febrero 1791, Marzo 1.515, para un total de 4757 tramites.</t>
  </si>
  <si>
    <t>La plataforma presenta caídas de manera esporádica</t>
  </si>
  <si>
    <t>Expedir certificados de existencia y representación legal de las entidades religiosas.</t>
  </si>
  <si>
    <t>Registro público</t>
  </si>
  <si>
    <t>Porcentaje de certificados de existencia y representación legal de las entidades religiosas expedidos.</t>
  </si>
  <si>
    <t>(Número de certificados expedidos/Número de solicitudes recibidas)*100</t>
  </si>
  <si>
    <t>A-03-11-08-001</t>
  </si>
  <si>
    <t>FORTALECIMIENTO ORGANIZACIONAL DE LAS ENTIDADES RELIGIOSAS Y LAS ORGANIZACIONES BASADAS EN LA FE COMO ACTORES SOCIALES TRASCENDENTES EN EL MARCO DE LA LEY 133 DE 1994</t>
  </si>
  <si>
    <t>Gestión para la Protección de los Derechos</t>
  </si>
  <si>
    <t xml:space="preserve">Mesa Nacional de Asuntos Religiosos Resolución 0583 2018. </t>
  </si>
  <si>
    <t>Durante el Primer (1) trimestre, se expidieron 4.383 certificados de existencia y representación legal así: Enero 1.298, Febrero 1.668 y Marzo 1.387</t>
  </si>
  <si>
    <t>Hemos realizado coordinaciones con el Grupo de Sistemas para mitigar los efectos de las interrupciones de los servicios</t>
  </si>
  <si>
    <t>Apoyar la actualización del sistema de gestión documental, la generación del sistema de información geográfica, y la custodia de los expedientes de personerías jurídicas.</t>
  </si>
  <si>
    <t>Sistema de Gestión Documental</t>
  </si>
  <si>
    <t>Reporte del Sistema de gestión documental y custodia de los expedientes actualizado</t>
  </si>
  <si>
    <t>Sumatoria del número de actos administrativos por solicitud de personerías jurídicas especiales y extendidas para entidades religiosas atendidos y en custodia/ recibidos</t>
  </si>
  <si>
    <t xml:space="preserve">Durante el primer (1) trimestre se realizó la actualización del sistema de gestión documental, y la custodia de los expedientes de personerías jurídicas especiales y extendidas así: PERSONERIA JURIDICA ESPECIAL Enero 47, Febrero 49, Marzo 46 Total 142 y PERSONERIA JURIDICA EXTENDIDA Enero 13, Febrero 8, Marzo 6, Total 27. Total de personerías jurídicas Enero 60, Febrero 57 y Marzo 52, total personerías 169. Y  la actualización del sistema de gestión documental, de Otros trámites así: DIGNATARIOS Enero 82, Febrero 60, Marzo 68, para un total de 210; REFORMA DE ESTATUTOS Enero 11, Febrero 6, Marzo 8, para un total de 25
Total de otros trámites: Enero 93, Febrero 66 y Marzo 76, total otros trámites 235. </t>
  </si>
  <si>
    <t>Dificultades en el trámite de las personerías por volúmenes altos  de trabajo</t>
  </si>
  <si>
    <t>Elaboramos plan de choque para racionalizar el cumplimiento de las PQRSD con el personal disponible</t>
  </si>
  <si>
    <t xml:space="preserve">2. Modificaciones de instrumentos y normatividad vigente que reconozca las nuevas realidades en la aplicación del derecho de libertad religiosa y de cultos su pluralidad y diversidad y su incidencia en el orden religioso social cultural y educativo </t>
  </si>
  <si>
    <t>Porcentaje de Asistencias técnicas a las entidades territoriales (Gobernaciones y Alcaldías) realizadas (80)</t>
  </si>
  <si>
    <t>Numero de Asistencias técnicas a las entidades territoriales (Gobernaciones y Alcaldías) realizadas / asistencias programadas (80)</t>
  </si>
  <si>
    <t>Durante el 2023 se realizó (59) Asistencias técnicas a las entidades territoriales (Gobernaciones y Alcaldías) de manera presencial y virtual, sobre las metodologías y kit de herramientas proferidas por la Dirección realizadas de las 32 programadas</t>
  </si>
  <si>
    <t>Durante el primer (1) trimestre se realizaron (16) Asistencias técnicas a las entidades territoriales (Gobernaciones y Alcaldías) de manera presencial y virtual, sobre las metodologías y kit de herramientas proferidas por la Dirección así: Febrero (9)  . 2-feb, Bogotá D.C , Bogotá D.C; 8-feb, Antioquia , Medellín; 14-feb, Antioquia , Segovia; 17-feb, Guainía, Inírida y 19-feb, La Guajira , Riohacha. Marzo (7): 4-mar, Cesar, Valledupar ; 12-mar, Cesar, La Paz y Valledupar ; 13-mar, Bogotá D.C , Bogotá D.C ; 18-mar, Córdoba , Pueblo Nuevo ; 19-mar, Córdoba , Montería ; 20-mar, Córdoba , Lorica</t>
  </si>
  <si>
    <t>Realizar asistencias técnicas y acompañamientos a las entidades territoriales (Gobernaciones y Alcaldías) de manera presencial y virtual, sobre las metodologías y kit de herramientas proferidas por la Dirección</t>
  </si>
  <si>
    <t>Listas de asistencia, informes de comisión y registro fotográfico</t>
  </si>
  <si>
    <t>Asistencias técnicas a las entidades territoriales (Gobernaciones y Alcaldías) de manera presencial y virtual, sobre las metodologías y kit de herramientas proferidas por la Dirección realizadas.</t>
  </si>
  <si>
    <t>Sumatoria del número de asistencias técnicas a las entidades territoriales (Gobernaciones y Alcaldías) de manera presencial y virtual realizadas.</t>
  </si>
  <si>
    <t xml:space="preserve">3. Fortalecimiento de la articulación intersectorial interinstitucional y territorial en el marco de la garantía del derecho de libertad religiosa y de cultos </t>
  </si>
  <si>
    <t>Porcentaje de entidades religiosas y sus organizaciones caracterizadas</t>
  </si>
  <si>
    <t>(Número de entidades religiosas y sus organizaciones caracterizadas / Número de entidades religiosas y sus organizaciones a caracterizar por Año 2500, cuatrienio 10000)*100</t>
  </si>
  <si>
    <t>Durante el año 2023 la meta está cumplida dado que se logro la caracterización de 14 departamentos, con un total de mas de 100 encuestas diligenciadas</t>
  </si>
  <si>
    <t>Durante el primer (1) trimestre Se atendieron en la Estrategia de mapeo y caracterización de la labor cultural, social, educativa, de convivencia, de paz, reconciliación y enfoque diferencial de las entidades religiosas y sus organizaciones aplicada 12 Departamentos en 16 eventos Así: Antioquia; Atlántico ; Bogotá D.C ; Cesar; Guainía; La Guajira; Norte de Santander; Amazonas; Arauca; Boyacá; Vichada; y Córdoba, el número de encuestas reportadas es de 250</t>
  </si>
  <si>
    <t>Esta estrategia tiene 3 niveles de medición, primero por Departamentos, luego por eventos y finalmente por encuestas, no obstante han existido dificultades con la Oficina de Sistemas para la implementación del aplicativo de encuestas</t>
  </si>
  <si>
    <t>Aplicar estrategia de mapeo y caracterización de la labor cultural, social, cultural, educativa, de convivencia, de paz, reconciliación y enfoque diferencial de las entidades religiosas y sus organizaciones</t>
  </si>
  <si>
    <t>Estrategia de mapeo y caracterización de la labor cultural, social, educativa, de convivencia, de paz, reconciliación y enfoque diferencial de las entidades religiosas y sus organizaciones aplicada</t>
  </si>
  <si>
    <t>Sumatoria del número de estrategias de mapeo y caracterización aplicadas.(Departamentos)</t>
  </si>
  <si>
    <t>Se atendieron en la Estrategia de mapeo y caracterización de la labor cultural, social, educativa, de convivencia, de paz, reconciliación y enfoque diferencial de las entidades religiosas y sus organizaciones aplicada 12 Departamentos Así: Antioquia; Atlántico ; Bogotá D.C ; Cesar; Guainía; La Guajira; Norte de Santander; Amazonas; Arauca; Boyacá; Vichada; y Córdoba</t>
  </si>
  <si>
    <t>han existido dificultades con la Oficina de Sistemas para la implementación del aplicativo de encuestas en el territorio</t>
  </si>
  <si>
    <t>Organización, producción y ejecución de los eventos, encuentros y demás actividades logísticas que se requieran para el desarrollo de las funciones, planes, programas y metas del Ministerio</t>
  </si>
  <si>
    <t>Encuentros de socialización de resultados con el sector religioso caracterizado realizados</t>
  </si>
  <si>
    <t>Sumatoria del número de encuentros de socialización realizados (Eventos 80)</t>
  </si>
  <si>
    <t>Durante el primer (1) trimestre se realizaron (16) Eventos para la Estrategia de mapeo y caracterización de la labor cultural, social, educativa, de convivencia, de paz, reconciliación y enfoque diferencial de las entidades religiosas y sus organizaciones aplicada así: Enero (1): 12-ene, Amazonas, Leticia; Febrero (10) 2-feb, Bogotá D.C , Bogotá D.C ; 14-feb, Arauca , Arauca ; 17-feb, Guainía, Inírida; 19-feb, Antioquia , Medellín ; La Guajira , Riohacha ; 21-feb, Atlántico , Barranquilla ; Guainía, Inírida; 27-feb, Boyacá , Tunja ; Vichada, Puerto Carreño ; 29-feb, Norte de Santander , Cúcuta ; Marzo (5): 12-mar, Cesar, Valledupar ; 14-mar, Antioquia , La estrella ; 18-mar, Córdoba , Pueblo Nuevo ; 19-mar, Córdoba , Montería ; 20-mar, Córdoba , Lorica.</t>
  </si>
  <si>
    <t xml:space="preserve">4. Identificación y posicionamiento del aporte al bien común a la resolución de conflictos y a la convivencia pacífica en la familia y la sociedad a la cohesión social y a la transformación de contextos comunitarios que las entidades religiosas y sus organizaciones desarrollan </t>
  </si>
  <si>
    <t>Iniciativas sociales interreligiosas apoyadas económicamente</t>
  </si>
  <si>
    <t>Sumatoria del número de iniciativas apoyadas (100)</t>
  </si>
  <si>
    <t>Durante el año 2023 la meta está cumplida considerando que se entregaron recursos a 41 proyectos así: 26 proyectos de baja subvención Ministerio – PNUD, 6 proyectos ciclo III, 3 financiados por funcionamiento y 3 por inversión y se en el ciclo IV del Banco de proyectos fueron aprobaron 9 proyectos, quedando proyectos desiertos 9 para la vigencia 2024, de los 32 programados</t>
  </si>
  <si>
    <t>Se realizó la  Validación, aprobación y asignación de recursos para 8 propuestas presentadas en el Ciclo III por el respectivo Equipo Técnico en el marco de la invitación del Banco de Iniciativas Interreligiosas BIIR-2023, Dando como resultado la elección de 8 iniciativas por un valor de $115.949.805 a cofinanciar en las diferentes líneas a saber Línea 1. Emprendimiento, Línea 2. Socioeducativa, Línea 3 Formador de Formadores, Línea 4. Cultural, Línea 5. Salud Mental</t>
  </si>
  <si>
    <t>Apoyar económicamente iniciativas sociales interreligiosas, que contengan proyectos de impacto social, ambiental , humanitario y de emprendimiento.</t>
  </si>
  <si>
    <t>Iniciativas sociales interreligiosas, que contengan proyectos de impacto social, humanitario y de emprendimiento apoyadas.</t>
  </si>
  <si>
    <t>Sumatoria del número de Iniciativas sociales interreligiosas apoyadas.</t>
  </si>
  <si>
    <t>Identificación de los programas y proyectos de las entidades religiosas y sus organizaciones en el alcance de los Objetivos de Desarrollo Sostenible. BIIR</t>
  </si>
  <si>
    <t>C-3704-1000-4</t>
  </si>
  <si>
    <t>Fortalecimiento de la integración de procesos, la coordinación de entidades, la  asignación de recursos y el conocimiento para brindar garantías para el goce efectivo del derecho de la libertad religiosa y de cultos en el territorio nacional</t>
  </si>
  <si>
    <t xml:space="preserve">5. Divulgación y promoción del conocimiento de la normatividad el hecho y la cultura religiosa en Colombia </t>
  </si>
  <si>
    <t>Red Académica para el respeto y garantía de la Libertad Religiosa (Decretos 1140 y 437 del 2018) implementada</t>
  </si>
  <si>
    <t>Sumatoria del número de actividades académicas de investigación para el estudio del hecho y la cultura religiosa estructuradas y realizadas/ programadas (80)</t>
  </si>
  <si>
    <t>Durante el 2023 se implementaron 4 líneas de la red académica y se adelantaron 38 reuniones y conversatorios para fortalecer la Red Académica con las universidades afines al sector así: en el segundo trimestre 12, en el tercer trimestre 17 y en el cuarto trimestre 9</t>
  </si>
  <si>
    <t>Durante el primer (1) trimestre se realizaron (10) Eventos para la Divulgación y promoción del conocimiento de la normatividad el hecho y la cultura religiosa en Colombia así: Enero (1): ene, 12-ene, Amazonas, Leticia ; Febrero (5), 14-feb, Arauca , Arauca ; , 21-feb, Atlántico , Barranquilla, 27-feb, Boyacá , Tunja ; Vichada, Puerto Carreño ; 29-feb, Norte de Santander , Cúcuta ; Marzo (4): mar, 4-mar, Cesar, Valledupar ; , 18-mar, Córdoba , Pueblo Nuevo ; 19-mar, Córdoba , Montería ; 20-mar, Córdoba , Lorica.</t>
  </si>
  <si>
    <t>5.1</t>
  </si>
  <si>
    <t>Implementar las líneas de acción de la Red Académica para el Respeto y Garantía de la Libertad Religiosa.</t>
  </si>
  <si>
    <t>Red académica de investigación para el estudio del hecho y la cultura religiosa, y el diseño de contenidos en la materia estructurada.</t>
  </si>
  <si>
    <t>Sumatoria del número de actividades académicas de investigación para el estudio del hecho y la cultura religiosa estructuradas y realizadas.</t>
  </si>
  <si>
    <t>5.2</t>
  </si>
  <si>
    <t>Construir los instrumentos de transmisión y profundización de Conocimiento en las entidades nacionales, territoriales y religiosas en materia de asuntos religiosos</t>
  </si>
  <si>
    <t>6. Promoción en la sociedad civil las entidades públicas y privadas y los medios de comunicación de la no discriminación la tolerancia y la no estigmatización por motivos religiosos</t>
  </si>
  <si>
    <t>Campañas territoriales que promocionen el respeto y garantía de la libertad religiosa desarrolladas</t>
  </si>
  <si>
    <t>Sumatoria del campañas territoriales que promocionen el respeto y garantía de la libertad religiosa desarrolladas (número de campañas territoriales que promocionen el respeto y garantía de la libertad religiosa programadas 68)</t>
  </si>
  <si>
    <t>Durante el año 2023 se cumple el objetivo considerando que se realizó (40) eventos con Campañas de Promoción de la Tolerancia y no Discriminación por motivos religiosos</t>
  </si>
  <si>
    <t>Durante el primer (1) trimestre se realizaron (19) Eventos para la Promoción en la sociedad civil las entidades públicas y privadas y los medios de comunicación de la no discriminación la tolerancia y la no estigmatización por motivos religiosos así: Enero (1): ene, 12-ene, Amazonas, Leticia; Febrero (11), 14-feb, Arauca , Arauca , 21-feb, Atlántico , Barranquilla, 27-feb, Boyacá , Tunja ; Vichada, Puerto Carreño ; 29-feb, Norte de Santander , Cúcuta ; Marzo (7): 12-mar, Cesar, La Paz ; Valledupar; 13-mar, Bogotá D.C , Bogotá D.C ; 14-mar, Antioquia , La estrella ; 18-mar, Córdoba , Pueblo Nuevo ; 19-mar, Córdoba , Montería ; 20-mar, Córdoba , Lorica</t>
  </si>
  <si>
    <t>6.1</t>
  </si>
  <si>
    <t>Agilizar y dinamizar los mecanismos de articulación entre las entidades territoriales y las entidades religiosas y sus organizaciones</t>
  </si>
  <si>
    <t>Talleres de Asistencia Técnica para la promoción de la no discriminación y la lucha en contra de cualquier forma de discriminación o estigmatización</t>
  </si>
  <si>
    <t>Porcentaje del numero de Talleres de Asistencia Técnica para la promoción de la no discriminación y la lucha en contra de cualquier forma de discriminación o estigmatización (50 proyectados)</t>
  </si>
  <si>
    <t>7. Puesta en común de los avances en la implementación de la política pública</t>
  </si>
  <si>
    <t>Evaluación y seguimiento de la implementación de la política pública</t>
  </si>
  <si>
    <t>Porcentaje de Avance en la implementación de la política publica Decreto 437 de 2018 /100 (Acciones programadas cuatrienio 32, Año 8)</t>
  </si>
  <si>
    <t>Durante el año 2023 se realizó (37) encuentros de articulación con las instancias para el seguimiento de la implementación de la política pública así: Instancias de Participación de las 32 programadas</t>
  </si>
  <si>
    <t>Durante el primer (1) trimestre se realizaron (22) Eventos para Fortalecer los procesos de coordinación, articulación y seguimiento interinstitucional, intersectorial y nación - territorio en los planes, instrumentos y procesos para la implementación la política de libertad religiosa y de cultos así: Enero (1): 12-ene, Amazonas, Leticia; Febrero (12), 2-feb, Bogotá D.C , Bogotá D.C ; 8-feb, Antioquia , Medellín ; 14-feb, Antioquia , Segovia ; , Arauca , Arauca ; 17-feb, Guainía, Inírida; 19-feb, Antioquia , Medellín; La Guajira , Riohacha ; 21-feb, Atlántico , Barranquilla; Guainía, Inírida; 27-feb, Boyacá , Tunja; Vichada, Puerto Carreño; 29-feb, Norte de Santander, Cúcuta; Marzo (8): 4-mar, Cesar, Valledupar ; 12-mar, Cesar, La Paz; Valledupar ; 13-mar, Bogotá D.C, Bogotá D.C; 14-mar, Antioquia , La estrella; 18-mar, Córdoba, Pueblo Nuevo; 19-mar, Córdoba, Montería; 20-mar, Córdoba, Lorica</t>
  </si>
  <si>
    <t>7.1</t>
  </si>
  <si>
    <t>Fortalecer los procesos de coordinación, articulación y seguimiento interinstitucional, intersectorial y nación - territorio en los planes, instrumentos y procesos para la implementación la política de libertad religiosa y de cultos.</t>
  </si>
  <si>
    <t>Talleres de Asistencia Técnica para fortalecer instrumentos y procesos para la implementación la política de libertad religiosa y de cultos.</t>
  </si>
  <si>
    <t>Porcentaje del numero de Talleres de Asistencia Técnica para para fortalecer instrumentos y procesos para la implementación la política de libertad religiosa y de cultos. 68 proyectados</t>
  </si>
  <si>
    <t>Dirección de Derechos Humanos</t>
  </si>
  <si>
    <t>Franklin Javid Castañeda Villacob</t>
  </si>
  <si>
    <t>Dejaremos atrás la guerra y entraremos por fin en una era de paz</t>
  </si>
  <si>
    <t>4.2. Por una seguridad humana que se mida en vidas</t>
  </si>
  <si>
    <t>2. Seguridad humana y justicia social
01. Habilitadores que potencian la seguridad humana y las oportunidades de bienestar
6. Control institucional del territorio para minimizar las amenazas al bienestar de las personas y las comunidades
a. Prevención y protección para poblaciones vulnerables desde un enfoque diferencial, colectivo e individual</t>
  </si>
  <si>
    <t>16.a.1.C Entidades territoriales asistidas técnicamente en procesos de diseño, implementación y seguimiento de planes, programas y proyectos en materia de Derechos Humanos</t>
  </si>
  <si>
    <t>Ley 1448 de 2011
Decreto 1581 de 2017
Doc Conpes 4031</t>
  </si>
  <si>
    <t>Promover y proteger los Derechos Humanos y sus garantías de no repetición en el territorio Nacional.</t>
  </si>
  <si>
    <t>Fortalecer la política pública de prevención de violaciones a los Derechos a la vida, integridad, libertad y seguridad de personas, grupos y comunidades.</t>
  </si>
  <si>
    <t xml:space="preserve">Número de Planes Integrales de prevención a las violaciones de Derechos Humanos e infracciones al derecho internacional humanitario formulados o actualizados  </t>
  </si>
  <si>
    <t xml:space="preserve">Sumatoria de número de Planes Integrales de prevención a las violaciones de Derechos Humanos e infracciones al derecho internacional humanitario  formulados o actualizados  </t>
  </si>
  <si>
    <t>634</t>
  </si>
  <si>
    <t>La iniciativa no cuenta con meta programada para el primer trimestre de 2024, pero se han realizado las siguientes acciones: se avanzó en la generación de estudios de mercado, se seleccionaron territorios prioritarios para capacitaciones, se concertó una agenda para un Plan de Acción Nacional, se realizaron gestiones administrativas y se brindó asistencia técnica.</t>
  </si>
  <si>
    <t xml:space="preserve">Capacitar en identificación y prevención del riesgo a organizaciones sociales y sujetos de especial protección constitucional  </t>
  </si>
  <si>
    <t xml:space="preserve">Porcentajde de  personas integrantes de organizaciones sociales y personas de especial protección constitucional capacitadas </t>
  </si>
  <si>
    <t xml:space="preserve">Número de  personas integrantes de organizaciones sociales y personas de especial protección constitucional capacitadas / número de personas integrantes de organizaciones sociales y personas de especial protección constitucional programadas para capacitación.  </t>
  </si>
  <si>
    <t>C-3701-1000-30</t>
  </si>
  <si>
    <t>FORTALECIMIENTO DE LA POLÍTICA PÚBLICA DE PREVENCIÓN DE VIOLACIONES A LOS DERECHOS A LA VIDA, INTEGRIDAD, LIBERTAD Y SEGURIDAD DE PERSONAS, GRUPOS Y COMUNIDADES EN COLOMBIA. NACIONAL.</t>
  </si>
  <si>
    <t>Fortalecimiento Organizacional y Simplificación de Procesos</t>
  </si>
  <si>
    <t>La actividad no tiene una meta programada para el primer trimestre de la vigencia 2024; sin embargo, se han llevado a cabo los siguientes avances:
Ene-Mar: Se ha progresado en la generación de estudios de mercado con el objetivo de determinar el socio estratégico con el cual se desarrollará la actividad</t>
  </si>
  <si>
    <t>40</t>
  </si>
  <si>
    <t xml:space="preserve">Capacitar en identificación del riesgo asociados a servidores y funcionarios públicos </t>
  </si>
  <si>
    <t>Servidores y funcionarios públicos capacitados en identificación del riesgo asociados.</t>
  </si>
  <si>
    <t>Sumatoria de número de funcionarios capacitados</t>
  </si>
  <si>
    <t>La actividad no tiene una meta programada para el primer trimestre de la vigencia 2024; sin embargo, se han realizado los siguientes avances:
Ene-Mar: Se han seleccionado los territorios donde se desarrollarán las capacitaciones en identificación de riesgos asociados a servidores y funcionarios públicos: Nariño (Costa Pacífica, Centro y Sierra), Putumayo, Chocó, Magdalena Medio, Córdoba, Catatumbo, Cauca, Casanare, Caquetá, Bajo Cauca Antioqueño y Montes de María.</t>
  </si>
  <si>
    <t>Formular Plan de Acción de la Política nacional de prevención de violaciones de Derechos Humanos e infracciones del DIH</t>
  </si>
  <si>
    <t>Documento Plan de Acción de la Política nacional de prevención de violaciones de Derechos Humanos e infracciones del DIH, formulado</t>
  </si>
  <si>
    <t>Sumatoria de número de documentos formulados</t>
  </si>
  <si>
    <t>La actividad no tiene una meta programada para el primer trimestre de la vigencia 2024; sin embargo, se han adelantado las siguientes gestiones:
Ene-Mar: Se están llevando a cabo gestiones con miras a concertar una agenda con las entidades involucradas para generar el cronograma de trabajo destinado a la formulación del Plan de Acción de la Política Nacional de Prevención de Violaciones de Derechos Humanos e Infracciones del Derecho Internacional Humanitario.</t>
  </si>
  <si>
    <t>Acompañar a las entidades en la formulación del Plan de Acción para la Instancia de prevención Subcomité Territorial de Prevención Protección Garantías de No Repetición</t>
  </si>
  <si>
    <t>Entidades acompañadas en la formulación del Plan de Acción para la Instancia de prevención Subcomité Territorial de Prevención Protección Garantías de No Repetición</t>
  </si>
  <si>
    <t>Sumatoria de número de entidades territoriales acompañadas</t>
  </si>
  <si>
    <t>La actividad no tiene una meta programada para el primer trimestre de la vigencia 2024; sin embargo, se han realizado las siguientes acciones:
Ene-Feb: Se han llevado a cabo gestiones administrativas para la vinculación de profesionales.
Mar: Se están adelantando gestiones con el objetivo de concertar una agenda con las entidades territoriales priorizadas para generar el cronograma de trabajo y realizar visitas a terreno.</t>
  </si>
  <si>
    <t xml:space="preserve">Por temas de inicio de operación logística y contrato de tiquetes no se avanzó en el cronograma. </t>
  </si>
  <si>
    <t>A la espera del inicio de la operación logística y contrato de tiquetes</t>
  </si>
  <si>
    <t>Apoyar a las entidades territoriales en la formulación y/o actualización  Planes Integrales de prevención a las violaciones de Derechos Humanos e infracciones al derecho internacional humanitario</t>
  </si>
  <si>
    <t>Documentos planes integrales de prevención de entidades territoriales, elaborados.</t>
  </si>
  <si>
    <t>Sumatoria de número de planes elaborados</t>
  </si>
  <si>
    <t>La actividad no cuenta con una meta programada para el primer trimestre de la vigencia 2024; sin embargo, se han llevado a cabo las siguientes acciones:
Ene-Feb: Se han realizado gestiones administrativas para la vinculación de profesionales.
Mar: Con el fin de actualizar el plan de prevención, se ha brindado asistencia técnica virtual a los departamentos de Boyacá, Meta y Caquetá, así como al municipio de Barrancabermeja.</t>
  </si>
  <si>
    <t xml:space="preserve">Acompañar a las entidades territoriales en  la formulación del Plan de Acción de la Política nacional de prevención de violaciones de Derechos Humanos e infracciones del DIH </t>
  </si>
  <si>
    <t>Entidades territoriales acompañadas en la formulación del Plan de Acción de la Política nacional de prevención de violaciones de Derechos Humanos e infracciones del DIH.</t>
  </si>
  <si>
    <t>La actividad no cuenta con una meta programada para el primer trimestre de la vigencia 2024; sin embargo, se han adelantado las siguientes acciones:
Ene-Mar: Se están llevando a cabo gestiones con el objetivo de concertar una agenda con las entidades territoriales priorizadas para la generación del cronograma de trabajo y visitas a terreno. Esto se realiza con el fin de lograr la formulación de sus Planes de Acción de la Política Nacional de Prevención de Violaciones de Derechos Humanos e Infracciones del Derecho Internacional Humanitario.</t>
  </si>
  <si>
    <t xml:space="preserve">Formular y diseñar documentos metodológicos en Gestión Preventiva del Riesgo. </t>
  </si>
  <si>
    <t xml:space="preserve">Documento metodológicos en Gestión Preventiva del Riesgo, formulado.  </t>
  </si>
  <si>
    <t>Evaluar la implementación de Gestión en el Territorio</t>
  </si>
  <si>
    <t>Documento de evaluación a la implementación de Gestión en el Territorio, elaborado.</t>
  </si>
  <si>
    <t>Sumatoria de número de documentos elaborados</t>
  </si>
  <si>
    <t>Asesorar a las entidades territoriales en la implementación del Modelo de gestión preventiva del riesgo.</t>
  </si>
  <si>
    <t>Entidades territoriales asesoradas en la implementación del Modelo de gestión preventiva del riesgo.</t>
  </si>
  <si>
    <t>Sumatoria de número de entidades territoriales asesoradas</t>
  </si>
  <si>
    <t>La actividad no tiene una meta programada para el primer trimestre de la vigencia 2024; sin embargo, se han adelantado las siguientes acciones:
Ene-Mar: Se están realizando gestiones para concertar una agenda con las entidades territoriales priorizadas. El objetivo es generar un cronograma de trabajo y realizar visitas a terreno con el fin de asesorarlas en la implementación del Modelo de Gestión Preventiva del Riesgo.</t>
  </si>
  <si>
    <t>1.10</t>
  </si>
  <si>
    <t xml:space="preserve">Acompañar a entidades territoriales / organizaciones sociales y comunidades en la atención de hechos victimizantes que se materializaron </t>
  </si>
  <si>
    <t xml:space="preserve">Entidades territoriales u organizaciones sociales y comunidades acompañadas en la atención de hechos victimizantes que se materializaron. </t>
  </si>
  <si>
    <t>Sumatoria de número de Entidades territoriales u  organizaciones sociales y cumunidades acompañadas</t>
  </si>
  <si>
    <t>La actividad no tiene una meta programada para el primer trimestre de la vigencia 2024; sin embargo, se han adelantado las siguientes acciones:
Ene-Mar: Se están realizando gestiones para determinar las organizaciones sociales y comunidades a priorizar. El objetivo es generar un cronograma de trabajo y realizar visitas a terreno con el fin de acompañarlas en la atención de hechos victimizantes que se han materializado.</t>
  </si>
  <si>
    <t>1.11</t>
  </si>
  <si>
    <t>Cofinanciar iniciativas focalizadas en Planes de Prevención</t>
  </si>
  <si>
    <t>Informes de seguimiento a iniciativas cofinanciadas focalizadas en Planes de Prevención, elaborados.</t>
  </si>
  <si>
    <t xml:space="preserve">Sumatoria de número de informes de seguimiento elaborados </t>
  </si>
  <si>
    <t>Durante el primer trimestre de 2024, se ha avanzado en lo siguiente:
Ene-Mar: Se dispone de un informe detallado sobre las acciones llevadas a cabo para identificar al socio estratégico que colaborará en la ejecución de las iniciativas cofinanciadas enfocadas en los Planes de Prevención.</t>
  </si>
  <si>
    <t>1.12</t>
  </si>
  <si>
    <t>Realiza seguimiento a la implementación de las iniciarivas cofinanciadas focalizadas en Planes de Prevención</t>
  </si>
  <si>
    <t>Informes de los seguimientos a la implementación de las iniciativas cofinanciadas focalizadas en Planes de Prevención, elaborados.</t>
  </si>
  <si>
    <t xml:space="preserve">
Durante el primer trimestre de 2024, se ha avanzado en lo siguiente:
Ene-Mar: Se dispone de un informe detallado sobre las acciones realizadas para determinar el socio estratégico con el cual se ejecutarán las actividades de las iniciativas cofinanciadas centradas en los Planes de Prevención. Además, se llevará a cabo seguimiento a la implementación de dichas acciones.</t>
  </si>
  <si>
    <t>5.2. Colombia hacía una cultura de paz.</t>
  </si>
  <si>
    <t>Paz total e integral
B. El diálogo: Un camino
3. Espacios de conversaciones socio jurídicas con grupos no rebeldes
C. Desescalamiento de la violencia
D. La cultura de paz en la cotidianidad de las poblaciones y territorios.
E. La paz en la esencia del Gobierno</t>
  </si>
  <si>
    <t>Decreto 4100 de 2011
Decreto 1081 de 2015</t>
  </si>
  <si>
    <t>Fortalecer la adopción en territorio del enfoque basado en Derechos Humanos</t>
  </si>
  <si>
    <t>Número de entidades territoriales con adopción del enfoque basado en Derechos Humanos</t>
  </si>
  <si>
    <t>Sumatoria del número de entidades territoriales con adopción del enfoque basado en Derechos Humanos</t>
  </si>
  <si>
    <t>Como avance de trimestre no cuenta con programación de meta para el primer trimestre, sin embargo se adelantó lo siguiente 
Ene-Mar:  se adelantan las gestiones con miras a la concertación de agenda con las entidades territoriales priorizadas para la generación del cronograma de trabajo y visitas a terreno para fortalecer la adopción en territorio del enfoque basado en Derechos Humanos.</t>
  </si>
  <si>
    <t>La iniciativa no tiene una meta programada para el primer trimestre de 2024, sin embaergo: se avanzó en la generación de estudios de mercado para fortalecer la capacidad técnica en política pública de Derechos Humanos. Se están coordinando agendas con entidades territoriales y organizaciones sociales para caracterización y asistencia técnica en Derechos Humanos</t>
  </si>
  <si>
    <t>Asistir técnicamente a entidades territoriales en adopción del enfoque de derechos humanos en sus proceso de gestión y el fortalecimiento de instancias de articulación y coordinación en materia de Derechos Humanos</t>
  </si>
  <si>
    <t>Entidades territoriales asistidas técnicamente en adopción del enfoque de Derechos Humanos en sus procesos de gestión.</t>
  </si>
  <si>
    <t>Sumatoria de número de entidades territoriales asistidas</t>
  </si>
  <si>
    <t>FORTALECIMIENTO DE LA GESTIÓN TERRITORIAL PARA LA GARANTÍA, PROMOCIÓN Y GOCE DE LOS DERECHOS HUMANOS NACIONAL</t>
  </si>
  <si>
    <t>La actividad no tiene una meta programada para el primer trimestre de 2024, sin embargo, se han realizado las siguientes acciones:
Ene-Feb-Mar: Gestiones administrativas para la vinculación de profesionales.
Mar: Se están adelantando gestiones para concertar una agenda con las entidades territoriales priorizadas. El objetivo es generar un cronograma de trabajo y realizar visitas a terreno para brindarles asistencia técnica en la adopción del enfoque de Derechos Humanos en su gestión.</t>
  </si>
  <si>
    <t>Asistir a las entidades territoriales en la medición de la incorporación del enfoque basado en los derechos humanos en su gestión.</t>
  </si>
  <si>
    <t>Entidades territoriales asistidas técnicamente en la medición de la gestion del enfoque de Derechos Humanos en el territorio.</t>
  </si>
  <si>
    <t>La actividad no tiene una meta programada para el primer trimestre de 2024, sin embargo, se han realizado las siguientes acciones:
Ene-Mar: Se están adelantando gestiones para concertar una agenda con las entidades territoriales priorizadas. El objetivo es generar un cronograma de trabajo para asistirlas en la medición de la gestión del enfoque de Derechos Humanos en el territorio.</t>
  </si>
  <si>
    <t xml:space="preserve">Asistir  a entidades territoriales en el proceso de caracterización y fortalecimiento de las organizaciones sociales y defensoras de Derechos Humanos </t>
  </si>
  <si>
    <t>Entidades territoriales asistidas técnicamente en el proceso de caracterización y fortalecimiento de las organizaciones sociales y defensoras de Derechos Humanos.</t>
  </si>
  <si>
    <t>La actividad no tiene una meta programada para el primer trimestre de 2024, sin embargo, se han realizado las siguientes acciones:
Ene-Mar: Se están adelantando gestiones para concertar una agenda con las organizaciones sociales y defensoras de Derechos Humanos. El objetivo es generar un cronograma de trabajo para el desarrollo del proceso de caracterización y fortalecimiento.</t>
  </si>
  <si>
    <t xml:space="preserve">Fortalecer la capacidad técnica de funcionarios en política pública de Derechos Humanos, gestión institucional y enfoque diferencial </t>
  </si>
  <si>
    <t xml:space="preserve">Porcentajde de funcionarios capacitados en política pública de Derechos Humanos, gestión institucional y enfoque diferencial, </t>
  </si>
  <si>
    <t xml:space="preserve">Número de funcionarios capacitados en política pública de Derechos Humanos, gestión institucional y enfoque diferencial / número de funcionarios programados para capacitación en política pública de Derechos Humanos, gestión institucional y enfoque diferencial. </t>
  </si>
  <si>
    <t>La actividad no tiene una meta programada para el primer trimestre de 2024, sin embargo, se han realizado las siguientes acciones:
Ene-Mar: Se está avanzando en la generación de estudios de mercado para determinar el socio estratégico con el cual se fortalecerá la capacidad técnica de funcionarios en política pública de Derechos Humanos, gestión institucional y enfoque diferencial.</t>
  </si>
  <si>
    <t xml:space="preserve">Fortalecer la capacidad técnica de las organizaciones en política pública de Derechos Humanos, gestión institucional y enfoque diferencial </t>
  </si>
  <si>
    <t xml:space="preserve">Porcentajde de personas integrantes de organizaciones capacitados técnicamente en política pública de Derechos Humanos, gestión institucional y enfoque diferencial. </t>
  </si>
  <si>
    <t xml:space="preserve">Número de personas integrantes de organizaciones capacitados en política pública de Derechos Humanos, gestión institucional y enfoque diferencial / número de personas integrantes de organizaciones programados para capacitación en política pública de Derechos Humanos, gestión institucional y enfoque diferencial.  </t>
  </si>
  <si>
    <t>La actividad no tiene una meta programada para el primer trimestre de la vigencia 2024, pero se han adelantado las siguientes acciones:
Ene-Mar: Progresa la generación de estudios de mercado para determinar el socio estratégico que fortalecerá la capacidad técnica de las organizaciones en política pública de Derechos Humanos, gestión institucional y enfoque diferencial.</t>
  </si>
  <si>
    <t>Elaborar documento sobre el nivel de articulación entre las entidades nacionales y las territoriales en el impulso a la implementación del enfoque basado en derechos humanos.</t>
  </si>
  <si>
    <t>Documento sobre el nivel de articulación entre las entidades nacionales y las territoriales en el impulso a la implementación del enfoque basado en derechos humanos, ellaborado</t>
  </si>
  <si>
    <t>La actividad no tiene una meta programada para el primer trimestre de 2024, pero se han adelantado las siguientes acciones:
Ene-Mar: Se está avanzando en la generación de estudios de mercado para determinar el socio estratégico que proporcionará asistencia técnica al observatorio para la promoción de la inclusión y la lucha contra cualquier forma de discriminación o estigmatización "Colombia es de todos".</t>
  </si>
  <si>
    <t xml:space="preserve">Conmemorar el día de los Derechos Humanos y de lucha contra la disciminación, con el fin de avanzar en una cultura sobre los Derechos Humanos.  </t>
  </si>
  <si>
    <t>Evento de conmemoración del día de los Derechos Humanos y de lucha contra la disciminación, realizado.</t>
  </si>
  <si>
    <t xml:space="preserve">Sumatoria de número de eventos realizados </t>
  </si>
  <si>
    <t>La actividad no tiene una meta programada para el primer trimestre de 2024. Durante Ene-Mar, no ha habido avance ya que está prevista para el cuarto trimestre. Sin embargo, se está realizando el levantamiento de información sobre las posibles organizaciones participantes en la conmemoración para asegurar su adecuado desarrollo.</t>
  </si>
  <si>
    <t>Cofinanciar proyectos territoriales seleccionados en el marco de los planes de trabajo en Derechos Humanos de las entidades territoriales</t>
  </si>
  <si>
    <t xml:space="preserve">Informes de seguimiento a los proyectos territoriales seleccionados en el marco de los planes de trabajo en Derechos Humanos de las entidades territoriales, elaborados. </t>
  </si>
  <si>
    <t>Durante el primer trimestre de 2024, se ha avanzado en el alistamiento para cofinanciar proyectos territoriales seleccionados en el marco de los planes de trabajo en Derechos Humanos de las entidades territoriales. Se ha definido el cronograma y se están realizando reuniones con las entidades territoriales para identificar las necesidades específicas y diseñar estrategias de financiamiento que promuevan la protección y promoción de los Derechos Humanos a nivel local.</t>
  </si>
  <si>
    <t xml:space="preserve">Apoyar el proceso de selección y seguimiento a la ejecución de los proyectos cofinanciados. </t>
  </si>
  <si>
    <t>Informes del proceso de selección y seguimiento a la ejecución de los proyectos cofinanciados, generado</t>
  </si>
  <si>
    <t xml:space="preserve">Sumatoria de número de informes de seguimienti generados </t>
  </si>
  <si>
    <t xml:space="preserve">Durante el primer trimestre de 2024, se ha avanzado en el alistamiento para apoyar el proceso de selección y seguimiento a la ejecución de los proyectos cofinanciados. Se ha definido el cronograma, que actualmente se encuentra en etapa de elaboración. Se están estableciendo los criterios de selección y los indicadores de seguimiento para garantizar la efectividad en la ejecución de los proyectos. </t>
  </si>
  <si>
    <t>7. Actores Diferenciales para el Cambio
3. Reparación efectiva e integral a las víctimas</t>
  </si>
  <si>
    <t>Sentencia T-025</t>
  </si>
  <si>
    <t>Realizar seguimiento de los autos y órdenes a cargo de la Dirección de Derechos Humanos que conforman la sentencia T-025, para avanzar en su cumplimiento</t>
  </si>
  <si>
    <t xml:space="preserve">Porcentaje de avance de seguimiento de los autos y órdenes a cargo de la Dirección de Derechos Humanos que conforman la sentencia T-025.	</t>
  </si>
  <si>
    <t>(Número de actividades realizadas para el  avance de seguimiento de los autos y órdenes a cargo de la Dirección de Derechos Humanos que conforman la sentencia T-025./número de actividades programadas para el  avance de seguimiento de los autos y órdenes a cargo de la Dirección de Derechos Humanos que conforman la sentencia T-025.)*100%</t>
  </si>
  <si>
    <t>Como avance de trimestre se cumple el 100% de la meta programada: 
Ene-Mar:  informe sobre: talleres con entidades externas para respuesta al auto 894 de 2022;  revisión resolución sobre confinamiento auto 1080 de 2022; participación sesiones mecanismo articulador de violencia contra la mujer y proyección respuesta seguimiento autos 092 y 009 de 2015.</t>
  </si>
  <si>
    <t>Durante el primer trimestre de 2024, se elaboró informe de seguimiento a autos judiciales, difusión del diagnóstico sobre violencia estructural, edición de la Revista Defensoras, socializaciones del diagnóstico y elaboración de un cronograma preliminar para cumplir las disposiciones de la Corte, incluyendo criterios de selección para líderes y defensoras.</t>
  </si>
  <si>
    <t>Realizar seguimiento al cumplimiento de las ordenes enmarcadas en los autos priorizados para la vigencia a cargo de la Dirección de Derechos Humanos.</t>
  </si>
  <si>
    <t>Informes de seguimiento elaborados.</t>
  </si>
  <si>
    <t>Sumatoria de número de informes elaborados</t>
  </si>
  <si>
    <t>Durante el primer trimestre de 2024, se ha avanzado las siguientes acciones:
Se elaboró un informe de respuesta al Auto 894 de la Corte Constitucional.
Se revisó la resolución sobre confinamiento establecida en el Auto 1080 de 2022.
Se participó activamente en las sesiones del mecanismo articulador de violencia contra la mujer.
Se proyectó una respuesta para el seguimiento de los autos 092 y 009 de 2015.</t>
  </si>
  <si>
    <t>Realizar informes de asistencia técnica del seguimiento a los autos y órdenes a cargo de la Dirección de Derechos Humanos que conforman la sentencia T-025.</t>
  </si>
  <si>
    <t>Informes de asistencias técnicas elaborados.</t>
  </si>
  <si>
    <t>Durante el primer trimestre de 2024, se generó un informe detallado sobre las asistencias de seguimiento a los autos y órdenes pertinentes. Se estableció contacto con las Administraciones Territoriales para difundir el diagnóstico sobre violencia estructural, en cumplimiento con la Orden Decimoséptima del Auto 009/2015. Además, se inició la edición de la Revista Defensoras de Nuestra Colombia, y se llevaron a cabo múltiples socializaciones del diagnóstico según lo dispuesto en la Orden 17. Asimismo, se elaboró un cronograma y plan de trabajo preliminar para cumplir con las disposiciones de la Corte para 2024, incluyendo criterios de selección para líderes y defensoras de derechos humanos, con convocatorias y selecciones en proceso.</t>
  </si>
  <si>
    <t>5.1. Los Acuerdos de Estado con los firmantes de la paz, la sociedad y la comunidad internacional se cumplen.</t>
  </si>
  <si>
    <t>Paz total e integral
A. Territorios que se transforman con la implementación del Acuerdo del Teatro Colón.
2. Participación política: Apertura democrática para construir la paz</t>
  </si>
  <si>
    <t>Plan Marco de Implementación -PMI:  B.446, C.256, C.MT.3
PDTE</t>
  </si>
  <si>
    <t>Decreto 660 de 2018
Doc Conpes 3931</t>
  </si>
  <si>
    <t>Fortalecer el Programa Integral de Seguridad y Protección para Comunidades y Organizaciones en los Territorios</t>
  </si>
  <si>
    <t>Porcentaje de avance de la implementación de las actividades a cargo de la Dirección de Derechos Humanos, en el marco del  Programa Integral de Seguridad y Protección para Comunidades y Organizaciones en los Territorios</t>
  </si>
  <si>
    <t xml:space="preserve">(Número de actividades realizadas en el fortalecimiento e implementación del Programa Integral de Seguridad y Protección para Comunidades y Organizaciones en los Territorios /número de actividades programadas en el fortalecimiento e implementación del Programa Integral de Seguridad y Protección para Comunidades y Organizaciones en los Territorios )*100% </t>
  </si>
  <si>
    <t>Avance de trimestre se cumple 20% de la meta programada se cumplió con una de las cinco actividades: 
Ene-Mar:  gestiones concertación cronograma con entidades Comités Técnico de componentes de medidas integrales de prevención, seguridad y protección, y de los componentes de Promotores/as Comunitarios de Paz y Convivencia, y de Apoyo a la Actividad de Denuncia, quienes determinar las comunidades y territorios a priorizar</t>
  </si>
  <si>
    <t>Durante el primer trimestre de 2024, se realizaron gestiones administrativas para vincular profesionales en enero y febrero, y se avanzó en la concertación de un cronograma de trabajo con entidades del Comité Técnico de medidas integrales de prevención, seguridad y protección, así como del protocolo de protección para territorios rurales y promotores de apoyo comunitario en marzo.</t>
  </si>
  <si>
    <t>La concertación de agenda con los Comités no ha sido fácil, siendo la instancia de decisión sobre las comunidades a priorizar</t>
  </si>
  <si>
    <t>Formular Planes de Prevención y Autoprotección para comunidades</t>
  </si>
  <si>
    <t>Documentos de planes de Prevención y Autoprotección para comunidades, formulados.</t>
  </si>
  <si>
    <t>Durante el primer trimestre de 2024, se llevaron a cabo las siguientes acciones: gestiones administrativas para la vinculación de profesionales en enero y febrero, y gestiones para concertar un cronograma de trabajo con las entidades que integran los Comités Técnicos de medidas integrales de prevención, seguridad y protección, así como del protocolo de protección para territorios rurales y promotores de apoyo comunitario en marzo.</t>
  </si>
  <si>
    <t>Formular el Protocolo de protección de territorios rurales</t>
  </si>
  <si>
    <t>Documentos de Protocolo de protección de territorios rurales, formulados.</t>
  </si>
  <si>
    <t>Durante el primer trimestre de 2024, se realizaron las siguientes acciones: en enero y febrero se llevaron a cabo gestiones administrativas para la vinculación de profesionales, mientras que en marzo se avanzó en la concertación de un cronograma de trabajo con las entidades que conforman los Comités Técnicos de medidas integrales de prevención, seguridad y protección, así como del protocolo de protección para territorios rurales y promotores de apoyo comunitario.</t>
  </si>
  <si>
    <t>Capacitar y difundir sobre las funciones del programa de fortalecimiento de la capacidad de denuncia de las organizaciones de derechos humanos en los territorios rurales</t>
  </si>
  <si>
    <t xml:space="preserve">Jornadas de capacitación y difusión del programa de fortalecimiento a la denuncia, realizadas. </t>
  </si>
  <si>
    <t xml:space="preserve">Sumatoria de número de jormadas de capcitaciòn y difusión realizadas </t>
  </si>
  <si>
    <t xml:space="preserve">
Durante el primer trimestre de 2024, se avanzó en la concertación del cronograma de trabajo con las entidades que integran el Comité Técnico de los componentes de Promotores/as Comunitarios de Paz y Convivencia, así como de Apoyo a la Actividad de Denuncia.</t>
  </si>
  <si>
    <t>Cofinanciar iniciativas focalizadas en Planes Integrales de Prevención y Autoprotección para comunidades</t>
  </si>
  <si>
    <t>Informes de seguimiento a las iniciativas focalizadas en Planes Integrales de Prevención y Autoprotección para comunidades, cofinanciadas.</t>
  </si>
  <si>
    <t>Durante el primer trimestre de 2024, se generó un informe consolidado de las acciones precontractuales para seleccionar al socio estratégico, bajo la estrategia Banco de Proyectos. También se llevaron a cabo reuniones con comunidades prioritarias para diseñar estrategias de financiamiento que promuevan la prevención y la autoprotección en sus territorios.</t>
  </si>
  <si>
    <t>4.5</t>
  </si>
  <si>
    <t>Cofinanciar iniciativas focalizadas en el impulso del programa de fortalecimiento de la capacidad de denuncia de las organizaciones de derechos humanos en los territorios rurales</t>
  </si>
  <si>
    <t>Informes de seguimiento a las iniciativas focalizadas en el impulso del programa de fortalecimiento de la capacidad de denuncia, cofinanciadas.</t>
  </si>
  <si>
    <t>Durante el primer trimestre de 2024, se elaboró un informe que resume las acciones precontractuales para seleccionar al socio estratégico bajo la estrategia Banco de Proyectos. Además, se avanzó en la identificación de posibles organizaciones beneficiarias y en el diseño de estrategias de financiamiento para fortalecer su capacidad de denuncia y defensa de los derechos humanos en contextos rurales.</t>
  </si>
  <si>
    <t>4.6</t>
  </si>
  <si>
    <t>Apoyar iniciativas territoriales como acción de contribución a la implementación de los planes integrales de prevención y autoprotección de comunidades en el marco del decreto 660 de 2018</t>
  </si>
  <si>
    <t xml:space="preserve">Informes de seguimiento a las iniciativas apoyadas como acción de contribución a la implementación de los planes de integrales de prevención y autoprotección de comunidades priorizada, elaborados. </t>
  </si>
  <si>
    <t>A-03-03-01-009</t>
  </si>
  <si>
    <t>PROGRAMA DE PROTECCION A PERSONAS QUE SE ENCUENTRAN EN SITUACION DE RIESGO CONTRA SU VIDA, INTEGRIDAD, SEGURIDAD O LIBERTAD, POR CAUSAS RELACIONADAS CON LA VIOLENCIA EN COLOMBIA</t>
  </si>
  <si>
    <t xml:space="preserve">
Durante el primer trimestre de 2024, se elaboró un informe detallando las acciones para determinar el socio estratégico con el que se ejecutarán las iniciativas en apoyo a la implementación de planes integrales de prevención y autoprotección en comunidades priorizadas.</t>
  </si>
  <si>
    <t>El cambio es con las mujeres</t>
  </si>
  <si>
    <t>Hacia una vida libre de violencias contra las mujeres y por la garantía efectiva</t>
  </si>
  <si>
    <t>Actores diferenciales para el cambio
1. El cambio es con las mujeres
2. Mujeres en el centro de la política de la vida y la paz.</t>
  </si>
  <si>
    <t>Plan Marco de Implementación -PMI: C.G.1</t>
  </si>
  <si>
    <t>Sentencia T-025
Doc Conpes 4063
Doc Conpes 4031</t>
  </si>
  <si>
    <t>Apoyar la implementación del Plan de Acción Nacional del Programa Integral de Garantías para Lideresas y Defensoras de DDHH, en el marco del auto 737, sentencia T-025</t>
  </si>
  <si>
    <t>Porcentaje de avance de la implementación de las actividades a cargo de la Dirección de Derechos Humanos,  en el marco del Plan de Acción Nacional del Programa Integral de Garantías para Lideresas y Defensoras de DDHH</t>
  </si>
  <si>
    <t>Sumatoria de la formulación del  plan de acción y del avance de la territorialización del programa integral de garantías para lideresas y defensoras de derechos humanos:
Hito 1: Formulación plan de acción. 30%
Hito 2: Territorialización y mantenimiento de la territorialización del programa. 70%</t>
  </si>
  <si>
    <t>Como avance de trimestre del 5% programado se cumplió el 5%:
Mar:  Se realiza reunión con entidades del Gobierno para socializar herramienta de formulación del Plan de Acción vigencia 2023 – 2026.</t>
  </si>
  <si>
    <t>Durante el primer trimestre de 2024, en el marco del apoyo al Plan de Acción Nacional del Programa Integral de Garantías para Lideresas y Defensoras de DDHH, se gestionó la vinculación de profesionales en enero y febrero. En marzo, se coordinó el primer encuentro de territorialización en el Valle del Cauca.</t>
  </si>
  <si>
    <t>Avanzar en los procesos de territorialización del Programa Integral de Garantías de Mujeres Lideresas y Defensoras de Derechos Humanos en departamentos priorizados</t>
  </si>
  <si>
    <t>Procesos de territorialización del Programa Integral de Garantías de Mujeres Lideresas y Defensoras de Derechos Humanos, avanzados.</t>
  </si>
  <si>
    <t>Sumatoria de informes del número de procesos de territorializacion avanzados</t>
  </si>
  <si>
    <t>Durante el primer trimestre de 2024, se realizaron las siguientes acciones: en enero y febrero, se llevaron a cabo gestiones administrativas para la vinculación de profesionales. En marzo, se avanzó en la coordinación para el primer encuentro de territorialización en el Valle del Cauca.</t>
  </si>
  <si>
    <t>Sumatoria de la formulación del  plan de acción y del avance de la territorialización del programa integral de garantías para lideresas y defensoras de derechos humanos:
Hito 1: 30% formulación plan de acción
Hito 2: 70% territorialización y mantenimiento de la territorialización del programa.</t>
  </si>
  <si>
    <t>Realizar mesas de articulación con entidades nacionales y/o territoriales y plataformas nacionales</t>
  </si>
  <si>
    <t>Mesas técnicas de articulación con entidades nacionales y/o territoriales y plataformas nacionales realizadas.</t>
  </si>
  <si>
    <t>Sumatoria de número de mesas técnicas realizadas</t>
  </si>
  <si>
    <t xml:space="preserve">
Durante el primer trimestre de 2024, se llevaron a cabo gestiones administrativas para la vinculación de profesionales en enero y febrero. En marzo, se realizó una reunión con entidades del Gobierno para socializar la herramienta de formulación del Plan de Acción 2023-2026 y se llevaron a cabo dos mesas a nivel nacional, según los ejes de acción del PIG-Defensoras.</t>
  </si>
  <si>
    <t>5.3</t>
  </si>
  <si>
    <t>Diseñar, seleccionar e implementar proyectos para la  promoción y prevención de los Derechos Humanos de las mujeres lideresas defensoras de Derechos Humanos.</t>
  </si>
  <si>
    <t xml:space="preserve">Informes de seguimiento del proceso de diseño, selección e implementación de proyectos para la promoción y prevención de los Derechos Humanos de las mujeres lideresas defensoras de Derechos Humanos, elaborados. </t>
  </si>
  <si>
    <t>Durante el primer trimestre de 2024, se elaboró un informe sobre las acciones para determinar el socio estratégico con el que se implementarán proyectos de promoción y prevención de los Derechos Humanos de mujeres líderes defensoras de Derechos Humanos.</t>
  </si>
  <si>
    <t>2. Seguridad humana y justicia social.
01. Habilitadores que potencian la seguridad humana y las oportunidades de bienestar.
13. Justicia transicional para la reconciliación sustentada en la verdad, justicia, reparación y no repetición.
a. Fortalecimiento de la búsqueda de personas dadas por desaparecidas</t>
  </si>
  <si>
    <t>Ley 1408 de 2010
Ley 1448 de 2011
Decreto 303 de 2015</t>
  </si>
  <si>
    <t>Fortalecer la gestión de los cementerios como acción de apoyo al proceso de búsqueda de personas desaparecidas en Colombia.</t>
  </si>
  <si>
    <t>Número de cementerios que tienen en sus terrenos inhumados cuerpos o restos humanos de personas no identificadas diagnosticados multidimensionalmente.</t>
  </si>
  <si>
    <t>Sumatoria de número de cementerios que tienen en sus terrenos inhumados cuerpos o restos humanos de personas no identificadas diagnosticados multidimensionalmente.</t>
  </si>
  <si>
    <t>100</t>
  </si>
  <si>
    <t>400</t>
  </si>
  <si>
    <t>Como avance de trimestre no cuenta con programación de meta para el primer trimestre, sin embargo se adelantó lo siguiente 
Ene-Mar: inician mesas de recolección de información en cementerios de Quindío en cumplimiento de la orden Auto JEP SAR AT 277.</t>
  </si>
  <si>
    <t>La iniciativa no cuenta con aprogramación de meta en el trimestre, sin embargo se adelantó lo siguiente 
Marzo: inician mesas de recolección de información en cementerios de Cartago-VAL, Cimitarra-SANT y Caucacia-ANT. Auto JEP.</t>
  </si>
  <si>
    <t>Recolectar información a través de mesas de trabajo, con los actores relevantes en los cementerios</t>
  </si>
  <si>
    <t>Documentos de recolección de información a través de mesas de trabajo, con los actores relevantes en los cementerios, elaborados.</t>
  </si>
  <si>
    <t>FORTALECIMIENTO A LA GESTIÓN DE LOS CEMENTERIOS COMO RESTITUCIÓN DE DERECHOS DE VÍCTIMAS DE DESAPARICIÓN A NIVEL NACIONAL</t>
  </si>
  <si>
    <t>La actividad no cuenta con programación de meta para el primer trimestre, sin embargo se adelantó lo siguiente:
Ene-Feb: Gestiones administrativas para vinculación de profesionales. 
Mar: inician mesas de recolección de información en cementerios de Quindío. Auto JEP.</t>
  </si>
  <si>
    <t>6.2</t>
  </si>
  <si>
    <t>Analizar y sistematizar la información obtenida en las mesas de trabajo, con los actores relevantes en el cementerio.</t>
  </si>
  <si>
    <t>Documentos de análisis y sistematización de información obtenida en las mesas de trabajo, con los actores relevantes en el cementerio, elaborados.</t>
  </si>
  <si>
    <t>6.3</t>
  </si>
  <si>
    <t>Capacitar administraciones de cementerios en Derechos Humanos y buenas prácticas de conservación y custodia de cuerpos o restos Humanos de personas no identificadas.</t>
  </si>
  <si>
    <t>Administraciones de cementerios capacitadas en Derechos Humanos y buenas prácticas de conservación y custodia de cuerpos o restos Humanos de personas no identificadas.</t>
  </si>
  <si>
    <t>Sumatoria de número de administraciones de cementerios capacitadas</t>
  </si>
  <si>
    <t>La actividad no cuenta con programación de meta para el primer trimestre, sin embargo se adelantó lo siguiente:
Ene-Mar: se realizan acciones para concertación de agenda con la Diócesis de Armenia. Auto JEP.</t>
  </si>
  <si>
    <t>6.4</t>
  </si>
  <si>
    <t>Realizar asistencias técnicas a administraciones locales en Derechos Humanos y buenas prácticas de conservación y custodia de cuerpos o restos Humanos de personas no identificadas.</t>
  </si>
  <si>
    <t>Jornadas de asistencia técnicas a administraciones locales en Derechos Humanos y buenas prácticas de conservación y custodia de cuerpos o restos Humanos de personas no identificadas, realizadas.</t>
  </si>
  <si>
    <t>Sumatoria de número de jornadas realizadas</t>
  </si>
  <si>
    <t>La actividad no cuenta con programación de meta para el primer trimestre, sin embargo se adelantó lo siguiente:
Ene-Mar: se realizan acciones para concertación de agenda con la gobernación y municipios de Quindío. Auto JEP.</t>
  </si>
  <si>
    <t>6.5</t>
  </si>
  <si>
    <t>Realizar acciones de homenaje a las víctimas de desaparición y sus familias en el marco del respeto y garantía de los derechos humanos.</t>
  </si>
  <si>
    <t>Informes de las acciones de homenaje a las víctimas de desaparición y sus familias en el marco del respeto y garantía de los derechos humanos, realizadas</t>
  </si>
  <si>
    <t xml:space="preserve">Sumatoria de número de informes de acciones realizadas </t>
  </si>
  <si>
    <t>6.6</t>
  </si>
  <si>
    <t>Realizar seguimiento al apoyo a las entidades territoriales en la adecuación de espacios destinados a la inhumación de cuerpos o restos Humanos de personas no identificadas e identificadas no reclamadas en cementerios.</t>
  </si>
  <si>
    <t xml:space="preserve">Informes de seguimiento al apoyo a las entidades territoriales en la adecuación de espacios destinados a la inhumación de cuerpos o restos Humanos de personas no identificadas e identificadas no reclamadas en cementerios., elaborados. </t>
  </si>
  <si>
    <t>La actividad no cuenta con programación de meta para el primer trimestre, sin embargo se adelantó lo siguiente:
Ene-Feb: Gestiones administrativas para vinculación de profesionales. 
Mar: para el inicio de acciones se requiere de los resultados del proceso de diagnóstico de los cementerios de Quindío. Auto JEP</t>
  </si>
  <si>
    <t>6.7</t>
  </si>
  <si>
    <t>Apoyar a las entidades territoriales en la adecuación de espacios destinados a la inhumación de cuerpos o restos Humanos de personas no identificadas e identificadas no reclamadas en cementerios.</t>
  </si>
  <si>
    <t xml:space="preserve">Informes de seguimiento del apoyo  a las entidades territoriales en la adecuación de espacios destinados a la inhumación de cuerpos o restos Humanos de personas no identificadas e identificadas no reclamadas en cementerios, elaborados. </t>
  </si>
  <si>
    <t>La actividad no cuenta con programación de meta para el primer trimestre, sin embargo se adelantó lo siguiente:
Ene-Mar: para el inicio de acciones se requiere de los resultados del proceso de diagnóstico de los cementerios de Quindío. Auto JEP</t>
  </si>
  <si>
    <t>Democratización del Estado, libertades fundamentales y agenda internacional para la vida</t>
  </si>
  <si>
    <t>7. Actores diferenciales para el cambio
3. Reparación efectiva e integral a las víctimas
4. Vida, seguridad y libertad de los territorios</t>
  </si>
  <si>
    <t>Doc Conpes 4063</t>
  </si>
  <si>
    <t>Fortalecer la Política de Garantía y Respeto a la labor de defensa de los Derechos Humanos</t>
  </si>
  <si>
    <t>Porcentaje de avance del fortalecimiento e  implementación de las actividades a cargo de la Dirección de Derechos Humanos,  en el marco de la Política de Garantía y Respeto a la labor de defensa de los Derechos Humanos</t>
  </si>
  <si>
    <t xml:space="preserve">(Número de actividades realizadas en el fortalecimiento e implementación de la Política de Garantía y Respeto a la labor de defensa de los Derechos Humanos /número de actividades programadas  en el fortalecimiento e implementación de la Política de Garantía y Respeto a la labor de defensa de los Derechos Humanos )*100% </t>
  </si>
  <si>
    <t>Avance de trimestre se cumple 50% de la meta programada debido a que se realizó una de las dos actividades programadas: 
Ene-Mar: reunión para conocer estado de avance estrategia ruta interinstitucional de garantías para la defensa; contacto con Gobernación de Norte de Santander impulsar suscripción del Pacto Ciudadano, y se avanzó en la elaboración documento de balance Planes de Mitigación del Riesgo y Plan de trabajo</t>
  </si>
  <si>
    <t xml:space="preserve">Durante el primer trimestre de 2024, se revisó del "Índice de Respeto y Garantías a la Labor de Defensa de los Derechos Humanos" y en la elaboración del balance de los Planes de Mitigación del Riesgo y el Plan de Trabajo. Se contactó con la Gobernación de Norte de Santander para promover la suscripción del Pacto Ciudadano. </t>
  </si>
  <si>
    <t>Diseñar e implementar un índice que incluya las diferentes variables institucionales y sociales relacionadas con la prevención, protección, garantías de no repetición y la generación de condiciones favorables a la labor de defensa de los Derechos Humanos.</t>
  </si>
  <si>
    <t>Documento índice que incluya la metodología de implementación con las diferentes variables institucionales y sociales relacionadas con la prevención, protección, garantías de no repetición y la generación de condiciones favorables a la labor de defensa de los DDHH, elaborado.</t>
  </si>
  <si>
    <t xml:space="preserve">FORTALECIMIENTO A LAS GARANTÍAS PARA EL EJERCICIO DEL LIDERAZGO SOCIAL Y DEFENSA DE LOS DERECHOS HUMANOS A NIVEL NACIONAL    </t>
  </si>
  <si>
    <t>Durante el primer trimestre de 2024, se avanzó en la revisión del documento "Índice de Respeto y Garantías a la Labor de Defensa de los Derechos Humanos", especialmente en el apartado "Ruta hacia la primera medición del Índice.</t>
  </si>
  <si>
    <t>Porcentaje de avance de la implementación de las actividades a cargo de la Dirección de Derechos Humanos,  en el marco de la Política de Garantía y Respeto a la labor de defensa de los Derechos Humanos</t>
  </si>
  <si>
    <t>7.2</t>
  </si>
  <si>
    <t>Construir, acompañar la implementación y monitorear los planes de acción de las Zonas Especiales de Garantías para el Liderazgo Social y Defensa de los Derechos Humanos, en el marco del modelo de intervención nación - territorio para la mitigación de riesgos de vulneraciones a las personas defensoras de Derechos Humanos, garantizando la participación de los actores claves del territorio.</t>
  </si>
  <si>
    <t>Documentos planes de acción con la inclusión de la metodología de construcción, acompañamiento y monitoreo, elaborados.</t>
  </si>
  <si>
    <t>Durante el primer trimestre de 2024, se avanzó en la elaboración del documento de balance de los Planes de Mitigación del Riesgo y el Plan de Trabajo para la creación del repositorio del equipo de defensores. También se desarrolló la línea de tiempo por hitos del equipo y la implementación de la política pública de garantías y respeto a la labor de defensa de los derechos humanos.</t>
  </si>
  <si>
    <t>7.3</t>
  </si>
  <si>
    <t>Realizar asistencia técnica para la implementación de Ruta Interinstitucional  garantía integral a la labor de defensa de derechos humanos.</t>
  </si>
  <si>
    <t>Asistencias técnicas para la implementación de Ruta Interinstitucional, realizadas.</t>
  </si>
  <si>
    <t>Sumatoria de número de asistencias técnicas realizadas</t>
  </si>
  <si>
    <t>Durante el primer trimestre de 2024, se avanzó en la implementación de la ruta interinstitucional de garantías para la defensa, con una reunión realizada en enero-marzo para evaluar su progreso.</t>
  </si>
  <si>
    <t>7.4</t>
  </si>
  <si>
    <t>Acompañar el desarrollo de espacios para la garantía y respeto al ejercicio de defensa de los derechos humanos.</t>
  </si>
  <si>
    <t>Espacios para la garantía y respeto al ejercicio de defensa de los derechos humanos, acompañados</t>
  </si>
  <si>
    <t>Sumatoria de número de espacios acompañados</t>
  </si>
  <si>
    <t>Durante el primer trimestre de 2024, se brindó acompañamiento a la Mesa Territorial de Garantías de Antioquia y se participó en la planificación de la instalación de la Mesa Territorial de Garantías de Bogotá en marzo. Además, se ofreció asistencia técnica a la Oficina de Paz de la Gobernación del Magdalena para el funcionamiento de su Mesa Territorial de Garantías.</t>
  </si>
  <si>
    <t>7.5</t>
  </si>
  <si>
    <t>Consolidar pactos ciudadanos territoriales en contra de la estigmatización y a favor de la sana controversia en el país, priorizando las Zonas Especiales de Garantías para el Liderazgo Social y la defensa de los Derechos Humanos, para consolidar una red nacional de respeto y apoyo de la defensa de los Derechos Humanos.</t>
  </si>
  <si>
    <t>Jornadas de pactos ciudadanos territoriales en contra de la estigmatización y a favor de la sana controversia en el país, realizadas</t>
  </si>
  <si>
    <t>La actividad no tiene una meta establecida para el primer trimestre de 2024, pero se avanzó en el contacto con la Gobernación de Norte de Santander para promover la suscripción del Pacto Ciudadano en ese departamento entre enero y marzo.</t>
  </si>
  <si>
    <t>7.6</t>
  </si>
  <si>
    <t>Implementar un programa de formación y fortalecimiento exclusivo para personas y organizaciones defensoras de DDHH, con enfoque diferencial y territorial</t>
  </si>
  <si>
    <t>Porcentaje de personas y organizaciones defensoras de Derechos Humanos capacitadas con enfoque diferencial y territorial.</t>
  </si>
  <si>
    <t xml:space="preserve">Número de personas y organizaciones defensoras de Derechos Humanos capacitadas con enfoque diferencial y territorial / número de  personas y organizaciones defensoras de Derechos Humanos programadas para capacitación con enfoque diferencial y territorial </t>
  </si>
  <si>
    <t>La actividad no tiene una meta programada para el primer trimestre de la vigencia 2024; sin embargo, se han llevado a cabo los siguientes avances:
Ene-Mar: Se ha progresado en la generación de estudios de mercado y se ha avanzado en el proceso de contratación del equipo profesional.</t>
  </si>
  <si>
    <t>7.7</t>
  </si>
  <si>
    <t>Realizar anualmente una Feria Nacional de Experiencias Exitosas en la defensa de los Derechos Humanos</t>
  </si>
  <si>
    <t xml:space="preserve"> Feria Nacional de Experiencias Exitosas en la defensa de los Derechos Humanos, realizada</t>
  </si>
  <si>
    <t>Sumatoria de número de ferias realizadas</t>
  </si>
  <si>
    <t>Durante el primer trimestre de 2024, esta actividad no ha registrado avances, ya que está programada para el cuarto trimestre. No obstante, se está revisando las posibles organizaciones que participarán en la feria de experiencias exitosas para su adecuado desarrollo.</t>
  </si>
  <si>
    <t>7.8</t>
  </si>
  <si>
    <t>Aplicar periódicamente la Encuesta de Caracterización de Organizaciones Sociales y Defensores que adelantan acciones en materia de Derechos Humanos y Paz, en los municipios de las Zonas Especiales de Garantías para el Liderazgo y la Defensa de los Derechos Humanos.</t>
  </si>
  <si>
    <t>Encuesta de Caracterización de Organizaciones Sociales y Defensores que adelantan acciones en materia de Derechos Humanos y Paz, aplicada.</t>
  </si>
  <si>
    <t>Sumatoria de número de encuestas aplicadas</t>
  </si>
  <si>
    <t>La actividad no tiene una meta programada para el primer trimestre de 2024, pero se han realizado las siguientes acciones: de enero a marzo se llevó a cabo la revisión de las encuestas de caracterización que serán aplicadas a organizaciones sociales y defensores que trabajan en temas de Derechos Humanos y Paz.</t>
  </si>
  <si>
    <t>7.9</t>
  </si>
  <si>
    <t xml:space="preserve">Diseñar e implementar un plan estratégico de cultura de respeto y de garantías a la labor de defensa de los Derechos Humanos, que incluya la coordinación de espacios de participación de la ciudadanía nacional y territorial para el desarrollo de una campaña de reconocimiento a la labor de defensa de los Derechos Humanos, con enfoque de género y diferencial. </t>
  </si>
  <si>
    <t>Plan estratégico de cultura de respeto y de garantías a la labor de defensa de los Derechos Humanos que incluya metodología de implementación, elaborado.</t>
  </si>
  <si>
    <t>Sumatoria de número de planes estrategicos de cultura elaborados</t>
  </si>
  <si>
    <t>La actividad no tiene una meta programada para el primer trimestre de 2024, pero se han realizado avances en la generación del documento del Plan Estratégico de Cultura de Respeto y Garantías a la Labor de Defensa de los Derechos Humanos durante los meses de enero a marzo.</t>
  </si>
  <si>
    <t>7.10</t>
  </si>
  <si>
    <t>Diseñar e implementar una estrategia para fortalecer las capacidades de las personas y las organizaciones para gestionar y transformar conflictos interpersonales, colectivos y sociales en sus territorios.</t>
  </si>
  <si>
    <t>Estrategia para fortalecer las capacidades de las personas y las organizaciones para gestionar y transformar conflictos interpersonales, colectivos y sociales en sus territorios, elaborada.</t>
  </si>
  <si>
    <t>Sumatoria de número de estrategias elaboradas</t>
  </si>
  <si>
    <t>7.11</t>
  </si>
  <si>
    <t>Desarrollar iniciativa nacional de tolerancia y respeto a la diferencia dentro de la comunidad defensora de Derechos Humanos, con enfoque diferencial, de género y atendiendo la identidad sexual diversa.</t>
  </si>
  <si>
    <t>Iniciativa nacional de tolerancia y respeto a la diferencia dentro de la comunidad defensora de Derechos Humanos, con enfoque diferencial, de género y atendiendo la identidad sexual diversa, desarrollada</t>
  </si>
  <si>
    <t>Sumatoria de número de inciativas desarrolladas</t>
  </si>
  <si>
    <t>7.12</t>
  </si>
  <si>
    <t>Implementar una estrategia de autocuidado y autoprotección dirigida a organizaciones y personas defensoras de Derechos Humanos.</t>
  </si>
  <si>
    <t>Talleres de autocuidado y autoprotección dirigidos a organizaciones y personas defensoras de Derechos Humanos, realizados.</t>
  </si>
  <si>
    <t xml:space="preserve">Sumatoria de número de talleres realizados </t>
  </si>
  <si>
    <t xml:space="preserve">
Durante el primer trimestre de 2024, no se realizaron Talleres de autocuidado y autoprotección para defensores de Derechos Humanos, pero se planificaron actividades para llevar a cabo el Taller de Autocuidado en el departamento de Nariño.</t>
  </si>
  <si>
    <t>7.13</t>
  </si>
  <si>
    <t>Realizar seguimiento a la implementación de las iniciarivas cofinanciadas</t>
  </si>
  <si>
    <t>Informes de seguimiento da la implementación de las iniciarivas cofinanciadas, elaborados.</t>
  </si>
  <si>
    <t xml:space="preserve">Sumatoria de número de informes de seguimiento a la implementación elaborados </t>
  </si>
  <si>
    <t>Durante el primer trimestre de 2024, se generó un informe detallado de las acciones precontractuales para seleccionar al socio estratégico bajo la estrategia Banco de Proyectos. También se avanzó en la identificación de posibles comunidades prioritarias y en el diseño de estrategias para fortalecer sus capacidades en prevención y autoprotección, siguiendo las disposiciones del Decreto.</t>
  </si>
  <si>
    <t>7.14</t>
  </si>
  <si>
    <t xml:space="preserve">Cofinanciar iniciativas a organizaciones defensoras de Derechos Humanos, con enfoque diferencial, de género, y orientación e identidad sexual diversa, priorizando Zonas Especiales de Garantías para el Liderazgo y la Defensa de los Derechos Humanos, dirigidas a su fortalecimiento organizacional. </t>
  </si>
  <si>
    <t>Informes de seguimiento de las iniciativas cofinanciadas, elaborados.</t>
  </si>
  <si>
    <t>Durante el primer trimestre de 2024, se avanzó en la elaboración de un informe detallado sobre las acciones precontractuales para seleccionar al socio estratégico. También se identificaron posibles comunidades prioritarias y se diseñaron estrategias específicas para fortalecer sus capacidades en prevención y autoprotección, conforme al decreto.</t>
  </si>
  <si>
    <t>7.15</t>
  </si>
  <si>
    <t>Cofinanciar iniciativa dirigidas a apoyar la implementación de los planes de acción construidos en las zonas especiales de garantías para el liderazgho social y defensa de los derechos humanos.</t>
  </si>
  <si>
    <t>Informes de seguimiento de las iniciativas cofinanciadas dirigidas a apoyar la implementación de los planes de acción, elaborados.</t>
  </si>
  <si>
    <t xml:space="preserve">Sumatoria de número de informes de seguimiento  elaborados </t>
  </si>
  <si>
    <t>Durante enero a marzo de 2024, se ha generado un informe detallado sobre las acciones dirigidas a determinar el socio estratégico para implementar iniciativas dirigidas a organizaciones defensoras de Derechos Humanos. Se priorizan zonas especiales de garantías para fortalecer su capacidad organizativa, con un enfoque diferencial en género y diversidad sexual.</t>
  </si>
  <si>
    <t>3.6 Diversidades de género y orientación sexual: LGBTIQ+</t>
  </si>
  <si>
    <t>7. Actores Diferenciales para el Cambio
02. Colombia igualitaria, diversa y libre de discriminación
3. Fortalecimiento de la institucionalidad</t>
  </si>
  <si>
    <t xml:space="preserve">Decreto 762 de 2018
</t>
  </si>
  <si>
    <t>Impulsar la garantía del ejercicio efectivo de los derechos de los integrantes de los sectores sociales LGBTIQ+ en los territorios.</t>
  </si>
  <si>
    <t xml:space="preserve">Número de Planes de autoprotección de organizaciones y colectividades de los sectores sociales LGBTIQ+ en los territorios, formulados 
</t>
  </si>
  <si>
    <t xml:space="preserve">Sumatoria de número de Planes de autoprotección de organizaciones y colectividades de los sectores sociales LGBTIQ+ en los territorios, formulados </t>
  </si>
  <si>
    <t>Avance de trimestre se cumple el 100% de la meta programada: 
Ene-Mar: Se definió la metodología para la elaboración del documento de balance del Plan de Acción de la Política Pública Nacional LGBTIQ+ y  se proyectaron insumos para balance de la implementación del Decreto 762 de 2018.</t>
  </si>
  <si>
    <t>Durante el primer trimestre de 2024, se avanzó en gestiones administrativas para vincular profesionales y en el plan de articulación con el Grupo de Género y Diversidad del Despacho (Res. 0041/2024). Se brindó acompañamiento técnico a la Mesa Nacional de Seguimiento al caso Martha Álvarez y se activó la Mesa Temática Nacional de Casos Urgentes LGBTI. Dialogó con la Agencia de Cooperación Alemana para organizar encuentros LGBTI en Popayán y Norte de Santanderproyecto PazDiversa. Se avanzó en la convocatoria y solicitud de delegaciones para las Mesas de Atención a Casos Urgentes LGBTI, Derechos Civiles, Políticos y de Participación LGBTI, y Derechos Económicos, Sociales y Culturales LGBTI. Aprobación de la Política LGBTI en Barrancabermeja.</t>
  </si>
  <si>
    <t>8.1</t>
  </si>
  <si>
    <t>Acompañar técnicamente las instancias de coordinación y articulación de la política pública LGBTIQ+ del orden nacionall</t>
  </si>
  <si>
    <t>Informes de las Instancias de coordinación y articulación de la política pública LGBTIQ+ del orden nacionall aompañadas técnicamente</t>
  </si>
  <si>
    <t>Sumatoria de número de informes generados</t>
  </si>
  <si>
    <t>Durante el primer trimestre de la vigencia 2024, se avanzó en gestiones administrativas para vincular profesionales. Se cuenta con un informe sobre el plan de articulación con el Grupo de Género y Diversidad del Despacho (Res. 0041 de 2024). Además, se brindó acompañamiento técnico a la Mesa Nacional de Seguimiento al caso Martha Álvarez y se activó la Mesa Temática Nacional de Casos Urgentes LGBTI.</t>
  </si>
  <si>
    <t>Decreto 762 de 2018</t>
  </si>
  <si>
    <t>8.2</t>
  </si>
  <si>
    <t>Realizar espacios de participación de sectores LGBTIQ+ a nivel nacional y territorial</t>
  </si>
  <si>
    <t>Espacios de participación de sectores LGBTIQ+ a nivel nacional y territorial, realizados</t>
  </si>
  <si>
    <t>Sumatoria de número de espacios realizados</t>
  </si>
  <si>
    <t>Durante el primer trimestre de 2024, se avanzó en diversas actividades:
Marzo: Diálogo con la Agencia de Cooperación Alemana para organizar encuentros territoriales LGBTI. Se desarrolló un encuentro en Popayán en el marco del Plan Departamental de Desarrollo. Además, se realizó un encuentro en Norte de Santander como parte del proyecto PazDiversa.
Ene-Mar: Avance en la convocatoria y solicitud de delegaciones para las Mesas de Atención a Casos Urgentes LGBTI y de Derechos Civiles, Políticos y de Participación LGBTI, así como de Derechos Económicos, Sociales y Culturales LGBTI.</t>
  </si>
  <si>
    <t>8.3</t>
  </si>
  <si>
    <t>Realizar espacios de formulación de planes de autoprotección de organizaciones y colectividades de los sectores sociales LGBTIQ+ en los territorios</t>
  </si>
  <si>
    <t>Espacios de formulación de planes de autoprotección de organizaciones y colectividades de los sectores sociales LGBTIQ+ en los territorios, realizados</t>
  </si>
  <si>
    <t>Sumatoria de número de espacios de formulacion de planes realizados</t>
  </si>
  <si>
    <t>Durante el primer trimestre de la vigencia 2024, aunque no se estableció una meta, se logró la aprobación de la Política LGBTI territorial en el municipio de Barrancabermeja mediante asistencia técnica en febrero.</t>
  </si>
  <si>
    <t>8.4</t>
  </si>
  <si>
    <t>Cofinanciar iniciativas de autoprotección de organizaciones y colectividades de los sectores sociales LGBTIQ+, en el marco de los planes de autoprotección territorial</t>
  </si>
  <si>
    <t>Informes de seguimiento a iniciativas cofinanciadas en el marco de los planes de autoprotección, elaborados.</t>
  </si>
  <si>
    <t>Durante el primer trimestre de 2024: Feb-Mar: Se avanzó en acciones precontractuales para seleccionar socio estratégico bajo Banco de Proyectos. Mar: Se brindó asistencia técnica a Organización Malvinas Jóvenes (Barranquilla), Santamaría Fundación (Cali), y virtualmente a Voces Visibles (Catatumbo). Se socializó su plan de autoprotección.</t>
  </si>
  <si>
    <t>5. Convergencia regional.
7. Reivindicación de los derechos de los grupos más afectados, e integración de personas que dejan las armas para reconstruir el tejido social.
a. Diálogo, memoria, convivencia y reconciliación para la reconstrucción del tejido social</t>
  </si>
  <si>
    <t>Plan Marco de Implementación -PMI: B.144, B.G.3 y B.G.4</t>
  </si>
  <si>
    <t>Decreto 1444 de 2022</t>
  </si>
  <si>
    <t>Fortalecer e implementar la Política de Convivencia, Reconciliación, Tolerancia, y No Estigmatización.</t>
  </si>
  <si>
    <t>Porcentaje de avance del fortalecimiento e implementación de las actividades a cargo de la Dirección de Derechos Humanos, en el marco de la Política de Convivencia, Reconciliación, Tolerancia, y No Estigmatización.</t>
  </si>
  <si>
    <t>Sumatoria de la formulación del  plan de acción y del avance de la territorialización de la Política de Convivencia, Reconciliación, Tolerancia, y No Estigmatización:
Hito 1: Formulación plan de acción. 30%
Hito 2: Territorialización y mantenimiento de la territorialización de la Política 70%</t>
  </si>
  <si>
    <t>Avance de trimestre se cumple el 1% de la meta programada 5%: 
Ene-Mar: Se avanzó en la socialización y recolección de insumos del plan de acción de la Política pública de convivencia, reconciliación, tolerancia y no estigmatización en los departamentos de Caquetá, Tolima, Norte de Santander y Nariño</t>
  </si>
  <si>
    <t>Durante el primer trimestre de 2024, se avanzó en la socialización y recolección de insumos para el plan de acción de la Política pública de convivencia en Caquetá, Tolima, Norte de Santander y Nariño, sin meta programada.</t>
  </si>
  <si>
    <t>9.1</t>
  </si>
  <si>
    <t xml:space="preserve">Formular el plan de acción de la Política pública de convivencia, reconciliación, tolerancia y no estigmatización. </t>
  </si>
  <si>
    <t>Plan de acción de la Política pública de convivencia, reconciliación, tolerancia y no estigmatización, formulado.</t>
  </si>
  <si>
    <t xml:space="preserve">Sumatoria de número de planes de acción formulados </t>
  </si>
  <si>
    <t>La actividad no cuenta con programación de meta, sin embargo, durante el primer trimestre de 2024, se avanzó en la socialización y recolección de insumos para el plan de acción de la Política pública de convivencia, reconciliación, tolerancia y no estigmatización en Caquetá, Tolima, Norte de Santander y Nariño.</t>
  </si>
  <si>
    <t>9.2</t>
  </si>
  <si>
    <t>Territorializar la Política pública de convivencia, reconciliación, tolerancia y no estigmatización, en territorios priorizados</t>
  </si>
  <si>
    <t>Entidades territoriales técnicamente asistidas en la territorialización de la Política pública de convivencia, reconciliación, tolerancia y no estigmatización.</t>
  </si>
  <si>
    <t>La actividad no tiene una meta establecida para el primer trimestre de 2024. Durante este período, se avanzó en la socialización de la Política pública de convivencia en los departamentos de Caquetá, Tolima, Norte de Santander y Nariño, como paso previo al proceso de territorialización utilizando la estrategia de la caja de herramientas.</t>
  </si>
  <si>
    <t>Actores diferenciales para el cambio
3. Reparación efectiva e integral a las víctimas
4. Vida, seguridad y libertad de los territorios</t>
  </si>
  <si>
    <t>Sentencia T-025
Decreto 2078 de 2018
Decreto 1066 de 2015</t>
  </si>
  <si>
    <t xml:space="preserve">Apoyar al avance del auto 373 a través del seguimiento a la implementación de la ruta de protección colectiva en el marco de las garantías de los Derechos Humanos. </t>
  </si>
  <si>
    <t xml:space="preserve">Porcentaje de avance del seguimiento a la implementación y cumplimiento de las medidas de protección colectivas en el marco de las garantías de los Derechos Humanos. </t>
  </si>
  <si>
    <t xml:space="preserve">(Número de informes de seguimiento realizados a la implementación de las medidas de protección colectivas en el marco de las garantías de los Derechos Humanos. /Número de informes de seguimiento programados a la implementación de las medidas de protección colectivas en el marco de las garantías de los Derechos Humanos.) </t>
  </si>
  <si>
    <t>Como avance del trimestre tenemos el cumplimiento del 100% de la meta programada: Se creó ficha técnica del indicador C-9. Se cuenta con el informe de seguimientos y respuestas a solicitudes de entes de control y judiciales, y de notificaron de 36 actos administrativos. Elaboración de matriz de medidas por Dirección de Derechos Humanos, incluyendo atención a emergencia de Provictec.</t>
  </si>
  <si>
    <t>10.1</t>
  </si>
  <si>
    <t>Realizar seguimiento a la implementación y cumplimiento de las medidas de protección colectivas.</t>
  </si>
  <si>
    <t>Informe de seguimiento a la implementación y cumplimiento de las medidas de protección colectivas, elaborados.</t>
  </si>
  <si>
    <t>Durante el primer trimestre de 2024, se avanzó en la formulación de la ficha técnica del indicador C-9 y se atendió la emergencia colectiva de Provictec. Se generó un informe sobre seguimientos y respuestas a solicitudes de entes de control y judiciales, notificando 36 actos administrativos. Además, se elaboró una matriz de medidas por la Dirección de Derechos Humanos, incluyendo la atención a la emergencia de Provictec. En ese mismo periodo, se realizó un seguimiento a 16 colectivos y se notificaron 21 colectivos adicionales.</t>
  </si>
  <si>
    <t>4. Promover y proteger los Derechos Humanos, especialmente la vida, la libertad, la seguridad, así como los Derechos de autor y conexos, fundamentados en la cultura de legalidad y emprendimiento: Derechos Humanos</t>
  </si>
  <si>
    <t>E. Justicia para el cambio social, democrartización del estado y garantía de Derechos y libertades
4. Justicia transicional e implementación de las sanciones y medidas de reparación para la reconciliación social</t>
  </si>
  <si>
    <t>Ley 975 de 2005
Decreto 3570 de 2007
Decreto 1737 de 2010</t>
  </si>
  <si>
    <t xml:space="preserve">Fortalecer el  Programa de protección a personas que se encuentran en situación de riesgo contra su vida, integridad, seguridad o libertad, por causas relacionadas con la violencia en Colombia </t>
  </si>
  <si>
    <t xml:space="preserve">Porcentaje de avance de la implementación de las actividades a cargo de la Dirección de Derechos Humanos, en el marco del Programa de protección a personas que se encuentran en situación de riesgo contra su vida, integridad, seguridad o libertad, por causas relacionadas con la violencia en Colombia </t>
  </si>
  <si>
    <t>( Número de actividades de implementación del Programa de protección a personas que se encuentran en situación de riesgo contra su vida, integridad, seguridad o libertad, por causas relacionadas con la violencia en Colombia realizadas/número de actividades implementación del Programa de protección a personas que se encuentran en situación de riesgo contra su vida, integridad, seguridad o libertad, por causas relacionadas con la violencia en Colombia requeridas)*100%</t>
  </si>
  <si>
    <t>Como avance del trimestre tenemos el cumplimiento del 53% de la meta programada: 
Feb-Mar: Se realizaron 5 jornadas de seguimiento al Grupo Técnico de Evaluación de Riesgo de la Regional Ibagué, y a los Grupos Regionales de Bogotá, Bucaramanga, Ibagué y Medellín</t>
  </si>
  <si>
    <t>11.1</t>
  </si>
  <si>
    <t>Realizar asesorías y asistencias jurídicas a los grupos Interinstitucionales de apoyo, técnicos de valoración de riesgos -GTER, departamental de medidas complementarias y autoridades de orden nacional y territorial.</t>
  </si>
  <si>
    <t>Informes de asesorías y asistencias  técnicas y/o  jurídicas aurídicas a los grupos Interinstitucionales de apoyo, técnicos de valoración de riesgos - GTER, departamental de medidas complementarias y autoridades de orden nacional y territorial, elaborados.</t>
  </si>
  <si>
    <t>Sumatoria de número de informes de asesorías y asistencias jurídicas elaborados</t>
  </si>
  <si>
    <t>Durante el primer trimestre de 2024, se llevaron a cabo 2 asesorías para la planificación del año y el levantamiento de necesidades del próximo. Además, se coordinó una reunión para actualizar el mapa de riesgos y se brindó asesoría a la Policía Nacional y la Fiscalía para determinar la ruta de trabajo en valoración de riesgos-GTER, en cumplimiento de las sentencias de tribunal.</t>
  </si>
  <si>
    <t>11.2</t>
  </si>
  <si>
    <t>Realizar reuniones de seguimiento a los grupos Interinstitucionales de apoyo, técnicos de valoración de riesgos - GTER, departamental de medidas complementarias y autoridades de orden Nacional y Territorial.</t>
  </si>
  <si>
    <t>Informe  de las reuniones de seguimiento a los grupos Interinstitucionales de apoyo, técnicos de valoración de riesgos - GTER, departamental de medidas complementarias y autoridades de orden Nacional y Territorial, elaborados.</t>
  </si>
  <si>
    <t>Sumatoria de número de informes de reuniones de seguimiento elaborados</t>
  </si>
  <si>
    <t>Durante el primer trimestre de 2024, se llevó a cabo la primera reunión con la Policía Nacional y el Programa de Protección de la Fiscalía para revisar las acciones de 2022 y definir las necesidades presupuestales de 2024. Además, se realizó una jornada de seguimiento al Grupo Técnico de Evaluación de Riesgo en Ibagué en febrero, y en marzo se llevaron a cabo 4 jornadas de seguimiento a los Grupos Regionales de Bogotá, Bucaramanga, Ibagué y Medellín.</t>
  </si>
  <si>
    <t>11.3</t>
  </si>
  <si>
    <t>Apoyar iniciativas en materia de Derechos Humanos con enfoque de género y diferencial con enfasis en protección y prevención hacia las mujeres.</t>
  </si>
  <si>
    <t>Informes de seguimiento a las iniciativas en materia de Derechos Humanos con énfasis en protección y prevención hacia las mujeres, elaborados.</t>
  </si>
  <si>
    <t>Durante el primer trimestre de 2024, se realizaron gestiones para determinar el socio estratégico en iniciativas de Derechos Humanos con enfoque de género y diferencial, priorizando protección y prevención hacia las mujeres. Como avance, se tiene el informe de acciones precontractuales para seleccionar socio estratégico bajo la estrategia Banco de Proyectos.</t>
  </si>
  <si>
    <t>2. Seguridad humana y justicia social.
Catalizador A. Habilitadores que potencian la seguridad humana y las oportunidades de bienestar.
9. Legitimidad, transparencia e integridad de las instituciones para la seguridad humana
c. Respeto a los DD. HH. y al DIH desde un enfoque diferencial</t>
  </si>
  <si>
    <t>Ley 2294 de 2023, artículo 109</t>
  </si>
  <si>
    <t>Formular la política pública de Derechos Humanos en coordinación con la Oficina Asesora Jurídica</t>
  </si>
  <si>
    <t>Porcentaje de avance de la política pública de Derechos Humanos</t>
  </si>
  <si>
    <t>Sumatoria de la formulación de la política pública de Derechos Humanos en coordinación con la Oficina Asesora Jurídica
Hito 1: Formulación plan de acción. 10%
Hito 2: Construcción documento propuesta. 20%
Hito 3 Construcción documento conjunto propuesta institucional. 25%
Hito 4 Construcción documento conjunto propuesta institucional-Sociedad civil. 25%
Hito 5: Implementación y territorialización. 20%</t>
  </si>
  <si>
    <t>Avance de trimestre se cumple el 100% de la meta programada: 
Ene-Mar: Se avanzó con el proceso de diseño de la metodología y agenda de trabajo para su formulación en coordinación con la Oficina Jurídica</t>
  </si>
  <si>
    <t>Durante el primer trimestre de 2024, se diseñó una guía metodológica y documentos para la participación en la política de garantías a personas defensoras. También se avanzó en el diseño de la metodología y agenda para la formulación de la política, junto con la elaboración de un documento de balance de reuniones con entidades estatales, facilitando la construcción de la propuesta de política.</t>
  </si>
  <si>
    <t>12.1</t>
  </si>
  <si>
    <t>Diseñar en coordinación con la Oficina Asesora Jurídica la metodología y agenda de trabajo para formulación de la política.</t>
  </si>
  <si>
    <t>Documento la metodología y agenda de trabajo para formulación de la política, elaborado.</t>
  </si>
  <si>
    <t xml:space="preserve">Sumatoria de número de documentos  elaborados </t>
  </si>
  <si>
    <t>La actividad no cuenta con meta programada, sin embargo, durante el primer trimestre de 2024, se avanzó en el diseño de una guía metodológica y documentos para la participación en la política pública de garantías a personas defensoras. Se elaboraron herramientas para dirigir eficazmente el proceso de formulación de la política, en coordinación con la Oficina Jurídica.</t>
  </si>
  <si>
    <t>Ley 2294 de 2023, artículo 110</t>
  </si>
  <si>
    <t>12.2</t>
  </si>
  <si>
    <t>Construir documento propuesta para formulación de la política.</t>
  </si>
  <si>
    <t>Documento propuesta para formulación de la política, elaborado.</t>
  </si>
  <si>
    <t>La actividad no cuenta con meta programada, sin embargo, durante el primer trimestre de 2024, se avanzó en el diseño de la metodología y agenda para la formulación de la política en coordinación con la Oficina Jurídica. Además, se elaboró un documento de balance que recopila los resultados de las reuniones con entidades estatales, facilitando la construcción de la propuesta de política.</t>
  </si>
  <si>
    <t>5. Convergencia Territorial
6. Dispositivos democráticos de participación: política de diálogo permanente con decisiones desde y para el territorio.
b. Efectividad de los dispositivos de participación ciudadana, política y electoral</t>
  </si>
  <si>
    <t>Fortalecer las capacidades territoriales para la garantía y protección efectiva de los derechos humanos y las libertades en contextos de manifestación pública y protesta social pacífica.</t>
  </si>
  <si>
    <t>Porcentaje de avance del fortalecimiento a las capacidades territoriales para la garantía y protección efectiva de los derechos humanos y las libertades en contextos de manifestación pública y protesta social pacífica.</t>
  </si>
  <si>
    <t xml:space="preserve">(Número de actividades realizadas en el fortalecimiento las capacidades territoriales para la garantía y protección efectiva de los derechos humanos y las libertades en contextos de manifestación pública y protesta social pacífica. /número de actividades programadas  en el fortalecimiento a las capacidades territoriales para la garantía y protección efectiva de los derechos humanos y las libertades en contextos de manifestación pública y protesta social pacífica.)*100% </t>
  </si>
  <si>
    <t>13.1</t>
  </si>
  <si>
    <t>Asesorar técnicamente a las entidades territoriales en la construcción de la propuesta de protocolos como respuesta interinstitucional local para la garantía de los derechos humanos en contextos de manifestaciones públicas y protesta social pacífica</t>
  </si>
  <si>
    <t>Documento propuesta de protocolos como respuesta interinstitucional local para la garantía de los derechos humanos en contextos de manifestaciones públicas y protesta social pacífica, elaborado.</t>
  </si>
  <si>
    <t>FORTALECIMIENTO DE LA GARANTÍA DE LOS DERECHOS HUMANOS EN EL MARCO DE LAS MANIFESTACIONES PÚBLICAS Y LA PROTESTA SOCIAL PACÍFICA A NIVEL NACIONAL</t>
  </si>
  <si>
    <t xml:space="preserve">
Durante el primer trimestre del 2024, se avanzó en el diseño de la metodología y la agenda de trabajo para la formulación, en coordinación con la Oficina Jurídica.</t>
  </si>
  <si>
    <t>13.2</t>
  </si>
  <si>
    <t>Acompañar técnicamente a las organizaciones sociales, defensoras de los derechos humanos y de sociedad civil para la construcción de la propuesta de protocolos territoriales para la garantía de los derechos humanos en contextos de manifestaciones públicas y protesta social pacífica</t>
  </si>
  <si>
    <t>Documento propuesta organizaciones sociales de protocolos territoriales para la garantía de los derechos humanos en contextos de manifestaciones públicas y protesta social pacífica,  elaborado.</t>
  </si>
  <si>
    <t xml:space="preserve">Sumatoria de número de propuesta de protocolos  elaborados </t>
  </si>
  <si>
    <t>Durante el primer trimestre de 2024, se progresó en el diseño de la metodología y la agenda de trabajo para la formulación, en colaboración con la Oficina Jurídica.</t>
  </si>
  <si>
    <t>13.3</t>
  </si>
  <si>
    <t>Concertar los protocolos territoriales para la garantía de los Derechos Humanos en el marco de las manifestaciones públicas y protesta social pacífica.</t>
  </si>
  <si>
    <t>Documento protocolos territoriales para la garantía de los Derechos Humanos en el marco de las manifestaciones públicas y protesta social pacífica, concertados</t>
  </si>
  <si>
    <t>Sumatoria de número de protocolos concertados</t>
  </si>
  <si>
    <t>13.4</t>
  </si>
  <si>
    <t>Implementar una estrategia de comunicaciones para la prevención de la estigmatización en el marco de las manifestaciones públicas y la protesta social pacífica.</t>
  </si>
  <si>
    <t>Informe de la estrategia de comunicaciones para la prevención de la estigmatización en el marco de las manifestaciones públicas y la protesta social pacífica, implementada.</t>
  </si>
  <si>
    <t>Sumatoria de número de informes de estrategias implementadas</t>
  </si>
  <si>
    <t>13.5</t>
  </si>
  <si>
    <t>Divulgar los protocolos territoriales de garantía de los Derechos Humanos en contextos de manifestaciones públicas y protesta social pacífica.</t>
  </si>
  <si>
    <t>Informe de la divulgación los protocolos territoriales de garantía de los Derechos Humanos en contextos de manifestaciones públicas y protesta social pacífica, elaborado.</t>
  </si>
  <si>
    <t>Sumatoria de número de informes de divulgación elaborados</t>
  </si>
  <si>
    <t>Durante el primer trimestre de 2024, se desarrolló el diseño de la metodología y la agenda de trabajo para la formulación en colaboración con la Oficina Jurídica.</t>
  </si>
  <si>
    <t>13.6</t>
  </si>
  <si>
    <t>Realizar seguimiento a la implementación de los protocolos territoriales de garantía de los derechos humanos en contextos de manifestaciones públicas y protesta social pacífica y de conciliación.</t>
  </si>
  <si>
    <t>Documento análisis del cumplimiento de los protocolos territoriales concertados para la garantía de los Derechos Humanos en el marco de las manifestaciones públicas y protesta social pacífica, elaborado.</t>
  </si>
  <si>
    <t>Sumatoria de número de idocumentos de análisis elaborados</t>
  </si>
  <si>
    <t>La actividad no cuenta con una meta programada para el primer trimestre de 2024, pero se avanzó en gestiones administrativas para la contratación de personal y convocatoria de operador logístico.</t>
  </si>
  <si>
    <t>Impulsar el mejoramiento de las capacidades de las entidades territoriales para transversalizar el enfoque de género en la gestión de la convivencia y la seguridad humana a nivel nacional.</t>
  </si>
  <si>
    <t>Porcentaje de avance del impulso al mejoramiento de las capacidades de las entidades territoriales para transversalizar el enfoque de género en la gestión de la convivencia y la seguridad humana a nivel nacional.</t>
  </si>
  <si>
    <t xml:space="preserve">(Número de actividades realizadas para el impulso al mejoramiento de las capacidades de las entidades territoriales para transversalizar el enfoque de género en la gestión de la convivencia y la seguridad humana a nivel nacional /número de actividades programadas para el impulso al mejoramiento de las capacidades de las entidades territoriales para transversalizar el enfoque de género en la gestión de la convivencia y la seguridad humana a nivel nacional.)*100% </t>
  </si>
  <si>
    <t>14.1</t>
  </si>
  <si>
    <t>Elaborar y socializar un documento de seguimiento y evaluación del proyecto a través de la conformación de un equipo de personas para la administración, funcionamiento y operación de las actividades del proyecto. </t>
  </si>
  <si>
    <t>Documento de seguimiento y evaluación del proyecto a través de la conformación de un equipo de personas para la administración, funcionamiento y operación de las actividades del proyecto, elaborado.</t>
  </si>
  <si>
    <t xml:space="preserve">Sumatoria de número de documentos  de seguimiento y evaluación elaborados </t>
  </si>
  <si>
    <t>FORTALECER LAS CAPACIDADES DE LAS ENTIDADES TERRITORIALES PARA TRANSVERSALIZAR EL ENFOQUE DE GÉNERO EN LAS POLÍTICAS DE GESTIÓN TERRITORIAL DE LA CONVIVENCIA Y LA SEGURIDAD HUMANA A NIVEL NACIONAL</t>
  </si>
  <si>
    <t>La actividad no tiene una meta programada para el primer trimestre del 2024, pero durante este período se avanzó en el proceso de diseño de la metodología y agenda de trabajo para la formulación, en coordinación con la Oficina Jurídica.</t>
  </si>
  <si>
    <t>14.2</t>
  </si>
  <si>
    <t>Elaborar un diagnóstico sobre buenas prácticas en la gestión de la convivencia y seguridad humana con enfoque de género, que contenga descripción de procesos, métodos y herramientas.</t>
  </si>
  <si>
    <t>Documento diagnóstico sobre buenas prácticas en la gestión de la convivencia y seguridad humana con enfoque de género, que contenga descripción de procesos, métodos y herramientas,  elaborado.</t>
  </si>
  <si>
    <t xml:space="preserve">Sumatoria de número de documento diagnósticos  elaborados </t>
  </si>
  <si>
    <t xml:space="preserve">
La actividad no tiene una meta programada para el primer trimestre de 2024, pero se avanzó en el diseño de la metodología y agenda de trabajo para su formulación en coordinación con la Oficina Jurídica durante los meses de enero a marzo.</t>
  </si>
  <si>
    <t>14.3</t>
  </si>
  <si>
    <t>Elaborar un documento de lineamientos técnicos para el seguimiento a los protocolos de prevención y autoprotección con enfoque de género para mujeres y población OSIGD que contenga el resultado de las validaciones.</t>
  </si>
  <si>
    <t>Documento de lineamientos técnicos para el seguimiento a los protocolos de prevención y autoprotección con enfoque de género para mujeres y población OSIGD que contenga el resultado de las validaciones,  elaborado.</t>
  </si>
  <si>
    <t xml:space="preserve">Sumatoria de número de documento de lineamientos técnicos elaborados </t>
  </si>
  <si>
    <t>14.4</t>
  </si>
  <si>
    <t>Formular un protocolo de prevención y autoprotección con enfoque de género para mujeres y población OSIGD, que contenga el plan de trabajo para el desarrollo del mismo.</t>
  </si>
  <si>
    <t>Documento diagnóstico sobre buenas prácticas en la gestión de la convivencia y seguridad humana con enfoque de género, que contenga descripción de procesos, métodos y herramientas.,  elaborado.</t>
  </si>
  <si>
    <t xml:space="preserve">Sumatoria de número de documento diagnóstico sobre buenas prácticas elaborados </t>
  </si>
  <si>
    <t>14.5</t>
  </si>
  <si>
    <t>Encuentros constructivos y participativos para identificar los factores de riesgo asociados a afectaciones de la seguridad de la población objeto de hechos de violencia basada en razones de sexo y género</t>
  </si>
  <si>
    <t>Encuentros constructivos y participativos para identificar los factores de riesgo asociados a afectaciones de la seguridad de la población objeto de hechos de violencia basada en razones de sexo y género, realizados</t>
  </si>
  <si>
    <t xml:space="preserve">Sumatoria de número de encuentros constructivos y participativos realizados </t>
  </si>
  <si>
    <t>14.6</t>
  </si>
  <si>
    <t>Difundir referentes de políticas, programas, proyectos y protocolos en la prevención de violencias de género y prejuicio, autoprotección y gestión de seguridad comunitaria.</t>
  </si>
  <si>
    <t>Jornadas de difusión de referentes de políticas, programas, proyectos y protocolos en la prevención de violencias de género y prejuicio, autoprotección y gestión de seguridad comunitaria, realizadas.</t>
  </si>
  <si>
    <t xml:space="preserve">Sumatoria de número de jornadas realizadas </t>
  </si>
  <si>
    <t>14.7</t>
  </si>
  <si>
    <t>Acompañar a las entidades territoriales en la articulación con las organizaciones de la sociedad civil para fortalecer la gestión de la convivencia y seguridad humana con enfoque de género.</t>
  </si>
  <si>
    <t>Jornadas de acompañamiento a las entidades territoriales en la articulación con las organizaciones de la sociedad civil para fortalecer la gestión de la convivencia y seguridad humana con enfoque de género, realizadas</t>
  </si>
  <si>
    <t>Sumatoria de número de jornadas de acompañamiento realizadas</t>
  </si>
  <si>
    <t>14.8</t>
  </si>
  <si>
    <t>Elaborar una guía para transversalizar el enfoque de género en los principales instrumentos de planificación territorial: Planes Integrales de Seguridad Convivencia y Ciudadana (PISCC) y Planes de Desarrollo Territorial.</t>
  </si>
  <si>
    <t>Guía para transversalizar el enfoque de género en los principales instrumentos de planificación territorial: Planes Integrales de Seguridad Convivencia y Ciudadana (PISCC) y Planes de Desarrollo Territorial, elaborada</t>
  </si>
  <si>
    <t>Sumatoria de número de guias elaboradas</t>
  </si>
  <si>
    <t>14.9</t>
  </si>
  <si>
    <t>Elaborar una metodología para la elaboración de proyectos que fortalezcan las capacidades técnicas para la transversalización del enfoque de género y acompañar técnicamente a las entidades territoriales en su implementación</t>
  </si>
  <si>
    <t>Metodología para la elaboración de proyectos que fortalezcan las capacidades técnicas para la transversalización del enfoque de género y acompañar técnicamente a las entidades territoriales en su implementación, elaborada</t>
  </si>
  <si>
    <t>Sumatoria de número de metodologías elaboradas.</t>
  </si>
  <si>
    <t>14.10</t>
  </si>
  <si>
    <t>Realizar talleres en temas de gobernanza, convivencia y seguridad humana con enfoque de género</t>
  </si>
  <si>
    <t>Talleres en temas de gobernanza, convivencia y seguridad humana con enfoque de género, realizados</t>
  </si>
  <si>
    <t>14.11</t>
  </si>
  <si>
    <t>Realizar mesas técnicas para la elaboración de proyectos que fortalezcan las capacidades de las entidades territoriales para la transversalización del enfoque de género.</t>
  </si>
  <si>
    <t>Mesas técnicas para la elaboración de proyectos que fortalezcan las capacidades de las entidades territoriales para la transversalización del enfoque de género, realizadas</t>
  </si>
  <si>
    <t>14.12</t>
  </si>
  <si>
    <t>Asistir técnicamente a las entidades territoriales en la gestión de recursos de cooperación internacional orientados a fortalecer las capacidades institucionales para la transversalización del enfoque de género</t>
  </si>
  <si>
    <t>Jornadas de asistencia a entidades territoriales en la gestión de recursos de cooperación internacional orientados a fortalecer las capacidades institucionales para la transversalización del enfoque de género, realizadas</t>
  </si>
  <si>
    <t>Sumatoria de número de jornadas de asistencia técnica realizadas</t>
  </si>
  <si>
    <t>14.13</t>
  </si>
  <si>
    <t>Socializar de la guía para transversalizar el enfoque de género en los Planes integrales de Seguridad Convivencia Ciudadana PISCC y acompañar a las entidades territoriales en este proceso.</t>
  </si>
  <si>
    <t>Talleres de socialización de la para transversalizar el enfoque de género en los Planes integrales de Seguridad Convivencia Ciudadana PISCC y acompañar a las entidades territoriales en este proceso, desarrollados</t>
  </si>
  <si>
    <t>Sumatoria de número de talleres de socialización desarrollados</t>
  </si>
  <si>
    <t>14.14</t>
  </si>
  <si>
    <t>Acompañar la implementación del enfoque de género y los componentes de convivencia y seguridad humana en los planes de desarrollo, programas y proyectos.</t>
  </si>
  <si>
    <t>Jornadas de acompañamiento a la implementación del enfoque de género y los componentes de convivencia y seguridad humana en los planes de desarrollo, programas y proyectos, realizadas.</t>
  </si>
  <si>
    <t>14.15</t>
  </si>
  <si>
    <t xml:space="preserve">Socializar los lineamientos para transversalizar el enfoque de género y  la guía práctica para la Incorporación del Enfoque Basado en Derechos Humanos en los instrumentos de planeación territorial. </t>
  </si>
  <si>
    <t>Talleres de socialización de los lineamientos para transversalizar el enfoque de género y  la guía práctica para la Incorporación del Enfoque Basado en Derechos Humanos en los instrumentos de planeación territorial, desarrollados.</t>
  </si>
  <si>
    <t>Sumatoria de número de talleres de socialización de lineamientos desarrollados</t>
  </si>
  <si>
    <t xml:space="preserve">Resultado </t>
  </si>
  <si>
    <t>Programa Misional de Funcionamiento</t>
  </si>
  <si>
    <t>Subdirección de Gestión Humana</t>
  </si>
  <si>
    <t>Ana Maria Sabogal Chaves  
Astrid Sandoval
Desarrollo de personal</t>
  </si>
  <si>
    <t>9. Jóvenes en paz</t>
  </si>
  <si>
    <t>3. DE LA DESIGUALDAD HACIA UNA SOCIEDAD GARANTE DE DERECHOS:
HAREMOS REALIDAD LA CONSTITUCIÓN DEL 91 POR FUERA DEL NEGOCIO
3.1.3. Jóvenes con derechos liderando las transformaciones para la vida</t>
  </si>
  <si>
    <t xml:space="preserve">6. Colombia, sociedad para la vida: Actores diferenciales para el cambio-6.          Jóvenes con derechos que lideran las transformaciones para la vida    -3.    Oportunidades de empleo para cerrar la brecha de acceso al mercado laboral.   </t>
  </si>
  <si>
    <t>Generar estrategias para la formalización del empleo público en el Ministerio del Interior</t>
  </si>
  <si>
    <t>Estrategias para la formalización del empleo público</t>
  </si>
  <si>
    <t>(Estrategias generadas / Estrategias formuladas) * 100%</t>
  </si>
  <si>
    <t>Se dio cumplimiento a 3 actividades de las 4 programadas para el I trimestre. Se cumplieron las actividades 1.1 , 1.3 y la actividad 1,2 parcialmente.</t>
  </si>
  <si>
    <t>Para la actividad 1.7, durante el primer tirmestre se radicaron los procesos contractuales referentes a las personas que realizaran el apoyo en la actividad de formalización del empleo en la entidad, los cuales se encuentran en revisión por parte de los abogados de la Subdirección de Gestión Contractual.</t>
  </si>
  <si>
    <t xml:space="preserve">Realizar procesos de vinculación de judicantes y practicantes. </t>
  </si>
  <si>
    <t>Actos administrativos</t>
  </si>
  <si>
    <t>Porcentaje de vinculación de practicantes y judicantes efectuadas</t>
  </si>
  <si>
    <t>(Número de vinculaciones efectivas / Número de actos administrativos de vinculaciones formativas)
*100%</t>
  </si>
  <si>
    <t xml:space="preserve">A-02-02-02-007-01-03-3 </t>
  </si>
  <si>
    <t>Servicios concexos y financieros</t>
  </si>
  <si>
    <t>Gestión del Talento Humano</t>
  </si>
  <si>
    <t>Talento Humano</t>
  </si>
  <si>
    <t>Política de Talento Humano</t>
  </si>
  <si>
    <t>Plan estratégico de Talento Humano</t>
  </si>
  <si>
    <t>Durante el primer trimestre del año se han expedido 10 resoluciones de vinculación formativa, las cuales se han hecho efectivas durante el mismo periodo.
Enero: 0
Febrero: 7 
Marzo: 3</t>
  </si>
  <si>
    <t>Ana Maria Sabogal Chaves 
Luz Dary Velásquez
Administración, Registro y Control de Planta de Personal</t>
  </si>
  <si>
    <t>12. Pacto por el trabajo digno y decente</t>
  </si>
  <si>
    <t xml:space="preserve">2. DE UNA ECONOMÍA EXTRACTIVISTA HACIA UNA ECONOMÍA PRODUCTIVA-2.4.5. Pacto por el trabajo digno </t>
  </si>
  <si>
    <t xml:space="preserve">4.    Políticas de trabajo decente y promoción de los derechos de los trabajadores </t>
  </si>
  <si>
    <t>Realizar la provisión de vacantes del Ministerio del Interior</t>
  </si>
  <si>
    <t>Provisión de vacantes</t>
  </si>
  <si>
    <t>Sumatoria de vacantes provistas</t>
  </si>
  <si>
    <t>Gastos de personal</t>
  </si>
  <si>
    <t>Plan de Previsión de Recursos Humanos</t>
  </si>
  <si>
    <t xml:space="preserve">Durante el trimestre se realizo la vinculacion de 11 vacantes </t>
  </si>
  <si>
    <t>1, el cargo de Jefe de la Oficina Asesora Juridica se encuentra en proceso de supresión y creación como Director Tecnico y 3 cargos por primer empleo se vincularan en el proceso de nombramientos del concurso MINISTERIO DEL INTERIOR_EON 2020-2_ABIERTO para abril de 2024.</t>
  </si>
  <si>
    <t>Conformar el equipo técnico para formalización del empleo público.</t>
  </si>
  <si>
    <t>Acta de Reunión firmada</t>
  </si>
  <si>
    <t>Equipo técnico formalizado</t>
  </si>
  <si>
    <t>Equipo conformado</t>
  </si>
  <si>
    <t>Durante el primer tirmestre se radicaron los procesos contractuales referentes a las personas que realizaran el apoyo en la actividad de formalización del empleo en la entidad, los cuales se encuentran en revisión por parte de los abogados de la Subdirección de Gestión Contractual.</t>
  </si>
  <si>
    <t>Participar en la elaboración del estudio de cargas laborales y analizar los resultados</t>
  </si>
  <si>
    <t>Estudio de cargas laborales</t>
  </si>
  <si>
    <t xml:space="preserve">Informe aprobado de las cargas laborales </t>
  </si>
  <si>
    <t>Actividad programada para el segundo trimestre</t>
  </si>
  <si>
    <t xml:space="preserve">La actividad 1.4 se reprogramará para el tercer trimestre, se solicita a la Oficina Asesora de Planeacion modificacion en la fecha de entrega  mediante memorando con radicado 2024-3-004030-013637 ID: 314599 fecha:24-04-15 </t>
  </si>
  <si>
    <t>Realizar el estudio de planta de personal caracterizada por tipos de vinculación, denominaciones, grados, situación administrativa, nivel jerárquico, costo total anual nominal de las últimas tres vigencias y procesos asociados a sus funciones</t>
  </si>
  <si>
    <t>Caracterización planta de personal</t>
  </si>
  <si>
    <t>Planta de personal caracterizada</t>
  </si>
  <si>
    <t xml:space="preserve">La actividad 1.5 se reprogramará para el tercer trimestre, se solicita a la Oficina Asesora de Planeacion modificacion en la fecha de entrega  mediante memorando con radicado 2024-3-004030-013637 ID: 314599 fecha:24-04-15 </t>
  </si>
  <si>
    <t>Participar en la elaboración del estudio técnico en los componentes de compentencia de la Subdirección de Gestión Humana</t>
  </si>
  <si>
    <t>Esrtudio Técnico</t>
  </si>
  <si>
    <t>Estudio técnico aprobado</t>
  </si>
  <si>
    <t xml:space="preserve">La actividad 1.6 se reprogramará para el tercer trimestre, se solicita a la Oficina Asesora de Planeacion modificacion en la fecha de entrega  mediante memorando con radicado 2024-3-004030-013637 ID: 314599 fecha:24-04-15 </t>
  </si>
  <si>
    <t>Realizar los tramites requeridos para la radicación del estudio técnico ante los entes competentes</t>
  </si>
  <si>
    <t>Oficios de radicación</t>
  </si>
  <si>
    <t>Trámites de radicación realizados</t>
  </si>
  <si>
    <t>(Número de trámites radicados / Número de trámites Requeridos) * 100</t>
  </si>
  <si>
    <t>Actividad programada para el tercer trimestre</t>
  </si>
  <si>
    <r>
      <rPr>
        <sz val="10"/>
        <color rgb="FF000000"/>
        <rFont val="Calibri"/>
        <scheme val="minor"/>
      </rPr>
      <t xml:space="preserve">Durante el primer tirmestre se radicaron los procesos contractuales referentes a las personas que realizaran el apoyo en la actividad de formalización del empleo en la entidad, </t>
    </r>
    <r>
      <rPr>
        <b/>
        <sz val="10"/>
        <color rgb="FF000000"/>
        <rFont val="Calibri"/>
        <scheme val="minor"/>
      </rPr>
      <t>los cuales se encuentran en revisión por parte de los abogados de la Subdirección de Gestión Contractual</t>
    </r>
    <r>
      <rPr>
        <sz val="10"/>
        <color rgb="FF000000"/>
        <rFont val="Calibri"/>
        <scheme val="minor"/>
      </rPr>
      <t>.</t>
    </r>
  </si>
  <si>
    <t xml:space="preserve">Se espera realizar reunion con  expertos y el Secretario General para hablar del tema.
La actividad 1.7 se reprogramará para el tercer trimestre, se solicita a la Oficina Asesora de Planeacion modificacion en la fecha de entrega  mediante memorando con radicado 2024-3-004030-013637 ID: 314599 fecha:24-04-15 </t>
  </si>
  <si>
    <t>Garantizar el pago de los concepto relacionados con el concurso de mérito del Ministerio del Interior y lo relacionado con el uso de lista de elegibles</t>
  </si>
  <si>
    <t>Resoluciones de orden de pago</t>
  </si>
  <si>
    <t>Pagos realizados</t>
  </si>
  <si>
    <t>(Pagos realizados / pagos requeridos)*100</t>
  </si>
  <si>
    <t>Ana Maria Sabogal Chaves 
Carolina Prada
Seguridad y Salud en el Trabajo</t>
  </si>
  <si>
    <t xml:space="preserve">2.     Seguridad humana y justicia social - B.   Políticas de inclusión productiva con trabajo decente y apoyo al emprendimiento - 4.    Políticas de trabajo decente y promoción de los derechos de los trabajadores    </t>
  </si>
  <si>
    <t>Implementar las acciones generadas para la ejecución del 100% de los planes y programas de gestión humana en el marco de MIPG</t>
  </si>
  <si>
    <t>Porcentaje de acciones ejecutadas</t>
  </si>
  <si>
    <t>(Número de acciones realizadas/ Número de acciones programadas) *100%</t>
  </si>
  <si>
    <t>20.8%</t>
  </si>
  <si>
    <t>30.8%</t>
  </si>
  <si>
    <t>21.4%</t>
  </si>
  <si>
    <t>Se dio cumplimiento a 9 actividades de las 10 programadas para el I trimestre. Se cumplieron las actividades 2.2, 2.3, 2.4, 2.5, 2.7, 2.8, 2.9, 2.10, 2.11 y la actividad 2.6 parcialmente.</t>
  </si>
  <si>
    <t>Para la actividad 2.6, durante el primer tirmestre se realizo ajuste en el PAA para cambio de mes de radicacion de 2  procesos contemplados para el trimestre</t>
  </si>
  <si>
    <t>Garantizar el pago de las publicaciones por efectos del fallecimiento de algún funcionario.</t>
  </si>
  <si>
    <t>A-02-02-02-009-002</t>
  </si>
  <si>
    <t>Otros servicios de fabricación; servicios de edición, impresión y reproducción; servicios de recuperación de materiales</t>
  </si>
  <si>
    <t>Ana Maria Sabogal Chaves 
Astrid Sandoval
Desarrollo de personal</t>
  </si>
  <si>
    <t xml:space="preserve">Diseñar y ejecutar el programa de bienestar laboral, teniendo en cuenta la normatividad vigente. </t>
  </si>
  <si>
    <t>Listas de asistencia, registro fotográfico, piezas comunicativas</t>
  </si>
  <si>
    <t>Programa Institucional de Bienestar Social diseñado, aprobado y ejecutado</t>
  </si>
  <si>
    <t>Sumatoria de actividades realizadas para el diseño, aprobación y ejecución del programa de bienestar social</t>
  </si>
  <si>
    <t>Adquisición de bienes y servicios</t>
  </si>
  <si>
    <t>A-02-02-02-009-006</t>
  </si>
  <si>
    <t>Servicios de Esparcimiento, Culturales y Deportivos</t>
  </si>
  <si>
    <t>Gestión de Talento Humano</t>
  </si>
  <si>
    <t>16.7</t>
  </si>
  <si>
    <t>"Durante el primer trimestre se realizaron las siguientes actividades:
1. En Febrero:Presentación Programa Servimos
2.Marzo:Integración SGH
3.Conmemoración Día de la Mujer
4. Celebración Día del Hombre."</t>
  </si>
  <si>
    <t xml:space="preserve"> Diseñar y ejecutar el Plan Institucional de Capacitación, de acuerdo con la normatividad vigente.</t>
  </si>
  <si>
    <t>Diseñar, aprobar y ejecutar el Plan Institucional de Capacitación</t>
  </si>
  <si>
    <t>Sumatoria de actividades realizadas para el diseño, aprobación y ejecución del Plan Institucional de Capacitación</t>
  </si>
  <si>
    <t>A-002-02-009-002</t>
  </si>
  <si>
    <t>Servicios de Educación</t>
  </si>
  <si>
    <t>"Durante el primer trimestre se realizaron las siguientes actividades:
1. Taller de sensibilización sobre capacitación (10 de enero).
2. El principio de la planeación y su importancia en la contratación pública (24 de enero).
3.Evaluación de desempeño laboral (24 de enero).
4. Gestión de viáticos y gastos de viaje (13 febrero).
5. El origen del control interno disciplinario (21 de febrero).
6. Hackaton Power Women (11 al 20 de marzo).
6.  Concertación de compromisos gerenciales ( 11 de marzo)
7. Test de percepción de integridad y conflicto de intereses (21 de marzo)
"</t>
  </si>
  <si>
    <t>Diseñar y ejecutar el Plan Institucional de Incentivos con base en las normas vigentes.</t>
  </si>
  <si>
    <t>Resolución de Adopción del Plan de Incentivos y Resolución de reconocimiento y Pago</t>
  </si>
  <si>
    <t>Diseñar, aprobar y ejecutar el Plan Institucional de Incentivos</t>
  </si>
  <si>
    <t>Sumatoria de actividades realizadas para el diseño, aprobación y ejecución del Plan Institucional de Incentivos</t>
  </si>
  <si>
    <t>"Se han realizado tres (3) actividades:
ENERO:
1. Diseño y publicación del Plan Insitucional de Incentivos
2. Presentación y aprobación del Plan Institucional de Incentivos por el Comité Institucional de Gestión y Desempeño.
MARZO
3. Proyeción de la Resolución de adopción del Plan Institucional de Incentivos 2024."</t>
  </si>
  <si>
    <t>Adelantar las acciones orientadas a la implementación de la modalidad de teletrabajo.</t>
  </si>
  <si>
    <t>Convocatorias y Resoluciones de Autorización</t>
  </si>
  <si>
    <t>Número de acciones generadas</t>
  </si>
  <si>
    <t>Sumatoria de acciones generadas</t>
  </si>
  <si>
    <t>Durante el trimestre se realizó la primera convocatoria de teletrabajo</t>
  </si>
  <si>
    <t>Ejecutar actividades de implementación del Sistema de Gestión de Seguridad y Salud en el Trabajo asociadas a procesos contractuales.</t>
  </si>
  <si>
    <t>Minutas de contratos firmados</t>
  </si>
  <si>
    <t>No de procesos adjudicados/No de procesos planeados</t>
  </si>
  <si>
    <t>Sumatoria de procesos contractuales realizados y ejecutados</t>
  </si>
  <si>
    <t xml:space="preserve">A-02-02-02-009-003 - 
</t>
  </si>
  <si>
    <t>Servicios para el cuidado de la salud humana y servicios sociales</t>
  </si>
  <si>
    <t>Durante el 
Primer trimestre ,
se radico el proceso de examenes medicos ocupacionales
 y se realizo ajuste en el PAA para cambio de mes en la  radicacion de 2  procesos contemplados para el primer trimestre, los procesos  son: Contratacion de la intervencion de Riesgo psicosocial y mantenimiento de los desfribiladores de la entidad</t>
  </si>
  <si>
    <t>Se realizo ajuste en el PAA para cambio de mes de radicacion de 2  procesos contemplados para el trimestre</t>
  </si>
  <si>
    <t>Se continará en el proximo trimestre</t>
  </si>
  <si>
    <t xml:space="preserve">En el marco del SG-SST  PVE Riesgo Psicosocial, desarrollar las siguientes actividades: Evaluación de Riesgo Psicosocial
intervencion de ambiente laboral, cultura de la innovación y factores altos de riesgo psicosocial, minimizando el riesgo psicosocial  favoreciendo el compromiso. </t>
  </si>
  <si>
    <t>Listados de asistencias e informes</t>
  </si>
  <si>
    <t xml:space="preserve">Número de actividades realizadas en desarrollo del PVE de Riesgo Psicosocial, orientado al fortalecimiento del compromiso y de la consolidación de la estrategia Mininterior, Un mejor lugar para trabajar. </t>
  </si>
  <si>
    <t xml:space="preserve">Sumatoria de las actividades realizadas en desarrollo del PVE de Riesgo Psicosocial, orientado al fortalecimiento del compromiso y de la consolidación de la estrategia Mininterior, Un mejor lugar para trabajar. </t>
  </si>
  <si>
    <t>Durante el Primer trimestre se realizaron las siguientes actividades: 
Febrero : Adaptacion al cambio
Marzo se realizan 2 actividades : Inteligencia emocional y
Cuidemos nuestra salud mental "</t>
  </si>
  <si>
    <t xml:space="preserve">Diseño e implementación del plan de capacitación por competencias en Seguridad y Salud en el Trabajo. </t>
  </si>
  <si>
    <t xml:space="preserve">El documento del plan </t>
  </si>
  <si>
    <t>Número de actividades realizadas para la consolidación del Plan de capacitación por competencias de Seguridad y Salud en el Trabajo 2023</t>
  </si>
  <si>
    <t>Sumatoria de las actividades realizadas para la consolidación del Plan de capacitación por competencias de Seguridad y Salud en el Trabajo 2023</t>
  </si>
  <si>
    <t>Durante el primer 
trimestre se 
Implemneta el 
Plan Anual de 
Capacitacion por competciasen Seguridad y Salud en el trabajo</t>
  </si>
  <si>
    <t>Carlos Hernán Vargas Hernández
Carolina Prada
Seguridad y Salud en el Trabajo</t>
  </si>
  <si>
    <t xml:space="preserve">Ejecutar actividades de promoción y prevención en temas de seguridad y salud en el trabajo autogestionadas. </t>
  </si>
  <si>
    <t>Listados de asistencias, encuestas de satisfaccion</t>
  </si>
  <si>
    <t>Número de actividades realizadas/ numero de actividades programadas</t>
  </si>
  <si>
    <t>Sumatoria de las actividades realizadas autogestionadas</t>
  </si>
  <si>
    <t>"Durante el 
primer trimestre
se realizaron 
las siguientes actividades
Enero (1): Jornada
de vacunacion
Febrero (1) Spa de relajación
Marzo (1): Jornadda de  donacion de sangre"</t>
  </si>
  <si>
    <t xml:space="preserve"> Ejecutar actividades de promoción y prevención en temas de seguridad y salud en el trabajo con apoyo de la ARL.</t>
  </si>
  <si>
    <t xml:space="preserve">Sumatoria de las actividades realizadas  programadas con apoyo de la ARL </t>
  </si>
  <si>
    <t>Durante  el primer trimestre se realizaron las siguientes actividades; Enero (0): Febrero (2): PVE Psicosocial y PVE Biomecanico, Marzo (2): PVE Psicosocial y PVE Biomecanico.</t>
  </si>
  <si>
    <t>2.11</t>
  </si>
  <si>
    <t xml:space="preserve">Diseñar el plan de trabajo de Seguridad y Salud en el Trabajo, teniendo como referente la siguiente información:
informe de condiciones de salud, Encuesta de necesidades del Sistema de Gestión de la Seguridad y Salud en el Trabajo, encuesta de partes interesadas,  encuestas de ambiente y cultura  (dic 2019), riesgo psicosocial (nov 2023)  y su correspondiente intervención (2023) y resultados de encuestas de satisfacción. </t>
  </si>
  <si>
    <t>Número de actividades realizadas para la consolidación del Plan Estratégico de Seguridad y Salud en el Trabajo 2024</t>
  </si>
  <si>
    <t>Sumatoria de las actividades realizadas para la consolidación del Plan Estratégico de Seguridad y Salud en el Trabajo 2024</t>
  </si>
  <si>
    <t>Se establece el plan de trabajo anual en Seguridad y Salud en el trabajo</t>
  </si>
  <si>
    <t xml:space="preserve">2. DE UNA ECONOMÍA EXTRACTIVISTA HACIA UNA ECONOMÍA PRODUCTIVA-2.4.5. Pacto por el  trabajo digno </t>
  </si>
  <si>
    <t>Dar cumplimiento oportuno a la entrega de dotación de vestuario y calzado de labor.</t>
  </si>
  <si>
    <t>Porcentaje de actividades ejecutadas</t>
  </si>
  <si>
    <t>Se dio cumplimiento a 3 actividades de las 4 programadas para el I trimestre. Se cumplieron las actividades 3.1, 3.2, 3.3 y la actividad 3.4 parcialmente.</t>
  </si>
  <si>
    <t>Para la actividad 3.4 se solicito a la Subdirección de Gestión Contractual la realización  del proceso  para adquirir la dotacion de los funcionarios, por lo cual se encuentra pendiente por respuesta de el area en mención.</t>
  </si>
  <si>
    <t>Identificar funcionarios que cumplan requisitos para la entrega de dotación de vestuario y calzado de labor.</t>
  </si>
  <si>
    <t>Listado de beneficiarios</t>
  </si>
  <si>
    <t>Listado actualizado</t>
  </si>
  <si>
    <t>Listado de beneficiarios aprobado</t>
  </si>
  <si>
    <t xml:space="preserve">A-02-02-01-002-08 </t>
  </si>
  <si>
    <t>Dotación (Prendasde vestir y calzado)</t>
  </si>
  <si>
    <t>La Subdirección de Gestión Humana cuenta con el listado de funcionarios que cumplen con los requisitos para la entrega de dotación de vestuario y calzado de labor.</t>
  </si>
  <si>
    <t>Realizar el estudio de mercado para determinar los costos de la dotación</t>
  </si>
  <si>
    <t>Estudio de mercados</t>
  </si>
  <si>
    <t>Estudio de mercado realizado</t>
  </si>
  <si>
    <t>Estudio de mercados aprobado</t>
  </si>
  <si>
    <t>Durante el I trimestre se realizó la actividad programada referente al estudio de mercado, para determinar los costos de la dotacion.</t>
  </si>
  <si>
    <t>Solicitar la realización del proceso contractual</t>
  </si>
  <si>
    <t>Memorando de radicación</t>
  </si>
  <si>
    <t>Número de procesos contractuales solicitados</t>
  </si>
  <si>
    <t>(Procesos contractuales solicitados / procesos contractuales requeridos) * 100</t>
  </si>
  <si>
    <t>Durante el I trimestre, se realizo la actividad programada, la cual fue solicitar la realizacion  del proceso contractual para adquirir la dotacion de los funcionarios.</t>
  </si>
  <si>
    <t>Realizar entrega de dotaciones de vestuario y calzado para los funcionarios del Ministerio del Interior con derecho a ella, en cumplimiento de la ley 70 de 1998 y el decreto 1978 de 1989.</t>
  </si>
  <si>
    <t>Dotación entregada</t>
  </si>
  <si>
    <t>Sumatoria de entregas de dotación</t>
  </si>
  <si>
    <t>3 entregas</t>
  </si>
  <si>
    <t>Durante el  I trimestre, no se realizo la entrega de dotación a los funcionarios.</t>
  </si>
  <si>
    <t>Se solicito a la Subdirección de Gestión Contractual la realización  del proceso  para adquirir la dotacion de los funcionarios, por lo cual se encuentra pendiente por respuesta de el area en mención.</t>
  </si>
  <si>
    <t xml:space="preserve">Ana Maria Sabogal Chaves 
Carolina Prada- Grupo de Seguridad y Salud en el Trabajo </t>
  </si>
  <si>
    <t>36. Paz total</t>
  </si>
  <si>
    <t>5. DEJAREMOS ATRÁS LA GUERRA Y ENTRAREMOS POR FIN EN UNA
ERA DE PAZ
5.2. Colombia hacia una cultura de
paz</t>
  </si>
  <si>
    <t xml:space="preserve">6. Colombia, sociedad para la vida: Actores diferenciales para el cambio.        </t>
  </si>
  <si>
    <t xml:space="preserve">Diseñar e implementar estrategias de atención, reconocimiento, inclusión y fortalecimiento para el personal con discapacidad, grupo de mujeres y personal que desarrolla actividades relacionadas directamente con víctimas de conflicto armado. </t>
  </si>
  <si>
    <t>(Número de acciones implementadas/ Número de acciones programadas )*100%</t>
  </si>
  <si>
    <t>Se dio cumplimiento a 2 actividades de las 2 programadas para el I trimestre. Se cumplieron las actividades 4.1, 4.3 y la actividad 4.2 no estaba programada para el primer trimestre pero se realizaron las siguientes actividades; Enero (1): Conoce los resultados de la investigación realizada al interior de nuestra entidad sobre Violencias Basadas en Genero y Discriminación, Febrero (1): Resiliencia organizacional.</t>
  </si>
  <si>
    <t xml:space="preserve">Diseño y desarrollo de estrategias que permitan la promoción y ejercicio  de los derechos  de las mujeres.   (Identificación y priorización de necesidades, acompañamiento desde SST) </t>
  </si>
  <si>
    <t>Comunicaciones institucionales, Listas de asistencia, registro fotográfico, piezas comunicativas</t>
  </si>
  <si>
    <t xml:space="preserve">Sumatoria de las actividades realizadas  programadas </t>
  </si>
  <si>
    <t>Durante el primer trimestre se realizaron las siguientes actividades; Enero (1): Conoce los resultados de la investigación realizada al interior de nuestra entidad sobre Violencias Basadas en Genero y Discriminación, Febrero (1): Resiliencia organizacional.</t>
  </si>
  <si>
    <t xml:space="preserve">Ana Maria Sabogal Chaves.
Carolina Prada- Grupo de Seguridad y Salud en el Trabajo </t>
  </si>
  <si>
    <t>Diseño y desarrollo de estrategias que permitan fortalecer el personal que desarrolla actividades relacionadas directamente con víctimas del conflicto armado.     (Identificación y priorización de necesidades, acompañamiento desde SST)</t>
  </si>
  <si>
    <t>Durante el primer trimestre se realizaron las siguientes actividades por alianzas estrategicas :
 Enero : Conoce los resultados de la investigación realizada al interior de nuestra entidad sobre Violencias Basadas en Genero y Discriminación
Febrero : Resiliencia organizacional.</t>
  </si>
  <si>
    <t>Diseñar y ejecutar las acciones de intervención para el cumplimiento de las estrategias de atención, reconocimiento e inclusión del personal  con discapacidad del Ministerio del Interior (Identificación y priorización de necesidades, acompañamiento desde SST y/o sensibilizaciones o capacitaciones de desarrollo de personal).</t>
  </si>
  <si>
    <t>Comunicaciones institucionales,  Base de datos del personal, Listas de asistencia, registro fotográfico, piezas comunicativas</t>
  </si>
  <si>
    <t>Durante En el primer trimestre se llevo a cabo el diagnostico por cada dependencia del personal con discapacidad, para lo cual se envio memorando con Id: 266199 solicitando la informacion</t>
  </si>
  <si>
    <t xml:space="preserve">Ana Maria Sabogal Chaves.
Diana Vivas- Viáticos y Gastos de Viaje </t>
  </si>
  <si>
    <t>Fortalecer al Ministerio en la gestión oportuna de comisiones de servicio y autorización de desplazamiento  para asegurar la presencia institucional en territorio..</t>
  </si>
  <si>
    <t xml:space="preserve">(Número de actividades ejecutadas/Número de actividades programadas)*100_x000B_(según programación)  </t>
  </si>
  <si>
    <t xml:space="preserve">Se dio cumplimiento a 3 actividades de las 3 programadas para el I trimestre. Se cumplieron las actividades 5.2, 5.3 y 5.4 </t>
  </si>
  <si>
    <t>Realizar la contratación del servicio de transporte aéreo para el desplazamiento nacional o internacional de los funcionarios y contratistas del Ministerio del Interior.</t>
  </si>
  <si>
    <t>SecopII</t>
  </si>
  <si>
    <t>Contrato de servicio de transporte aéreo para funcionarios y contratistas que realizan desplazamiento  al interior o exterior del país</t>
  </si>
  <si>
    <t>Sumatoria de contrato de servicio de transporte aéreo para funcionarios y contratistas que realizan comisiones al interior y exterior del país</t>
  </si>
  <si>
    <t>Adquisición de servicios</t>
  </si>
  <si>
    <t>A-02-02-02-006-004 Rec10</t>
  </si>
  <si>
    <t>Servicios de transporte de pasajeros</t>
  </si>
  <si>
    <t>Gestión Estratégica del Talento Humano</t>
  </si>
  <si>
    <t xml:space="preserve">Durante el primer trimestre-2024 se  y garantizo el servicio de transporte  hasta el 10/05/2024 a traves del contrato 1129 de 2023. 
</t>
  </si>
  <si>
    <t>Tramitar el 100% de las comisiones de acuerdo con el procedimiento de comisión de servicios y autorizaciones de desplazamiento al interior y exterior del país.</t>
  </si>
  <si>
    <t>SIIF- INTEGRA</t>
  </si>
  <si>
    <t>Porcentaje de comisiones tramitadas respecto de las solicitadas</t>
  </si>
  <si>
    <t>(Número de comisiones tramitadas en tiempos / número de comisiones solicitadas por las dependencias)*100%</t>
  </si>
  <si>
    <t xml:space="preserve">A-02-02-02-010 Rec 10  </t>
  </si>
  <si>
    <t>Viáticos de los Funcionarios en Comisión</t>
  </si>
  <si>
    <t>Durante el primer trimestre se realizó la gestión del 100% de las comisiones solicitadas (1234); discriminadas así:
Enero: 120
Febrero: 476
Marzo: 638</t>
  </si>
  <si>
    <t>Fortalecer la gestión y legalización de comisiones de servicio y autorización de desplazamiento.</t>
  </si>
  <si>
    <t>Capacitaciones sobre la gestión y legalización de comisiones y/o autorización de desplazamiento</t>
  </si>
  <si>
    <t>Sumatoria de número de capacitaciones realizadas</t>
  </si>
  <si>
    <t>6. Plan Institucional de Capacitaciones</t>
  </si>
  <si>
    <t>Se realiza capacitación de  Gestión y legalización de comisiones de servicio el dia 13/02/2024, con una asistencia de 170 personas donde se abordo todo lo referente a la normatividad, el procedimiento y se respondieron dudas generales.
Por  peticion del Grupo de paz se realiza capacitaciòn dia 12/03/2024 con una asistencia de 40 personas donde se abordo todo lo refernte a la normatividad, el procedimiento y se respondieron dudas generales.</t>
  </si>
  <si>
    <t xml:space="preserve">Ana Maria Sabogal Chaves 
Diana Vivas- Viáticos y Gastos de Viaje </t>
  </si>
  <si>
    <t>Elaborar informes de avance de la ejecución del contrato de servicio de transporte aéreo que contribuya a la toma de decisiones en el marco de los lineamientos de austeridad del gasto.</t>
  </si>
  <si>
    <t xml:space="preserve"> Informes de avance de la ejecución del contrato de servicio de transporte aéreo elaborados</t>
  </si>
  <si>
    <t>Sumatoria del número de informes elaborados</t>
  </si>
  <si>
    <t>Se elabora informes de ejecución del contrato 1129 de 2023 el cual se envia a directivos y enlaces los dias 06/02/2024 y 22/03/2024, en el cual se evidencia el saldo por ejecutar por dependencia, generalidades de reembolsos y penalidades efectuadas en el desarrollo del contrato</t>
  </si>
  <si>
    <t>10.Ataque frontal a la corrupción</t>
  </si>
  <si>
    <t xml:space="preserve"> 4. DEMOCRATIZACIÓN DEL ESTADO, LIBERTADES FUNDAMENTALES
Y AGENDA INTERNACIONAL PARA LA VIDA
4.3. Democratización del Estado y
erradicación del régimen de corrupción.</t>
  </si>
  <si>
    <t xml:space="preserve">2.     Seguridad humana y justicia social   -C.  Garantía de derechos como fundamento de la dignidad humana y condiciones para el bienestar   -11.  Datos al servicio del bienestar social y el bien común.     </t>
  </si>
  <si>
    <t>Diseñar y ejecutar estrategias de apropiación y  sensibilización del Código de Integridad y reporte de conflicto de intereses.</t>
  </si>
  <si>
    <t>Campañas, socializaciones o talleres realizados.</t>
  </si>
  <si>
    <t>Se dio cumplimiento a 2 actividades de las 2 programadas para el I trimestre. Se cumplieron las actividades 6.1 y 6.2</t>
  </si>
  <si>
    <t>Diseñar y ejecutar campañas de apropiación del Código de Integridad (valores institucionales).</t>
  </si>
  <si>
    <t>Campañas de apropiación de valores implementadas</t>
  </si>
  <si>
    <t>Sumatoria  de campañas realizadas</t>
  </si>
  <si>
    <t>Durante el trimestres se realizó la capacitación sobre Test de integridad y conflicto de interés.
Tambien se socializó, por medio de pieza comunicativa la cuenta institucional para reportar conflictos de intereses.conflictodeintereses@mininterior.gov.co</t>
  </si>
  <si>
    <t>Ana Maria Sabogal Chaves.
Astrid Sandoval
Desarrollo de personal</t>
  </si>
  <si>
    <t xml:space="preserve">Diseñar y ejecutar campañas, socializaciones o talleres sobre conflicto de intereses. </t>
  </si>
  <si>
    <t>Campañas, socializaciones o talleres sobre conflicto de intereses</t>
  </si>
  <si>
    <t>Sumatoria  de campañas, socializaciones o talleres realizadas</t>
  </si>
  <si>
    <t>Durante el trimestre
 se socializó, por medio de pieza comunicativa la cuenta institucional para reportar conflictos de intereses.conflictodeintereses@mininterior.gov.co</t>
  </si>
  <si>
    <t>Ana Maria Sabogal Chaves.
Luz Dary Velásquez
Administración, Registro y Control de Planta de Personal</t>
  </si>
  <si>
    <t>Registrar y actualizar los sistemas de información aplicables a la Gestión Humana en el Ministerio del Interior generando reportes para la toma de decisiones.</t>
  </si>
  <si>
    <t>Sistemas de información actualizados</t>
  </si>
  <si>
    <t>(Informes o alertas generadas / informes o alertas programadas) * 100</t>
  </si>
  <si>
    <t>Se dio cumplimiento a 2 actividades de las 2 programadas para el I trimestre. Se cumplieron las actividades 7.1 y 7.2</t>
  </si>
  <si>
    <t xml:space="preserve"> Realizar reporte de seguimiento al registro de la información del SIGEP por parte de los servidores públicos.</t>
  </si>
  <si>
    <t>Reportes generados</t>
  </si>
  <si>
    <t>Informe trimestral</t>
  </si>
  <si>
    <t>4 informes</t>
  </si>
  <si>
    <t xml:space="preserve">Durante el I trimestre se realizaron las actividades progradas:
Enero : Se  verificó la publicacion de la declaracion de bienes y conflicto de interese(Ley 2013-2019) del nivel directivo del ministerio
Marzo:  se efectuaron 2 actividades en el  aplicativo SIGEP : 1.Vinculacion  de Funcionarios 
2. Desvinculacion de Funcionarios
</t>
  </si>
  <si>
    <t xml:space="preserve"> Generar alertas para evitar el incumplimiento frente al registro y actualización del aplicativo EDL-APP.</t>
  </si>
  <si>
    <t>Piezas comunicativas y correos</t>
  </si>
  <si>
    <t>Alertas generadas vía correo electrónico</t>
  </si>
  <si>
    <t>Sumatoria de alertas generadas vía correo electrónico</t>
  </si>
  <si>
    <t>Durante el primer trimestre se radica MEM2024-3-004030-004056 Id: 268766  donde se exponen las directrices para la Calificación definitiva del período anual 2023 - 2024  y
Concertación de Compromisos Funcionales y Comportamentales para el período
2024 – 2025.  Solicitud de registro de evaluaciones parciales eventuales o revisión de compromisos laborales de acuerdo a situaciones administrativas. Creación y modificación de usuarios en EDL y se convocó a capacitación de la CNSC los días 25/01/2024 - 08/03/2024 - 12/03/2024.</t>
  </si>
  <si>
    <t>Dirección de Asuntos para Comunidades Negras, Afrocolombianas, Raizales y Palenqueras</t>
  </si>
  <si>
    <t>Victor Hugo Moreno Mina</t>
  </si>
  <si>
    <t>11.Diálogo social regional permanente para la construcción de justicia social</t>
  </si>
  <si>
    <t>3.4. Campesinado, Pueblos Indígenas, Afrodescendientes, Negros, Raizales, Palenqueros y rrom dignificados y liderando la defensa de la vida, el territorio, la diversidad natural y cultural de la nación</t>
  </si>
  <si>
    <t xml:space="preserve">5. Pueblos y comunidades étnicas 
1. Tierras y territorios vitales de los pueblos étnicos.  
</t>
  </si>
  <si>
    <t>Bases del Plan Nacional de Desarrollo 2022 - 2026</t>
  </si>
  <si>
    <t>5. Fortalecer el diálogo social e intercultural Estado – Comunidades, garantizando el derecho fundamental a la consulta previa y promoviendo estrategias que contribuyan a la equidad y el desarrollo de los pueblos indígenas, Rrom; y comunidades Negras, Afrocolombianas, Raizales y Palenqueras: Asuntos étnicos</t>
  </si>
  <si>
    <t>Seguridad Humana y Justicia Social
8. Reducción de la desigualdad Social
Actores Diferenciales para el Cambio
35. Justicia Etnica y Racial
36. Una sociedad para el cambio de la Vida</t>
  </si>
  <si>
    <t xml:space="preserve">Adelantar todas las acciones para el cumplimiento de los compromisos del Plan Nacional de desarrollo Pueblos y comunidades étnicas </t>
  </si>
  <si>
    <t xml:space="preserve">Porcentaje de acciones adelantadas para garantizar el cumplimiento de los compromisos del Plan Nacional de desarrollo Pueblos y comunidades étnicas </t>
  </si>
  <si>
    <t>(Número de avance de acciones desarrolladas  / Número de avance de acciones programadas)*100</t>
  </si>
  <si>
    <t xml:space="preserve">En el trimestre se cumple con las metas programadas de las actividades asociadas a la iniciativa, de igual forma se adelanto 1 accion para garantizar el cumplimiento de los compromisos del Plan Nacional de desarrollo, en tema de comunidades étnicas asi;
Marzo (1)  Mesa tecnica y envio en articulación con la Oficina Asesora de Planeación del Ministerio del Interior, de la construcción de las fichas técnicas de los indicadores 489 y 495 del PND 2022-2026. asi mismo indicar que las mismas fueron remitidas al Departamento Nacional de Planeación para su validación, aprobación y carge en el aplicativo SINERGIA 2.0 </t>
  </si>
  <si>
    <t>El Ministerio del Interior y el Departamento Nacional de Planeación realizarán un ajuste al Decreto 900 de 2020 sobre el funcionamiento de las RAP, para que en el ARTÍCULO 2.2.1.5.15. indique específicamente la participación de un representante por Departamento de las comunidades Negras, Afrocolombianas, Raizales y Palenqueras en cada comité técnico asesor de cada RAP, en un plazo no mayor a 6 meses</t>
  </si>
  <si>
    <t>Decreto técnico modificado elaborado</t>
  </si>
  <si>
    <t>Un decreto técnico modificado elaborado</t>
  </si>
  <si>
    <t>C-3701-1000-23</t>
  </si>
  <si>
    <t>Fortalecimiento para Consejos Comunitarios y Expresiones Organizativas en las Áreas Rurales y Urbanas de la Comunidad Negra, Afrocolombiana, Raizales y Palenqueras Nacional</t>
  </si>
  <si>
    <t xml:space="preserve">
Participación Ciudadana en la Gestión Pública</t>
  </si>
  <si>
    <t>La actividad no cuenta con programación de meta para el I trimestre, no obstante, se desarrolla la planeación estratégica y logística en el marco  sobre el funcionamiento de las RAP, para que en el ARTÍCULO 2.2.1.5.15. indique específicamente la participación de un representante por Departamento de las comunidades Negras, Afrocolombianas, Raizales y Palenqueras en cada comité técnico asesor de cada RAP, en un plazo no mayor a 6 meses</t>
  </si>
  <si>
    <t>Decreto 1372. Por el cual se adiciona el Capítulo 4, al Título 1, de la Parte 5, del Libro 2 del Decreto 1066 de 2015, Único Reglamentario del Sector Administrativo del Interior, para regular el Espacio Nacional de Consulta Previa de las medidas legislativas y administrativas de carácter general, susceptibles de afectar directamente a las comunidades negras, afrocolombianas, raizales y palenqueras, y se dictan otras disposiciones
Bases del Plan Nacional de Desarrollo 2022 - 2026</t>
  </si>
  <si>
    <t>Fortalecimiento y sensibilización para la articulación entre las autoridades de las entidades territoriales y los Consejos Comunitarios certificados y en trámite, Organizaciones de Base y otras expresiones organizativas de las comunidades Negras, Afrocolombianas, Raizales y Palenqueras en materia de asociatividad territorial</t>
  </si>
  <si>
    <t>Asistencias técnicas realizadas
Pendiente de aprobación del DNP y la Consultiva de alto nivel de las Comunidades Negras, Afrocolombianas, Raizales y Palenqueras.</t>
  </si>
  <si>
    <t>Sumatoria de asistencias tecnicas realizadas
Pendiente de aprobación del DNP y la Consultiva de alto nivel de las Comunidades Negras, Afrocolombianas, Raizales y Palenqueras.</t>
  </si>
  <si>
    <t>La actividad no cuenta con programación de meta para el I trimestre, no obstante, se desarrolla la planeación estratégica y logística en el marco  Fortalecimiento y sensibilización para la articulación entre las autoridades de las entidades territoriales y los Consejos Comunitarios certificados y en trámite, Organizaciones de Base y otras expresiones organizativas de las comunidades Negras, Afrocolombianas, Raizales y Palenqueras en materia de asociatividad territorial</t>
  </si>
  <si>
    <t>15.Justicia étnica y racial para superar los efectos del racismo, la discriminación racial y el colonialismo en los pueblos étnicos del país</t>
  </si>
  <si>
    <t xml:space="preserve">5. Pueblos y comunidades étnicas
2. Igualdad de oportunidades y garantías para poblaciones vulneradas y excluidas que garanticen la seguridad humana.  
</t>
  </si>
  <si>
    <t>Ley 1757. Por la cual se dictan disposiciones en materia de promoción y protección del derecho a la participación democrática.
Decreto 1372. Por el cual se adiciona el Capítulo 4, al Título 1, de la Parte 5, del Libro 2 del Decreto 1066 de 2015, Único Reglamentario del Sector Administrativo del Interior, para regular el Espacio Nacional de Consulta Previa de las medidas legislativas y administrativas de carácter general, susceptibles de afectar directamente a las comunidades negras, afrocolombianas, raizales y palenqueras, y se dictan otras disposiciones
Bases del Plan Nacional de Desarrollo 2022 - 2026</t>
  </si>
  <si>
    <t>El MADR reglamentará con el Ministerio del Interior, en articulación con la instancia competente de las comunidades negras afrocolombianas, raizales y palenqueras, el instrumento normativo para la ampliación y el saneamiento de los títulos colectivos de las tierras de las comunidades negras</t>
  </si>
  <si>
    <t>Pendiente de aprobación el indicador por el DNP y la Consultiva de alto nivel de las Comunidades Negras, Afrocolombianas, Raizales y Palenqueras.</t>
  </si>
  <si>
    <t>Pendiente de aprobación del DNP y la Consuktiva de alto nivel de las Comunidades Negras, Afrocolombianas, Raizales y Palenqueras.</t>
  </si>
  <si>
    <t>La actividad no cuenta con programación de meta para el I trimestre, no obstante, se desarrolla la planeación estratégica y logística en el marco  El MADR reglamentará con el Ministerio del Interior, en articulación con la instancia competente de las comunidades negras afrocolombianas, raizales y palenqueras, el instrumento normativo para la ampliación y el saneamiento de los títulos colectivos de las tierras de las comunidades negras</t>
  </si>
  <si>
    <t>El Ministerio de Agricultura y Desarrollo Rural en articulación con el Ministerio del Interior, en el marco de sus competencias y en coordinación con las entidades pertinentes, construirán y aplicarán con las comunidades Negras, Afrocolombianas, Raizales y Palenqueras, en el marco de la Subcomisión de Territorios, los lineamientos y herramientas para la prevención y solución de conflictos territoriales y socio ambientales intraétnicos, interétnicos e interculturales, teniendo en cuenta sus usos y costumbres y las normas establecidas en el Bloque de constitucionalidad. La entidad responsable de operativizar el compromiso será la Agencia Nacional  de Tierras.</t>
  </si>
  <si>
    <t>Pendiente de aprobación del indicador del DNP y la Consuktiva de alto nivel de las Comunidades Negras, Afrocolombianas, Raizales y Palenqueras.</t>
  </si>
  <si>
    <t>Pendiente de aprobación de la formula de calculo del DNP y la Consuktiva de alto nivel de las Comunidades Negras, Afrocolombianas, Raizales y Palenqueras.</t>
  </si>
  <si>
    <t>La actividad no cuenta con programación de meta para el I trimestre, no obstante, se desarrolla la planeación estratégica y logística en el marco  El Ministerio de Agricultura y Desarrollo Rural en articulación con el Ministerio del Interior, en el marco de sus competencias y en coordinación con las entidades pertinentes, construirán y aplicarán con las comunidades Negras, Afrocolombianas, Raizales y Palenqueras, en el marco de la Subcomisión de Territorios, los lineamientos y herramientas para la prevención y solución de conflictos territoriales y socio ambientales intraétnicos, interétnicos e interculturales</t>
  </si>
  <si>
    <t xml:space="preserve">5. Pueblos y comunidades étnicas
3. Derecho humano a la alimentación: más y mejores alimentos.  
</t>
  </si>
  <si>
    <t>El Ministerio del Interior y demás entidades competentes del Gobierno Nacional coordinarán con la subcomisión Primera de la Comisión Consultiva de Alto Nivel y la Comisión Primera del Espacio Nacional de Consulta Previa (ENCP) para revisar, evaluar y diagnosticar las políticas públicas existentes en materia de: defensa, frontera , asuntos internacionales, migración y participación, para identificar si estás incorporan el enfoque étnico diferencial de las comunidades negras, afrocolombianas, raizales y palenqueras. Esto incluye la producción de documentos del resultado del diagnostico</t>
  </si>
  <si>
    <t>Informe diagnotico sobre las políticas públicas existentes en materia de defensa, frontera , asuntos internacionales, migración y participación para determinar sí incluyen el enfoque diferencial étnico, elaborados.</t>
  </si>
  <si>
    <t>Un Informe diagnotico sobre las políticas públicas existentes en materia de defensa, frontera , asuntos internacionales, migración y participación para determinar sí incluyen el enfoque diferencial étnico, elaborados.</t>
  </si>
  <si>
    <t>La actividad no cuenta con programación de meta para el I trimestre, no obstante, se desarrolla la planeación estratégica y logística en el marco  El Ministerio de Agricultura y Desarrollo Rural en articulación con el Ministerio del Interior, en el marco deEl Ministerio del Interior y demás entidades competentes del Gobierno Nacional coordinarán con la subcomisión Primera de la Comisión Consultiva de Alto Nivel y la Comisión Primera del Espacio Nacional de Consulta Previa (ENCP) para revisar, evaluar y diagnosticar las políticas públicas existentes en materia de: defensa, frontera , asuntos internacionales, migración y participación, para identificar si estás incorporan el enfoque étnico diferencial de las comunidades negras, afrocolombianas, raizales y palenqueras. Esto incluye la producción de documentos del resultado del diagnostico</t>
  </si>
  <si>
    <t>17. Reducción de la desigualdad social</t>
  </si>
  <si>
    <t xml:space="preserve">5. Pueblos y comunidades étnicas
4. Productividad para una economía de la vida con justicia ambiental.  </t>
  </si>
  <si>
    <t>Ley 1757. Por la cual se dictan disposiciones en materia de promoción y protección del derecho a la participación democrática.
Bases del Plan Nacional de Desarrollo 2022 - 2026</t>
  </si>
  <si>
    <t xml:space="preserve">El Ministerio del Interior en coordinación con la comision primera del (ENCP), dará continuidad a la Ruta Metodológica, presupuestalmente ajustada para la formulación e implementación del protocolo de consulta previa en cumplimiento de la orden cuarta de la sentencia T-576 de 2014. </t>
  </si>
  <si>
    <t>Protocolo de consulta Previa formulado e implementado en coordinación con la comisión primera del Espacio Nacional de Consulta Previa</t>
  </si>
  <si>
    <t>Un protocolo de consulta Previa formulado e implementado en coordinación con la comisión primera del Espacio Nacional de Consulta Previa</t>
  </si>
  <si>
    <t xml:space="preserve">La actividad no cuenta con programación de meta para el I trimestre, no obstante, se desarrolla la planeación estratégica y logística en el marco  El Ministerio de Agricultura y Desarrollo Rural en articulación con el Ministerio del Interior, en el marco El Ministerio del Interior en coordinación con la comision primera del (ENCP), dará continuidad a la Ruta Metodológica, presupuestalmente ajustada para la formulación e implementación del protocolo de consulta previa en cumplimiento de la orden cuarta de la sentencia T-576 de 2014. </t>
  </si>
  <si>
    <t xml:space="preserve">5. Pueblos y comunidades étnicas
5. Convergencia regional para el bienestar y buen vivir.  
</t>
  </si>
  <si>
    <t>El Ministerio del Interior en coordinación con  la comision primera adelantara las acciones necesesarias para la continuacion y terminacion  del reglamento interno y protocolizacion de acuerdos en el ENCP.</t>
  </si>
  <si>
    <t>Reglamento interno del Espacio Nacional de Consulta Previa terminado, protocolizado e implementado</t>
  </si>
  <si>
    <t>Un reglamento interno del Espacio Nacional de Consulta Previa terminado, protocolizado e implementado</t>
  </si>
  <si>
    <t>La actividad no cuenta con programación de meta para el I trimestre, no obstante, se desarrolla la planeación estratégica y logística en el marco  El Ministerio del Interior en coordinación con  la comision primera adelantara las acciones necesesarias para la continuacion y terminacion  del reglamento interno y protocolizacion de acuerdos en el ENCP.</t>
  </si>
  <si>
    <t>14. Una sociedad para la vida, garante de derechos y en condiciones de igualdad hasta que la dignidad se haga costumbre</t>
  </si>
  <si>
    <t xml:space="preserve">5. Pueblos y comunidades étnicas
6. Apuestas fundamentales para garantizar un enfoque diferencial étnico para el cambio </t>
  </si>
  <si>
    <t>Financiación para la formulación, actualización e implementación de planes de etnodesarrollo para los consejos comunitarios y los planes de acción de las organizaciones de base y otras expresiones organizativas para las comunidades Negras, Afrocolombianas, Raizales y Palenqueras.</t>
  </si>
  <si>
    <t>Planes de Acción y de etnodesarrollo para las comunidades Negras, Afrocolombianas, Raizales y Palenqueras financiados.</t>
  </si>
  <si>
    <t>Sumatoria de Planes de Acción y de etnodesarrollo para las comunidades Negras, Afrocolombianas, Raizales y Palenqueras financiados.</t>
  </si>
  <si>
    <t>La actividad no cuenta con programación de meta para el I trimestre, no obstante, se desarrolla la planeación estratégica y logística en el marco Financiación para la formulación, actualización e implementación de planes de etnodesarrollo para los consejos comunitarios y los planes de acción de las organizaciones de base y otras expresiones organizativas para las comunidades Negras, Afrocolombianas, Raizales y Palenqueras.</t>
  </si>
  <si>
    <t>Incluir dentro de los lineamientos de la Política Pública de Seguridad Humana y Convivencia, la formulación, implementación y seguimiento de modelos de seguridad ciudadana con enfoque diferencial para las comunidades Negras, Afrodescendientes, Raizales y Palenqueras, garantizando su participación en el proceso de formulación e implementación de la Política.</t>
  </si>
  <si>
    <t>Mesas de validacion del proceso de formulación de la politica Pública de Seguridad Humana y Convivencia realizadas con las comunidades negras, afrocolombianas, raizales y palenqueras.</t>
  </si>
  <si>
    <t>Sumatoria de las mesas de validacion del proceso de formulación de la politica Pública de Seguridad Humana y Convivencia realizadas con las comunidades negras, afrocolombianas, raizales y palenqueras.</t>
  </si>
  <si>
    <t>La actividad no cuenta con programación de meta para el I trimestre, no obstante, se desarrolla la planeación estratégica y logística en el marco Incluir dentro de los lineamientos de la Política Pública de Seguridad Humana y Convivencia, la formulación, implementación y seguimiento de modelos de seguridad ciudadana con enfoque diferencial para las comunidades Negras, Afrodescendientes, Raizales y Palenqueras</t>
  </si>
  <si>
    <t>El Ministerio del Interior en articulación con el Ministerio de Educación y el ICETEX, Modificarán e implementarán la reglamentación del fondo Especial de Comunidades Negras, (DECRETO 1627 DE 1996 y reglamento operativo) que permita incrementar los cupos de créditos de educación superior y mejorar las condiciones de los beneficiarios y la operatividad del mismo. La Concertación de esta modificación se realizará con la red de jóvenes FECEN Y la comisión pedagógica Nacional.</t>
  </si>
  <si>
    <t>Pendiente de aprobación del DNP y la Consultiva de alto nivel de las Comunidades Negras, Afrocolombianas, Raizales y Palenqueras.</t>
  </si>
  <si>
    <t>La actividad no cuenta con programación de meta para el I trimestre, no obstante, se desarrolla la planeación estratégica y logística en el marco El Ministerio del Interior en articulación con el Ministerio de Educación y el ICETEX, Modificarán e implementarán la reglamentación del fondo Especial de Comunidades Negras, (DECRETO 1627 DE 1996 y reglamento operativo</t>
  </si>
  <si>
    <t>El Ministerio del Interior en articulación con el Ministerio de Cultura y el Ministerio de educación garantizaran la reglamentación del capítulo VI de la ley 70 de 1993</t>
  </si>
  <si>
    <t>La actividad no cuenta con programación de meta para el I trimestre, no obstante, se desarrolla la planeación estratégica y logística en el marco El Ministerio del Interior en articulación con el Ministerio de Cultura y el Ministerio de educación garantizaran la reglamentación del capítulo VI de la ley 70 de 1993</t>
  </si>
  <si>
    <t>El director de la UNP en concertación con La Comisión VI y la comisión I del Espacio Nacional de Consulta Previa   Diseñaran e implementaran un protocolo de análisis de Riesgo Individual para Dirigentes, Representantes, Líderes y lideresas de las comunidades Negras, Afrocolombianas, raizales y Palenqueras. En un tiempo no mayor a 8 meses a partir de la aprobación del Plan de Desarrollo 2022-2026 Colombia Potencia Mundial de la Vida</t>
  </si>
  <si>
    <t>Porcentaje de avance en el diseño, concertación e implementación del Protocolo de análisis de Riesgo Individual para Dirigentes, Representantes, Líderes y lideresas de las comunidades Negras, Afrocolombianas, raizales y Palenqueras.
Hitos:
H1 Diseño del Borrador Protocolo de análisis de Riesgo Individual para Dirigentes, Representantes, Líderes y lideresas de las comunidades Negras, Afrocolombianas, raizales y Palenqueras. (UNP) 30% 2023 
H2 Convocatorias para adelantar mesas técnicas de trabajo, en la Ciudad de Bogotá, para levantamiento de información, construcción del borrador y toma decisiones con la Comisión VI del ECNP (UNP-MININTERIOR) 20% 2023 META 2023: 50% 
H3 Ajustes al Borrador Protocolo de análisis de Riesgo Individual para Dirigentes, Representantes, Líderes y lideresas de las comunidades Negras, Afrocolombianas, raizales y Palenqueras. (UNP) 30% 2024 
H4 Socialización del Protocolo de análisis de Riesgo Individual para Dirigentes, Representantes, Líderes y lideresas de las comunidades Negras, Afrocolombianas, raizales y Palenqueras. (UNP-MININTERIOR) 20% 2024 META 2024: 50%</t>
  </si>
  <si>
    <t xml:space="preserve">H1 Diseño del Borrador Protocolo de análisis de Riesgo Individual para Dirigentes, Representantes, Líderes y lideresas de las comunidades Negras, Afrocolombianas, raizales y Palenqueras. (UNP) 30% 2023 
H2 Convocatorias para adelantar mesas técnicas de trabajo, en la Ciudad de Bogotá, para levantamiento de información, construcción del borrador y toma decisiones con la Comisión VI del ECNP (UNP-MININTERIOR) 20% 2023 META 2023: 50% </t>
  </si>
  <si>
    <t>La actividad no cuenta con programación de meta para el I trimestre, no obstante, se desarrolla la planeación estratégica y logística en el marco El director de la UNP en concertación con La Comisión VI y la comisión I del Espacio Nacional de Consulta Previa   Diseñaran e implementaran un protocolo de análisis de Riesgo Individual para Dirigentes, Representantes, Líderes y lideresas de las comunidades Negras, Afrocolombianas, raizales y Palenqueras</t>
  </si>
  <si>
    <t>1.13</t>
  </si>
  <si>
    <t>El DANE en coordinación con el ministerio del interior y las comunidades negras, afrocolombianas, raizales y palenqueras a través de los consejos comunitarios, organizaciones y expresiones organizativas fortalecerán los sistemas estadísticos propios, instrumentos y mecanismos de recolección de información.</t>
  </si>
  <si>
    <t>Porcentaje de avance en la implementación de los sistemas de información propios.</t>
  </si>
  <si>
    <r>
      <t xml:space="preserve">Porcentaje de avance en la implementación de los sistemas de información propios.
</t>
    </r>
    <r>
      <rPr>
        <sz val="8"/>
        <color rgb="FFFF0000"/>
        <rFont val="Calibri"/>
        <family val="2"/>
        <scheme val="minor"/>
      </rPr>
      <t xml:space="preserve">
OAP. debe ir con numerador y denominador si la unidad de medida es en porcentaje</t>
    </r>
  </si>
  <si>
    <t>La actividad no cuenta con programación de meta para el I trimestre, no obstante, se desarrolla la planeación estratégica y logística en el marco El DANE en coordinación con el ministerio del interior y las comunidades negras, afrocolombianas, raizales y palenqueras a través de los consejos comunitarios, organizaciones y expresiones organizativas fortalecerán los sistemas estadísticos propios, instrumentos y mecanismos de recolección de información.</t>
  </si>
  <si>
    <t>1.14</t>
  </si>
  <si>
    <t>Se coordinará con delegadas y delegados del Espacio Nacional de Consulta Previa de Comunidades Negras, Afrocolombianas, Raizales y Palenqueras pertenecientes a la mesa nacional LGBTIQ+ de comunidades negras, afrocolombianas, raizales y palenqueras para la creación y la implementación de un programa integral de atención, protección y garantía de derechos de las personas LGTBIQ+ pertenecientes a comunidades negras, afrocolombianas, raizales y palenqueras. Este programa contará con estrategias y acciones previamente definidas con la mesa nacional LGBTIQ+ de comunidades negras, afrocolombianas, raizales y palenqueras.</t>
  </si>
  <si>
    <t>Porcentaje de avance en la creación e implementación del programa integral de atención, protección y garantía de derechos de las personas LGTBIQ+</t>
  </si>
  <si>
    <r>
      <t xml:space="preserve">Porcentaje de avance en la creación e implementación del programa integral de atención, protección y garantía de derechos de las personas LGTBIQ+
</t>
    </r>
    <r>
      <rPr>
        <sz val="8"/>
        <color rgb="FFFF0000"/>
        <rFont val="Calibri"/>
        <family val="2"/>
        <scheme val="minor"/>
      </rPr>
      <t xml:space="preserve">
OAP. debe ir con numerador y denominador si la unidad de medida es en porcentaje</t>
    </r>
  </si>
  <si>
    <t>La actividad no cuenta con programación de meta para el I trimestre, no obstante, se desarrolla la planeación estratégica y logística en el marco Se coordinará con delegadas y delegados del Espacio Nacional de Consulta Previa de Comunidades Negras, Afrocolombianas, Raizales y Palenqueras pertenecientes a la mesa nacional LGBTIQ+ de comunidades negras, afrocolombianas, raizales y palenqueras para la creación y la implementación de un programa integral de atención, protección y garantía de derechos de las personas LGTBIQ+</t>
  </si>
  <si>
    <t>1.15</t>
  </si>
  <si>
    <t>Se realizará una caracterización sociodemográfica y económica de las comunidades negras, afrocolombianas, raizales y palenqueras LGBTIQ+ previamente definidas con delegados del Espacio Nacional de Consulta de Previa de comunidades negras, afrocolombianas, raizales y palenqueras pertenecientes a la mesa LGBTIQ+ de comunidades negras, afrocolombianas, raizales y palenqueras.</t>
  </si>
  <si>
    <t>Caracterización sociodemográfica y económica de las personas LGBTIQ+ pertenecientes a comunidades negras, afrocolombianas, raizales y palenqueras realizada</t>
  </si>
  <si>
    <r>
      <t xml:space="preserve">Una caracterización sociodemográfica y económica de las personas LGBTIQ+ pertenecientes a comunidades negras, afrocolombianas, raizales y palenqueras realizada
</t>
    </r>
    <r>
      <rPr>
        <sz val="8"/>
        <color rgb="FFFF0000"/>
        <rFont val="Calibri"/>
        <family val="2"/>
        <scheme val="minor"/>
      </rPr>
      <t xml:space="preserve">
OAP. debe ir con numerador y denominador si la unidad de medida es en porcentaje</t>
    </r>
  </si>
  <si>
    <t>La actividad no cuenta con programación de meta para el I trimestre, no obstante, se desarrolla la planeación estratégica y logística en el marco Se realizará una caracterización sociodemográfica y económica de las comunidades negras, afrocolombianas, raizales y palenqueras LGBTIQ+ previamente definidas con delegados del Espacio Nacional de Consulta de Previa de comunidades negras, afrocolombianas, raizales y palenqueras pertenecientes a la mesa LGBTIQ+</t>
  </si>
  <si>
    <t>1.16</t>
  </si>
  <si>
    <t>Se definirá metodológicamente la construcción del capítulo étnico de la política pública nacional LGBTIQ+ con delegados del Espacio Nacional de Consulta Previa de comunidades Negras, Afrocolombianas, Raizales y Palenqueras pertenecientes a la mesa nacional LGBTIQ+ de Comunidades Negras, Afrocolombianas, Raizales y Palenqueras.</t>
  </si>
  <si>
    <t>Metodología para la construcción del capítulo étnico de la Política Pública Nacional LGBTIQ+ elaborada</t>
  </si>
  <si>
    <t>Sumatoria de  metodologías para la construcción del capítulo étnico de la Política Pública Nacional LGBTIQ+ elaborada</t>
  </si>
  <si>
    <t>La actividad no cuenta con programación de meta para el I trimestre, no obstante, se desarrolla la planeación estratégica y logística en el marco Se definirá metodológicamente la construcción del capítulo étnico de la política pública nacional LGBTIQ+ con delegados del Espacio Nacional de Consulta Previa de comunidades Negras, Afrocolombianas, Raizales y Palenqueras pertenecientes a la mesa nacional LGBTIQ+</t>
  </si>
  <si>
    <t>1.17</t>
  </si>
  <si>
    <t>Porcentaje del presupuesto del banco de proyectos para Comunidades Negras, Afrocolombianas, Raizales y Palenqueras destinado a proyectos de la comunidad LGBTIQ+</t>
  </si>
  <si>
    <r>
      <t xml:space="preserve">Porcentaje del presupuesto del banco de proyectos para Comunidades Negras, Afrocolombianas, Raizales y Palenqueras destinado a proyectos de la comunidad LGBTIQ+
</t>
    </r>
    <r>
      <rPr>
        <sz val="8"/>
        <color rgb="FFFF0000"/>
        <rFont val="Calibri"/>
        <family val="2"/>
        <scheme val="minor"/>
      </rPr>
      <t xml:space="preserve">
OAP. debe ir con numerador y denominador si la unidad de medida es en porcentaje</t>
    </r>
  </si>
  <si>
    <t>La actividad no cuenta con programación de meta para el I trimestre, no obstante, se desarrolla la planeación estratégica y logística en el marco Porcentaje del presupuesto del banco de proyectos para Comunidades Negras, Afrocolombianas, Raizales y Palenqueras destinado a proyectos de la comunidad LGBTIQ+</t>
  </si>
  <si>
    <t>1.18</t>
  </si>
  <si>
    <t>El Gobierno Nacional en cabeza de Min ambiente y en coordinación con el Instituto de Investigaciones Ambientales del Pacífico, Instituto Alexander Von Humboldt, Instituto de Investigaciones Amazónicos -SINCHI, Instituto de Investigaciones Marinas y Costeras INVEMAR, Parques Nacionales Naturales de Colombia, Min interior, Min cultura, Min ciencias, formularan y avanzaran en la implementación del Plan Decenal Nacional de Biodiversidad con enfoque regional de manera conjunta con los pueblos y comunidades negras, afrocolombianas, raizales y palanqueras, en cumplimiento de las metas del Marco Post 2020 acordadas en la COP 15 del Convenio de Diversidad biológica en Montreal en diciembre de 2022.</t>
  </si>
  <si>
    <t>Plan decenal formulado</t>
  </si>
  <si>
    <r>
      <t xml:space="preserve">Un plan decenal formulado
</t>
    </r>
    <r>
      <rPr>
        <sz val="8"/>
        <color rgb="FFFF0000"/>
        <rFont val="Calibri"/>
        <family val="2"/>
        <scheme val="minor"/>
      </rPr>
      <t>OAP. debe ir con numerador y denominador si la unidad de medida es en porcentaje</t>
    </r>
  </si>
  <si>
    <t>La actividad no cuenta con programación de meta para el I trimestre, no obstante, se desarrolla la planeación estratégica y logística en el marco El Gobierno Nacional en cabeza de Min ambiente y en coordinación con el Instituto de Investigaciones Ambientales del Pacífico, Instituto Alexander Von Humboldt, Instituto de Investigaciones Amazónicos -SINCHI, Instituto de Investigaciones Marinas y Costeras INVEMAR, Parques Nacionales Naturales de Colombia, Min interior, Min cultura, Min ciencias, formularan y avanzaran en la implementación del Plan Decenal Nacional de Biodiversidad</t>
  </si>
  <si>
    <t>1.19</t>
  </si>
  <si>
    <t>El Ministerio del Interior revisará y ajustará el documento borrador del Estatuto Raizal, según el Decreto 1211 de 2018, y presentará ante el Congreso de la República el proyecto de Ley del Estatuto Autonómico Raizal en el marco de las legislaciones internacionales sobre los pueblos no autónomos.</t>
  </si>
  <si>
    <t>Estatuto del Pueblo Raizal y Reserva de Biósfera Seaflower formulado, consultado y presentado al legislativo.</t>
  </si>
  <si>
    <r>
      <t xml:space="preserve">Un estatuto del Pueblo Raizal y Reserva de Biósfera Seaflower formulado, consultado y presentado al legislativo.
</t>
    </r>
    <r>
      <rPr>
        <sz val="8"/>
        <color rgb="FFFF0000"/>
        <rFont val="Calibri"/>
        <family val="2"/>
        <scheme val="minor"/>
      </rPr>
      <t xml:space="preserve">
OAP. debe ir con numerador y denominador si la unidad de medida es en porcentaje</t>
    </r>
  </si>
  <si>
    <t>La actividad no cuenta con programación de meta para el I trimestre, no obstante, se desarrolla la planeación estratégica y logística en el marco El Ministerio del Interior revisará y ajustará el documento borrador del Estatuto Raizal, según el Decreto 1211 de 2018, y presentará ante el Congreso de la República el proyecto de Ley del Estatuto Autonómico Raizal en el marco de las legislaciones internacionales sobre los pueblos no autónomos.</t>
  </si>
  <si>
    <t>1.20</t>
  </si>
  <si>
    <t>Creación en el término de seis meses a partir de la aprobación del Plan Nacional de Desarrollo de una comisión conformada por el ministerio del Interior, presidencia de la República, Gobernación de San Andres y Providencia y la autoridad Raizal para formular e iniciar la implementación del plan de retorno digno, voluntario de la población inmigrante del Archipiélago a sus lugares de origen.</t>
  </si>
  <si>
    <t>Comisión de  formulación e implementación del plan de retorno digno y voluntario de la población inmigrante del Archipielago de San Andrés y Providencia, creada y en funcionamiento</t>
  </si>
  <si>
    <r>
      <t xml:space="preserve">Una Comisión de  formulación e implementación del plan de retorno digno y voluntario de la población inmigrante del Archipielago de San Andrés y Providencia, creada y en funcionamiento
</t>
    </r>
    <r>
      <rPr>
        <sz val="8"/>
        <color rgb="FFFF0000"/>
        <rFont val="Calibri"/>
        <family val="2"/>
        <scheme val="minor"/>
      </rPr>
      <t xml:space="preserve">
OAP. debe ir con numerador y denominador si la unidad de medida es en porcentaje</t>
    </r>
  </si>
  <si>
    <t>La actividad no cuenta con programación de meta para el I trimestre, no obstante, se desarrolla la planeación estratégica y logística en el marco Creación en el término de seis meses a partir de la aprobación del Plan Nacional de Desarrollo de una comisión conformada por el ministerio del Interior, presidencia de la República, Gobernación de San Andres y Providencia y la autoridad Raizal para formular e iniciar la implementación del plan de retorno digno, voluntario de la población inmigrante del Archipiélago a sus lugares de origen.</t>
  </si>
  <si>
    <t>1.21</t>
  </si>
  <si>
    <t>1.22</t>
  </si>
  <si>
    <t>Acompañamiento en la formulación de las iniciativas y/o proyectos en el marco de las líneas establecidas en el banco de proyectos para el fortalecimiento organizativos, económicos y social de los Pueblos y Comunidades Afrocolombianas, Negras, Palenqueras y Raizales.</t>
  </si>
  <si>
    <t>Porcentaje de avance Acompañamiento en la formulación de las iniciativas y/o proyectos en el marco de las líneas establecidas en el banco de proyectos para el fortalecimiento organizativos, económicos y social de los Pueblos y Comunidades Afrocolombianas, Negras, Palenqueras y Raizales.</t>
  </si>
  <si>
    <t>Número de Acompañamientos programado en la formulación de las iniciativas y/o proyectos en el marco de las líneas establecidas en el banco de proyectos para el fortalecimiento organizativos, económicos y social de los Pueblos y Comunidades Afrocolombianas, Negras, Palenqueras y Raizales./ Número de Acompañamientos realizados en la formulación de las iniciativas y/o proyectos en el marco de las líneas establecidas en el banco de proyectos para el fortalecimiento organizativos, económicos y social de los Pueblos y Comunidades Afrocolombianas, Negras, Palenqueras y Raizales.</t>
  </si>
  <si>
    <t>La actividad no cuenta con programación de meta para el I trimestre, no obstante, se desarrolla la planeación estratégica y logística en el marco Acompañamiento en la formulación de las iniciativas y/o proyectos en el marco de las líneas establecidas en el banco de proyectos para el fortalecimiento organizativos, económicos y social de los Pueblos y Comunidades Afrocolombianas, Negras, Palenqueras y Raizales.</t>
  </si>
  <si>
    <t>1.23</t>
  </si>
  <si>
    <t>Apoyar la ejecución de los programas, planes y proyectos de fortalecimiento de los Pueblos y Comunidades Afrocolombianas, Negras, Palenqueras y Raizales</t>
  </si>
  <si>
    <t>Porcentaje de avance en la ejecución de los programas, planes y proyectos de fortalecimiento de los Pueblos y Comunidades Afrocolombianas, Negras, Palenqueras y Raizales</t>
  </si>
  <si>
    <t>Número de Avance programado en la ejecución de los programas, planes y proyectos de fortalecimiento de los Pueblos y Comunidades Afrocolombianas, Negras, Palenqueras y Raizales /Número de  avance realizado en la ejecución de los programas, planes y proyectos de fortalecimiento de los Pueblos y Comunidades Afrocolombianas, Negras, Palenqueras y Raizales*100</t>
  </si>
  <si>
    <t>La actividad no cuenta con programación de meta para el I trimestre, no obstante, se desarrolla la planeación estratégica y logística en el marco Apoyar la ejecución de los programas, planes y proyectos de fortalecimiento de los Pueblos y Comunidades Afrocolombianas, Negras, Palenqueras y Raizales</t>
  </si>
  <si>
    <t>1.24</t>
  </si>
  <si>
    <t xml:space="preserve">Servicios de información implementados en la Dirección de Asuntos para Comunidades, Negras, Afrocolombianas, Raizales y Palenqueras </t>
  </si>
  <si>
    <t xml:space="preserve">Porcentaje de avance en la implementación de servicios de información implementados en la Dirección de Asuntos para Comunidades, Negras, Afrocolombianas, Raizales y Palenqueras </t>
  </si>
  <si>
    <t>Número de Avances programados en la implementación de servicios de información implementados en la Dirección de Asuntos para Comunidades, Negras, Afrocolombianas, Raizales y Palenqueras / Número de Avances realizados en la implementación de servicios de información implementados en la Dirección de Asuntos para Comunidades, Negras, Afrocolombianas, Raizales y Palenqueras*100</t>
  </si>
  <si>
    <t xml:space="preserve">La actividad no cuenta con programación de meta para el I trimestre, no obstante, se desarrolla la planeación estratégica y logística en el marco Servicios de información implementados en la Dirección de Asuntos para Comunidades, Negras, Afrocolombianas, Raizales y Palenqueras </t>
  </si>
  <si>
    <t>1.25</t>
  </si>
  <si>
    <t>Realizar eventos de fortalecimiento en la gobernabilidad y liderazgo a los jóvenes de los Pueblos y Comunidades Afrocolombianas, Negras, Palenqueras y Raizales.</t>
  </si>
  <si>
    <t>Listas de Asistencia</t>
  </si>
  <si>
    <t>Eventos de fortalecimiento en la gobernabilidad y liderazgo a los jóvenes de los Pueblos y Comunidades Afrocolombianas, Negras, Palenqueras y Raizales, realizado</t>
  </si>
  <si>
    <t>Sumatoria de eventos de fortalecimiento en la gobernabilidad y liderazgo a los jóvenes de los Pueblos y Comunidades Afrocolombianas, Negras, Palenqueras y Raizales, realizados</t>
  </si>
  <si>
    <t>La actividad no cuenta con programación de meta para el I trimestre, no obstante, se desarrolla la planeación estratégica y logística en el marco Realizar eventos de fortalecimiento en la gobernabilidad y liderazgo a los jóvenes de los Pueblos y Comunidades Afrocolombianas, Negras, Palenqueras y Raizales.</t>
  </si>
  <si>
    <t>1.26</t>
  </si>
  <si>
    <t>Apoyar el cumplimiento de la Sentencia  mediante la cual se reconoció al Amazonas como una entidad sujeta de derechos a la protección, conservación, mantenimiento y restauración a cargo del Estado y comunidades étnicas.</t>
  </si>
  <si>
    <t>Porcentaje de avance para el  cumplimiento de la Sentencia  mediante la cual se reconoció al Amazonas como una entidad sujeta de derechos a la protección, conservación, mantenimiento y restauración a cargo del Estado y comunidades étnicas.</t>
  </si>
  <si>
    <t>Número de Avances programado para el  cumplimiento de la Sentencia  mediante la cual se reconoció al Amazonas como una entidad sujeta de derechos a la protección, conservación, mantenimiento y restauración a cargo del Estado y comunidades étnicas/Número de Avances realizados para el  cumplimiento de la Sentencia  mediante la cual se reconoció al Amazonas como una entidad sujeta de derechos a la protección, conservación, mantenimiento y restauración a cargo del Estado y comunidades étnicas*100</t>
  </si>
  <si>
    <t>La actividad no cuenta con programación de meta para el I trimestre, no obstante, se desarrolla la planeación estratégica y logística en el marco Apoyar el cumplimiento de la Sentencia  mediante la cual se reconoció al Amazonas como una entidad sujeta de derechos a la protección, conservación, mantenimiento y restauración a cargo del Estado y comunidades étnicas.</t>
  </si>
  <si>
    <t>1.27</t>
  </si>
  <si>
    <t>Apoyar el cumplimiento de la Sentencia T- 622 de 2016 mediante la cual se reconoció al Rio Atrato, sus cuencas y afluentes como una entidad sujeta de derechos a la protección, conservación, mantenimiento y restauración a cargo del Estado y comunidades étnicas.</t>
  </si>
  <si>
    <t>Porcentaje de avance para el  cumplimiento de la Sentencia T- 622 de 2016 mediante la cual se reconoció al Rio Atrato, sus cuencas y afluentes como una entidad sujeta de derechos a la protección, conservación, mantenimiento y restauración a cargo del Estado y comunidades étnicas.</t>
  </si>
  <si>
    <t>Número de Avances programados para el cumplimiento de la Sentencia T- 622 de 2016 mediante la cual se reconoció al Rio Atrato, sus cuencas y afluentes como una entidad sujeta de derechos a la protección, conservación, mantenimiento y restauración a cargo del Estado y comunidades étnicas/ Número de Avances realizados para el cumplimiento de la Sentencia T- 622 de 2016 mediante la cual se reconoció al Rio Atrato, sus cuencas y afluentes como una entidad sujeta de derechos a la protección, conservación, mantenimiento y restauración a cargo del Estado y comunidades étnicas*100</t>
  </si>
  <si>
    <t>La actividad no cuenta con programación de meta para el I trimestre, no obstante, se desarrolla la planeación estratégica y logística en el marco Apoyar el cumplimiento de la Sentencia T- 622 de 2016 mediante la cual se reconoció al Rio Atrato, sus cuencas y afluentes como una entidad sujeta de derechos a la protección, conservación, mantenimiento y restauración a cargo del Estado y comunidades étnicas.</t>
  </si>
  <si>
    <t>1.28</t>
  </si>
  <si>
    <t>Implementar programas para el fortalecimiento de liderazgos de la mujer afrocolombianas, negra, palenqueras y raizales para la toma de decisiones, generando perspectiva de género que reconozcan a las mujeres en su diversidad étnica, cultural, sexual, ciclo vital, nivel de ingresos basados en una economía productiva y sostenible.</t>
  </si>
  <si>
    <t>Porcentaje de avance de programas para el fortalecimiento de liderazgos de la mujer afrocolombianas, negra, palenqueras y raizales para la toma de decisiones, generando perspectiva de género que reconozcan a las mujeres en su diversidad étnica, cultural, sexual, ciclo vital, nivel de ingresos basados en una economía productiva y sostenible.</t>
  </si>
  <si>
    <t>Número de Avances programados de programas para el fortalecimiento de liderazgos de la mujer afrocolombianas, negra, palenqueras y raizales para la toma de decisiones, generando perspectiva de género que reconozcan a las mujeres en su diversidad étnica, cultural, sexual, ciclo vital, nivel de ingresos basados en una economía productiva y sostenible./ Número de Avances realizados de programas para el fortalecimiento de liderazgos de la mujer afrocolombianas, negra, palenqueras y raizales para la toma de decisiones, generando perspectiva de género que reconozcan a las mujeres en su diversidad étnica, cultural, sexual, ciclo vital, nivel de ingresos basados en una economía productiva y sostenible*100</t>
  </si>
  <si>
    <t>La actividad no cuenta con programación de meta para el I trimestre, no obstante, se desarrolla la planeación estratégica y logística en el marco Implementar programas para el fortalecimiento de liderazgos de la mujer afrocolombianas, negra, palenqueras y raizales para la toma de decisiones, generando perspectiva de género que reconozcan a las mujeres en su diversidad étnica, cultural, sexual, ciclo vital, nivel de ingresos basados en una economía productiva y sostenible.</t>
  </si>
  <si>
    <t>1.29</t>
  </si>
  <si>
    <t>Apoyar los procesos de implementación de economía Propia en los Consejos Comunitarios, organizaciones de bases y demás expresiones organizativas de los Pueblos y Comunidades Afrocolombianas, Negras, Palenqueras y Raizales.</t>
  </si>
  <si>
    <t>Porcentaje de avance en la implementación de economía Propia en los Consejos Comunitarios, organizaciones de bases y demás expresiones organizativas de los Pueblos y Comunidades Afrocolombianas, Negras, Palenqueras y Raizales.</t>
  </si>
  <si>
    <t>implementación de economía Propia programado en los Consejos Comunitarios, organizaciones de bases y demás expresiones organizativas de los Pueblos y Comunidades Afrocolombianas, Negras, Palenqueras y Raizales/ implementación de economía Propia realizado en los Consejos Comunitarios, organizaciones de bases y demás expresiones organizativas de los Pueblos y Comunidades Afrocolombianas, Negras, Palenqueras y Raizales*100</t>
  </si>
  <si>
    <t>La actividad no cuenta con programación de meta para el I trimestre, no obstante, se desarrolla la planeación estratégica y logística en el marco Apoyar los procesos de implementación de economía Propia en los Consejos Comunitarios, organizaciones de bases y demás expresiones organizativas de los Pueblos y Comunidades Afrocolombianas, Negras, Palenqueras y Raizales.</t>
  </si>
  <si>
    <t>1.30</t>
  </si>
  <si>
    <t>Garantizar el cumplimiento de las metas e indicadores establecidas en el PMI del acuerdo final de paz y en especial, las del capítulo étnico de las comunidades Comunidades Negras, Afrocolombianas,Raizales y Palenqueras.</t>
  </si>
  <si>
    <t xml:space="preserve">Porcentaje de acciones desarrolladas para garantizar el cumplimiento de las metas e indicadores establecidas en el PMI </t>
  </si>
  <si>
    <t>Número de acciones desarrolladas/número de acciones programadas para el periodo</t>
  </si>
  <si>
    <t xml:space="preserve">En el trimestre se adelantó el 6 acciones del plan de trabajo para garantizar el cumplimiento de las metas e indicadores establecidas en el PMI del acuerdo final de paz y en especial, las del capítulo étnico de las comunidades NARP para un cumplimiento del 100% Asi;
Enero.(1)Informe ejecutivo de los avances cuantitativos en la vigencia 2023 F.E.5 solicitado por vicepresidencia.
Febrero (3) 1. informe solicitada por vicepresidencia, acciones fortalecer mecanismos propios de protección
2. Mesa tecnica de socialización ficha indicador C.E.9, por parte del Equipo de paz del ministerio del interior y la Dirección de DDHH. 3. Definición de las metas del cuatrienio indicadores étnicos PMI, equipo de paz del ministerio del Interior
Marzo. (2) 1. Reporte indicadores F.E.8 y F.E.5, al equipo de paz. 2. Reunión Virtual con el equipo de DDHH con el fin de consolidar ajustes ficha indicador C.E 9 Sistemas propios de protección (Guardia Cimarrona)
</t>
  </si>
  <si>
    <t>1.31</t>
  </si>
  <si>
    <t>Brindar asistencia tecnica para el levantamiento de los censos internos de los Consejos Comunitarios de Comunidades Negras, Afrocolombianas, Raizales y Palenqueras y de las Formas o Expresiones Organizativas en el marco de las funciones de la Dirección, según la Resolución 1969 de 2017.</t>
  </si>
  <si>
    <t xml:space="preserve"> Asistencias tecnicas para el levantamiento de los censos internos de los Consejos Comunitarios de Comunidades Negras, Afrocolombianas, Raizales y Palenqueras y de las Formas o Expresiones Organizativas en el marco de las funciones de la Dirección, según la Resolución 1969 de 2017, realizadas</t>
  </si>
  <si>
    <t>Sumatoria del  asistencias tecnicas para el levantamiento de los censos internos de los Consejos Comunitarios de Comunidades Negras, Afrocolombianas, Raizales y Palenqueras y de las Formas o Expresiones Organizativas en el marco de las funciones de la Dirección, según la Resolución 1969 de 2017, realizadas</t>
  </si>
  <si>
    <t>La actividad no cuenta con programación de meta para el I trimestre, no obstante, se desarrolla la planeación estratégica y logística en el marco Brindar asistencia tecnica para el levantamiento de los censos internos de los Consejos Comunitarios de Comunidades Negras, Afrocolombianas, Raizales y Palenqueras y de las Formas o Expresiones Organizativas en el marco de las funciones de la Dirección, según la Resolución 1969 de 2017.</t>
  </si>
  <si>
    <t>3.5 Igualdad de oportunidades y garantías para poblaciones vulneradas y excluidas</t>
  </si>
  <si>
    <t>Resolución No. 1969 del 28 de diciembre de 2017</t>
  </si>
  <si>
    <t>Seguridad Humana y Justicia Social
8. Reducción de la desigualdad Social
Actores Diferenciales para el Cambio
34. Mujeres Autonomas
35. Justicia Etnica y Racial
36. Una sociedad para el cambio de la Vida</t>
  </si>
  <si>
    <t>Aumentar la articulación interinstitucional en el orden municipal, departamental y nacional para la formulación e implementación de acciones institucionales, que garanticen el goce efectivo de los derechos (sociales, económicas, educativas, políticas, ambientales y culturales) de los Pueblos y Comunidades  Negras, Afrocolombianas, Raizales y Palenqueras. ( GESTION INTERINSTITUCIONAL)</t>
  </si>
  <si>
    <t>Acciones  desarrolladas de articulación interinstitucional en el orden municipal, departamental y nacional para la formulación e implementación de acciones institucionales, que garanticen el goce efectivo de los derechos (sociales, económicas, educativas, políticas, ambientales y culturales) de los Pueblos y Comunidades  Negras, Afrocolombianas, Raizales y Palenqueras.</t>
  </si>
  <si>
    <t>Numero de avance de acciones realizadas /  Numero de avance de acciones programadas)*100</t>
  </si>
  <si>
    <t xml:space="preserve">En el trimestre se cumple con las metas programadas de las actividades asociadas a la iniciativa, de igual forma se realizaron 5 acciones de mejoramiento continuo de articulación con las entidades del orden local, departamental y nacional que incluyan a las comunidades en las dinámicas sociales, económicas, educativas, políticas, asi;
Enero(1) Convocatoria  a la Cuarta Reunión de la comisión  V del Espacio Nacional de Previa -Catastro Multiprosito. 
Febrero(1) Segunda sesión de la comion III del Espacio Nacional de Consulta Previa, en el marco de del desarrollo de la consulta previa proyecto de Reforma a la salud.
Marzo (3) (1) Se brindó asistencia técnica a la Gobernación de Arauca. (2) Se brindó asistencias tecnicas a la Gobernación del Departamento del Chocó y el Municipio de Quibdó en los temas de Gobernanza (ley 70 del 1993 y sus decretos reglamentarios) y oferta Institucional. 
</t>
  </si>
  <si>
    <t>Asesorar a las entidades territoriales en  la formulación y seguimiento  de la política pública orientada al reconocimiento, protección y desarrollo de la diversidad étnica y cultural para las comunidades negras, afrocolombianas, raizales y palenqueras, que vele por su integridad y promueva sus derechos.</t>
  </si>
  <si>
    <t>Asesoramientos  a las entidades territoriales en  la formulación y seguimiento  de la política pública orientada al reconocimiento, protección y desarrollo de la diversidad étnica y cultural realizadas</t>
  </si>
  <si>
    <t>Sumatoria de Asesoramientos  a las entidades territoriales en  la formulación de la política pública realizadas</t>
  </si>
  <si>
    <t>A-03-06-01-012</t>
  </si>
  <si>
    <t>FORTALECIMIENTO A LOS PROCESOS ORGANIZATIVOS Y DE CONCERTACION DE LAS COMUNIDADES NEGRAS, AFROCOLOMBIANAS, RAIZALES Y PALENQUERAS</t>
  </si>
  <si>
    <t xml:space="preserve">En el trimestre se programó y realizó 3 asesoramientos a las entidades territoriales en la formulación de la política pública, para un cumplimiento de la actividad así;
Marzo (3) (1) Se brindó asistencia técnica a la Gobernación de Arauca. (2) Se brindó asistencia tecnica a la Gobernación del Departamento del Chocó y el Municipio de Quibdó en los temas de Gobernanza (ley 70 del 1993 y sus decretos reglamentarios) y oferta Institucional. </t>
  </si>
  <si>
    <t>Ley 1757. Por la cual se dictan disposiciones en materia de promoción y protección del derecho a la participación democrática.
Resolución No. 1969 del 28 de diciembre de 2017</t>
  </si>
  <si>
    <t>Impulsar acciones para fortalecer la participación de las mujeres, los jóvenes, los adultos mayores y la población LGBTIQ+ de las comunidades  negras, afrocolombianas, raizales y palenqueras que conduzcan a la inclusión en los escenarios sociales, económicos, educativos, ambientales y culturales.</t>
  </si>
  <si>
    <t>Participación de las mujeres, los jóvenes, los adultos mayores y la población LGBTII de las comunidades  negras, afrocolombianas, raizales y palenqueras en los escenarios sociales, económicos, educativos, ambientales y culturales realizados</t>
  </si>
  <si>
    <t>Sumatoria  de escenarios sociales, económicos, educativos, ambientales y culturales realizados</t>
  </si>
  <si>
    <t>La actividad no cuenta con programación de meta para el I trimestre, no obstante, se desarrolla la planeación estratégica y logística en el marco Impulsar acciones para fortalecer la participación de las mujeres, los jóvenes, los adultos mayores y la población LGBTIQ+ de las comunidades  negras, afrocolombianas, raizales y palenqueras que conduzcan a la inclusión en los escenarios sociales, económicos, educativos, ambientales y culturales.</t>
  </si>
  <si>
    <t>OAP. 26.02.2024. De acuerdo a viabilidad Programa Misional de Funcionamiento “FORTALECIMIENTO A LOS PROCESOS ORGANIZATIVOS Y DE CONCERTACIÓN DE LAS COMUNIDADES NEGRAS, AFROCOLOMBIANAS, RAIZALES Y PALENQUERAS”. Segunda Actualización se reduce el presupuesto de la actividad en 100 millones de pesos.</t>
  </si>
  <si>
    <t>Acuerdos de Paro Civico</t>
  </si>
  <si>
    <t>Acompañar el cumplimiento de los compromisos establecidos en los acuerdos sociales con las comunidades Negras, Afrocolombianos, Raizales y Palenqueras, como son entre otras:  Chocó Buenaventura, Pacifico Nariñense, Cauca, San Andrés, Mesa de Dialogo permanente por Tumaco y el pacífico Nariñense, Mesa Regional del pacifico afro caucano y Nariñense</t>
  </si>
  <si>
    <t>Acompañamientos al cumplimiento de los compromisos establecidos en los acuerdos sociales con las comunidades Negras, Afrocolombianos, Raizales y Palenqueras, como son entre otras:  Chocó Buenaventura, Pacifico Nariñense, Cauca, San Andrés, Mesa de Dialogo permanente por Tumaco y el pacífico Nariñense, Mesa Regional del pacifico afro caucano y Nariñense realizados</t>
  </si>
  <si>
    <t>Sumatoria de Acompañamientos al cumplimiento de los compromisos establecidos en los acuerdos sociales con las comunidades Negras, Afrocolombianos, Raizales y Palenqueras, como son entre otras:  Chocó Buenaventura, Pacifico Nariñense, Cauca, San Andrés, Mesa de Dialogo permanente por Tumaco y el pacífico Nariñense, Mesa Regional del pacifico afro caucano y Nariñense realizados</t>
  </si>
  <si>
    <t>La actividad no cuenta con programación de meta para el I trimestre, no obstante, se desarrolla la planeación estratégica y logística en el marco Acompañar el cumplimiento de los compromisos establecidos en los acuerdos sociales con las comunidades Negras, Afrocolombianos, Raizales y Palenqueras, como son entre otras:  Chocó Buenaventura, Pacifico Nariñense, Cauca, San Andrés, Mesa de Dialogo permanente por Tumaco y el pacífico Nariñense, Mesa Regional del pacifico afro caucano y Nariñense</t>
  </si>
  <si>
    <t>OAP. 26.02.2024. De acuerdo a viabilidad Programa Misional de Funcionamiento “FORTALECIMIENTO A LOS PROCESOS ORGANIZATIVOS Y DE CONCERTACIÓN DE LAS COMUNIDADES NEGRAS, AFROCOLOMBIANAS, RAIZALES Y PALENQUERAS”. Segunda Actualización se auemnta el valor del presupuesto de la actividad en 1200 millones de pesos.</t>
  </si>
  <si>
    <t>Realizar actividades para la consecución de recursos de Cooperación Internacional para las Comunidades Negras, Afrocolombianas, Raizales y Palanqueras que beneficien a grupos sociales específicos de estas comunidades, en coordinación con el Grupo de Gestión de Recursos Internacionales.  Proyectos ejecutados por pueblos étnicos para la implementación del acuerdo final de Paz</t>
  </si>
  <si>
    <t>Actividades para la consecución de recursos de Cooperación Internacional para las Comunidades Negras, Afrocolombianas, Raizales y Palanqueras que beneficien a grupos sociales específicos de estas comunidades, en coordinación con el Grupo de Gestión de Recursos Internacionales.  Proyectos ejecutados por pueblos étnicos para la implementación del acuerdo final de Paz realizadas</t>
  </si>
  <si>
    <t>Sumatoria de actividades para la consecución de recursos de Cooperación Internacional para las Comunidades Negras, Afrocolombianas, Raizales y Palanqueras que beneficien a grupos sociales específicos de estas comunidades, en coordinación con el Grupo de Gestión de Recursos Internacionales.  Proyectos ejecutados por pueblos étnicos para la implementación del acuerdo final de Paz. realizadas</t>
  </si>
  <si>
    <t>La actividad no cuenta con programación de meta para el I trimestre, no obstante, se desarrolla la planeación estratégica y logística en el marco Realizar actividades para la consecución de recursos de Cooperación Internacional para las Comunidades Negras, Afrocolombianas, Raizales y Palanqueras que beneficien a grupos sociales específicos de estas comunidades, en coordinación con el Grupo de Gestión de Recursos Internacionales.  Proyectos ejecutados por pueblos étnicos para la implementación del acuerdo final de Paz</t>
  </si>
  <si>
    <t>15. Justicia étnica y racial para superar los efectos del racismo, la discriminación racial y el colonialismo en los pueblos étnicos del país</t>
  </si>
  <si>
    <t>Fortalecer a las comunidades negras, afrocolombianas, raizales y palenqueras, con el desarrollo de una estrategia en la resolución de conflictos de conformidad con sus usos y costumbres.</t>
  </si>
  <si>
    <t>Desarrollo de una estrategia en la resolución de conflictos de conformidad con sus usos y costumbres, realizado</t>
  </si>
  <si>
    <t>Desarrollo de 1 (una) estrategia en la resolución de conflictos de conformidad con sus usos y costumbres, realizado</t>
  </si>
  <si>
    <t>La actividad no cuenta con programación de meta para el I trimestre, no obstante, se desarrolla la planeación estratégica y logística en el marco Fortalecer a las comunidades negras, afrocolombianas, raizales y palenqueras, con el desarrollo de una estrategia en la resolución de conflictos de conformidad con sus usos y costumbres.</t>
  </si>
  <si>
    <t>Realizar eventos y actividades en el marco de la conmemoracion del decenio afro, conmemoración - 21 de mayo dia de la afrocolombianidad y reconcomiento a lideres y lideresas afrodecendientes.</t>
  </si>
  <si>
    <t xml:space="preserve">Realización de  eventos y actividades en el marco de la conmemoracion del decenio afro, conmemoración - 21 de mayo dia de la afrocolombianidad y reconcomiento a lideres y lideresas afrodecendientes. realizados </t>
  </si>
  <si>
    <t xml:space="preserve">Sumatoria de eventos y actividades en el marco de la conmemoracion del decenio afro, conmemoración - 21 de mayo dia de la afrocolombianidad y reconcomiento a lideres y lideresas afrodecendientes. realizados </t>
  </si>
  <si>
    <t>La actividad no cuenta con programación de meta para el I trimestre, no obstante, se desarrolla la planeación estratégica y logística en el marco Realizar eventos y actividades en el marco de la conmemoracion del decenio afro, conmemoración - 21 de mayo dia de la afrocolombianidad y reconcomiento a lideres y lideresas afrodecendientes.</t>
  </si>
  <si>
    <t>Realizar evento de Conmemoración : 12 de octubre  "DIA DE LA DIVERSIDAD ETNICA Y  CULTURAL DE LA NACIÓN COLOMBIANA"</t>
  </si>
  <si>
    <t>Evento de Conmemoración : 12 de octubre  "DIA DE LA DIVERSIDAD ETNICA Y  CULTURAL DE LA NACIÓN COLOMBIANA" realizado</t>
  </si>
  <si>
    <t>Un evento de Conmemoración : 12 de octubre  "DIA DE LA DIVERSIDAD ETNICA Y  CULTURAL DE LA NACIÓN COLOMBIANA"</t>
  </si>
  <si>
    <t>La actividad no cuenta con programación de meta para el I trimestre, no obstante, se desarrolla la planeación estratégica y logística en el marco Realizar evento de Conmemoración : 12 de octubre  "DIA DE LA DIVERSIDAD ETNICA Y  CULTURAL DE LA NACIÓN COLOMBIANA"</t>
  </si>
  <si>
    <t>OAP. 26.02.2024. De acuerdo a viabilidad Programa Misional de Funcionamiento “FORTALECIMIENTO A LOS PROCESOS ORGANIZATIVOS Y DE CONCERTACIÓN DE LAS COMUNIDADES NEGRAS, AFROCOLOMBIANAS, RAIZALES Y PALENQUERAS”. Segunda Actualización se reduce el presupuesto de la actividad en 600 millones de pesos.</t>
  </si>
  <si>
    <t>Decreto 1372. Por el cual se adiciona el Capítulo 4, al Título 1, de la Parte 5, del Libro 2 del Decreto 1066 de 2015, Único Reglamentario del Sector Administrativo del Interior, para regular el Espacio Nacional de Consulta Previa de las medidas legislativas y administrativas de carácter general, susceptibles de afectar directamente a las comunidades negras, afrocolombianas, raizales y palenqueras, y se dictan otras disposiciones.
Resolución No. 1969 del 28 de diciembre de 2017</t>
  </si>
  <si>
    <t xml:space="preserve">Coordinar y realizar los procesos de Consulta Previa para la adopción de Medidas Legislativas y Administrativas de Amplio Alcance Susceptibles de Afectar a las Comunidades Negras, Afrocolombianas, Raizales y Palenqueras  (Espacio Nacional de Consulta Previa - ENCP y Sesiones de las Comisiones) </t>
  </si>
  <si>
    <t xml:space="preserve">Cordinación y Realización de los procesos de Consulta Previa para la adopción de Medidas Legislativas y Administrativas de Amplio Alcance Susceptibles de Afectar a las Comunidades Negras, Afrocolombianas, Raizales y Palenqueras  (Espacio Nacional de Consulta Previa - ENCP y Sesiones de las Comisiones) realizados </t>
  </si>
  <si>
    <t xml:space="preserve">Sumatoria de  procesos de Consulta Previa para la adopción de Medidas Legislativas y Administrativas de Amplio Alcance Susceptibles de Afectar a las Comunidades Negras, Afrocolombianas, Raizales y Palenqueras  (Espacio Nacional de Consulta Previa - ENCP y Sesiones de las Comisiones) realizados </t>
  </si>
  <si>
    <t>En el trimestre se coordinó y realizó procesos de Consulta Previa (Espacio Nacional de Consulta Previa - ENCP y Sesiones de las Comisiones) asi;
Enero(1) Convocatoria  a la Cuarta Reunión de la comisión  V del Espacio Nacional de Previa -Catastro Multiprosito. 
Febrero(1) Segunda sesión de la comion III del Espacio Nacional de Consulta Previa, en el marco de del desarrollo de la consulta previa proyecto de Reforma a la salud.
Marzo(1) Convocatoria con  los delegados de la comisión V del ENCP, en el marco de la Ruta metodológica del proyecto de “Ley Minera para la Transición Energética Justa, la Reindustrialización Nacional y la Minería para la Vida''.</t>
  </si>
  <si>
    <t>OAP. 27.03.2024. De acuerdo a viabilidad tecnica a solicitud Id 303868, Programa Misional de Funcionamiento “FORTALECIMIENTO A LOS PROCESOS ORGANIZATIVOS Y DE CONCERTACIÓN DE LAS COMUNIDADES NEGRAS, AFROCOLOMBIANAS, RAIZALES Y PALENQUERAS”. 3ra Actualización se reduce el presupuesto de la actividad en 200 millones de pesos.</t>
  </si>
  <si>
    <t>Adelantar acciones para dar cumplimiento al compromiso de  continuidad de la Consulta Previa del Estatuto Raizal y curul raizal en el marco del decreto 1211 de 2018.</t>
  </si>
  <si>
    <t>Cumplimiento al compromiso de  continuidad de la Consulta Previa del Estatuto Raizal y curul raizal en el marco del decreto 1211 de 2018, realizados</t>
  </si>
  <si>
    <t>Sumatoria de continuidad de la Consulta Previa del Estatuto Raizal y curul raizal en el marco del decreto 1211 de 2018, realizados</t>
  </si>
  <si>
    <t>La actividad no cuenta con programación de meta para el I trimestre, no obstante, se desarrolla la planeación estratégica y logística en el marcoAdelantar acciones para dar cumplimiento al compromiso de  continuidad de la Consulta Previa del Estatuto Raizal y curul raizal en el marco del decreto 1211 de 2018.</t>
  </si>
  <si>
    <t>OAP. 26.02.2024. De acuerdo a viabilidad Programa Misional de Funcionamiento “FORTALECIMIENTO A LOS PROCESOS ORGANIZATIVOS Y DE CONCERTACIÓN DE LAS COMUNIDADES NEGRAS, AFROCOLOMBIANAS, RAIZALES Y PALENQUERAS”. Segunda Actualización se reduce el presupuesto de la actividad en 200 millones de pesos.</t>
  </si>
  <si>
    <t>5.1. Los Acuerdos de Estado con los firmantes de la paz, la sociedad y la comunidad internacional se cumplen</t>
  </si>
  <si>
    <t xml:space="preserve">PMI
F.E.5
Proyectos ejecutados por pueblos étnicos para la implementación del acuerdo  final
</t>
  </si>
  <si>
    <t>Divulgar la oferta institucional  a favor de las Comunidades que esta atiende y  fortalecer los procesos organizativos  de los pueblos y las    Comunidades Negras, Afrcolombianas, Raizales y Palenqueras</t>
  </si>
  <si>
    <t>Divulgar la oferta institucional  a favor de las Comunidades que esta atiende y  fortalecer los procesos organizativos  de los pueblos y las    Comunidades Negras, Afrcolombianas, Raizales y Palenqueras, realizadas</t>
  </si>
  <si>
    <t>Sumatoria de acciones en la  Divulgar la oferta institucional  a favor de las Comunidades que esta atiende y  fortalecer los procesos organizativos  de los pueblos y las    Comunidades Negras, Afrcolombianas, Raizales y Palenqueras</t>
  </si>
  <si>
    <t>En el trimestre se programó y realizó 3 acciones de divulgar la oferta institucional  a favor de las Comunidades Negras, Afrcolombianas, Raizales y Palenqueras  
Marzo (3) Se desarrolló la estrategia Dirección en Territorio en el municipio de Jamundi valle, que contó con la participación de la alcaldía, las organizaciones de base y consejos comunitarios de la zona.</t>
  </si>
  <si>
    <t>OAP. 26.02.2024. De acuerdo a viabilidad Programa Misional de Funcionamiento “FORTALECIMIENTO A LOS PROCESOS ORGANIZATIVOS Y DE CONCERTACIÓN DE LAS COMUNIDADES NEGRAS, AFROCOLOMBIANAS, RAIZALES Y PALENQUERAS”. Segunda Actualización se reduce el presupuesto de la actividad en 300 millones de pesos.</t>
  </si>
  <si>
    <t>Decreto 1372. Por el cual se adiciona el Capítulo 4, al Título 1, de la Parte 5, del Libro 2 del Decreto 1066 de 2015, Único Reglamentario del Sector Administrativo del Interior, para regular el Espacio Nacional de Consulta Previa de las medidas legislativas y administrativas de carácter general, susceptibles de afectar directamente a las comunidades negras, afrocolombianas, raizales y palenqueras, y se dictan otras disposiciones
Resolución No. 1969 del 28 de diciembre de 2017</t>
  </si>
  <si>
    <t>Seguridad Humana y Justicia Social
8. Reducción de la desigualdad Social
Actores Diferenciales para el Cambio
35. Justicia Etnica y Racial
Paz Total e Integral
32. Implementación del Acuerdo de Paz con las FARC</t>
  </si>
  <si>
    <t>Apoyar los procesos de formación,  conocimiento, difusión, protección y defensa de los derechos fundamentales, el reconocimiento, salvaguarda de la integridad, diversidad étnica y cultural de los Pueblos y Comunidades  Negras, Afrocolombianas, Raizales y Palenqueras.(DERECHOS FUNDAMENTALES)</t>
  </si>
  <si>
    <t>Acciones adelantadas de los procesos de formación,  conocimiento, difusión, protección y defensa de los derechos fundamentales, el reconocimiento, salvaguarda de la integridad, diversidad étnica y cultural de los Pueblos y Comunidades  Negras, Afrocolombianas, Raizales y Palenqueras</t>
  </si>
  <si>
    <t>(Numero de avance de acciones realizadas / Numero de avance de acciones programadas)*100</t>
  </si>
  <si>
    <t xml:space="preserve">En el trimestre se cumple con las metas programadas de las actividades asociadas a la iniciativa, de igual forma se realizaron 3 acciones de Promoción del conocimiento y difusión  de los derechos de las comunidades negras, afrocolombianas, raizales y palenqueras, Asi;
Enero.(1)Informe ejecutivo de los avances cuantitativos en la vigencia 2023 F.E.5 solicitado por vicepresidencia.
Marzo (2) (1) Consulta previa POA, San Andres, Mulle los Lancheros. (1) Consulta previa POA, San Andres, Sentencia T-333 
</t>
  </si>
  <si>
    <t>Brindar asistencias tecnicas para la  formulación de  rutas de sistemas de Justicia Ancestral de las comunidades Negras, Afrocolombianos, Raizales y Palenqueras tradicionales, en coordinación con el Ministerio de Justicia.</t>
  </si>
  <si>
    <t>Asistencias tecnicas para la  formulación de  rutas de sistemas de Justicia Ancestral de las comunidades Negras, Afrocolombianos, Raizales y Palenqueras tradicionales, en coordinación con el Ministerio de Justicia. Realizadas</t>
  </si>
  <si>
    <t>Sumatoria de Asistencias tecnicas para la  formulación de  rutas de sistemas de Justicia Ancestral de las comunidades Negras, Afrocolombianos, Raizales y Palenqueras tradicionales, en coordinación con el Ministerio de Justicia. Realizadas</t>
  </si>
  <si>
    <t>La actividad no cuenta con programación de meta para el I trimestre, no obstante, se desarrolla la planeación estratégica y logística en el marco Brindar asistencias tecnicas para la  formulación de  rutas de sistemas de Justicia Ancestral de las comunidades Negras, Afrocolombianos, Raizales y Palenqueras tradicionales, en coordinación con el Ministerio de Justicia.</t>
  </si>
  <si>
    <t>Decreto 1372. Por el cual se adiciona el Capítulo 4, al Título 1, de la Parte 5, del Libro 2 del Decreto 1066 de 2015, Único Reglamentario del Sector Administrativo del Interior, para regular el Espacio Nacional de Consulta Previa de las medidas legislativas y administrativas de carácter general, susceptibles de afectar directamente a las comunidades negras, afrocolombianas, raizales y palenqueras, y se dictan otras disposiciones.Resolución No. 1969 del 28 de diciembre de 2017</t>
  </si>
  <si>
    <t>Realizar acompañamientos a las Consultas previas de POA y la implementación de mecanismos de conservación y protección de usos, costumbres y practicas tradicionales, en coordinación con la Dirección de la Autoridad Nacional de Consulta Previa</t>
  </si>
  <si>
    <t>acompañamientos a las Consultas previas de POA, agendas ambientales, y la implementación de Mecanismos de conservación y costumbre y la protección de conocimientos tradicionales, en coordinación con la Dirección de la Autoridad Nacional de Consulta Previa, realizados</t>
  </si>
  <si>
    <t>Sumatoria de acompañamientos a las Consultas previas de POA, agendas ambientales, y la implementación de Mecanismos de conservación y costumbre y la protección de conocimientos tradicionales, en coordinación con la Dirección de la Autoridad Nacional de Consulta Previa, realizados</t>
  </si>
  <si>
    <t xml:space="preserve">En el trimestre se programó y realizó 2 acciones  de acompañamiento a las Consultas previas de POA y la implementación de mecanismos de conservación y protección de usos, costumbres y practicas tradicionales, en coordinación con la Dirección de la Autoridad Nacional de Consulta Previa, asi;
Marzo (2) (1) Consulta previa POA, San Andres, Mulle los Lancheros. (1) Consulta previa POA, San Andres, Sentencia T-333 </t>
  </si>
  <si>
    <t>Acompañar  y cumplir con las acciones para la Protección y defensa de Derechos Humanos - Promoción del conocimiento y difusión de los derechos de las Comunidades Negras, Afrocolombianas, Raizales y Palenqueras, en los espacios de: CERREM</t>
  </si>
  <si>
    <t xml:space="preserve">Acompañamientos  y cumplimientos de acciones para la Protección y defensa de Derechos Humanos - Promoción del conocimiento y difusión de los derechos de las Comunidades Negras, Afrocolombianas, Raizales y Palenqueras, en los espacios de: CERREM, realizados </t>
  </si>
  <si>
    <t xml:space="preserve">Sumatoria deAcompañamientos  y cumplimientos de acciones para la Protección y defensa de Derechos Humanos - Promoción del conocimiento y difusión de los derechos de las Comunidades Negras, Afrocolombianas, Raizales y Palenqueras, en los espacios de: CERREM, realizados </t>
  </si>
  <si>
    <t>En el trimestre se programó y realizó 2 acciones,  acompañar  y cumplir con las acciones para la Protección y defensa de Derechos Humanos - Promoción del conocimiento y difusión de los derechos de las Comunidades Negras, Afrocolombianas, Raizales y Palenqueras, en los espacios de: CERREM, asi;
Marzo (2) (1) Cerrem Colectivo – Consejo Comunitario De La Comunidad Negra De La Cuenca Baja Del Rio Calima
(1) Cerrem Colectivo – Consejo Comunitario De La Comunidad Negra Villa Nueva Montaño</t>
  </si>
  <si>
    <t>Acompañar y cumplir con las acciones para la Protección y defensa de Derechos Humanos - Promoción del conocimiento y difusión de los derechos de las Comunidades Negras, Afrocolombianas, Raizales y Palenqueras, en los espacios de:  CIPRAT, Planes Específicos, Medidas Cautelares.</t>
  </si>
  <si>
    <t xml:space="preserve">Acompañamientos y cumplimientos con las acciones para la Protección y defensa de Derechos Humanos - Promoción del conocimiento y difusión de los derechos de las Comunidades Negras, Afrocolombianas, Raizales y Palenqueras, en los espacios de:  CIPRAT, Planes Específicos, Medidas Cautelares., realizados </t>
  </si>
  <si>
    <t xml:space="preserve">Sumatoria de acompañamientos y cumplimientos con las acciones para la Protección y defensa de Derechos Humanos - Promoción del conocimiento y difusión de los derechos de las Comunidades Negras, Afrocolombianas, Raizales y Palenqueras, en los espacios de:  CIPRAT, Planes Específicos, Medidas Cautelares., realizados </t>
  </si>
  <si>
    <t>En el trimestre se programó y realizó 2 acciones Acompañar y cumplir con las acciones para la Protección y defensa de Derechos Humanos - Promoción del conocimiento y difusión de los derechos de las Comunidades Negras, Afrocolombianas, Raizales y Palenqueras, en los espacios de:  CIPRAT, Planes Específicos, Medidas Cautelares, asi;
Marzo (2) (1) Cerrem Colectivo – Consejo Comunitario De La Comunidad Negra De La Cuenca Baja Del Rio Calima
(1) Cerrem Colectivo – Consejo Comunitario De La Comunidad Negra Villa Nueva Montaño</t>
  </si>
  <si>
    <t>OAP. 26.02.2024. De acuerdo a viabilidad Programa Misional de Funcionamiento “FORTALECIMIENTO A LOS PROCESOS ORGANIZATIVOS Y DE CONCERTACIÓN DE LAS COMUNIDADES NEGRAS, AFROCOLOMBIANAS, RAIZALES Y PALENQUERAS”. Segunda Actualización se aumenta el presupuesto de la actividad en 200 millones de pesos.</t>
  </si>
  <si>
    <t>Garantizar el cumplimiento de las metas e indicadores establecidas en el PMI del acuerdo final de paz y en especial, las del capítulo étnico de las Comunidades Negras, Afrocolombianas,Raizales y Palenqueras.</t>
  </si>
  <si>
    <t xml:space="preserve">En el trimestre se adelantó 6 acciones del plan de trabajo para garantizar el cumplimiento de las metas e indicadores establecidas en el PMI del acuerdo final de paz y en especial, las del capítulo étnico de las comunidades NARP para un cumplimiento del 100% Asi;
Enero.(1)Informe ejecutivo de los avances cuantitativos en la vigencia 2023 F.E.5 solicitado por vicepresidencia.
Febrero (3) 1. informe solicitada por vicepresidencia, acciones fortalecer mecanismos propios de protección
2. Mesa tecnica de socialización ficha indicador C.E.9, por parte del Equipo de paz del ministerio del interior y la Dirección de DDHH. 3. Definición de las metas del cuatrienio indicadores étnicos PMI, equipo de paz del ministerio del Interior
Marzo. (2) 1. Reporte indicadores F.E.8 y F.E.5, al equipo de paz. 2. Reunión Virtual con el equipo de DDHH con el fin de consolidar ajustes ficha indicador C.E 9 Sistemas propios de protección (Guardia Cimarrona)
</t>
  </si>
  <si>
    <t>3.6</t>
  </si>
  <si>
    <t>Acompañar acciones para la atención a sujetos de reparacion colectiva víctimas del conflicto armado en coordinación con la UARIV, en el  marco de la   Ley  de víctmas  1448  y el Decreto Ley 4635  de  2011</t>
  </si>
  <si>
    <t>Acompañamientos para la atención a sujetos de reparacion colectiva víctimas del conflicto armado en coordinación con la UARIV, en el  marco de la   Ley  de víctmas  1448  y el Decreto Ley 4635  de  2011, realizados</t>
  </si>
  <si>
    <t>Sumatoria de Acompañamientos para la atención a sujetos de reparacion colectiva víctimas del conflicto armado en coordinación con la UARIV, en el  marco de la   Ley  de víctmas  1448  y el Decreto Ley 4635  de  2011, realizados</t>
  </si>
  <si>
    <t xml:space="preserve">En el trimestre se programó y realizó 3 acciones para la atención a sujetos de reparacion colectiva víctimas del conflicto armado en coordinación con la UARIV, en el  marco de la  Ley  de víctmas  1448  y el Decreto Ley 4635  de  2011, asi;
Marzo(3) (1) Sesión preparatoria reglamentación Decreto ley 4635 de 2011. (1)Sesión técnica reglamentación Decreto ley 4635 de 2011. (1) Sesión retroalimentación reglamentación Decreto ley 4635 de 2011
</t>
  </si>
  <si>
    <t>3.7</t>
  </si>
  <si>
    <t>Implementar acciones para dar cumplimiento a sentencias, autos, relacionadas con comunidades Negras, Afrocolombianas, Raizales y Palenqueras, diferentes a la sentencia T-025-04, (Juzgados de restitución de tierras, Justicia Especial para la Paz)</t>
  </si>
  <si>
    <t xml:space="preserve"> cumplimiento a sentencias, autos, relacionadas con comunidades Negras, Afrocolombianas, Raizales y Palenqueras, diferentes a la sentencia T-025-04, (Juzgados de restitución de tierras, Justicia Especial para la Paz), realizados</t>
  </si>
  <si>
    <t>Sumatoria de  cumplimiento a sentencias, autos, relacionadas con comunidades Negras, Afrocolombianas, Raizales y Palenqueras, diferentes a la sentencia T-025-04, (Juzgados de restitución de tierras, Justicia Especial para la Paz) realizados</t>
  </si>
  <si>
    <t xml:space="preserve">En el trimestre se programó y realizó 3 acciones para implementar y dar cumplimiento a sentencias, autos, relacionadas con comunidades Negras, Afrocolombianas, Raizales y Palenqueras, diferentes a la sentencia T-025-04, (Juzgados de restitución de tierras, Justicia Especial para la Paz), asi;
Febrero(2) (1) Segunda sesión de la Mesa de Trabajo
Interinstitucional en cumplimiento de las órdenes judiciales Auto SRVNH-04/04-98 del 2023. (1) Espacio preparatorio a la segunda Mesa Interinstitucional, con la Comisión Intereclesial de Justicia y Paz
Marzo(1) Sesión de la Mesa de Trabajo Interinstitucional Justicia y Paz
</t>
  </si>
  <si>
    <t>OAP. 27.03.2024. De acuerdo a viabilidad tecnica a solicitud Id 303868, Programa Misional de Funcionamiento “FORTALECIMIENTO A LOS PROCESOS ORGANIZATIVOS Y DE CONCERTACIÓN DE LAS COMUNIDADES NEGRAS, AFROCOLOMBIANAS, RAIZALES Y PALENQUERAS”. 3ra Actualización se reduce el presupuesto de la actividad en 100 millones de pesos.</t>
  </si>
  <si>
    <t>3.8</t>
  </si>
  <si>
    <t>Brindar asistencia técnica para la formulación de los Planes de manejo ambiental y agendas ambientales de las comunidades Negras, Afrocolombianas, Raizales y Palenqueras en coordinación con las diferentes autoridades ambientales.</t>
  </si>
  <si>
    <t xml:space="preserve">  Asistencia técnica para la formulación de los Planes de manejo ambiental y agendas ambientales de las comunidades Negras, Afrocolombianas, Raizales y Palenqueras en coordinación con las diferentes autoridades ambientale, realizados</t>
  </si>
  <si>
    <t>Sumatoria de  asistencia técnica para la formulación de los Planes de manejo ambiental y agendas ambientales de las comunidades Negras, Afrocolombianas, Raizales y Palenqueras en coordinación con las diferentes autoridades ambientales.</t>
  </si>
  <si>
    <t>La actividad no cuenta con programación de meta para el I trimestre, no obstante, se desarrolla la planeación estratégica y logística en el marco Brindar asistencia técnica para la formulación de los Planes de manejo ambiental y agendas ambientales de las comunidades Negras, Afrocolombianas, Raizales y Palenqueras en coordinación con las diferentes autoridades ambientales.</t>
  </si>
  <si>
    <t>OAP. 26.02.2024. De acuerdo a viabilidad Programa Misional de Funcionamiento “FORTALECIMIENTO A LOS PROCESOS ORGANIZATIVOS Y DE CONCERTACIÓN DE LAS COMUNIDADES NEGRAS, AFROCOLOMBIANAS, RAIZALES Y PALENQUERAS”. Segunda Actualización se aumenta el presupuesto de la actividad en 250 millones de pesos.</t>
  </si>
  <si>
    <t xml:space="preserve">PMI
B.E.17
Estrategias y programas de formación propia en cultura democrática y DDHH con pueblos y comunidades étnicas
</t>
  </si>
  <si>
    <t>3.9</t>
  </si>
  <si>
    <t>Coordinar estrategias y programas de formación propia en cultura democrática y DDHH con pueblos y comunidades étnicas</t>
  </si>
  <si>
    <t xml:space="preserve">Coordinar estrategias y programas de formación propia en cultura democrática y DDHH con pueblos y comunidades étnicas, realizados </t>
  </si>
  <si>
    <t xml:space="preserve">Sumatoria de programas de formación propia en cultura democrática y DDHH con pueblos y comunidades étnicas, realizados , realizados </t>
  </si>
  <si>
    <t>La actividad no cuenta con programación de meta para el I trimestre, no obstante, se desarrolla la planeación estratégica y logística en el marco Coordinar estrategias y programas de formación propia en cultura democrática y DDHH con pueblos y comunidades étnicas</t>
  </si>
  <si>
    <t>Resolución No. 1969 del 28 de diciembre de 2017
Sentencia T - 025- 2004</t>
  </si>
  <si>
    <t>3.10</t>
  </si>
  <si>
    <t>Implementación el Plan de Caracterización en  (79) Consejos Comunitarios conforme a lo establecido en la sentencia T -025 de 2004 y sus autos de seguimiento</t>
  </si>
  <si>
    <t>implementaciónes de un Plan de Caracterización en (79) Consejos Comunitarios conforme a lo establecido en la sentencia T -025 de 2004 y sus autos de seguimiento</t>
  </si>
  <si>
    <t xml:space="preserve">Sumatoria del número de avance realizado en la implementación de un Plan de Caracterización en (79) Consejos Comunitarios conforme a lo establecido en la sentencia T -025 de 2004 y sus autos de seguimiento </t>
  </si>
  <si>
    <t xml:space="preserve">Programa Misional de Sentencia T 025- 2004 </t>
  </si>
  <si>
    <t>La actividad no cuenta con programación de meta para el I trimestre, no obstante, se desarrolla la planeación estratégica y logística en el marcoImplementación el Plan de Caracterización en  (79) Consejos Comunitarios conforme a lo establecido en la sentencia T -025 de 2004 y sus autos de seguimiento</t>
  </si>
  <si>
    <t>Resolución No. 1969 del 28 de diciembre de 2017
Sentencia T - 025- 2005</t>
  </si>
  <si>
    <t>3.11</t>
  </si>
  <si>
    <t>Desarrollo e implementación de un sistema de Información que documente las acciones realizadas por el Ministerio del Interior en cumplimiento de las ordenes a su cargo conforme a la sentencia T 025 de 2004</t>
  </si>
  <si>
    <t>Desarrollo e implementación de un sistema de Información que documente las acciones realizadas por el Ministerio del Interior en cumplimiento de las diferentes ordenes a su cargo conforme a la sentencia T 025 de 2004, realizado</t>
  </si>
  <si>
    <t>Sumatoria de  implementación de un sistema de Información que documente las acciones realizadas por el Ministerio del Interior en cumplimiento de las diferentes ordenes a su cargo conforme a la sentencia T 025 de 2004, realizado</t>
  </si>
  <si>
    <t>La actividad no cuenta con programación de meta para el I trimestre, no obstante, se desarrolla la planeación estratégica y logística en el Desarrollo e implementación de un sistema de Información que documente las acciones realizadas por el Ministerio del Interior en cumplimiento de las ordenes a su cargo conforme a la sentencia T 025 de 2004</t>
  </si>
  <si>
    <t>Resolución No. 1969 del 28 de diciembre de 2017
Sentencia T - 025- 2006</t>
  </si>
  <si>
    <t>3.12</t>
  </si>
  <si>
    <t xml:space="preserve">GESTIÓN Y DESARROLLO LOGÍSTICO DEL PROGRAMA </t>
  </si>
  <si>
    <t xml:space="preserve">Porcentaje de avance en la GESTIÓN Y DESARROLLO LOGÍSTICO DEL PROGRAMA </t>
  </si>
  <si>
    <t>Número de Acciones realizadas en el avance en la GESTIÓN Y DESARROLLO LOGÍSTICO DEL PROGRAMA / Número de Acciones programadas en el avance en la GESTIÓN Y DESARROLLO LOGÍSTICO DEL PROGRAMA*100</t>
  </si>
  <si>
    <t>En el trimestre se adelantó el 4 acciones de GESTIÓN Y DESARROLLO LOGÍSTICO DEL PROGRAMA  Programa Misional de Sentencia T 025- 2004 para un cumplimiento del 100% Asi;
Febrero (2) (1) Entrega formal de cartillas de Caracterización en territorio Consejos Comunitarios de Valledupar (1) Entrega documentos de caracterización a los delegados nueve (9) de los Consejos Comunitarios de Cartagena
Marzo(2) (1) Acompañamiento jornadas fase 1, 2 y 4 de caracterización - sentencia T025 de 2004 y el Auto 005 de 2009. CESAR-VALLEDUPAR (1) Acompañamiento jornadas fase 1 y 2 de Socialización de la sentencia T025 de 2004 y el Auto 005 de 2009 NARIÑO-TUMACO</t>
  </si>
  <si>
    <t>Seguridad Humana y Justicia Social
8. Reducción de la desigualdad Social
Actores Diferenciales para el Cambio
36. Una sociedad para el cambio de la Vida</t>
  </si>
  <si>
    <t>Planificar y coordinar el desarrollar de Acciones, políticas, planes y programas apoyando la identificación, formulación y gestión de proyectos que beneficien a los Pueblos y Comunidades Negras, Afrocolombianas, Raizales y Palenqueras; implemntando procesos de seguimiento y monitoreo.(SEGUIMIENTO Y MONITOREO)</t>
  </si>
  <si>
    <t>Acciones desarrolladas y planificadas de  políticas, planes y programas apoyando la identificación, formulación y gestión de proyectos que beneficien a los Pueblos y Comunidades Negras, Afrocolombianas, Raizales y Palenqueras; implemntando procesos de seguimiento y monitoreo</t>
  </si>
  <si>
    <t>(Avance de  Acciones realizadas / Avance de  Acciones programadas)*100</t>
  </si>
  <si>
    <t>En el trimestre se cumple con las metas programadas de las actividades asociadas a la iniciativa, de igual forma se realizaron 753 acciones de   seguimiento y monitoreo de las políticas, planes, programas y proyectos que beneficien a comunidades negras, afrocolombianas, raizales y palenqueras y/o apoyar la identificación, formulación y gestión de proyectos asi;
Marzo (753) Con los recursos del 2023 que se aprobaron durante el mes de marzo de 2024 por medio del Banco de Proyectos, se priorizaron 752 cupos para el Fondo Especial de Creditos Educativos Condonables de Comunidades Negras.  
Jornada de Planeación estrategica los dias 2 y 3 de marzo de 2014, como resultado fue la actualización del Programa Misional de Funcionamiento y Programa Misional de Sentencia T025-2004.</t>
  </si>
  <si>
    <t xml:space="preserve">Expedir las certificaciones de Autoreconocimiento para:
1. Autorreconocimiento como miembro de la  Comunidades Negras, Afrocolombianos, Raizales y Palenqueras 
2. Exoneración del servicio militar establecido en la sentencia 433 de 2021, que se presenten ante la Dirección. </t>
  </si>
  <si>
    <t>Certificaciones de Autoreconocimiento expedidadas.</t>
  </si>
  <si>
    <t>Número de certificaciones de autorreconocimiento expedidas/Número de certificaciones de autorreconocimiento requeridas)*100</t>
  </si>
  <si>
    <t xml:space="preserve">En el trimestre se recibieron y atendieron 9.731 solicitudes expedidas por la DACNARP, para un cumplimiento del 100% de la actividad, así:
Enero. 3.447 
*AUTORECONOCIMIENTO.  4.019
Aprobados 1.537 No aprobados 1.902
*C - 433 de 2021.  
Aprobados 8 No aprobados 0
Febrero. 3.566
*AUTORECONOCIMIENTO  3.535
Aprobados 1.248 No aprobados 2.287
C - 433 de 2021.
Aprobados  31 No aprobados 0
Marzo.  2.718
*AUTORECONOCIMIENTO.  2.695
Aprobados 922 No aprobados 1.773
C - 433 de 2021.  
Aprobados 23 No aprobados 0
</t>
  </si>
  <si>
    <t>OAP. 26.02.2024. De acuerdo a viabilidad Programa Misional de Funcionamiento “FORTALECIMIENTO A LOS PROCESOS ORGANIZATIVOS Y DE CONCERTACIÓN DE LAS COMUNIDADES NEGRAS, AFROCOLOMBIANAS, RAIZALES Y PALENQUERAS”. Segunda Actualización se reduce el presupuesto de la actividad en 50 millones de pesos.</t>
  </si>
  <si>
    <t>Identificar, divulgar y asistir tecnicamente a las Comunidades Negras, Afrocolombianas, Raizales y Palenqueras en la formulación y gestión de proyectos del Sistema General de Regalias y otras fuentes de financiación</t>
  </si>
  <si>
    <t>Identificar, divulgar y asistir tecnicamente a las Comunidades Negras, Afrocolombianas, Raizales y Palenqueras en la formulación y gestión de proyectos del Sistema General de Regalias y otras fuentes de financiación, realizadas</t>
  </si>
  <si>
    <t>Sumatoria de identificaciones, divulgaciones y asistencia tecnicas a las Comunidades Negras, Afrocolombianas, Raizales y Palenqueras en la formulación y gestión de proyectos del Sistema General de Regalias y otras fuentes de financiación, realizadas</t>
  </si>
  <si>
    <t>La actividad no cuenta con programación de meta para el I trimestre, no obstante, se desarrolla la planeación estratégica y logística en el marco de Identificar, divulgar y asistir tecnicamente a las Comunidades Negras, Afrocolombianas, Raizales y Palenqueras en la formulación y gestión de proyectos del Sistema General de Regalias y otras fuentes de financiación</t>
  </si>
  <si>
    <t xml:space="preserve">Decreto 1122 de 1998 refrente a la catedra Afro
Resolución No. 1969 del 28 de diciembre de 2017
</t>
  </si>
  <si>
    <t>Realizar seguimiento a la implementación de la Catedra de estudios afrocolombianos  y de desarrollo de la etnoeducación</t>
  </si>
  <si>
    <t xml:space="preserve"> Seguimiento a la implementación de la Catedra de estudios afrocolombianos  y de desarrollo de la etnoeducación realizados</t>
  </si>
  <si>
    <t>Sumatoria de seguimientos a la implementación de la Catedra de estudios afrocolombianos  y de desarrollo de la etnoeducación realizados</t>
  </si>
  <si>
    <t>La actividad no cuenta con programación de meta para el I trimestre, no obstante, se desarrolla la planeación estratégica y logística en el marco de Realizar seguimiento a la implementación de la Catedra de estudios afrocolombianos  y de desarrollo de la etnoeducación</t>
  </si>
  <si>
    <t>OAP. 26.02.2024. De acuerdo a viabilidad Programa Misional de Funcionamiento “FORTALECIMIENTO A LOS PROCESOS ORGANIZATIVOS Y DE CONCERTACIÓN DE LAS COMUNIDADES NEGRAS, AFROCOLOMBIANAS, RAIZALES Y PALENQUERAS”. Segunda Actualización se reduce el presupuesto de la actividad en 150 millones de pesos.</t>
  </si>
  <si>
    <t>Decreto 1627 de 1996- Creacion de FECECN
Resolución No. 1969 del 28 de diciembre de 2017</t>
  </si>
  <si>
    <t>Participar en la aprobación de las condonaciones del fondo especial de créditos educativos condonables de Comunidades Negras -FECECN, administrado por el ICETEX</t>
  </si>
  <si>
    <t xml:space="preserve"> Participación en la aprobación de las condonaciones del fondo especial de creditos educativos condonables de Comunidades Negras -FECECN, administrado por el ICETEX, realizados</t>
  </si>
  <si>
    <t>Sumatoria de  participaciónes en la aprobación de las condonaciones del fondo especial de creditos educativos condonables de Comunidades Negras -FECECN, administrado por el ICETEX, realizados</t>
  </si>
  <si>
    <t xml:space="preserve">En el trimestre se programó y realizó 752 acciones Implementar acciones para dar cumplimiento en la participación en la aprobación de las condonaciones del fondo especial de créditos educativos condonables de Comunidades Negras -FECECN, administrado por el ICETEX.
Marzo (752) Con los recursos del 2023 que se aprobaron durante el mes de marzo de 2024 por medio del Banco de Proyectos, se priorizaron 752 cupos para el Fondo Especial de Creditos Educativos Condonables de Comunidades Negras.  
</t>
  </si>
  <si>
    <t>OAP. 26.02.2024. De acuerdo a viabilidad Programa Misional de Funcionamiento “FORTALECIMIENTO A LOS PROCESOS ORGANIZATIVOS Y DE CONCERTACIÓN DE LAS COMUNIDADES NEGRAS, AFROCOLOMBIANAS, RAIZALES Y PALENQUERAS”. Segunda Actualización se reduce el presupuesto de la actividad en 250 millones de pesos.</t>
  </si>
  <si>
    <t>Acompañar a los Consejos Comunitarios en la formulación de los planes de ETNODESARROLLO y a las Organizaciones de Base y Formas y/o expresiones organizativas en sus planes de actividades.</t>
  </si>
  <si>
    <t>Acompañamientos a los Consejos Comunitarios en la formulación de los planes de ETNODESARROLLO y a las Organizaciones de Base y Formas y/o expresiones organizativas en sus planes de actividades., realizados</t>
  </si>
  <si>
    <t>Sumatoria de  Acompañamientos a los Consejos Comunitarios en la formulación de los planes de ETNODESARROLLO y a las Organizaciones de Base y Formas y/o expresiones organizativas en sus planes de actividades., realizados</t>
  </si>
  <si>
    <t>La actividad no cuenta con programación de meta para el I trimestre, no obstante, se desarrolla la planeación estratégica y logística en el marco de Acompañar a los Consejos Comunitarios en la formulación de los planes de ETNODESARROLLO y a las Organizaciones de Base y Formas y/o expresiones organizativas en sus planes de actividades.</t>
  </si>
  <si>
    <t>Diseñar, formular, ejecutar y articular con otras instituciones programas, planes y proyectos a favor de los pueblos y Comunidades Negras, Afrocolombianas, Raizales y Palenqueras</t>
  </si>
  <si>
    <t>Programas, planes y proyectos a favor de los pueblos y Comunidades Negras, Afrocolombianas, Raizales y Palenqueras, diseñados, formulados y ejecutados en articulación con otras instituciones competentes</t>
  </si>
  <si>
    <t>Sumatoria de programas, planes y proyectos a favor de los pueblos y Comunidades Negras, Afrocolombianas, Raizales y Palenqueras diseñados, formulados y ejecutados con otras instituciones competentes</t>
  </si>
  <si>
    <t xml:space="preserve">En el trimestre se programó y realizó 5 acciones para dar cumplimiento a Diseñar, formular, ejecutar y articular con otras instituciones programas, planes y proyectos a favor de los pueblos y Comunidades Negras, Afrocolombianas, Raizales y Palenqueras, asi;
Febrero (2) (1) Aprobación de las lineas de financiación del Banco de Proyectos, para la vigencia 2024. (1) Seguimiento al convenio 2292-22 PNUD 
Marzo(3) (1) Elaboración de la ficha tecnica e invitaciones para el aliado estrategico, en la ejecución del Banco de Proyectos 2024 (1) Elaboración del cronograma de la estrategia Banco de Proyectos 2024 (1) Elaboración de los terminos de referencia para la convocatoria de Banco de Proyectos 2024
</t>
  </si>
  <si>
    <t>OAP. 26.02.2024. De acuerdo a viabilidad Programa Misional de Funcionamiento “FORTALECIMIENTO A LOS PROCESOS ORGANIZATIVOS Y DE CONCERTACIÓN DE LAS COMUNIDADES NEGRAS, AFROCOLOMBIANAS, RAIZALES Y PALENQUERAS”. Segunda Actualización se reduce el presupuesto de la actividad en 500 millones de pesos.
OAP. 27.03.2024. De acuerdo a viabilidad tecnica a solicitud Id 303868, Programa Misional de Funcionamiento “FORTALECIMIENTO A LOS PROCESOS ORGANIZATIVOS Y DE CONCERTACIÓN DE LAS COMUNIDADES NEGRAS, AFROCOLOMBIANAS, RAIZALES Y PALENQUERAS”. 3ra Actualización se reduce el presupuesto de la actividad en 100 millones de pesos.</t>
  </si>
  <si>
    <t>4.7</t>
  </si>
  <si>
    <t>Realizar sesiones de trabajo en el marco de la Planeación estrategica de la Dirección de Asuntos para Comunidades Negras, Afrocolombianas, Raizales y Palenqueras</t>
  </si>
  <si>
    <t>Sesiones de trabajo en el marco de la Planeación estrategica de la Dirección de Asuntos para Comunidades Negras, Afrocolombianas, Raizales y Palenqueras, realizadas</t>
  </si>
  <si>
    <t>Sumatoria de Sesiones de trabajo en el marco de la Planeación estrategica de la Dirección de Asuntos para Comunidades Negras, Afrocolombianas, Raizales y Palenqueras, realizadas</t>
  </si>
  <si>
    <t>En el trimestre se programo y se realizo 2 sesiones de trabajo en el marco de la Planeación estrategica de la Dirección de Asuntos para Comunidades Negras, Afrocolombianas, Raizales y Palenqueras, realizadas, para el cumplimiento de la actividad asi;
Marzo (2). Jornada de Planeación estrategica los dias 2 y 3 de marzo de 2014, como resultado fue la actualización del Programa Misional de Funcionamiento y Programa Misional de Sentencia T025-2004.</t>
  </si>
  <si>
    <t>4.8</t>
  </si>
  <si>
    <t>Realizar estudio de reembolso de transportes para las instancias representativas de las Comunidades Negras, Afrocolombianas, Raizales y Palenqueras, para garantizar la participación de los diferentes espacios a nivel Nacional</t>
  </si>
  <si>
    <t>Estudio de reembolso de transportes para las instancias representativas de las Comunidades Negras, Afrocolombianas, Raizales y Palenqueras, para garantizar la participación de los diferentes espacios a nivel Nacional, realizadas</t>
  </si>
  <si>
    <t>Un estudio de reembolso de transportes para las instancias representativas de las Comunidades Negras, Afrocolombianas, Raizales y Palenqueras, para garantizar la participación de los diferentes espacios a nivel Nacional, realizadas</t>
  </si>
  <si>
    <t>La actividad no cuenta con programación de meta para el I trimestre, no obstante, se desarrolla la planeación estratégica y logística en el marco de Realizar estudio de reembolso de transportes para las instancias representativas de las Comunidades Negras, Afrocolombianas, Raizales y Palenqueras, para garantizar la participación de los diferentes espacios a nivel Nacional</t>
  </si>
  <si>
    <t>OAP. 31.01.2024. En el marco de la ley 2160 2021, por solicitud de la DACNRP mediante memo Radicado 2024-3-002201-005221 Id: 272605 y con el visto bueno del grupo de Programación y Gestión Pptal de la OAP, se incluye nueva actividad en el PEI con una signación de 200 millones de pesos.
OAP. 26.02.2024. De acuerdo a viabilidad Programa Misional de Funcionamiento “FORTALECIMIENTO A LOS PROCESOS ORGANIZATIVOS Y DE CONCERTACIÓN DE LAS COMUNIDADES NEGRAS, AFROCOLOMBIANAS, RAIZALES Y PALENQUERAS”. Segunda Actualización se aumenta el presupuesto de la actividad en 100 millones de pesos.
OAP. 27.03.2024. De acuerdo a viabilidad tecnica a solicitud Id 303868, Programa Misional de Funcionamiento “FORTALECIMIENTO A LOS PROCESOS ORGANIZATIVOS Y DE CONCERTACIÓN DE LAS COMUNIDADES NEGRAS, AFROCOLOMBIANAS, RAIZALES Y PALENQUERAS”. 3ra Actualización se auemnta el presupuesto de la actividad en 700 millones de pesos.</t>
  </si>
  <si>
    <t>4.9</t>
  </si>
  <si>
    <t>Gestión y desarrollo logístico del programa misional de funcionamiento</t>
  </si>
  <si>
    <t>Porcentaje  Gestión y desarrollo logístico del programa misional de funcionamiento</t>
  </si>
  <si>
    <t>(Acciones realizadas de Gestión y desarrollo logístico del programa misional de funcionamiento
/
Acciones programadas de Gestión y desarrollo logístico del programa misional de funcionamiento)*100</t>
  </si>
  <si>
    <t xml:space="preserve">En el trimestre se realizaron 58 acciones y solicitudes en el marco de Gestión y desarrollo logístico del programa misional de funcionamiento, para un cumplimiento del 100% de la actividad así:
Enero(13) Comisiones nacionales por valor de $15.279.407, acompañar diferentes espacios de dialogo y trabajo con las comunidades Negras, Afrocolombianas,Raizales y Palenqueras
Febrero. (21) Comisiones nacionales por valor de $17.906.405 
Marzo. (24) Comisiones nacionales por valor de $19.977.874, acompañar diferentes espacios de dialogo 
</t>
  </si>
  <si>
    <r>
      <t xml:space="preserve">OAP. 31.01.2024. En el marco de la ley 2160 2021, por solicitud de la DACNRP mediante memo Radicado 2024-3-002201-005221 Id: 272605 y con el visto bueno del grupo de Programación y Gestión Pptal de la OAP, se disminuye en 200 millones de pesos la actividad, por cuanto este valor se asigno a la nueva actividad 4.9 del PEI y de Acción 2024.
</t>
    </r>
    <r>
      <rPr>
        <b/>
        <sz val="9"/>
        <color theme="1"/>
        <rFont val="Calibri"/>
        <family val="2"/>
        <scheme val="minor"/>
      </rPr>
      <t>OAP. 26.02.2024</t>
    </r>
    <r>
      <rPr>
        <sz val="9"/>
        <color theme="1"/>
        <rFont val="Calibri"/>
        <family val="2"/>
        <scheme val="minor"/>
      </rPr>
      <t>. De acuerdo a viabilidad Programa Misional de Funcionamiento “FORTALECIMIENTO A LOS PROCESOS ORGANIZATIVOS Y DE CONCERTACIÓN DE LAS COMUNIDADES NEGRAS, AFROCOLOMBIANAS, RAIZALES Y PALENQUERAS”. Segunda Actualización se aumenta el presupuesto de la actividad en 700 millones de pesos.
OAP. 27.03.2024. De acuerdo a viabilidad tecnica a solicitud Id 303868, Programa Misional de Funcionamiento “FORTALECIMIENTO A LOS PROCESOS ORGANIZATIVOS Y DE CONCERTACIÓN DE LAS COMUNIDADES NEGRAS, AFROCOLOMBIANAS, RAIZALES Y PALENQUERAS”. 3ra Actualización se auemnta el presupuesto de la actividad en 40 millones de pesos.</t>
    </r>
  </si>
  <si>
    <t>Decreto 1066 de 2015 - Por medio del cual se expide el Decreto Único Reglamentario del Sector Administrativo del Interior- PARTE 5 GRUPOS ÉTNICOS
Resolución No. 1969 del 28 de diciembre de 2017</t>
  </si>
  <si>
    <t>Apoyar el mejoramiento de las capacidades técnicas, jurídicas, para mejorar la gobernabilidad territorial, conocimiento de sus derechos individuales y colectivos; proponer y conceptuar proyectos de ley o decretos que desarrollen los derechos de los Pueblos y Comunidades  Negras, Afrocolombianas, Raizales y Palenqueras. (SOPORTE NORMATIVO)</t>
  </si>
  <si>
    <t>Acciones adelantadas de apoyo   mejoramiento de las capacidades técnicas, jurídicas, para mejorar la gobernabilidad territorial, conocimiento de sus derechos individuales y colectivos; proponer y conceptuar proyectos de ley o decretos que desarrollen los derechos de los Pueblos y Comunidades  Negras, Afrocolombianas, Raizales y Palenqueras.</t>
  </si>
  <si>
    <t>(Avance de acciones realizadas / Avance de acciones programadas)*100</t>
  </si>
  <si>
    <t>En el trimestre se cumple con las metas programadas de las actividades asociadas a la iniciativa, de igual forma se realizaron 116 acciones de apoyo jurídico y técnico a los consejos comunitarios y/o expresiones organizativas de las comunidades Asi;
Enero. 20
10 TUTELAS. CONSULTA PREVIA (DEBIDO PROCESO)  
10 TUTELAS. DERECHO DE PETICION 
Febrero. 4
3 Requerimientos a la Procuraduria
1 Requerimiento a la CGR
Marzo.  92
11 actualizaciones CC y 9 Incripción CC
33 actualizaciones Organizaciones de Base y 39 Incripciones Organizaciones de Base</t>
  </si>
  <si>
    <t xml:space="preserve">Realizar el  proceso de Registro Público Único Nacional y/o actualización de los Consejos Comunitarios,  Formas o Expresiones Organizativas, Organizaciones de Base y las demás que cree la Ley, de las Comunidades Negras, Afrocolombianas, Raizales y Palenqueras. </t>
  </si>
  <si>
    <t>Realizar el  proceso de Registro Público Único Nacional y/o actualización de los Consejos Comunitarios,  Formas o Expresiones Organizativas, Organizaciones de Base y las demás que cree la Ley, de las Comunidades Negras, Afrocolombianas, Raizales y Palenqueras, realizados</t>
  </si>
  <si>
    <t>Registro, actualización realizadas de los Consejos Comunitarios,  Formas o Expresiones Organizativas, Organizaciones de Base y las demás que cree la Ley, de las Comunidades Negras, Afrocolombianas, Raizales y Palenqueras / Registro, actualización allegadas de los Consejos Comunitarios,  Formas o Expresiones Organizativas, Organizaciones de Base y las demás que cree la Ley, de las Comunidades Negras, Afrocolombianas, Raizales y Palenqueras*100</t>
  </si>
  <si>
    <t xml:space="preserve">En el trimestre se recibieron y atendieron 142 solicitudes en el proceso de Registro Público Único Nacional y/o actualización de los Consejos Comunitarios,  Formas o Expresiones Organizativas, Organizaciones de Base, para un cumplimiento del 100% de la actividad, así:
Enero. 22
7 actualizaciones CC y 1 Incripción CC
5 actualizaciones Organizaciones de Base y 9 Incripciones Organizaciones de Base  
Febrero. 42
9 actualizaciones CC y 2 Incripción CC
17 actualizaciones Organizaciones de Base y 13 Incripciones Organizaciones de Base 
Marzo.  78
12 actualizaciones CC y 3 Incripción CC
33 actualizaciones Organizaciones de Base y 30 Incripciones Organizaciones de Base 
</t>
  </si>
  <si>
    <t>Expedir los Certificados de Inscripción y/o Actualización en el Registro Público Único Nacional de los Consejos Comunitarios, Formas o Expresiones Organizativas, Organizaciones de Base y las demás que cree la Ley, de las Comunidades Negras, Afrocolombianas, Raizales y Palenqueras.</t>
  </si>
  <si>
    <t>Expedir los Certificados de Inscripción y/o Actualización en el Registro Público Único Nacional de los Consejos Comunitarios, Formas o Expresiones Organizativas, Organizaciones de Base y las demás que cree la Ley, de las Comunidades Negras, Afrocolombianas, Raizales y Palenqueras, realizados</t>
  </si>
  <si>
    <t>Número de expediciones de los Certificados realizados de Inscripción y/o Actualización en el Registro Público Único Nacional de los Consejos Comunitarios, Formas o Expresiones Organizativas, Organizaciones de Base y las demás que cree la Ley, de las Comunidades Negras, Afrocolombianas, Raizales y Palenqueras. /Número de  expediciones de los Certificados allegados de Inscripción y/o Actualización en el Registro Público Único Nacional de los Consejos Comunitarios, Formas o Expresiones Organizativas, Organizaciones de Base y las demás que cree la Ley, de las Comunidades Negras, Afrocolombianas, Raizales y Palenqueras.*100</t>
  </si>
  <si>
    <t xml:space="preserve">En el trimestre se recibieron y atendieron 173 expideindo Certificados de Inscripción y/o Actualización en el Registro Público Único Nacional de los Consejos Comunitarios, Formas o Expresiones Organizativas, Organizaciones de Base, para un cumplimiento del 100% de la actividad, así:
Enero. 21
6 actualizaciones CC y 3 Incripción CC
1 actualizaciones Organizaciones de Base y 11 Incripciones Organizaciones de Base  
Febrero. 60
6 actualizaciones CC y 14 Incripción CC
16 actualizaciones Organizaciones de Base y 24 Incripciones Organizaciones de Base 
Marzo.  92
11 actualizaciones CC y 9 Incripción CC
33 actualizaciones Organizaciones de Base y 39 Incripciones Organizaciones de Base
</t>
  </si>
  <si>
    <t>Acompañar al proceso de Registro Público Único Nacional  de los Consejos Comunitarios (de las Comunidades Negras, Afrocolombianas, Raizales y Palenqueras,  que se encuentren con mayores deficiencias organizativas y pertinencia de la modificación de requisitos para la inscripción del CC Punta Mulatos y Playas Unidas del municipio de La Tola y adelantar acciones para impulsar el proceso de titulación colectiva de comunidades negras  en la subregión PDET Macarena Guaviare.</t>
  </si>
  <si>
    <t>Acompañar al proceso de Registro Público Único Nacional  de los Consejos Comunitarios (de las Comunidades Negras, Afrocolombianas, Raizales y Palenqueras,  que se encuentren con mayores deficiencias organizativas y pertinencia de la modificación de requisitos para la inscripción del CC Punta Mulatos y Playas Unidas del municipio de La Tola y adelantar acciones para impulsar el proceso de titulación colectiva de comunidades negras  en la subregión PDET Macarena Guaviare, realizados</t>
  </si>
  <si>
    <t>Acompañamientos  al proceso de Registro Público Único Nacional  de los Consejos Comunitarios (de las Comunidades Negras, Afrocolombianas, Raizales y Palenqueras,  que se encuentren con mayores deficiencias organizativas y pertinencia de la modificación de requisitos para la inscripción del CC Punta Mulatos y Playas Unidas del municipio de La Tola y adelantar acciones para impulsar el proceso de titulación colectiva de comunidades negras  en la subregión PDET Macarena Guaviare, realizados</t>
  </si>
  <si>
    <t>La actividad no cuenta con programación de meta para el I trimestre, no obstante, se desarrolla la planeación estratégica y logística en el marco de Acompañar al proceso de Registro Público Único Nacional  de los Consejos Comunitarios (de las Comunidades Negras, Afrocolombianas, Raizales y Palenqueras,  que se encuentren con mayores deficiencias organizativas y pertinencia de la modificación de requisitos para la inscripción del CC Punta Mulatos y Playas Unidas del municipio de La Tola y adelantar acciones para impulsar el proceso de titulación colectiva de comunidades negras  en la subregión PDET Macarena Guaviare.</t>
  </si>
  <si>
    <t>5.4</t>
  </si>
  <si>
    <t xml:space="preserve">Atender oportunamente las peticiones y acciones de tutelas, que se presenten contra de la Dirección de Asuntos para Comunidades Negras, Afrocolombianas, Raizales y Palenqueras. </t>
  </si>
  <si>
    <t>Porcentaje de atención oportuna a las peticiones y acciones de tutelas,  que se presenten contra de la Dirección de Asuntos para Comunidades Negras, Afrocolombianas, Raizalez y Palenqueras</t>
  </si>
  <si>
    <t>(Número de peticiones y acciones de tutela atendidas/ Número de peticiones y acciones de tutela requeridas)*100</t>
  </si>
  <si>
    <t xml:space="preserve">En el trimestre se recibieron y atendieron 65 solicitudes atendiendo oportunamente las peticiones y acciones de tutelas, que se presenten contra de la Dirección de Asuntos para Comunidades Negras, Afrocolombianas, Raizales y Palenqueras para un cumplimiento del 100% de la actividad, así:
Enero. 20
10 TUTELAS. CONSULTA PREVIA (DEBIDO PROCESO)  
10 TUTELAS. DERECHO DE PETICION  
Febrero. 18
11 TUTELAS. CONSULTA PREVIA (DEBIDO PROCESO)  
7 TUTELAS. DERECHO DE PETICION  
Marzo. 27
19 TUTELAS. CONSULTA PREVIA (DEBIDO PROCESO)  
8 TUTELAS. DERECHO DE PETICION  
</t>
  </si>
  <si>
    <t>5.5</t>
  </si>
  <si>
    <t>Atender oportunamente a los requerimientos de Entes de control (Contraloría, Procuraduría y Defensoría del Pueblo y Fiscalia), Congreso de la República y Altas Cortes.</t>
  </si>
  <si>
    <t>Porcentaje de atención oportuna a los requerimientos de Entes de control (Contraloría, Procuraduría y Defensoría del Pueblo y Fiscalia), Congreso de la República y Altas Cortes, solicitados a la Dirección</t>
  </si>
  <si>
    <t>(Número de respuestas a solicitudes de Entes de Control (Contraloría, Procuraduría y Defensoría del Pueblo y Fiscalia), Congreso de la República y Altas Cortes, realizadas / Número de solicitudes de Entes de Control (Contraloría, Procuraduría y Defensoría del Pueblo y Fiscalia), Congreso de la República y Altas Cortes, requeridas)*100</t>
  </si>
  <si>
    <t xml:space="preserve">En el trimestre se recibieron y atendieron 8 solicitudes atendiendo oportunamente a los requerimientos de entes de control (Contraloría, Procuraduría y Defensoría del Pueblo y Fiscalia), Congreso de la República y Altas Cortes., para un cumplimiento del 100% de la actividad así:
Febrero. 4
3 Requerimientos a la Procuraduria
1 Requerimiento a la CGR
Marzo. 4
4 Requerimientos a la Procuraduria
</t>
  </si>
  <si>
    <t>Decreto 3050. Por el cual se reglamenta el artículo 57 de la Ley 70 de 1993
Resolución No. 1969 del 28 de diciembre de 2017</t>
  </si>
  <si>
    <t>5.6</t>
  </si>
  <si>
    <t>Acompañar a la Vicepresidencia de la República e instituciones responsables del proceso de Reglamentación de la Ley 70/93.</t>
  </si>
  <si>
    <t>Número de acompañamientos a la Vicepresidencia de la República e instituciones responsables del proceso de Reglamentación de la Ley 70/93, realizados</t>
  </si>
  <si>
    <t>Sumatoria del número de acompañamientos a la Vicepresidencia de la República e instituciones responsables del proceso de Reglamentación de la Ley 70/93, realizados</t>
  </si>
  <si>
    <t>La actividad no cuenta con programación de meta para el I trimestre, no obstante, se desarrolla la planeación estratégica y logística en el marco de Acompañar a la Vicepresidencia de la República e instituciones responsables del proceso de Reglamentación de la Ley 70/93.</t>
  </si>
  <si>
    <t>5.7</t>
  </si>
  <si>
    <t xml:space="preserve">Proponer y concertar proyectos de ley o decretos que desarrollen los derechos de las Comunidades Negras, Afrocolombianas, Raizales y Palenqueras. </t>
  </si>
  <si>
    <t>Proyectos de ley o decretos que desarrollen los derechos de las Comunidades Negras, Afrocolombianas, Raizales y Palenqueras.  realizado</t>
  </si>
  <si>
    <t>Sumatoria de proyectos de ley o decretos que desarrollen los derechos de las Comunidades Negras, Afrocolombianas, Raizales y Palenqueras. realizado</t>
  </si>
  <si>
    <t xml:space="preserve">La actividad no cuenta con programación de meta para el I trimestre, no obstante, se desarrolla la planeación estratégica y logística en el marco de Proponer y concertar proyectos de ley o decretos que desarrollen los derechos de las Comunidades Negras, Afrocolombianas, Raizales y Palenqueras. </t>
  </si>
  <si>
    <t>5.8</t>
  </si>
  <si>
    <t>Modernización de la plataforma tecnológica  de Registro Público Único Nacional de los Consejos Comunitarios, (y/o demas) Formas o Expresiones Organizativas y Organizaciones de Base de Ias comunidades Negras, Afrocolombianos, Raizales y Palenqueras ( Todas Ias fases)</t>
  </si>
  <si>
    <t>Modernización de la plataforma tecnológica  de Registro Público Único Nacional de los Consejos Comunitarios, (y/o demas) Formas o Expresiones Organizativas y Organizaciones de Base de Ias comunidades Negras, Afrocolombianos, Raizales y Palenqueras ( Todas Ias fases) realizado</t>
  </si>
  <si>
    <t>Sumatoria de la Modernización de la plataforma tecnológica  de Registro Público Único Nacional de los Consejos Comunitarios, (y/o demas) Formas o Expresiones Organizativas y Organizaciones de Base de Ias comunidades Negras, Afrocolombianos, Raizales y Palenqueras ( Todas Ias fases), realizado</t>
  </si>
  <si>
    <t>La actividad no cuenta con programación de meta para el I trimestre, no obstante, se desarrolla la planeación estratégica y logística en el marco de Modernización de la plataforma tecnológica  de Registro Público Único Nacional de los Consejos Comunitarios, (y/o demas) Formas o Expresiones Organizativas y Organizaciones de Base de Ias comunidades Negras, Afrocolombianos, Raizales y Palenqueras ( Todas Ias fases)</t>
  </si>
  <si>
    <t>5.9</t>
  </si>
  <si>
    <t>Actualización  de Registro Público Único Nacional de los Consejos Comunitarios, Formas o Expresiones Organizativas y Organizaciones de Base de Ias comunidades Negras, Afrocolombianos, Raizales y Palenqueras, en la plataforma tecnológica implementada ( Todas Ias fases)</t>
  </si>
  <si>
    <t>Actualización  de Registro Público Único Nacional de los Consejos Comunitarios, Formas o Expresiones Organizativas y Organizaciones de Base de Ias comunidades Negras, Afrocolombianos, Raizales y Palenqueras, en la plataforma tecnológica implementada ( Todas Ias fases), realizado</t>
  </si>
  <si>
    <t>La actividad no cuenta con programación de meta para el I trimestre, no obstante, se desarrolla la planeación estratégica y logística en el marco de Actualización  de Registro Público Único Nacional de los Consejos Comunitarios, Formas o Expresiones Organizativas y Organizaciones de Base de Ias comunidades Negras, Afrocolombianos, Raizales y Palenqueras, en la plataforma tecnológica implementada ( Todas Ias fases)</t>
  </si>
  <si>
    <t>Ley 1482 de 2011. Por medio de la cual se modifica el Código Penal y se establecen otras disposiciones
Resolución No. 1969 del 28 de diciembre de 2017</t>
  </si>
  <si>
    <t>5.10</t>
  </si>
  <si>
    <t>Adelantar acciones para identificar y hacer seguimiento a los diferentes actos o prácticas de discriminación por razones de raza, etnia, religión , genero, orientación sexual, opinión o participación política, discapacidad y demás actos de discriminación,  dando traslado al  Observatorio “Colombia es de todos”</t>
  </si>
  <si>
    <t xml:space="preserve"> acciones para identificar y hacer seguimiento a los diferentes actos o prácticas de discriminación por razones de raza, etnia, religión , genero, orientación sexual, opinión o participación política, discapacidad y demás actos de discriminación,  dando traslado al  Observatorio “Colombia es de todos”, realizados</t>
  </si>
  <si>
    <t>Sumatoria de acciones para identificar y hacer seguimiento a los diferentes actos o prácticas de discriminación por razones de raza, etnia, religión , genero, orientación sexual, opinión o participación política, discapacidad y demás actos de discriminación,  dando traslado al  Observatorio “Colombia es de todos” realizados</t>
  </si>
  <si>
    <t>La actividad no cuenta con programación de meta para el I trimestre, no obstante, se desarrolla la planeación estratégica y logística en el marco de Adelantar acciones para identificar y hacer seguimiento a los diferentes actos o prácticas de discriminación por razones de raza, etnia, religión , genero, orientación sexual, opinión o participación política, discapacidad y demás actos de discriminación,  dando traslado al  Observatorio “Colombia es de todos”</t>
  </si>
  <si>
    <t>5.11</t>
  </si>
  <si>
    <t>Brindar Asistencia tecnica en los procesos de construcción y/o actualización de reglamentos internos de los Consejos Comunitarios y de las Formas o Expresiones Organizativas, mediante la socialización de la metodología, en el marco de la reglamentación de la Ley 70/93 y el derecho autónomo y propio de las comunidades.</t>
  </si>
  <si>
    <t xml:space="preserve">Asistencias tecnicas en los procesos de construcción y/o actualización de reglamentos internos de los Consejos Comunitarios y de las Formas o Expresiones Organizativas, mediante la socialización de la metodología, en el marco de la reglamentación de la Ley 70/93 y el derecho autónomo y propio de las comunidades, realizados </t>
  </si>
  <si>
    <t xml:space="preserve">Sumatoria de Asistencias tecnicas en los procesos de construcción y/o actualización de reglamentos internos de los Consejos Comunitarios y de las Formas o Expresiones Organizativas, mediante la socialización de la metodología, en el marco de la reglamentación de la Ley 70/93 y el derecho autónomo y propio de las comunidades., realizados </t>
  </si>
  <si>
    <t>La actividad no cuenta con programación de meta para el I trimestre, no obstante, se desarrolla la planeación estratégica y logística en el marco de Brindar Asistencia tecnica en los procesos de construcción y/o actualización de reglamentos internos de los Consejos Comunitarios y de las Formas o Expresiones Organizativas, mediante la socialización de la metodología, en el marco de la reglamentación de la Ley 70/93 y el derecho autónomo y propio de las comunidades.</t>
  </si>
  <si>
    <t>5.12</t>
  </si>
  <si>
    <t>La actividad no cuenta con programación de meta para el I trimestre, no obstante, se desarrolla la planeación estratégica y logística en el marco de Brindar asistencia tecnica para el levantamiento de los censos internos de los Consejos Comunitarios de Comunidades Negras, Afrocolombianas, Raizales y Palenqueras y de las Formas o Expresiones Organizativas en el marco de las funciones de la Dirección, según la Resolución 1969 de 2017.</t>
  </si>
  <si>
    <t>OAP. 27.03.2024. De acuerdo a viabilidad tecnica a solicitud Id 303868, Programa Misional de Funcionamiento “FORTALECIMIENTO A LOS PROCESOS ORGANIZATIVOS Y DE CONCERTACIÓN DE LAS COMUNIDADES NEGRAS, AFROCOLOMBIANAS, RAIZALES Y PALENQUERAS”. 3ra Actualización se reduce el presupuesto de la actividad en 400 millones de pesos.</t>
  </si>
  <si>
    <t xml:space="preserve">PMI
B.E.1
Pueblos étnicos que participan de manera real y efectiva en la construcción y ajustes normativos, relacionados con las garantías a la participación ciudadana.
</t>
  </si>
  <si>
    <t>5.13</t>
  </si>
  <si>
    <t>Realizar la secretaría técnica a la consulta de las Leyes y normas para la implementación del Acuerdo Final que afectan a los pueblos étnicos, Pueblos étnicos que participan de manera real y efectiva en la construcción y ajustes normativos, relacionados con las garantías a la participación ciudadana.</t>
  </si>
  <si>
    <t xml:space="preserve">Número de Informes de secretaría técnica a la consulta de las Leyes y normas para la implementación del Acuerdo Final que afectan a los pueblos étnicos, Pueblos étnicos que participan de manera real y efectiva en la construcción y ajustes normativos, relacionados con las garantías a la participación ciudadana, realizados </t>
  </si>
  <si>
    <t xml:space="preserve">Sumatoria del número de Informes de secretaría técnica a la consulta de las Leyes y normas para la implementación del Acuerdo Final que afectan a los pueblos étnicos, Pueblos étnicos que participan de manera real y efectiva en la construcción y ajustes normativos, relacionados con las garantías a la participación ciudadana, realizados </t>
  </si>
  <si>
    <t>La actividad no cuenta con programación de meta para el I trimestre, no obstante, se desarrolla la planeación estratégica y logística en el marco deRealizar la secretaría técnica a la consulta de las Leyes y normas para la implementación del Acuerdo Final que afectan a los pueblos étnicos, Pueblos étnicos que participan de manera real y efectiva en la construcción y ajustes normativos, relacionados con las garantías a la participación ciudadana.</t>
  </si>
  <si>
    <t>Germán Bernardo Carlosama López</t>
  </si>
  <si>
    <t>Diálogo Social Regional permanente para la construcción de Justicia Social</t>
  </si>
  <si>
    <t>3. DE LA DESIGUALDAD HACIA UNA SOCIEDAD GARANTE DE DERECHOS</t>
  </si>
  <si>
    <t xml:space="preserve">TRANSFORMADOR No 6. Colombia, sociedad para la vida: Actores diferenciales para el cambio; CATALIZADOR No 5. Pueblos y comunidades étnicas; COMPONENTE No 6. Apuestas fundamentales para garantizar un enfoque diferencial étnico para el cambio. </t>
  </si>
  <si>
    <r>
      <t xml:space="preserve">Acuerdo Etnico del Plan Marco de Implementación -PMI  F.E.8 (Porcentajes de consultas previas de medidas legislativas o administrativas para la implementación del Acuerdo Final que les afecten como pueblos y comunidades étnicas, de conformidad a la normatividad aplicable, con comunidades y pueblos indígenas, negros, afrocolombianos, raizales, palenqueros y Rrom, realizadas) </t>
    </r>
    <r>
      <rPr>
        <b/>
        <sz val="9"/>
        <rFont val="Arial"/>
        <family val="2"/>
      </rPr>
      <t>Compartido con Comunidades Negras</t>
    </r>
  </si>
  <si>
    <t>Ley 2294 del 19 de mayo de 2023</t>
  </si>
  <si>
    <t>5. Fortalecer el diálogo social e intercultural “Estado – Comunidades”,  promoviendo estrategias que contribuyan a la equidad y el desarrollo de los pueblos Indígenas, Rrom, y comunidades Negras, Afro, Raizales y Palenqueras, garantizando el derecho fundamental a la consulta previa.</t>
  </si>
  <si>
    <t xml:space="preserve">8. Reducción de la desigualdad social
32. Implementación del acuerdo de paz con las farc
33. Tránsito hacía la Paz Total
34. Mujeres Autonómas
35. Justicia étnica y racial
36.Una Sociedad para el Cuidado de la Vida
37. Jovenes en Paz
</t>
  </si>
  <si>
    <t>El Ministerio del Interior desarrollará las acciones correspondientes y pertinentes  para el cumplimiento de los compromisos adquiridos durante el proceso de  Consulta Previa del Plan Nacional de Desarrollo -  PND 2022-2026, "Colombia, Potencia Mundial De La Vida", con los pueblos y organizaciones indígenas en el marco de la Mesa Permanente de Concertación-MPC.</t>
  </si>
  <si>
    <t>Porcentaje de acciones ejecutadas para  el cumplimiento de los compromisos adquiridos con los pueblos y organizaciones indígenas en la Mesa Permanente de Concertación-MPC, en el marco de la Consulta Previa del Plan Nacional de Desarrollo 2022-2026 "Colombia Potencia Mundial de la Vida".</t>
  </si>
  <si>
    <t>(Número de actividades asociadas a la iniciativa desarrolladas/Número de actividades asociadas a la iniciativa programadas )</t>
  </si>
  <si>
    <t>En el primer trimestre de la vigencia 2024, se realizaron ochenta y seis (86) acciones correspondientes y pertinentes para el avance del cumplimiento de los compromisos adquiridos durante el proceso de  Consulta Previa del Plan Nacional de Desarrollo -  PND 2022-2026, "Colombia, Potencia Mundial De La Vida", con los pueblos y organizaciones indígenas en el marco de la Mesa Permanente de Concertación-MPC.</t>
  </si>
  <si>
    <t>Actas, memorandos,oficios,  listados de asistencia, registros fotográficos.</t>
  </si>
  <si>
    <t>Porcentaje de Iniciativas garantizadas para el goce efectivo del derecho fundamental a la Consulta Previa, Libre e Informada sobre las reformas que proponga el Gobierno Nacional a las normas.</t>
  </si>
  <si>
    <t>Número de iniciativas de reforma normativa propuestas por el gobierno nacional que afecten los derechos territoriales de los pueblos indigenas consultadas/Número de iniciativas de reforma normativa propuestas por el gobierno nacional que efecten los derechos territoriales de los pueblos indigenas*100</t>
  </si>
  <si>
    <t>A-03-06-01-13</t>
  </si>
  <si>
    <t>Fortalecimiento a los Procesos Organizativos y de Concertación de las Comunidades Indígenas, Minorías y Rom</t>
  </si>
  <si>
    <t>En el primer trimestre de la vigencia 2024, se llevaron a cabo diecisiete (17)  iniciativas de reforma normativa propuestas en la Mesa Permanente de Concertación así: 
• Cabildos en contexto de ciudad
• Decreto 4633 victimas* 
• Ley de salud SISPI-Sistema de Salud de los Pueblos Indígenas
• Articulo 246 coordinación entre justicias
• ETIS-Entidades Territoriales Indígenas
• Políticas de Drogas
• Política Ambiental Indígena PSA- Pago por servicios ambientales
• REDD+ (Reducing emissions from deforestation and forest degradation), hace referencia a la reducción de emisiones de gases de efecto invernadero 
• Políticas de Territorio y Territoriales
• Turismo Indígena
• Ley de Mujer rural
• Política del Deporte
• Plan decenal de Cultura
• Reforma del SINA- El Sistema Nacional Ambiental
• Visión Amazónica
• Ley Minera
• Ley de Educación</t>
  </si>
  <si>
    <t>OAP. Se ajusta el valor del presupuesto asociado a la actividad por solicitud de la DARIM, respuesta Radicado 2024-3-001102-010738 Id: 296488 Actualización Concepto técnico de viabilidad Programa Misional de Funcionamiento “FORTALECIMIENTO A LOS PROCESOS ORGANIZATIVOS Y DE CONCERTACION DE LAS COMUNIDADES INDIGENAS, MINORIAS Y ROM”, Vigencia 2024</t>
  </si>
  <si>
    <r>
      <t xml:space="preserve">El Ministerio del Interior en coordinación con la Presidencia de la República, concertará, expedirá e implementará el instrumento normativo con el propósito de fortalecer el funcionamiento de las estructuras de la Guardia Indígena y otros mecanismos de protección, seguridad, control social y territorial, y cuidado de la vida de los pueblos
indígenas.
El gobierno nacional, a través del Ministerio del interior en coordinación armónica con la Unidad Nacional de Protección -UNP formulará e implementará un proyecto de inversión especifico con el propósito de fortalecer el funcionamiento de las estructuras de la Guardia Indígena y otros mecanismos de protección, seguridad, control social y territorial, y cuidado de la vida de los pueblos indígenas, el cual incluirá acciones de formación, dotación, auto sostenimiento, comunicación y visibilización, con base al acuerdo sectorial  con la </t>
    </r>
    <r>
      <rPr>
        <b/>
        <sz val="9"/>
        <color theme="1"/>
        <rFont val="Arial"/>
        <family val="2"/>
      </rPr>
      <t>MPC - IT2-24.</t>
    </r>
  </si>
  <si>
    <t>Documentos asociados a la formulación e implementación  del  proyecto de Inversión. Documentos asociados a la formulación e implementación de un instrumento jurídico para el fortalecimiento de las estructuras de la Guardia Indígena</t>
  </si>
  <si>
    <t>A. Porcentaje de avance en la formulación, concertación y expedición de un proyecto de inversión para el fortalecimiento de las estructuras de las guardias indígenas y otros mecanismos de protección, seguridad, control social y territorial.
Hito 1: Diseño y formulación concertada del proyecto en concertación con la MPC 20% (2023)
Hito 2: Cargar el proyecto en Plataforma Integrada de Inversión Pública - PIIP 80% (2024)
Nota: el indicador A debe estar cumplido a 2024, mientras se carga el proyecto a la plataforma PIIP y se valida el recurso para la vigencia 2024 (6mil millones acordados) y este se agrega al BPIN del proyecto de inversión del Ministerio del Interior vigente mientras se construye y se da viabilidad técnica del proyecto para el fortalecimiento de la guardia.</t>
  </si>
  <si>
    <r>
      <rPr>
        <b/>
        <sz val="9"/>
        <color theme="1"/>
        <rFont val="Arial"/>
        <family val="2"/>
      </rPr>
      <t xml:space="preserve">FORMULA DE CALCULO INDICADOR A 
</t>
    </r>
    <r>
      <rPr>
        <sz val="9"/>
        <color theme="1"/>
        <rFont val="Arial"/>
        <family val="2"/>
      </rPr>
      <t xml:space="preserve">
Número de acciones para realizar la formulación, concertación, expedición y cargue del Proyecto de inversión a la Plataforma de Invesión Pública PIIP/ Número de acciones requeridas para realizar la formulación, concertación, expedición y cargue del Proyecto de Inversión a la Plataforma de Inversión Pública PIIPx 100
</t>
    </r>
  </si>
  <si>
    <t>C-3701-1000-35</t>
  </si>
  <si>
    <t xml:space="preserve">Fortalecimiento a los Sistemas de Gobierno Propio en los procesos Organizativos de los Pueblos y Comunidades Indígenas a Nacional </t>
  </si>
  <si>
    <r>
      <t xml:space="preserve">En el primer trimestre de la vigencia 2024, se adelantaron diferentes reuniones con la Organización Nacional Indígena de Colombia-ONIC,  para la definición de las líneas de acción del proyecto, las cuales se encuentran enmarcadas en la misionalidad de la DAIRM y se atienden a las observaciones que desde la Oficina Asesora de Planeación-OAP del Ministerio del Interior se hacen. En el indicador B no se presenta avance.
</t>
    </r>
    <r>
      <rPr>
        <sz val="9"/>
        <color rgb="FFFF0000"/>
        <rFont val="Arial"/>
        <family val="2"/>
      </rPr>
      <t xml:space="preserve">
Reportar avance de 2023 en cuanto a la formulación del proyecto de inversión mas las acciones de 2024</t>
    </r>
  </si>
  <si>
    <t>B. Porcentaje de avance en la formulación e implementación de un instrumento jurídico para el fortalecimiento de las estructuras de la guardia indígena
Hito 1. Diseñar la ruta y metodológica para la formulación del plan manera concertada con la MPC. (2023) 10%
Hito 2. Implementación de la ruta concertada con sus despliegues territoriales. (2024) 10%
Hito 3. Concertar y protocolizar el instrumento jurídico. (2024) 10%
Hito 4. Expedir el instrumento jurídico. (2024) 30%</t>
  </si>
  <si>
    <r>
      <rPr>
        <b/>
        <sz val="9"/>
        <color theme="1"/>
        <rFont val="Arial"/>
        <family val="2"/>
      </rPr>
      <t xml:space="preserve">FORMULA DE CALCULO INDICADOR B 
</t>
    </r>
    <r>
      <rPr>
        <sz val="9"/>
        <color theme="1"/>
        <rFont val="Arial"/>
        <family val="2"/>
      </rPr>
      <t>Número de acciones realizadas para el diseño, formulación, implementación de la ruta metodologica, concertación y protocolización del instrumento jurídico para el fortalecimiento de las estructuras de la guardia indígena/ Número de acciones requeridas para el diseño, formulación, implementación de la ruta metodologica, concertación y protocolización del instrumento jurídico para el fortalecimiento de las estructuras de la guardia indígena x100</t>
    </r>
    <r>
      <rPr>
        <b/>
        <sz val="9"/>
        <color theme="1"/>
        <rFont val="Arial"/>
        <family val="2"/>
      </rPr>
      <t xml:space="preserve">
</t>
    </r>
  </si>
  <si>
    <r>
      <t xml:space="preserve">Garantizar el funcionamiento y fortalecimiento de la Mesa Permanente de Concertación con los Pueblos y Organizaciones Indígenas (MPC) y mesas regionales, como escenarios de concertación e interlocución con el gobierno nacional, con base al acuerdo sectorial con la </t>
    </r>
    <r>
      <rPr>
        <b/>
        <sz val="9"/>
        <color theme="1"/>
        <rFont val="Arial"/>
        <family val="2"/>
      </rPr>
      <t>MPC -  IT2-58.</t>
    </r>
  </si>
  <si>
    <t>Documentos asociados a la suscripción del convenio para el funcionamiento y fortalecimiento de la MPC.</t>
  </si>
  <si>
    <t>A. Porcentaje de procesos de fortalecimiento de la MPC garantizados.</t>
  </si>
  <si>
    <t>A. Número de convenios de fortalecimiento de la MPC ejecutados anualmente/ Número de convenios de fortalecimiento de la MPC concertados anualmente*100</t>
  </si>
  <si>
    <t>A-03-04-01-14</t>
  </si>
  <si>
    <t>Fortalecimiento Institucional de la Mesa Permanente de Concertación con los Pueblos y Organizaciones Indígenas - Decreto 1397 de 1996</t>
  </si>
  <si>
    <t xml:space="preserve">En el primer trimestre de la vigencia 2024, se garantiza el funcionamiento y fortalecimiento de la Mesa Permanente de Concertación con los Pueblos y Organizaciones Indígenas (MPC) y mesas regionales, como escenarios de concertación e interlocución con el gobierno nacionales llevaron a cabo dos (2) espacios de la MPC así: 
• MPC 2024 – 1, el día  19 de febrero, en la ciudad de Bogotá, para tratar temas de Cierre de la Pre consulta e Instalación de la Consulta Previa, Libre e Informada de la Ley de Minería
• MPC 2024- 2, el día  31 de marzo y 1ro de abril de 2024 en la ciudad de Bogotá, Av. El Dorado #100-89, Fontibón - Hotel Habite, con el objetivo de tratar los puntos pendientes y que conciernen a la Mesa de Diálogos para la Paz del Gobierno Nacional y el Ejército de Liberación Nacional –ELN como; la asistencia de las delegadas y los delegados de la Mesa Permanente de Concertación con los Pueblos Indígenas –MPC al Séptimo Ciclo que se desarrollará en Carcas, Venezuela; revisar los avances y la activación del Comité Nacional de Participación –CNP y la propuesta enviada por parte de la Mesa Permanente de Concertación - MPC.MPC 2024 – 1.
De igual forma, desde el área contractual se continúa el proceso de liquidación del anterior contrato vigencia 2023, y se está en espera de analizar la propuesta de contratación para la presente vigencia.
</t>
  </si>
  <si>
    <t>Con base en la Formúla de Cálculo, no se ha podido avanzar en la suscripción de un convenio para la presente vigencia, debido a que el proceso de liquidación de la vigencia 2023 no ha culminado.</t>
  </si>
  <si>
    <t>Se debe adaptar la casilla del avance cuantitativo, debido a que hay dos indicadores para reportar.</t>
  </si>
  <si>
    <t xml:space="preserve">B. Porcentaje de procesos de fortalecimiento de las mesas regionales garantizados.
</t>
  </si>
  <si>
    <t>B. Número de procesos de fortalecimiento de las mesas regionales ejecutados/ Número de procesos de fortalecimiento concertados con las mesas regionales *100</t>
  </si>
  <si>
    <r>
      <t>Garantizar el funcionamiento y fortalecimiento de la Comisión de Derechos Humanos de los Pueblos Indígenas, de conformidad con el Decreto 1396 de 1996, con base al acuerdo  sectorial  con la</t>
    </r>
    <r>
      <rPr>
        <b/>
        <sz val="9"/>
        <color theme="1"/>
        <rFont val="Arial"/>
        <family val="2"/>
      </rPr>
      <t xml:space="preserve"> MPC - IT2-59.</t>
    </r>
  </si>
  <si>
    <t>Documentos asociados a la suscripción del convenio para el funcionamiento y fortalecimiento de la Comisión de Derechos Humanos.</t>
  </si>
  <si>
    <t>Porcentaje de avance en la implementación de la estrategia de fortalecimiento de la Comisión de Derechos Humanos de los Pueblos Indígenas</t>
  </si>
  <si>
    <t xml:space="preserve">Fórmula de cálculo: 
Número de convenios para el fortalecimiento de la Comisión de Derechos Humanos de los Pueblos Indigenas ejecutados anualmente /Número de convenios para el fortalecimiento de la Comisión de Derechos Humanos de los Pueblos Indigenas concertados anualmente. </t>
  </si>
  <si>
    <t xml:space="preserve">En el primer trimestre de la vigencia 2024, se avanza en el proceso contractual para garantizar el funcionamiento y fortalecimiento de la Comisión de Derechos Humanos de los Pueblos Indígenas, de conformidad con el Decreto 1396 de 1996. Se establece el objeto contractual "Aunar esfuerzos entre la Dirección de Asuntos Indígenas, Rom y Minorías y OPIAC,  con el fin de fortalecer la Comisión de Derechos Humanos para los Pueblos Indígenas de Colombia”, por valor de $ 2.500.000.000, el día 11 de marzo se establece objeto contractual para modificación del Plan Anual de Adquisiciones, el día 13 de marzo, se envía correo socializando recomendaciones generales para presentar propuesta. Pendiente de recibir propuesta el 20 de marzo. Se envía borrador de propuesta y Excel por parte de la Comisión de Derechos Humanos el día 22 de marzo. Se revisa y se encuentran OBSERVACIONES Y SUBSANACIONES remitidas por concepto y allegadas por correo institucional al futuro contratista el  22 de marzo.
</t>
  </si>
  <si>
    <r>
      <t xml:space="preserve">El Gobierno Nacional, en cabeza del Ministerio del Interior, creará un Programa Nacional y/o proyecto de inversión para el fortalecimiento de los planes de vida o sus equivalentes como instrumentos de desarrollo propio de los pueblos indígenas. El Ministerio del Interior garantizará los recursos para la formulación y actualización de los planes de vida y coordinará con las demás entidades competentes la implementación de los Planes de vida. Las herramientas de planeación nacional, regional y local deberán armonizarse con dichos instrumentos y de acuerdo con la Ley de Origen,
Derecho Mayor, Derecho Propio y palabra de vida de los Pueblos, con base en el acuerdo sectorial con la </t>
    </r>
    <r>
      <rPr>
        <b/>
        <sz val="9"/>
        <color theme="1"/>
        <rFont val="Arial"/>
        <family val="2"/>
      </rPr>
      <t>MPC -   IT2-60.</t>
    </r>
  </si>
  <si>
    <t>Documentos asociados a la creación e implementación del Programa Nacional de Fortalecimiento de Planes de Vida o sus equivalentes.</t>
  </si>
  <si>
    <t>B.Porcentaje de avance en la creación e implementación del programa nacional de fortalecimiento de los Planes de vida  o sus equivalentes, en coordinación con las entidades responsables
Hito 1: Formulación concertada del programa nacional de fortalecimiento de los Planes de vida  o sus equivalentes. 10%
Hito 2: Expedición del Programa nacional de fortalecimiento de los Planes de vida  o sus equivalentes. 20% 
Hito 3: Porcentaje de avance en la Implementación del programa nacional de fortalecimiento de los Planes de vida  o sus equivalentes, en coordinación con las Entidades responsables. 70%</t>
  </si>
  <si>
    <t>Número de planes de vida financiados para formulación, actualización y/o implementación anualmente/ N° de planes de vida solicitados para formulación, actualización y/o implementación concertados anualmente.</t>
  </si>
  <si>
    <t>En el primer trimestre de la vigencia 2024, la Dirección de Asuntos Indígena ROM y Minorías, cuenta con un proyecto de inversión a nivel nacional llamado “FORTALECIMIENTO DE LOS SISTEMAS DE GOBIERNO PROPIO Y EN LOS PROCESOS ORGANIZATIVOS DE LOS PUEBLOS Y COMUNIDADES INDIGENAS A NIVEL NACIONAL” con código BPIN 202300000000266, con este proyecto se busca garantizar el cumplimiento de este acuerdo y se verá materializado una vez inicie su ejecución.</t>
  </si>
  <si>
    <r>
      <t xml:space="preserve">El Gobierno Nacional, en cabeza del Ministerio del Interior formulará e implementará proyectos de inversión para el fortalecimiento de las 7 organizaciones indígenas que participan en el marco de la MPC, los cuales se ejecutarán a través de sus estructuras organizativas propias, con base en el acuerdo sectorial con la </t>
    </r>
    <r>
      <rPr>
        <b/>
        <sz val="9"/>
        <color theme="1"/>
        <rFont val="Arial"/>
        <family val="2"/>
      </rPr>
      <t>MPC-IT2-64.</t>
    </r>
  </si>
  <si>
    <t>Documentos asociados a la formulación e implementación de proyectos de inversión para el fortalecimiento de las siete organizaciones indígenas que participan en la MPC</t>
  </si>
  <si>
    <t>Porcentaje de avance en el fortalecimiento de las siete organizaciones indígenas que participan en la MPC garantizados.</t>
  </si>
  <si>
    <t>Número de convenios ejecutados de las organizaciones indígenas fortalecidas / Numero de convenios de las organizaciones indígenas concertadas anualmente*100</t>
  </si>
  <si>
    <r>
      <t xml:space="preserve">El Gobierno Nacional en cabeza del Ministerio del Interior formulará y coordinará en el marco de sus competencias con las demás entidades, la implementación de un plan de acción y atención inmediata para el goce efectivo de los derechos de los Pueblos indígenas que viven en las ciudades o en espacios urbanos, incluyendo medidas especiales de acuerdo con lo establecido en el literal c del artículo 5 del Convenio 169 de la OIT (Ley 21 de 1991), previa concertación en la MPC, con base al acuerdo sectorial  con la </t>
    </r>
    <r>
      <rPr>
        <b/>
        <sz val="9"/>
        <color theme="1"/>
        <rFont val="Arial"/>
        <family val="2"/>
      </rPr>
      <t>MPC -  IT2-65.</t>
    </r>
  </si>
  <si>
    <t>Documentos asociados a la implementación del Plan de Acción, Plan de Acción y atención inmediata.</t>
  </si>
  <si>
    <t>Porcentaje de avance en la formulación e implementación del Plan de Acción y atención inmediata para el goce efectivo de los derechos de los pueblos indígenas que viven en las ciudades o espacios urbanos.
Hito 1: Formulación concertada del plan de acción y atención inmediata para el goce efectivo de los derechos de los pueblos indígenas que viven en las ciudades o espacios urbanos. 10%
Hito 2: Validación del Plan concertado en la MPC. 10%
Hito 3: Expedición del  Plan de Acción. 20%
Hito 4: Implementación del Plan de Acción. 60% (2024 - 2026)
Nota: el indicador y las acciones del Plan se validarán, una vez sea protocolizada la CPLI del Protocolo de Cabildos en Contexto de Ciudad, que surte efecto en el 2023.</t>
  </si>
  <si>
    <t>H1+2+3. Número de acciones para la formulación, validación y expedición del plan de acción y atención inmediata realizadas anualmente / Número de acciones para la formulación, validación y expedición del plan de acción y atención inmediata concertadas anualmente*100
Hito 4. Número de acciones realizadas del plan de de acción y atención inmediata implementadas anualmente / Número de acciones concertadas en el plan de acción anualmente*100</t>
  </si>
  <si>
    <t>En el primer trimestre de la vigencia 2024, en el marco de las competencias de la DAIRM,  se realizaron tres (3) reuniones, para dar cumplimiento a los acuerdos del PND 2022-2026, relacionados con la política pública de cabildos urbanos, plan de acción inmediata, priorización de escuelas de formación, estos procesos están en conocimiento de la Mesa Permanente de Concertación-MPC, que realizará una reunión con las organizaciones para identificar con qué organización se realizarán cada una de las acciones contractuales para inicio de los temas.</t>
  </si>
  <si>
    <t>Se deben habilitar celdas para poder relacionar el reporte de avance de cada Hito.</t>
  </si>
  <si>
    <r>
      <t xml:space="preserve">El Gobierno Nacional, en cabeza del Ministerio del Interior, formulará la Política Pública para Pueblos indígenas que viven en las ciudades o en espacios urbanos, y garantizará su implementación, a través de un Plan de acción realizando la coordinación y articulación interinstitucional entre las entidades competentes, previa concertación con la MPC, , con base al acuerdo sectorial  con la </t>
    </r>
    <r>
      <rPr>
        <b/>
        <sz val="9"/>
        <color theme="1"/>
        <rFont val="Arial"/>
        <family val="2"/>
      </rPr>
      <t>MPC -  IT2-66.</t>
    </r>
  </si>
  <si>
    <t>Documentos asociados a la formulación de la Política Pública para Pueblos Indígenas que viven en ciudades o espacios urbanos.</t>
  </si>
  <si>
    <t>Porcentaje de avance en la formulación, concertación e implementación de la Política Pública para Pueblos Indígenas que viven en las ciudades o en espacios urbanos.
Hito 1: Formulación de la Política Pública para Pueblos indígenas que viven en las ciudades o en espacios urbanos = 10% 2024 
Hito 2: Concertación y protocolización de la Política Pública para Pueblos indígenas que viven en las ciudades o en espacios urbanos en la MPC = 15% 2024 
Hito 3: Expedición de la Política Pública para Pueblos indígenas que viven en las ciudades o en espacios urbanos= 5% 2024 
Hito 4. Implementación 70% (2025 - 2026)</t>
  </si>
  <si>
    <t xml:space="preserve">Número de acciones realizadas para la formulación, concertación y expedición de la Política Pública para Pueblos Indígenas/Número de acciones concertadas para para la formulación, concertación y expedición de la Política Pública para Pueblos Indígenasx100 </t>
  </si>
  <si>
    <t>En el primer trimestre de la vigencia 2024, en el marco de las competencias de la DAIRM, se realizaron tres (3) reuniones, para dar cumplimiento a los acuerdos del PND 2022-2026, relacionados con la política pública de cabildos urbanos, plan de acción inmediata, priorización de escuelas de formación, estos procesos están en conocimiento de la Mesa Permanente de Concertación- MPC, que realizará una reunión con las organizaciones para identificar con qué organización se realizarán cada una de las acciones contractuales para inicio de los temas.</t>
  </si>
  <si>
    <r>
      <t>El Gobierno Nacional, en cabeza del Ministerio del Interior garantizará la financiación de escenarios y encuentros de discusión regionales y nacionales de los pueblos originarios.
En los casos que se requiera se garantizará la participación de invitados internacionales en el marco del intercambio cultural de los pueblos originarios, con base al acuerdo sectorial  con la</t>
    </r>
    <r>
      <rPr>
        <b/>
        <sz val="9"/>
        <color theme="1"/>
        <rFont val="Arial"/>
        <family val="2"/>
      </rPr>
      <t xml:space="preserve"> MPC - IT2-67.</t>
    </r>
  </si>
  <si>
    <t xml:space="preserve">Documentos asociados a la financiación de escenarios y encuentros de discusión regionales y nacionales de Pueblos originarios, actas, memorandos, oficios, listados de asistencia, registro fotográfico. </t>
  </si>
  <si>
    <t>Porcentaje de avance en la garantia de financiación de escenarios y encuentros de discusión regionales y nacionales.</t>
  </si>
  <si>
    <t>Numero de escenarios y encuentros de discusión regionales y nacionales financiados anualmente / Numero de escenarios y encuentros de discusión regionales y nacionales concertados con la MPC anualmente *100</t>
  </si>
  <si>
    <t xml:space="preserve">En el primer trimestre de la vigencia 2024, no se realizó la financiación de escenarios y encuentros de discusión regionales y nacionales de los pueblos originarios.
En los casos que se requiera se garantizará la participación de invitados internacionales en el marco del intercambio cultural de los pueblos originarios.
</t>
  </si>
  <si>
    <r>
      <t>Disponer de recursos para la construcción y el fortalecimiento de espacios propios tradicionales de acuerdo a los principios culturales de cada pueblo,  con base al acuerdo sectorial  con la</t>
    </r>
    <r>
      <rPr>
        <b/>
        <sz val="9"/>
        <color theme="1"/>
        <rFont val="Arial"/>
        <family val="2"/>
      </rPr>
      <t xml:space="preserve"> MPC - IT2-68.</t>
    </r>
  </si>
  <si>
    <t>Actas, memorandos,oficios,  listados de asistencia, registros fotográficos de recursos  para la construcción y el fortalecimiento de espacios propios tradicionales de acuerdo a los principios culturales de cada pueblo.</t>
  </si>
  <si>
    <t>Porcentaje de de espacios propios tradicionales construidos y fortalecidos de acuerdo a los principios culturales de cada pueblo</t>
  </si>
  <si>
    <t>Número de espacios propios construidos y fortalecidos con los requisitos técnicos viabilizados anualmente / Número de espacios propios construidos y fortalecidos con los requisitos técnicos priorizados anualmente*100</t>
  </si>
  <si>
    <t>En el primer trimestre de la vigencia 2024, no se realizó la disposición de recursos para la construcción y el fortalecimiento de espacios propios tradicionales de acuerdo a los principios culturales de cada pueblo.</t>
  </si>
  <si>
    <r>
      <t xml:space="preserve">El Gobierno Nacional en cabeza del Ministerio del Interior, la Dirección Nacional de Derechos de Autor y demás entidades competentes formulará, concertará y expedirá un instrumento normativo de propiedad intelectual indígena, sobre derechos de autor, derechos colectivos, patrimonio y legados ancestrales de los pueblos indígenas, con base al acuerdo sectorial  con la </t>
    </r>
    <r>
      <rPr>
        <b/>
        <sz val="9"/>
        <color theme="1"/>
        <rFont val="Arial"/>
        <family val="2"/>
      </rPr>
      <t>MPC - IT2-69.</t>
    </r>
  </si>
  <si>
    <t>Documentos, actas, oficios, listados de asistencia, registros fotográficos asociados a la formulación, concertación y expedición del instrumentos normativo de propiedad intelectual indígenas sobre derechos de autor,  derechos colectivos, patrimonio y legados ancestrales de los pueblos indígenas.</t>
  </si>
  <si>
    <t>Porcentaje de avance en la formulación, concertación, expedición e implementación del Proyecto de Instrumento normativo de propiedad intelectual sobre derecho indígena, sobre derechos de autor, derechos colectivos, patrimonio y legados ancestrales de los pueblos indígenas.
Hito 2. Despliegue territorial, concertación, protocolización y expedición del instrumento normativo (MinInterior). 5% (2024)
35% (2025)</t>
  </si>
  <si>
    <t>Número de acciones realizadas para el despliegue terriorial, concertación ,  protocolización y expedición del instrumento normativo/ Número de accciones concertadas para el despliegue terriorial, concertación ,  protocolización y expedición del instrumento normativoX5%</t>
  </si>
  <si>
    <t>En el primer trimestre de la vigencia 2024, no se realizaron acciones relacionadas con este acuerdo, en lo que respecta a la misionalidad de la DAIRM.</t>
  </si>
  <si>
    <r>
      <t xml:space="preserve">El Gobierno Nacional, en cabeza del Ministerio del Interior, garantizará un proyecto de inversión anualmente para desarrollar procesos de capacitación, asesoría y asistencia técnica a los Pueblos Indígenas interesados en la administración directa de los recursos del Sistema General de Participación, así como para el fortalecimiento de las estructuras organizativas propias de los pueblos para administrar mediante los mecanismos de contratación pública de conformidad con el Decreto 252 de 2020, ley 2160 de 2021 y demás normatividad que reconozca su capacidad contractual, con base al acuerdo sectorial con la </t>
    </r>
    <r>
      <rPr>
        <b/>
        <sz val="9"/>
        <color theme="1"/>
        <rFont val="Arial"/>
        <family val="2"/>
      </rPr>
      <t>MPC -  IT2-70.</t>
    </r>
  </si>
  <si>
    <t xml:space="preserve">Documentos asociados a la formulación y al  proyecto de Inversión. </t>
  </si>
  <si>
    <t>INDICADOR B. Porcentaje de pueblos Indígenas a través de sus estructuras organizativas asesorados, capacitados y asistidos tecnicamente en el manejo del Sistema General de Participación e instrumentos de contratación directa</t>
  </si>
  <si>
    <t>Número de capacitaciónes, asesorías y asistencias técnicas realizadas  a pueblos indígenas mediante sus estructuras organizativas en el manejo del SGP e instrumentos de contratación directa/Número de solicitudes realizadas por los pueblos indígenas mediante sus estructuras organizativas en el manejo del SGP e instrumentos de contratación directa *100</t>
  </si>
  <si>
    <r>
      <t>Fortalecer el gobierno y las estructuras organizativas propias y ancestrales de los cuatro pueblos de la SNSM garantizando la unidad política, cultural y territorial del Gobierno indígena y el ordenamiento ancestral del territorio de la Línea Negra de la SNSM, para lo cual tendrá como interlocutor para los temas de carácter regional en la SNSM al Consejo Territorial de Cabildos conformado por la Confederación Indígena Tayrona; la Organización Wiwa Yugumaiun Bunkuanarwa Tayrona; la Organización Indígena Kankuama y la Organización Gonawindúa Tayrona en el marco de la mesa de seguimiento y coordinación para la protección del territorio tradicional y ancestral de los cuatro pueblos indígenas de la SNSM, con base al acuerdo sectorial con la</t>
    </r>
    <r>
      <rPr>
        <b/>
        <sz val="9"/>
        <color theme="1"/>
        <rFont val="Arial"/>
        <family val="2"/>
      </rPr>
      <t xml:space="preserve"> MPC - IT2-71.</t>
    </r>
  </si>
  <si>
    <t>Documentos, actas, oficios, listados de asistencia, registros fotográficos asociados al fortalecimiento del gobierno y las estructuras organizativas propias y ancestrales de los cuatro pueblos de la SNSM.</t>
  </si>
  <si>
    <t xml:space="preserve">Porcentaje de avance en el fortalecimiento al gobierno y  las estructuras organizativas propias y ancestrales de los cuatro pueblos de la SNSM.
Hito 2: Implementación de las estrategias de fortalecimiento concertadas con el CTC.
</t>
  </si>
  <si>
    <t xml:space="preserve">(Numero de convenios de fortalecimiento del gobierno y estructuras organizativas propias y ancestrales ejecutados anualmente/ Numero de convenios de fortalecimiento del gobierno y estructuras organizativas propias y ancestrales concertados)*100
</t>
  </si>
  <si>
    <t>En el primer trimestre de la vigencia 2024, se realizó una (1) acción directa al fortalecimiento del gobierno de los cuatro (4) pueblos indignas de la Sierra Nevada de Santa Marta,  se encuentra en proceso de alistamiento,  en la medida que en los ejercicios de concertación se proyecta una cifra significativa para dar inicio a las líneas estratégicas propuestas. Sin embargo, esta dirección se encuentra evaluando la propuesta enviada por el Consejo Territorial de Cabildos de la SNSM en ocasión del impulso al Decreto 1500 del 2018.</t>
  </si>
  <si>
    <t>Acuerdo Etnico del Plan Marco de Implementación -PMI A.E.27 Porcentaje de planes de acción inmediata concertados, diseñados, formulados, ejecutados y pueblos indígenas que se encuentran en riesgo de extinción física y cultural y que no están priorizados
por el decreto 893 de 2017.</t>
  </si>
  <si>
    <r>
      <t>El Gobierno Nacional en cabeza del Ministerio del Interior garantizará la formulación, diagnóstico, protocolización e Implementación y, en los casos en los que se considere necesaria, la actualización de los Planes de Salvaguarda y programa de garantías de los pueblos indígenas en cumplimiento de providencias judiciales, con base al acuerdo sectorial con l</t>
    </r>
    <r>
      <rPr>
        <b/>
        <sz val="9"/>
        <color theme="1"/>
        <rFont val="Arial"/>
        <family val="2"/>
      </rPr>
      <t xml:space="preserve">a MPC -  IT5-124. </t>
    </r>
  </si>
  <si>
    <t>Documentos, actas, oficios, listados de asistencia, registros fotográficos asociados a la formulación,diagnóstico, protocolización e Implementación y, en los casos en los que se considere necesaria, la actualización de los Planes de Salvaguarda y programa de garantías de los pueblos indígenas en cumplimiento de providencias judiciales.</t>
  </si>
  <si>
    <t>A: Porcentaje de avance en la formulación, concertación e implementación, y en los casos en los que se considere necesario la actualización, de los Planes de Salvaguarda de los pueblos indígenas en cumplimiento de providencias judiciales.
Hito 1:  Formulación de los Planes de Salvaguarda de los pueblos indígenas en cumplimiento de providencias judiciales. 40% (20% 2023 + 20% 2024 (14% 1er trim+6% 2do trim))
Hito 2:  Concertación de los Planes de Salvaguarda de los pueblos indígenas en cumplimiento de providencias judiciales. 30% (10% 2024 (3er trim)) + 10% 2025 + 10% 2026)
Hito 3: Implementación de los Planes Salvaguarda de los pueblos indígenas en cumplimiento de providencias judiciales. 30% (10% 2024 (to trim))+ 10% 2025 + 10% 2026)</t>
  </si>
  <si>
    <t>Fórmula de Cálculo Hito 1:Número de acciones realizadas  para  la formulación, concertación e implementación y/o actualización  de los Planes de Salvaguarda de los pueblos indígenas/Número  Planes de Salvaguarda de los pueblos indígenas en cumplimiento de providencias judiciales*100  
Fórmula de Cálculo Hito 2:Número de acciones 
Fórmula de cálculo Hito 3 : Número de acciones implementadas del eje de gobierno propio de los Planes Salvaguardas de los pueblos indígenas en cumplimiento de providencias judiciales / No. Total de las acciones priorizadas del eje de gobierno propio del total de Planes de Salvaguarda de los pueblos indígenas en cumplimiento de providencias judiciales concertadas por implementar para el cuatrienio * 100</t>
  </si>
  <si>
    <t xml:space="preserve">En el primer trimestre de la vigencia 2024, en relación al Indicador A, se realizaron los Planes de Acción de diecisiete (17) Pueblos, en el marco de los  Planes de Salvaguarda y programa de garantías de los pueblos indígenas en cumplimiento de providencias judiciales. El Plan de Acción facilita la ejecución de acciones concretas a través de la focalización derivada del ejercicio de planificación realizado por la Dirección de Asuntos Indígenas Rom y Minorías del Ministerio del Interior. Este proceso se llevó a cabo teniendo en cuenta los criterios y parámetros establecidos por la Sala de Seguimiento con respecto a las acciones con las comunidades. El objetivo principal fue llevar a cabo procesos orientados a la implementación del eje de gobierno propio, considerado como estrategia en el Plan Nacional de Desarrollo con los pueblos indígenas. Es importante señalar que, para la toma de decisiones institucionales frente a las focalizaciones y priorizaciones de los  Planes de Acción, se emplearon variables técnicas compartidas. Estas variables permitieron la integración práctica de (i) las obligaciones legales y actividades misionales de las entidades, (ii) los criterios de priorización institucionales y (iii) las responsabilidades adquiridas para desbloquear los procesos de concertación y consulta de las órdenes de los autos complementarios a la sentencia T-025 de 2004. Desde la perspectiva de la administración pública, esto se consolida como una fortaleza, ya que incide directamente en la planificación institucional de las entidades para cada vigencia, garantizando la sostenibilidad de la respuesta institucional en términos de capacidad, coordinación y esfuerzo presupuestal. Para el primer trimestre de  2024, la priorización adelantada por la DAIRM, se fundamenta en los principios de gradualidad y progresividad, y a su turno, retoma los avances alcanzados en la vigencia 2023 y el indicador concertado con la Mesa Permanente de Concertación, así como los logros metodológicos referidos en los apartes anteriores, claro está, en clave del uso de los instrumentos que han sido dispuestos en el marco de la Estrategia. 
Con base en lo anterior los pueblos son:
• PUEBLO AWA 
• PUEBLO UWA   
• PUEBLO POLINDARA   
• PUEBLO KAMENTSA   
• PUEBLO SIKUANI     
• PUEBLO TUCANO     
• PUEBLO EMBERA CHAMI   
• PUEBLO ETTE ENAKA     
• PUEBLO BARI     
• PUEBLO KIZGO 
• PUEBLO GUNADULE  
• PUBLO WOUNNAN    
• PUEBLO UITOTO     
• PUEBLO KOGUI     
• PUEBLO BARASANO, CUBEO     
• PUEBLO WAYUU     
• PUEBLO WIWA
17 ACCIONES RELACIONADAS CON LOS 17 PLANES DE ACCION DE LOS PUEBLOS EN MENCION.
Se realizaron reuniones con el Pueblo Inga, Pueblo Awá para revisar la propuesta técnica.
De igual forma en el primer trimestre de la presente vigencia, se encuentran once (11) proyectos relacionados con Planes de Salvaguarda presentados a la Financiera de Desarrollo Territorial- FINDETER, así:
• PUEBLO INDIGENA DEL KIZGO (RESGUARDO INDIGENA DE KIZGO): Protocolización e implementación planes de salvaguarda, se encuentra en ajustes debido al cambio del representante Legal (Proyecto 21).
• PUEBLO INDÍGENA TOTORÓEZ (RESGUARDO INDIGENA TOTORO): Revisión e implementación de mandatos comunitarios del pueblo indígena Totoróez, en función del fortalecimiento al Plan de Vida fase I 2023, conforme al Plan de Salvaguarda, se encuentra viabilizado técnica y jurídicamente (Proyecto 22).
• PUEBLO EMBERÁ PRESENTE EN EL DEPARTAMENTO DE CALDAS (RESGUARDO INDIGENA ESCOPETERA Y PIRZA): Actualización y ajuste del plan de salvaguarda, se encuentra en  ajuste de  formatos para temas financieros (Proyecto 23).
• PUEBLO PIJAO (RESGUARDO INDÍGENA CASTILLA ANGOSTURAS DEL MUNICIPIO DE COYAIMA TOLIMA): Plan de acción concertado para la implementación de programas y proyectos del Plan de Salvaguarda, se encuentra en  ajuste de  formatos para temas financieros (Proyecto 25).
• PUEBLO WIWA (ORGANIZACIÓN WIWA YUGUMAIUN BUNKUANARRUA TAIRONA – RESGUARDO KOGUI – MALAYO – ARHUACO): Fortalecimiento del gobierno propio en la implementación de una línea de acción del Plan de Salvaguarda, se encuentra en proceso de  expedición de pólizas y firma de acta de inicio (Proyecto 26).
• PUEBLO WAYUU (EN LOS CORREGIMIENTOS DE ÁMBITO TERRITORIAL, FILIALES Y ALIADOS EN LA JURISDICCION DE LOS MUNICIPIOS DE URIBÍA Y MANAURE DEL RESGUARDO ALTA Y MEDIA GUAJIRA): Elaboración del diagnóstico del Plan del Salvaguarda, se encuentra en proceso de  expedición de pólizas y firma de acta de inicio (Proyecto 27).
• PUEBLO KOREBAJU (CONSEJO REGIONAL INDÍGENA DE AUTORIDADES TRADICIONALES DEL ORTEGUAZA MEDIO CRIOM): Proceso de construcción y validación del Plan de Salvaguarda, se encuentran revisando la documentación requerida (Proyecto 49).
• PUEBLO EMBERA KATIO DEL ALTO ANDAGUEDA CHOCO: Formular y redactar el Plan de Vida y el Plan Salvaguarda, se encuentran revisando la documentación requerida (Proyecto 50).
• PUEBLO WAYUU (MUNICIPIO DE URIBIA EN EL DEPARTAMENTODE LA GUAJIRA): Formulación del diagnóstico Plan de Salvaguarda, se encuentran en proceso de firma de acta de inicio (Proyecto 56).
• PUEBLO CANTAGALLO (COMUNIDAD INDÍGENA CANTAGALLO, DE LOS MUNICIPIOS DE CIÉNAGA DE ORO Y SAHAGÚN, CÓRDOBA): Actualización, complementación y legitimación del Plan de Salvaguarda, se encuentra en ejecución y diligenciando formatos financieros (Proyecto 16).
• PUEBLO PASTOS (ESTRUCTURAS TRADICIONALES DE AUTORIDAD Y GOBIERNO PROPIO DE LOS RESGUARDOS INDÍGENAS DE LA ZONA DE IPIALES): Formulación de las bases del Plan de Salvaguarda desde la Cosmovisión y la Espiritualidad de los Pueblos Pastos, se encuentran revisando la documentación requerida (Proyecto 47).
11 ACCIONES RELACIONADAS
 NOTA ACLARATORIA: Es importante informar que en la DAIRM , se están realizando acciones para cuarenta y un (41) Planes de Salvaguarda, 34 ordenados por la Corte en el marco del Auto 004, seis(6) Planes Salvaguarda establecidos en los demás autos de seguimiento, que se ordenó hacer  para otros pueblos y para el caso de Caño Mochuelo, que tiene 9 o 10 pueblos, se decidió hacer uno (1) para el resguardo. Para un total de 41 PLANES DE SALVAGUARDA.
En relación al Indicador B, en el primer trimestre de la vigencia 2024, se evalúa en mesa de trabajo, que el estado del Programa de Garantías presenta retrasos en su implementación, y se establece que para que en la primera sesión de la Mesa Permanente de Concertación-MPC se  debe revisar el avance del Programa. </t>
  </si>
  <si>
    <t xml:space="preserve">La principal dificultad se presenta en que el Programa de Garantías no ha tenido avances en varios años, de acuerdo a lo que reportan los profesionales encargados. </t>
  </si>
  <si>
    <t>B: Porcentaje de avance en Implementación del programa de garantias de los pueblos indígenas en cumplimiento de providencias judiciales.</t>
  </si>
  <si>
    <t xml:space="preserve">No de acciones implementadas del programa de garantías de los pueblos indígenas / No total de acciones priorizadas del programa de garantias de los pueblos indígenas en cumplimiento de providencias judiciales por implementar para el cuatrenio *100 </t>
  </si>
  <si>
    <r>
      <t xml:space="preserve">El Gobierno Nacional en cabeza del Ministerio del Interior articulará con las entidades competentes de manera concertada con los Pueblos y organizaciones indígenas, la formulación e implementación de un plan de emergencia para garantizar la pervivencia física, territorial y cultural de los Pueblos en Colombia ante las situaciones de urgencia e inminente riesgo contra la vida, integridad y espiritualidad, con base en el acuerdo sectorial con la </t>
    </r>
    <r>
      <rPr>
        <b/>
        <sz val="9"/>
        <color theme="1"/>
        <rFont val="Arial"/>
        <family val="2"/>
      </rPr>
      <t>MPC - IT2-125.</t>
    </r>
  </si>
  <si>
    <t>Documentos, actas, memorandos,oficios,  listados de asistencia, documentos asociados al Plan de Emergencia.</t>
  </si>
  <si>
    <t xml:space="preserve">Porcentaje de avance en la formulación e implementación del Plan de Emergencia  para garantizar la pervivencia física, territorial y cultural de los pueblos y organizaciones indígenas
Hito 1: Actualización concertada del Plan de Emergencia para garantizar la pervivencia física, territorial y cultural de los pueblos y organizaciones indígenas en el marco de la Comisión de DDHH. 20%
Hito 2:  Realizar la concertación de las acciones del plan con las instituciones responsables. 40%
Hito 3: Implementación del Plan de Emergencia para garantizar la pervivencia física, territorial y cultural de los pueblos y organizaciones indígenas. 40%
</t>
  </si>
  <si>
    <t>Hito 1 y 2. Número de acciones de actualización y concertación del plan de emergencia realizadas anualmente / Número de acciones de actualización concertadas del plan de emergencia con las organizaciones indígenas a través de la Comisión de DDHH para anualmente.
Hito 3. Número de acciones del plan de emergencia implementadas anualmente / Número de acciones concertadas con las organizaciones indígenas a través de la Comisión de DDHH para anualmente*100</t>
  </si>
  <si>
    <t>En el primer trimestre de la vigencia 2024, el día 4 de marzo se realizó reunión con la Secretaría Técnica Indígena de la Comisión Nacional de Derechos Humanos de los Pueblos Indígenas de Colombia - CNDDHHPI y se acordó que de parte de los comisionados indígenas de la Comisión realizarán propuesta sobre la ruta para la elaboración del plan de emergencias establecido, para proceder con la revisión y posterior aprobación en la sesión de la CNDDHHPI.</t>
  </si>
  <si>
    <r>
      <t xml:space="preserve">Acuerdo Etnico del Plan Marco de Implementación -PMI  B.E.17 (Estrategias y programas de formación propia en cultura democrática y DDHH con pueblos y comunidades étnicas) </t>
    </r>
    <r>
      <rPr>
        <b/>
        <sz val="9"/>
        <color theme="1"/>
        <rFont val="Arial"/>
        <family val="2"/>
      </rPr>
      <t xml:space="preserve">Compartido con Direccción de Democracia y Comunidades Negras </t>
    </r>
  </si>
  <si>
    <r>
      <t>Fortalecer la Comisión de Derechos Humanos de los Pueblos Indígenas, con participación de las siete organizaciones nacionales, para el seguimiento al cumplimiento y la implementación de los dictámenes, recomendaciones, medidas, fallos, judiciales y decisiones de los mecanismos multilaterales que protegen los derechos humanos, colectivos y territoriales de los pueblos indígenas de Colombia. Además de lo que le compete al Ministerio del Interior en materia de financiación, gestionará las garantías de interlocución, técnicas y operativas con las entidades de orden nacional e internacional competentes en el tema, con base en el acuerdo sectorial con la</t>
    </r>
    <r>
      <rPr>
        <b/>
        <sz val="9"/>
        <color theme="1"/>
        <rFont val="Arial"/>
        <family val="2"/>
      </rPr>
      <t xml:space="preserve"> MPC -  IT5-126.</t>
    </r>
  </si>
  <si>
    <t>Actas, memorandos,oficios,  listados de asistencia,registro fotográfico, documentos judiciales asociados.</t>
  </si>
  <si>
    <t>Fortalecimiento de la Comisión de Derechos Humanos de los Pueblos Indígenas, con participación de las siete organizaciones nacionales.</t>
  </si>
  <si>
    <t>No. De proyectos de fortalecimiento de la CDDHHPPII ejecutados/ No. total de proyectos fortalecimiento de la CDDHHPPII concertados*100</t>
  </si>
  <si>
    <t>En el primer trimestre de la vigencia 2024, se radicó el proyecto de fortalecimiento para la vigencia  2024, con el fin de poder avanzar en la revisión del mismo.</t>
  </si>
  <si>
    <r>
      <t xml:space="preserve">El Ministerio del interior en coordinación armónica con la Unidad Nacional de Protección -UNP y demás entidades y organismos del orden nacional y territorial, concertará, expedirá e implementará el instrumento jurídico que reglamenta la adopción de las medidas de protección colectiva e individual para pueblos indígenas, garantizando la incorporación del enfoque de mujer, género, generacional e interseccional, con base  al acuerdo sectorial  con la </t>
    </r>
    <r>
      <rPr>
        <b/>
        <sz val="9"/>
        <color theme="1"/>
        <rFont val="Arial"/>
        <family val="2"/>
      </rPr>
      <t>MPC - IT5-134.</t>
    </r>
  </si>
  <si>
    <t>Actas, memorandos,oficios,  listados de asistencia,documentos asociados a la implementación y expedición del instrumento jurídico, instrumento jurídico.</t>
  </si>
  <si>
    <t>Porcentaje de avance de la expedición del instrumento jurídico concertado que reglamenta la adopción de las medidas de protección colectiva e individual para pueblos indígenas, garantizando la incorporación del enfoque de mujer, género, generacional e interseccional.
H1. Concertación del instrumento jurídico entre El Ministerio del interior, UNP y demás entidades y organismos del orden nacional y territorial con las organizaciones y pueblos indígenas. 20%
H2. Protocolización del instrumento jurídico  con las organizaciones y pueblos indígenas. 30%
H3. Expedición del instrumento jurídico concertado. 50%</t>
  </si>
  <si>
    <t>Fórmula de Cálculo Indicador A:  
Número de acciones de concertación, protocolización y expedición del instrumento jurídico realizadas/ Número de acciones  de concertación, protocolización y expedición del instrumento jurídico programadas*100</t>
  </si>
  <si>
    <t xml:space="preserve">En el primer trimestre de la vigencia 2024, se avanzó en el borrador del instrumento normativo frente al ajuste de las medidas de protección individual y colectivas con enfoque diferencial, el cual fue remitido a la Unidad Nacional de Protección-UNP, con el fin de realizar el concepto técnico frente a la propuesta. En el mes de marzo se allegó dicho concepto a la CNDDHHPI con el fin de ser analizado por los comisionados, se espera que en la primera CNDDHHPI se analice el documento y se llegue a consensos con los comisionados para ir estructurando el instrumento normativo.
</t>
  </si>
  <si>
    <t>B. Porcentaje de implementación  del instrumento que reglamenta la adopción de las medidas de protección colectiva e individual para pueblos indígenas, garantizando la incorporación del enfoque de mujer, género, generacional e interseccional. 
Fórmula: medidas de protección colectiva e individual para pueblos indígenas, garantizando la incorporación del enfoque de mujer, género, generacional e interseccional implementadas / medidas de protección colectiva e individual para pueblos indígenas, garantizando la incorporación del enfoque de mujer, género, generacional e interseccional solicitadas x 100</t>
  </si>
  <si>
    <t>Medidas de protección colectiva e individual para pueblos indígenas, garantizando la incorporación del enfoque de mujer, género, generacional e interseccional implementadas / medidas de protección colectiva e individual para pueblos indígenas, garantizando la incorporación del enfoque de mujer, género, generacional e interseccional solicitadas x 100</t>
  </si>
  <si>
    <r>
      <t>Formular e implementar una Política Pública Integral para la Mujer, Familia y Generación Indígena. La Política Pública se articulará con políticas, planes y programas sectoriales con metas, presupuestos y mecanismos de seguimiento, involucrando a todos los sectores del gobierno colombiano, con base al acuerdo sectorial con la</t>
    </r>
    <r>
      <rPr>
        <b/>
        <sz val="9"/>
        <color theme="1"/>
        <rFont val="Arial"/>
        <family val="2"/>
      </rPr>
      <t xml:space="preserve"> MPC -  IM-146. </t>
    </r>
  </si>
  <si>
    <t>Actas, memorandos,oficios,  listados de asistencia, documentos asociados a la formulación e implementación de la Política Pública, Política Pública.</t>
  </si>
  <si>
    <t>Porcentaje de avance en la formulación e implementación de las acciones de la Política Pública Integral para la Mujer, Familia y Generación Indígena de acuerdo con los siguientes hitos:
Hito 1: Diseñar y concertar una ruta metodológica con la CNMI y la MPC para la formulación  de la Política Pública Integral para la Mujer, Familia y Generación Indígena. 10%
Hito 2: Concertación y protocolización en MPC conjunta con la CNMI de la Política Pública Integral para la Mujer, Familia y Generación Indígena, conforme a lo establecido en la ruta metodológica. 20%</t>
  </si>
  <si>
    <t xml:space="preserve">Número de acciones ejecutadas para diseñar, concertar y protocolizar la ruta metodológica con la CNMI y la MPC para la formulación de la Política Pública/ Número de accciones concertadas  para diseñar, concertar y protocolizar  la ruta metodológica con la CNMI y la MPC para la formulación de la Política Pública*100 </t>
  </si>
  <si>
    <t xml:space="preserve">
En el primer trimestre de la vigencia 2024, no se realizó avance en el diseño, concertación y protocolización de la ruta metodológica con la CNMI y la MPC para la formulación de la Política Pública Integral para la Mujer, Familia y Generación Indígena. Una vez el Ministerio del Interior tenga Operador Logístico definido se realizará reunión con la Comisión Nacional de Mujeres Indígenas-CNMI,  para definir la ruta para la construcción de la Política Pública de Mujer.
</t>
  </si>
  <si>
    <t>La dificultad que se presenta, está relacionada con que aun no se ha asignado el Operador Logistico del Ministerio del Interior, y el avance  de varias de las iniciativas y/o actividades del PEI 2024, se deben articular por medio de este canal de financiación.</t>
  </si>
  <si>
    <r>
      <t>Expedir el instrumento normativo para la creación y puesta en funcionamiento de la Comisión Nacional de Jóvenes indígenas (CNJI) de las organizaciones indígenas nacionales como una instancia técnica sobre asuntos relacionados con la juventud indígena, con base al acuerdo sectorial con la</t>
    </r>
    <r>
      <rPr>
        <b/>
        <sz val="9"/>
        <color theme="1"/>
        <rFont val="Arial"/>
        <family val="2"/>
      </rPr>
      <t xml:space="preserve"> MPC -  IM-149.</t>
    </r>
  </si>
  <si>
    <t>Actas, memorandos,oficios,  listados de asistencia,documentos asociados a la creación y puesta en funcionamiento del instrumento normativo, instrumento normativo.</t>
  </si>
  <si>
    <t>Porcentaje de avance en el diseño, concertación y expedición del instrumento normativo reglamentario de la Comisión Nacional de Jóvenes Indígenas, de acuerdo con los siguientes hitos:
Hito 1: Diseño y formulación concertado del instrumento normativo. 10% 
Hito 2: Protocolización. 10% 
Hito 3: Expedición del instrumento normativo. 10% 
Hito 4: Implementación de las acciones requeridas por el instrumento normativo. 70%
2024: 10%(H1)+ 10% (H2)= 20%
2024: 10%(H3) +20% (H4)=30%</t>
  </si>
  <si>
    <t xml:space="preserve">
Número de las acciones ejecutadas / Número de acciones concertadas para  el diseño, protocolización, expedición e implementación del Decreto definidas para ejecución en el periodo de 2024 a 2026)*100.</t>
  </si>
  <si>
    <t>En el primer trimestre de la vigencia 2024, no se realizó avance en la expedición el instrumento normativo para la creación y puesta en funcionamiento de la Comisión Nacional de Jóvenes indígenas (CNJI) de las organizaciones indígenas nacionales como una instancia técnica sobre asuntos relacionados con la juventud indígena.</t>
  </si>
  <si>
    <r>
      <t xml:space="preserve">Acuerdo Etnico del Plan Marco de Implementación -PMI  B.E.18 (Medidas afirmativas para garantizar la participación de las mujeres indígenas, NARP y Rrom) </t>
    </r>
    <r>
      <rPr>
        <b/>
        <sz val="9"/>
        <rFont val="Arial"/>
        <family val="2"/>
      </rPr>
      <t>Compartido con Comunidades Negras</t>
    </r>
  </si>
  <si>
    <r>
      <t xml:space="preserve">Garantizar el cumplimiento efectivo del decreto 1097 de 2020 y 1158 de 2020 mediante la formulación e Implementación de un proyecto de inversión específico para el fortalecimiento de la Comisión Nacional de Mujeres Indígenas, con participación de los pueblos y organizaciones indígenas, con base al acuerdo sectorial con la </t>
    </r>
    <r>
      <rPr>
        <b/>
        <sz val="9"/>
        <color theme="1"/>
        <rFont val="Arial"/>
        <family val="2"/>
      </rPr>
      <t>MPC - IM-154.</t>
    </r>
  </si>
  <si>
    <t>Documentos, actas, listados de asistencia, registro fotográfico asociados a la formulación, cargue del proyecto de inversión  y al avance en la implementación del fortalecimiento de la Comisión Nacional  de Mujeres Indígenas.</t>
  </si>
  <si>
    <t>A. Porcentaje de avance en la formulación, concertación y expedición de un proyecto de inversión específico para el fortalecimiento de la CNMI que garantice el cumplimiento efectivo del Decreto 1097 de 2020 y 1158 de 2020. 
Hito 1: Diseño y formulación concertada del proyecto en concertación con la MPC en coordinación con la CNMI 
Hito 2: Cargar el proyecto en Plataforma Integrada de Inversión Pública - PIIP. 80%</t>
  </si>
  <si>
    <t xml:space="preserve">
Número de acciones ejecutadas para la formulación y expedición de un proyecto de inversión/ Número de acciones concertadas para la formulación y expedición de un proyecto de inversión específico para el fortalecimiento de la CNMI que garantice el cumplimiento efectivo del Decreto 1097 de 2020 y 1158 de 2020.</t>
  </si>
  <si>
    <t xml:space="preserve">En el primer trimestre de la vigencia 2024, se creó un proyecto de inversión para el cumplimiento de este acuerdo llamado “Fortalecimiento de la participación de las mujeres indígenas en espacios de diálogo a nivel Nacional”, desde la vigencia 2023 se adelantaron varias reuniones para definir las problemáticas a solucionar y a su vez solicitar información para la construcción del documento técnico.
Por parte de la CNMI se entrega una versión final en el mes de diciembre 2023,  la cual se socializo con la oficina asesora de planeación-OAP para su respectiva aprobación, es de resaltar que la OAP sugirio varias observaciones las cuales tomaron tiempo para subsanarlas y posteriormente fueran aprobadas.
El  proyecto se radico a la Oficina Asesora de Planeación del Ministerio del Interior el día 20 de marzo,  y el día 27 de marzo de 2024 fue transferido al DNP para su viabilidad definitiva.
</t>
  </si>
  <si>
    <t>B. Porcentaje de avance en la implementación del fortalecimiento de la CNMI ejecutado.</t>
  </si>
  <si>
    <t>Número de Convenios ejecutados anualmente por la CNMI / Número de convenios concertados con la CNMI anualmente.</t>
  </si>
  <si>
    <t>No existe programación de la meta para el primer trimestre, una vez probado el recurso del proyecto de inversión se gestionara la firma de convenio para el fortalecimiento de la CNMI</t>
  </si>
  <si>
    <r>
      <t xml:space="preserve">El Gobierno Nacional, en cabeza del Ministerio del Interior garantizará espacios para el intercambio de experiencias que permitan el fortalecimiento cultural, liderazgo, participación Comunitaria, Política y Organizativo de la Juventud indígena a nivel local, regional, nacional e internacional, con base al acuerdo sectorial  con la </t>
    </r>
    <r>
      <rPr>
        <b/>
        <sz val="9"/>
        <color theme="1"/>
        <rFont val="Arial"/>
        <family val="2"/>
      </rPr>
      <t>MPC - IM-160.</t>
    </r>
  </si>
  <si>
    <t>Actas, memorandos,oficios,  listados de asistencia, registro fotográfico de los espacios para el intercambio de experiencias.</t>
  </si>
  <si>
    <t>Porcentaje de espacios locales, regionales, nacionales e internacionales para el intercambio de experiencias el fortalecimiento cultural, liderazgo, participación Comunitaria, Política y Organizativo de la Juventud indígena garantizados.</t>
  </si>
  <si>
    <t>Número de espacios de intercambio locales, regionales, nacionales e internacionales de experiencias garantizados / Número de espacios de experiencias de intercambio locales, regionales, nacionales e internacionales solicitados*100</t>
  </si>
  <si>
    <t xml:space="preserve">En el primer trimestre de la vigencia 2024, no se realizó avance para garantizar espacios para el intercambio de experiencias que permitan el fortalecimiento cultural, liderazgo, participación Comunitaria, Política y Organizativo de la Juventud indígena a nivel local, regional, nacional e internacional.
</t>
  </si>
  <si>
    <r>
      <t xml:space="preserve">Acuerdo Etnico del Plan Marco de Implementación -PMI  B.E.18 (Medidas afirmativas para garantizar la participación de las mujeres indígenas, NARP y Rrom) </t>
    </r>
    <r>
      <rPr>
        <b/>
        <sz val="9"/>
        <color theme="1"/>
        <rFont val="Arial"/>
        <family val="2"/>
      </rPr>
      <t>Compartido con Comunidades Negras</t>
    </r>
  </si>
  <si>
    <r>
      <t xml:space="preserve">Crear y fortalecer centros de pensamiento y escuelas de formación propia presenciales para el liderazgo, participación política y organizativa de la mujer, familia y generación indígena en el marco del gobierno y los sistemas propios de los pueblos originarios, con base  al acuerdo sectorial  con la </t>
    </r>
    <r>
      <rPr>
        <b/>
        <sz val="9"/>
        <color theme="1"/>
        <rFont val="Arial"/>
        <family val="2"/>
      </rPr>
      <t>MPC - IM-164.</t>
    </r>
  </si>
  <si>
    <t>Actas, memorandos,oficios, documentos relacionados a la creación y fortalecimiento de centros de pensamiento.</t>
  </si>
  <si>
    <t>Porcentaje de centros de pensamientos  y escuelas de formación propia para el liderazgo, participación política y organizativa de la mujer, familia y generación indígena creadas y fortalecidas.</t>
  </si>
  <si>
    <t>Número de centros de pensamientos y escuelas para el liderazgo, participación política y organizativa de la mujer, familia y generación indígena creadas y fortalecidas / Número de centros de pensamientos y escuelas  para el liderazgo, participación política y organizativa de la mujer, familia y generación indígena concertados con la MPC en coordinación con la CNMI*100</t>
  </si>
  <si>
    <t xml:space="preserve">En el primer trimestre de la vigencia 2024, no se evidenciaron avances. 
A partir del segundo semestre del 2024,  se realizará sesión de la CNMI con el fin de establecer la ruta para la creación y fortalecimiento de los centros de pensamiento y escuelas para el liderazgo, participación política y organizativa de la mujer, familia y generación indígena.
</t>
  </si>
  <si>
    <r>
      <t xml:space="preserve">El Ministerio del Interior, atenderá la solicitud de articulación que realice el MInisterio de Cultura , quién es la entidad responsable del  Acuerdo Intersectorial  </t>
    </r>
    <r>
      <rPr>
        <b/>
        <sz val="9"/>
        <color theme="1"/>
        <rFont val="Arial"/>
        <family val="2"/>
      </rPr>
      <t xml:space="preserve">IT1-5 </t>
    </r>
    <r>
      <rPr>
        <sz val="9"/>
        <color theme="1"/>
        <rFont val="Arial"/>
        <family val="2"/>
      </rPr>
      <t>" Formular, concertar, expedir e implementar una política pública que impulse el reconocimiento, protección y recuperación de los espacios, lugares o sitios sagrados de alto valor cultural para los pueblos indígenas como un sistema de vida. Para ello, se concertarán e implementarán los mecanismos de protección integral de los territorios, a partir de las visiones de ordenamiento ancestral territorial, la Ley de Origen, Deber y Derecho Mayor, ley natural, cosmovisión, espiritualidad y cultura de los pueblos indígenas, para la conservación de la vida, el agua, la bioculturalidad y la paz total con la naturaleza. Teniendo en cuenta el trabajo articulado, interinstitucional e intersectorial requerido para implementar el presente acuerdo".</t>
    </r>
  </si>
  <si>
    <t>Documentos, actas, oficios, listados de asistencia virtuales o presenciales, registros o evidencias fotográficas asociadas a las acciones realizadas por la DAIRM en atención a la solicitud de articulación con el Ministerio de Cultura, responsable directo del Acuerdo Intersectorial.</t>
  </si>
  <si>
    <r>
      <t xml:space="preserve">Porcentaje de  acciones en articulación con el Ministerio de Cultura para la  formulación de la política pública de sitios sagrados sus instrumentos reglamentarios con la participación plena y efectiva de los pueblos y organizaciones indígenas, a través de las instancias correspondientes.
</t>
    </r>
    <r>
      <rPr>
        <b/>
        <sz val="9"/>
        <color theme="1"/>
        <rFont val="Arial"/>
        <family val="2"/>
      </rPr>
      <t>Hito a cargo de Mincultura.</t>
    </r>
    <r>
      <rPr>
        <sz val="9"/>
        <color theme="1"/>
        <rFont val="Arial"/>
        <family val="2"/>
      </rPr>
      <t xml:space="preserve">
​Hito 1. Preconsulta de la Política Pública de Sitios sagrados.
Fase 1. Diseñar, concertar y protocolizar la ruta metodológica para la preconsulta y la consulta previa de la política de sitios sagrados.
Fase 2. Revisión conjunta de la normatividad en materia de la política de sitios sagrados y sus instrumentos reglamentarios con participación plena y efectiva de los pueblos y organizaciones indígenas a través de las instancias correspondientes.
Fase 3. Radicación de la propuesta de la política de sitios sagrados y sus instrumentos reglamentarios.</t>
    </r>
  </si>
  <si>
    <r>
      <t xml:space="preserve">Número de acciones realizadas por el Ministerio del Interior en atención a la solicitud de </t>
    </r>
    <r>
      <rPr>
        <b/>
        <sz val="9"/>
        <color theme="1"/>
        <rFont val="Arial"/>
        <family val="2"/>
      </rPr>
      <t>articulación</t>
    </r>
    <r>
      <rPr>
        <sz val="9"/>
        <color theme="1"/>
        <rFont val="Arial"/>
        <family val="2"/>
      </rPr>
      <t xml:space="preserve"> con el Ministerio de Cultura para efectuar acciones relacionadas al Acuerdo Intersectorial  IT1-5 / Número de accciones solicitas por el Ministerio de Cultura para realizar acciones </t>
    </r>
    <r>
      <rPr>
        <b/>
        <sz val="9"/>
        <color theme="1"/>
        <rFont val="Arial"/>
        <family val="2"/>
      </rPr>
      <t>de articulación</t>
    </r>
    <r>
      <rPr>
        <sz val="9"/>
        <color theme="1"/>
        <rFont val="Arial"/>
        <family val="2"/>
      </rPr>
      <t xml:space="preserve"> relacionadas al Acuerdo Intersectorial  IT1-5 X100</t>
    </r>
  </si>
  <si>
    <t>En el primer trimestre de la vigencia 2024, siendo el Ministerio de Cultura por misión directa el delegado en aperturar el dialogo técnico, político y jurídico en lo que rodea la construcción de los instrumentos administrativos para la protección de los sitios sagrados; a la fecha no han convocado a un espacio que avoque a la formulación y concertación de líneas de acción para efectos del cumplimiento del indicado.</t>
  </si>
  <si>
    <r>
      <t xml:space="preserve">El Ministerio del Interior de manera articulada con el Ministerio de Agricultura y Desarrollo Rural en el marco de sus competencias y en coordinación con las entidades competentes construirán e implementarán de manera concertada con los pueblos indígenas en sus instancias representativas, los lineamientos y herramientas para la prevención y solución de conflictos territoriales y socioambientales, interétnicos, interétnicos e interculturales. Teniendo en cuenta sus usos y costumbres, ley de origen, derecho mayor, ley natural y todas las normas establecidas en el Bloque de constitucionalidad, con base al  acuerdo intersectorial con la </t>
    </r>
    <r>
      <rPr>
        <b/>
        <sz val="9"/>
        <color theme="1"/>
        <rFont val="Arial"/>
        <family val="2"/>
      </rPr>
      <t>MPC - IT1-7.</t>
    </r>
  </si>
  <si>
    <t>Actas, memorandos,oficios,  listados de asistencia, registro fotográfico de los espacios de trabajo interinstitucional y documentos asociados a los lineamientos y herramientas para la prevención y solución de conflictos.</t>
  </si>
  <si>
    <t>Porcentaje de avance en la construcción e implementación concertada de los lineamientos y herramientas para la atención, prevención y solución de conflictos territoriales, socioambientales interétnicas, intra étnicos e interculturales.
Hito 1. Elaboración interinstitucional de los insumos para la construcción de los lineamientos y herramientas para la atención, prevención y solución de conflictos territoriales, socioambientales interétnicas, intraétnicos e interculturales. 5%
Hito 2: Elaboración conjunta de los lineamientos y herramientas para la atención, prevención y solución de conflictos territoriales, socioambientales interétnicas, intraétnicos e interculturales. 15% 
Hito 3: Concertación y protocolización de los lineamientos y herramientas para la atención, prevención y solución de conflictos territoriales, socioambientales interétnicas, intra étnicos e interculturales en la MPC conjunta con la CNTI. 15%
Hito 4: Formalización de los lineamientos y herramientas para la atención, prevención y solución de conflictos territoriales, socioambientales interétnicas, intra étnicos e interculturales. 15%</t>
  </si>
  <si>
    <t>Número de acciones realizadas para la elaboración interinstitucional de insumos, concertación y protoclización de lineamientos y herramientas para la atención, prevención y solución de conflictos territoriales, socioambientales interétnicas, intraétnicos e interculturales / Número de acciones concertadas para la elaboración interinstitucional de insumos, concertación y protoclización de lineamientos y herramientas para la atención, prevención y solución de conflictos territoriales, socioambientales interétnicas, intraétnicos e interculturales</t>
  </si>
  <si>
    <t>En el primer trimestre de la vigencia 2024, no se adelantaron acciones en el marco de la prevención y solución de conflictos territoriales y socio ambientales, interétnicos, interétnicos e interculturales.</t>
  </si>
  <si>
    <r>
      <t xml:space="preserve">El Gobierno Nacional en coordinación con el CTC garantizará la consolidación, recuperación y protección integral del territorio ancestral de la Línea Negra garantizando los derechos ancestrales, territoriales, colectivos y las salvaguardas para su pervivencia física y cultural, orientados desde los principios de la Ley de Origen y la visión de ordenamiento ancestral de los cuatro Pueblos en el marco de la aplicación integral del decreto 1500 del 2018, la Resolución No. 000002 de 1973, y la Resolución Nº 837 del 28 de agosto de 1995, a través de las siguientes líneas de acción priorizadas:
1. Garantizar la implementación de la integralidad del Decreto 1500 de 2018 sobre la protección del territorio ancestral de la Línea Negra de los cuatro Pueblos de la Sierra Nevada de Santa Marta, por medio de las siguientes líneas priorizadas: A. Adoptará oficialmente y socializará la cartografía establecida en el Decreto 1500 del 2018; B. Garantizará el funcionamiento y fortalecimiento de la Mesa de Seguimiento y Coordinación para la protección del territorio tradicional y ancestral de los cuatro pueblos indígenas de la SNSM; C. Concertará e implementará con el CTC un programa para la salvaguarda, protección y conservación del territorio tradicional y ancestral demarcado en la Línea Negra; D. Construirá e implementará un programa de ordenamiento y gobernanza alrededor del ciclo del agua para la protección del uso y valor ancestral del océano y sus sitios sagrados para lo cual los pueblos participarán en los mecanismos de gestión y financiación.
2. El Gobierno Nacional garantizará las condiciones y financiamiento en coordinación con el CTC para la creación e implementación del sistema propio de información del territorio ancestral de la Línea Negra que administre autónomamente el CTC con el fin de fortalecer la protección y consolidación territorial propia desde la Ley de Origen. El sistema contará con financiación de manera permanente, así como la garantía para equipos técnicos y operativos que el CTC administre de manera autónoma.
3. El Gobierno Nacional concertará e implementará las rutas para el saneamiento de mejoras al interior de los resguardos y la regularización de las afectaciones técnico jurídicas de los predios a nombre de los pueblos de la Sierra destinados para la formalización de la propiedad colectiva.
4. El Ministerio del Interior establecerá y articulará un proceso de coordinación de alto nivel en donde esté DNP, MinAmbiente, MinVivienda, IGAC, CAR, PNNC, MinCultura, y entes territoriales ubicados en el territorio ancestral de la Línea Negra y el CTC para garantizar la incorporación de la visión del ordenamiento ancestral en los instrumentos de planeación y ordenamiento, con base  al acuerdo intersectorial  con la </t>
    </r>
    <r>
      <rPr>
        <b/>
        <sz val="6"/>
        <color theme="1"/>
        <rFont val="Arial"/>
        <family val="2"/>
      </rPr>
      <t>MPC - IT1-11.</t>
    </r>
  </si>
  <si>
    <t>Actas, memorandos,oficios,  listados de asistencia, registro fotográfico de los espacios de trabajo interinstitucional y documentos asociados  para garantizar la incorporación de la visión del ordenamiento ancestral en los instrumentos de planeación y ordenamiento.</t>
  </si>
  <si>
    <t>Porcentaje de avance en la implementación del decreto 1500 de 2018. 
Hito 1: Adopción y socialización de la cartografía establecida en el decreto 1500 de 2018. 30%
Hito 2. Concertación y aprobación del reglamento y plan de acción de la mesa de seguimiento y coordinación para la protección del territorio tradicional y ancestral de los cuatros pueblos de la SNSM. 10% 
Hito 3. Formulación y concertación del proyecto de funcionamiento y fortalecimiento de la mesa de seguimiento y coordinación para la protección del territorio tradicional y ancestral de los cuatros pueblos de la SNSM. 20%
Hito 4. Implementación del plan de acción de la mesa de seguimiento y coordinación para la protección del territorio tradicional y ancestral de los cuatros pueblos de la SNSM. (2023-2026 40%) 2024 20%</t>
  </si>
  <si>
    <t>Numero de acciónes realizadas para la adocpción, socialización, concertación, aprobación y formulación del plan de acción para la protección al territorio y ancestral de los 4 pueblos de la SNSM/
Numero de acciónes realacoradads para la adocpción, socialización, concertación, aprobación y formulación del plan de acción para la protección al territorio y ancestral de los 4 pueblos de la SNSM</t>
  </si>
  <si>
    <t>En el primer trimestre de la vigencia 2024, la DAIRM encabeza la gestión de acción en la implementación del Decreto 1500 de 2018,  liderando las dos mesas de articulación con los 4 Ministerios que están vinculados en la operatividad de la misma. Las reuniones se consolidan como el escenario interinstitucional para la concertación de las estrategias de alistamiento que se habían proyectado para la vigencia 2024. Adicionalmente, se acompaña a todas las reuniones por sector de cada uno de los ministerios en ánimo de garantizar la trazabilidad y enfoque étnico situado en los  cuatro (4) pueblos de la Sierra Nevada de Santa Marta-SNSM.</t>
  </si>
  <si>
    <r>
      <t xml:space="preserve">El Gobierno Nacional en coordinación con el CTC garantizará la consolidación, recuperación y protección integral del territorio ancestral de la Línea Negra garantizando los derechos ancestrales, territoriales, colectivos y las salvaguardas para su pervivencia física y cultural, orientados desde los principios de la Ley de Origen y la visión de ordenamiento ancestral de los cuatro Pueblos en el marco de la aplicación integral del decreto 1500 del 2018, la Resolución No. 000002 de 1973, y la Resolución Nº 837 del 28 de agosto de 1995, a través de las siguientes líneas de acción priorizadas:
4. El Ministerio del Interior establecerá y articulará un proceso de coordinación de alto nivel en donde esté DNP, MinAmbiente, MinVivienda, IGAC, CAR, PNNC, MinCultura, y entes territoriales ubicados en el territorio ancestral de la Línea Negra y el CTC para garantizar la incorporación de la visión del ordenamiento ancestral en los instrumentos de planeación y ordenamiento, con base  al acuerdo intersectorial  con la </t>
    </r>
    <r>
      <rPr>
        <b/>
        <sz val="8"/>
        <color theme="1"/>
        <rFont val="Arial"/>
        <family val="2"/>
      </rPr>
      <t>MPC - IT1-11.</t>
    </r>
  </si>
  <si>
    <t xml:space="preserve">D. Porcentaje de avance en la incorporación de la visión del ordenamiento ancestral en los instrumentos de planeación y ordenamiento del territorio ancestral de la línea negra. 
Hito 1. Concertación de la ruta para la incorporación de la visión del ordenamiento ancestral en los instrumentos de planeación y ordenamiento. 
Hito 2. Implementación de la ruta para la incorporación de la visión del ordenamiento ancestral en los instrumentos de planeación y ordenamiento. </t>
  </si>
  <si>
    <t>Número de acciones realizadas para el avance de la implementación e incorporación de la visión del ordenamiento ancestral en los instrumentos de planeación y ordenamiento del territorio ancestral de la línea negra/ Número de acciones concertadas para el avance de la implementación e incorporación de la visión del ordenamiento ancestral en los instrumentos de planeación y ordenamiento del territorio ancestral de la línea negra x100
Fórmula de cálculo Hito 2: 
# de acciones implementadas/ # de acciones acordadas en la ruta anualmente.</t>
  </si>
  <si>
    <r>
      <t xml:space="preserve">El Ministerio del Interior, atenderá la solicitud de articulación que realice El MInisterio de Justicia y del Derecho , quién es la entidad responsable del  Acuerdo Intersectorial </t>
    </r>
    <r>
      <rPr>
        <b/>
        <sz val="9"/>
        <color theme="1"/>
        <rFont val="Arial"/>
        <family val="2"/>
      </rPr>
      <t xml:space="preserve"> IT2-18</t>
    </r>
    <r>
      <rPr>
        <sz val="9"/>
        <color theme="1"/>
        <rFont val="Arial"/>
        <family val="2"/>
      </rPr>
      <t xml:space="preserve"> "El Ministerio de Justicia y del Derecho y el Ministerio del Interior radicarán e impulsarán con mensaje de urgencia ante el Congreso de la República el proyecto de Ley de Coordinación entre el Sistema Judicial Nacional y la Jurisdicción Especial Indígena, de acuerdo con el Artículo 246 de la Constitución Política".</t>
    </r>
  </si>
  <si>
    <t>Documentos, actas, oficios, listados de asistencia virtuales o presenciales, registros o evidencias fotográficas asociadas a las acciones realizadas por la DAIRM en atención a la solicitud de articulación con el Ministerio de Justicia y del Derecho, responsable directo del Acuerdo Intersectorial.</t>
  </si>
  <si>
    <t>Porcentaje de  accciones en articulación con el Ministerio de Justica y del Derecho  para radicar e impulsar con mensaje de urgencia ante el Congreso de la República el proyecto de Ley de Coordinación entre el Sistema Judicial Nacional y la Jurisdicción Especial Indígena, de acuerdo con el Artículo 246 de la Constitución Política</t>
  </si>
  <si>
    <t>Número de acciones realizadas por el Ministerio del Interior en atención a la solicitud de articulación con el Ministerio de Justicia y del Derecho para realizar acciones relacionadas al Acuerdo Intersectorial  IT2-18 / Número de accciones solicitas por el Ministerio de Justicia y del Derecho  para realizar acciones relacionadas al Acuerdo Intersectorial  IT2-18 X100</t>
  </si>
  <si>
    <t>En el primer trimestre de la vigencia 2024,no se adelantaron acciones relacionadas en el marco de Sistema Judicial Nacional y la Jurisdicción Especial Indígena, no se recibieron solicitudes del Ministerio de Justicia.</t>
  </si>
  <si>
    <r>
      <t xml:space="preserve">Acuerdo Etnico del Plan Marco de Implementación -PMI  B.E.17 (Estrategias y programas de formación propia en cultura democrática y DDHH con pueblos y comunidades étnicas) </t>
    </r>
    <r>
      <rPr>
        <b/>
        <sz val="9"/>
        <color theme="1"/>
        <rFont val="Arial"/>
        <family val="2"/>
      </rPr>
      <t>Compartido con</t>
    </r>
    <r>
      <rPr>
        <sz val="9"/>
        <color theme="1"/>
        <rFont val="Arial"/>
        <family val="2"/>
      </rPr>
      <t xml:space="preserve"> </t>
    </r>
    <r>
      <rPr>
        <b/>
        <sz val="9"/>
        <color theme="1"/>
        <rFont val="Arial"/>
        <family val="2"/>
      </rPr>
      <t>Direccción de Democracia y Comunidades Negras</t>
    </r>
    <r>
      <rPr>
        <sz val="9"/>
        <color theme="1"/>
        <rFont val="Arial"/>
        <family val="2"/>
      </rPr>
      <t xml:space="preserve"> </t>
    </r>
  </si>
  <si>
    <r>
      <t xml:space="preserve">El Gobierno Nacional en cabeza del Ministerio del Interior,con apoyo del Ministerio de Educación y la ESAP garantizará el fortalecimiento en procesos de formación real y efectivo de las Escuelas de Formación Política y/o de Gobierno Propio de los pueblos y organizaciones indígenas, con base al acuerdo intersectorial con la </t>
    </r>
    <r>
      <rPr>
        <b/>
        <sz val="9"/>
        <color theme="1"/>
        <rFont val="Arial"/>
        <family val="2"/>
      </rPr>
      <t>MPC - IT2-63.</t>
    </r>
  </si>
  <si>
    <t>Actas, memorandos,oficios,  listados de asistencia, registro fotográfico de los espacios de trabajo interinstitucional y documentos asociados para garantizar el fortalecimiento en procesos de formación real y efectivo de las Escuelas de Formación Política y/o de Gobierno Propio de los pueblos y organizaciones indígenas.</t>
  </si>
  <si>
    <t xml:space="preserve">Porcentaje de avance en el fortalecimiento de procesos de formación real y efectiva de las Escuelas de Formación Política y/o de Gobierno Propio de los pueblos y organizaciones indígenas.
Hito 1: Priorización concertada los procesos de formación real y efectiva de las Escuelas de Formación Política y/o de Gobierno Propio de los pueblos y organizaciones indígenas para fortalecer. 20% (1er trim)
Hito 2: Porcentaje de procesos de formación real y efectiva de las Escuelas de Formación Política y/o de Gobierno Propio de los pueblos y organizaciones indígenas fortalecidas. 80%
Nota: Se cumple del 2024 al 2026
</t>
  </si>
  <si>
    <t>Fórmula de Cálculo 
Hito 1:Número de acciones ejecutadas para los procesos de formación real y efectiva de las Escuelas de Formación Política/Número de acciones priorizadas concertadas  de los procesos de formación real y efectiva de las Escuelas de Formación Política*100
Fórmula de Cálculo Hito 2:Número de Escuelas de Formación Política y/o de Gobierno Propio de los pueblos y organizaciones indígenas fortalecidas/ Número Total de Escuelas de Formación Política y/o de Gobierno Propio de los pueblos y organizaciones indígenas concertadas.</t>
  </si>
  <si>
    <t>En el primer trimestre de la vigencia 2024, en el marco de las competencias de la DAIRM, se realizaron tres reuniones, para dar cumplimiento a los acuerdos del PND 2022-2026, relacionados con la priorización de escuelas de formación, este proceso está en conocimiento de la MPC, que realizará una reunión con las organizaciones para identificar con qué organización se realizarán cada una de las acciones contractuales para inicio de los temas.</t>
  </si>
  <si>
    <r>
      <t xml:space="preserve">Acuerdo Etnico del Plan Marco de Implementación -PMI  A.E.27 (Porcentaje de planes de acción inmediata concertados, diseñados, formulados, ejecutados y con seguimiento de acuerdo a los planes de vida, planes de salvaguarda  de las comunidades y pueblos indígenas que se encuentran en riesgo de extinción física y cultural y que no están priorizados por el decreto 893 de 2017) </t>
    </r>
    <r>
      <rPr>
        <b/>
        <sz val="9"/>
        <color theme="1"/>
        <rFont val="Arial"/>
        <family val="2"/>
      </rPr>
      <t>Solo Indígenas -DAIRM</t>
    </r>
  </si>
  <si>
    <r>
      <t>El Gobierno Nacional, a través del Ministerio del Interior y conforme las funciones y responsabilidades de su competencia, garantizará la incorporación e implementación del enfoque indígena en los procesos para la paz, y en la implementación y actualización de cada uno de los 16 Planes Nacionales de Reforma Rural Integral o Planes sectoriales del AFP(Acuerdo Final de Paz); además, formulará e implementará los Planes de Acción Inmediata(PAI) para Pueblos Indígenas en Riesgo de Extinción física y cultural y no priorizados al Decreto 893 de 2017, con base al acuerdo intersectorial con la</t>
    </r>
    <r>
      <rPr>
        <b/>
        <sz val="9"/>
        <color theme="1"/>
        <rFont val="Arial"/>
        <family val="2"/>
      </rPr>
      <t xml:space="preserve"> MPC -  IT2-76</t>
    </r>
    <r>
      <rPr>
        <sz val="9"/>
        <color theme="1"/>
        <rFont val="Arial"/>
        <family val="2"/>
      </rPr>
      <t xml:space="preserve"> y en los aspectos  relacionados a la misionalidad y competencias  de la DAIRM.</t>
    </r>
  </si>
  <si>
    <t>Documentos asociados a la incorporación  e implementación del enfoque indígena en los procesos para la paz, docuemntos asociados a la formulación e implementación de los Planes de Acción Inmediata PAI.</t>
  </si>
  <si>
    <r>
      <t xml:space="preserve">A. Porcentaje de Planes Nacionales de Reforma Rural Integral o Planes Sectoriales del AFP con enfoque indígena definidos en actualización e implementación.
</t>
    </r>
    <r>
      <rPr>
        <b/>
        <sz val="9"/>
        <color theme="1"/>
        <rFont val="Arial"/>
        <family val="2"/>
      </rPr>
      <t>Hito 1</t>
    </r>
    <r>
      <rPr>
        <sz val="9"/>
        <color theme="1"/>
        <rFont val="Arial"/>
        <family val="2"/>
      </rPr>
      <t xml:space="preserve">: Identificación del enfoque indígena en los Planes Nacionales de Reforma Rural Integral o Planes Sectoriales del AFP con la MPC. 
</t>
    </r>
    <r>
      <rPr>
        <b/>
        <sz val="9"/>
        <color theme="1"/>
        <rFont val="Arial"/>
        <family val="2"/>
      </rPr>
      <t>Hito 2</t>
    </r>
    <r>
      <rPr>
        <sz val="9"/>
        <color theme="1"/>
        <rFont val="Arial"/>
        <family val="2"/>
      </rPr>
      <t xml:space="preserve">: Concertación, actualización y ajustes intersectorial e incorporación del enfoque indígena en los Planes Nacionales de Reforma Rural Integral o Planes Sectoriales del AFP entre las entidades del Gobierno Nacional: Vicepresidencia. 30% (2024 15%, 2025 15%)
</t>
    </r>
    <r>
      <rPr>
        <b/>
        <sz val="9"/>
        <color theme="1"/>
        <rFont val="Arial"/>
        <family val="2"/>
      </rPr>
      <t>Hito 3</t>
    </r>
    <r>
      <rPr>
        <sz val="9"/>
        <color theme="1"/>
        <rFont val="Arial"/>
        <family val="2"/>
      </rPr>
      <t xml:space="preserve">: Concertación con el equipo de la MPC y las entidades del gobierno nacional.  20% (2024 10%, 2025 10%)
</t>
    </r>
    <r>
      <rPr>
        <b/>
        <sz val="9"/>
        <color theme="1"/>
        <rFont val="Arial"/>
        <family val="2"/>
      </rPr>
      <t>Hito 4</t>
    </r>
    <r>
      <rPr>
        <sz val="9"/>
        <color theme="1"/>
        <rFont val="Arial"/>
        <family val="2"/>
      </rPr>
      <t>: Implementación de acciones para la incorporación del enfoque indígena en los Planes Nacionales de Reforma Rural Integral o Planes Sectoriales proyectadas para 2024-2026. 30% (2024 10%, 2025 10% 2026 10%)</t>
    </r>
  </si>
  <si>
    <t>Fórmula de cálculo indicador A: Número de acciones realizadas de acuerdo a la misionalidad de la DAIRM para la identificación del enfoque; concertación y actualización de los PNRRI / Número de acciones programadas y/o concertadas de acuerdo a la misionalidad de la DAIRM para la identificación del enfoque; concertación y actualización de los PNRRI
Hito 4:  Número Planes Nacionales de Reforma Rural Integral con enfoque indígena incorporado/ Número total de Planes Nacionales de Reforma Rural Integral con enfoque indígena</t>
  </si>
  <si>
    <t>En el primer trimestre de la vigencia 2024, la Dirección de Asuntos Indígenas y Rrom y Minoritarias (DAIRM) ha llevado a cabo cinco (5) reuniones con el Departamento Nacional de Planeación para proceder con la actualización de los hitos y metas asociadas a la ficha del indicador A.E.27. Este proceso incluye el desarrollo de la identificación del Hito 1, con el objetivo de priorizar los pueblos en peligro de extinción, donde se llevarán a cabo los Programas de Atención Integral (PAI).</t>
  </si>
  <si>
    <t xml:space="preserve">B. Porcentaje de planes de acción inmediata para Pueblos Indígenas en riesgo de extinción física y cultural y no priorizados en el Decreto 893 de 2017 formulados e implementados
Hito 1: Identificar el inventario de Pueblos Indígenas en Riesgo de Extinción física y cultural y no priorizados en el Decreto 893 de 2017.10%
Hito 2:  Diseño de la ruta para la formulación de los Planes de Acción inmediata con los Pueblos Indígenas en Riesgo de Extinción física y cultural y no priorizados en el Decreto 893 de 2017 que lo soliciten. 10% 
Hito 3: Formulación de los Planes priorizados.10% 
Hito 4: Concertación y protocolización de los planes. 10%
Hito 5: Implementación de las acciones de los planes de acción inmediata para Pueblos Indígenas. 6% 
</t>
  </si>
  <si>
    <t>Fórmula de cálculo indicador B: Número acciones realizadas para identificar el inventario, diseñar la ruta para la formulación, formular,  concertar y protocolizar los planes de acción inmediata para Pueblos Indígenas en competencia del Ministerio del Interior/ Número de acciones programadas para identificar el inventario, diseñar la ruta para la formulación, formular,  concertar y protocolizar los planes de acción inmediata para Pueblos Indígenas concertadas en el marco de la competencia del Ministerio del Interior.
H5: Número acciones de los planes de acción inmediata para Pueblos Indígenas implementadas en competencia del Ministerio del Interior/ Número de acciones de los planes de acción inmediata para Pueblos Indígenas concertadas en el marco de la competencia del Ministerio del Interior</t>
  </si>
  <si>
    <t>Ley 2294 del 19 de mayo de 2023
 Ley 89 de 1890
 Artículo 7</t>
  </si>
  <si>
    <r>
      <t>El Ministerio del Interior, atenderá la solicitud de articulación que realice el DANE, quién es la entidad responsable del  Acuerdo Intersectorial</t>
    </r>
    <r>
      <rPr>
        <b/>
        <sz val="9"/>
        <color theme="1"/>
        <rFont val="Arial"/>
        <family val="2"/>
      </rPr>
      <t xml:space="preserve">  IT2-84</t>
    </r>
    <r>
      <rPr>
        <sz val="9"/>
        <color theme="1"/>
        <rFont val="Arial"/>
        <family val="2"/>
      </rPr>
      <t xml:space="preserve"> "DANE de acuerdo con su misionalidad gubernamental, en coordinación con el Ministerio del  Interior y las organizaciones de la MPC, diseñarán e implementarán un plan especial de fortalecimiento técnico, tecnológico, operativo y de talento humano de los sistemas de información propios de las organizaciones indígenas para favorecer el cumplimiento de la Ley 89 de 1890 en su artículo 7 en lo que respecta a censos indígenas. El Plan especial se discutirá en el Comité Técnico de adecuación del Sistema Estadístico Nacional - SEN. Así mismo, se expedirá un acto administrativo que permita la generación de capacidad instalada mediante la vinculación de personal propio en los procesos de recolección de información en territorios indígenas. Una vez las autoridades indígenas cumplan con los procesos técnicos y de calidad requeridos por el DANE, serán incorporados al Sistema Estadístico Nacional - SEN"
El Gobierno Nacional, en cabeza del DANE,  garantizará los recursos para la implementación en los Pueblos indígenas del piloto del conteo intercensal con enfoque diferencial. Una vez se apropien los recursos para el conteo intercensal y este se implemente, se realizará la actualización de la población indígena en resguardos y territorios indígenas.</t>
    </r>
  </si>
  <si>
    <t>Documentos, actas, oficios, listados de asistencia virtuales o presenciales, registros o evidencias fotográficas asociadas a las acciones realizadas por la DAIRM en atención a la solicitud de articulación con el DANE responsable directo del Acuerdo Intersectorial.</t>
  </si>
  <si>
    <t>Porcentaje de  acciones en articulación con el DANE  para diseñar e implementar un plan especial de fortalecimiento técnico, tecnológico, operativo y de talento humano de los sistemas de información propios de las organizaciones indígenas para favorecer el cumplimiento de la Ley 89 de 1890 en su artículo 7 en lo que respecta a censos indígenas.</t>
  </si>
  <si>
    <t>Número de acciones realizadas por el Ministerio del Interior en atención a la solicitud de articulación del DANE para adelantar acciones relacionadas al Acuerdo Intersectorial  IT2-84 / Número de accciones solicitas por el DANE  para avanzar con las acciones relacionadas al Acuerdo Intersectorial x100</t>
  </si>
  <si>
    <t>En el primer trimestre de la vigencia 2024, no se han recibido solicitudes por parte del Departamento Administrativo Nacional de Estadística-DANE, para  diseñar e implementar un plan especial de fortalecimiento técnico, tecnológico, operativo y de talento humano de los sistemas de información propios de las organizaciones indígenas.</t>
  </si>
  <si>
    <r>
      <t xml:space="preserve">El Ministerio del Interior, atenderá la solicitud de articulación que realice el Ministerio de Justicia y del Derecho, quién es la entidad responsable del  Acuerdo Intersectorial </t>
    </r>
    <r>
      <rPr>
        <b/>
        <sz val="9"/>
        <color theme="1"/>
        <rFont val="Arial"/>
        <family val="2"/>
      </rPr>
      <t xml:space="preserve"> IT2-86</t>
    </r>
    <r>
      <rPr>
        <sz val="9"/>
        <color theme="1"/>
        <rFont val="Arial"/>
        <family val="2"/>
      </rPr>
      <t>" El Gobierno Nacional, en cabeza del  Ministerio de Justicia y del Derecho y en coordinación con el Ministerio del Interior, garantizará la Consulta Previa, Libre e Informada del proyecto de Ley de Coordinación entre el Sistema Judicial Nacional y la Jurisdicción Especial Indígena,  acorde al acta de la sesión N°4 del 2022 de la MPC, la cuál iniciará a partir del mes de abril de 2023. Las garantías presupuestales serán dispuestas por el Ministerio del Interior  y el Ministerio de Justicia en el marco de sus recursos de adición del año 2023. En esta Consulta harán parte las Organizaciones Indígenas  que participan en el marco de la MPC".</t>
    </r>
  </si>
  <si>
    <t>Porcentaje de  acciones en articulación con el Ministerio de Justica y del Derecho  para garantizar la Consulta Previa, Libre e Informada del proyecto de Ley de Coordinación entre el Sistema Judicial Nacional y la Jurisdicción Especial Indígena,  acorde al acta de la sesión N°4 del 2022 de la MPC, la cuál iniciará a partir del mes de abril de 2023. Las garantías presupuestales serán dispuestas por el Ministerio del Interior  y el Ministerio de Justicia en el marco de sus recursos de adición del año 2023. En esta Consulta harán parte las Organizaciones Indígenas  que participan en el marco de la MPC".</t>
  </si>
  <si>
    <t>Número de acciones realizadas por el Ministerio del Interior en atención a la solicitud de articulación con el Ministerio de Justicia y del Derecho para avanzar con acciones relacionadas al Acuerdo Intersectorial  IT2-86 / Número de accciones solicitas por el Ministerio de Justicia y del Derecho  para avanzar con las acciones relacionadas al Acuerdo Intersectorial x100</t>
  </si>
  <si>
    <t>En el primer trimestre de la vigencia 2024, no se han recibido solicitudes por parte del Ministerio de Justicia y del Derecho para realizar acciones relacionadas con el proyecto de Ley de Coordinación entre el Sistema Judicial Nacional y la Jurisdicción Especial Indígena.</t>
  </si>
  <si>
    <r>
      <t>El Ministerio del interior en coordinación armónica con la Cancillería Colombiana, formulará, concertará e implementará en articulación con las entidades del orden nacional competentes, una política pública integral de acceso y garantía de derechos humanos para los pueblos indígenas plurinacionales y transfronterizos con su participación, con base al acuerdo intersectorial con la</t>
    </r>
    <r>
      <rPr>
        <b/>
        <sz val="9"/>
        <color theme="1"/>
        <rFont val="Arial"/>
        <family val="2"/>
      </rPr>
      <t xml:space="preserve"> MPC - IT1-128</t>
    </r>
    <r>
      <rPr>
        <sz val="9"/>
        <color theme="1"/>
        <rFont val="Arial"/>
        <family val="2"/>
      </rPr>
      <t xml:space="preserve">  y en los aspectos  relacionados a la misionalidad y competencias  de la DAIRM.</t>
    </r>
  </si>
  <si>
    <t>Documento, actas, oficios ,  listados de asistencia virtuales o presenciales, resgistros fotográficos  asociados a la  Política Pública integral de acceso y garantía de derechos humanos para los pueblos indígenas plurinacionales y transfronterizos.</t>
  </si>
  <si>
    <t>A. Porcentaje de avance en la formulación e implementación la Política Publica de acceso a la garantía de derechos humanos para pueblos indígenas transfronterizos​.
Hito 1. Diseñar la ruta  metodológica para la formulación de la política  de manera concertada con la MPC= 10%​
Hito 2. Implementación de la ruta concertada  = 10%​
Hito 3. Concertar  y protocolizar la política publica = 10%​
Hito 4. Expedir mediante acto administrativo y adopción del plan = 30%</t>
  </si>
  <si>
    <t>Número de acciones realizadas para la formulación, concertación y protocolización de la Politica Pública de acceso a la garantía de derechos humanos para pueblos indígenas transfronterizos​/Número de acciones concertadas  para el avance formulación, concertación y protocolización de la Politica Pública de acceso a la garantía de derechos humanos para pueblos indígenas transfronterizos.</t>
  </si>
  <si>
    <t xml:space="preserve">En el primer trimestre de la vigencia 2024, el día 4 de marzo se realizó reunión con la Comisión Nacional de DDHHPI, donde se concertó que ellos iban a realizar una propuesta metodológica para la elaboración de la política, esta se enviaría en el mes de abril. </t>
  </si>
  <si>
    <t>1.32</t>
  </si>
  <si>
    <r>
      <t>El Gobierno Nacional expedirá el decreto establecido en el parágrafo 2 del artículo 1 de la Ley 2135 de 2021 (Ley de Fronteras). El Ministerio del Interior garantizará los recursos  para que las organizaciones indígenas que participan en la MPC, a través de un equipo técnico, formulen un proyecto de Decreto el cual será presentado, una vez sea aprobado por la MPC, al Ministerio del Interior para su expedición,  con base al acuerdo intersectorial con la</t>
    </r>
    <r>
      <rPr>
        <b/>
        <sz val="9"/>
        <color theme="1"/>
        <rFont val="Arial"/>
        <family val="2"/>
      </rPr>
      <t xml:space="preserve"> MPC - IT5-145.</t>
    </r>
  </si>
  <si>
    <t>Documento, actas, oficios ,  listados de asistencia virtuales o presenciales, resgistros fotográficos  asociados a la  garantía de recursos para que las organizaciones indígenas que participan en la MPC, a través de un equipo técnico, formulen un proyecto de Decreto el cual será presentado, una vez sea aprobado por la MPC.</t>
  </si>
  <si>
    <t>Porcentaje de avance  en la asignación de recursos  para que las organizaciones indígenas que participan en la MPC a través de un equipo técnico, formulen un proyecto de Decreto el cual será presentado, una vez sea aprobado por la MPC, al Ministerio del Interior para su expedición.</t>
  </si>
  <si>
    <t>Numero de acciones realizadas para la asignación de recursos/Numero de acciones programadas para la asignación de recursos</t>
  </si>
  <si>
    <t xml:space="preserve">En el primer trimestre de la vigencia 2024, el día 4 de marzo de 2024, se diálogo que una vez se pueda concretar la Política Pública de Pueblos Transfronterizos, se sacaría el instrumento normativo para su reglamentación, dando cumplimiento a este acuerdo.
Para esta política hay para la vigencia 2024 $1.000.000 millones, incluyendo $200 millones para los pueblos indígenas del Amazonas.
</t>
  </si>
  <si>
    <t>Ley 2294 del 19 de mayo de 2023
PAFI-  Ley 1448 de 2011</t>
  </si>
  <si>
    <t>1.33</t>
  </si>
  <si>
    <r>
      <t xml:space="preserve">El Gobierno Nacional garantizará, bajo la coordinación del Ministerio del Interior y en conjunto con la UARIV, el DAPRE, y el DPS, la implementación efectiva y urgente del auto 092-2008 con su programa de Protección integral de mujeres indígenas desplazadas o en riesgo de estarlo y de su Plan de acción integral, en concertación con la CNMI, los pueblos y organizaciones indígenas; identificando y articulando el presupuesto que las entidades del gobierno nacional destinarán y garantizarán de manera específica, con base al acuerdo intersectorial con la </t>
    </r>
    <r>
      <rPr>
        <b/>
        <sz val="9"/>
        <color theme="1"/>
        <rFont val="Arial"/>
        <family val="2"/>
      </rPr>
      <t>MPC -  IM-153.</t>
    </r>
  </si>
  <si>
    <t>Actas, memorandos,oficios,  listados de asistencia, registro fotográfico de los espacios de trabajo interinstitucional para la implementación efectiva y urgente del auto 092-2008 con su programa de Protección integral de mujeres indígenas desplazadas o en riesgo de estarlo y de su Plan de acción integral.</t>
  </si>
  <si>
    <t>Porcentaje de avance en la concertación, expedición,  socialización  e implementación de un plan de acción del Auto 092-2008 integral concertado y protocolizado.
Hito 1: Concertación y  protocolización del plan de acción con asignación presupuestal específica. 20%
Hito 2: Expedición del instrumento que adopte el plan 15%
Hito 3: Socialización del plan 20%
Hito 4: Implementación del plan de acción 15%</t>
  </si>
  <si>
    <t>Número de acciones ejecutadas para  la protocolización, expedición, socialización e implementación  del plan de acción/Número de acciones concertadas para la protocolización, expedición, socialización e implementación  del plan de acción*100
(Fórmula de cálculo del hito 4: (Número de acciones del Plan de Acción implementadas anualmente / Número total de acciones del Plan de Acción priorizadas  anualmente para el período 2024 a 2026) * ( porcentaje anual de implementación definido)</t>
  </si>
  <si>
    <t xml:space="preserve">En el primer trimestre de la vigencia 2024, no se realizó ninguna acción relacionada con la implementación efectiva y urgente del auto 092-2008 con su programa de Protección integral de mujeres indígenas desplazadas o en riesgo de estarlo y de su Plan de acción integral, en concertación con la CNMI.
</t>
  </si>
  <si>
    <t>1.34</t>
  </si>
  <si>
    <r>
      <t>El Gobierno Nacional, en cabeza del Ministerio del Interior fortalecerá los procesos organizativos de los jóvenes indígenas a nivel regional y nacional a través de planes de acción, en concertación con la  Delegación Nacional de Juventudes Indígenas-DENAJI, con base en el acuerdo intersectorial con la</t>
    </r>
    <r>
      <rPr>
        <b/>
        <sz val="9"/>
        <color theme="1"/>
        <rFont val="Arial"/>
        <family val="2"/>
      </rPr>
      <t xml:space="preserve"> MPC -  IM-157.</t>
    </r>
  </si>
  <si>
    <t>Actas, memorandos,oficios,  listados de asistencia, registro fotográfico de las acciones realizadas para   fortalecer a  los procesos organizativos de los jóvenes indígenas a nivel regional y nacional a través de planes de acción.</t>
  </si>
  <si>
    <t>Porcentaje de planes de acción para el fortalecimiento de los procesos organizativos de los jóvenes indígenas a nivel regional y nacional concertados y ejecutados.</t>
  </si>
  <si>
    <t>Número de planes de acción para el fortalecimiento de los procesos organizativos de los jóvenes indígenas a nivel regional y nacional ejecutados / Número planes de acción para el fortalecimiento de los procesos organizativos de los jóvenes indígenas a nivel regional y nacional concertados con la DENAJI *100</t>
  </si>
  <si>
    <t>En el primer trimestre de la vigencia 2024, la Delegación Nacional de Jóvenes Indígenas- DENAJI ya remitió propuesta para la implementación del presente acuerdo y se encuentra en revisión por parte del grupo de Diálogo Social de la DAIRM.</t>
  </si>
  <si>
    <t>1.35</t>
  </si>
  <si>
    <r>
      <t xml:space="preserve">Garantizar la implementación de la hoja de ruta para la caracterización de vulneraciones de derechos de las juventudes indígenas en concertación con la Delegación Nacional de Juventudes Indígenas- DENAJI, con base en el acuerdo intersectorial con la </t>
    </r>
    <r>
      <rPr>
        <b/>
        <sz val="9"/>
        <color theme="1"/>
        <rFont val="Arial"/>
        <family val="2"/>
      </rPr>
      <t>MPC - IM-159.</t>
    </r>
  </si>
  <si>
    <t>Actas, memorandos,oficios,  listados de asistencia, registro fotográfico de las acciones realizadas de los espacios de trabajo interinstitucional   para la caracterización de vulneraciones de derechos de las juventudes indígenas.</t>
  </si>
  <si>
    <t xml:space="preserve">Porcentaje de avance en la elaboración de una caracterización de vulneraciones de derechos en los jóvenes de los pueblos indígenas.
Hito 1: Concertación y protocolización de la hoja de ruta con la DENAJI para la caracterización de las vulneraciones de derechos de las juventudes indígenas.
Hito 2: Implementación de la hoja de ruta concertada con la DENAJI
</t>
  </si>
  <si>
    <t xml:space="preserve">
Fórmula de cálculo del hito 1: Número de acciones realizadas para la protocolización de la hoja de ruta/Número de acciones concertadas para la protocolización de la hoja de ruta*100
Fórmula de cálculo del hito 2: (Número de acciones de la hoja de ruta ejecutadas / Número de acciones de la hoja de ruta concertadas con la DENAJI) * 100.</t>
  </si>
  <si>
    <t>En el primer trimestre de la vigencia 2024, no se realizaron acciones relacionadas con la implementación de la hoja de ruta para la caracterización de vulneraciones de derechos de las juventudes indígenas en concertación con la Delegación Nacional de Juventudes Indígenas- DENAJI.</t>
  </si>
  <si>
    <t>1.36</t>
  </si>
  <si>
    <r>
      <t xml:space="preserve">El Ministerio del Interior articulará con las entidades competentes del gobierno nacional y las mujeres del
Consejo Territorial de Cabildos de la Sierra Nevada de Gonawindúa, los siguientes componentes de trabajo:
1. Componente de Paz Territorial: Apoyar el fortalecimiento de los procesos, iniciativas y agendas propias comunitarias e interculturales de construcción de paz territorial desde y para las mujeres y familias indígenas (OACP)
2. Componente: Cuidado, conservación y preservación integral de la madre tierra. Diseñar e implementar una estrategia de fortalecimiento de los espacios de transmisión intergeneracional de saberes y protección de la lengua, concertada con las mujeres y la niñez indígena de la Sierra Nevada de Santa Marta. MinCultura
3. Componente de salud y armonía psicoespiritual Incluir dentro del plan de acción sobre el cuidado del
bienestar mental y las desarmonías espirituales para la atención y prevención del suicidio, consumo de SPA, todo tipo de violencias, explotación sexual, estado de mendicidad en jóvenes indígenas que lidera el Ministerio de Salud, acciones con las mujeres de los cuatro (4) pueblos de la Sierra Nevada de Santa Marta.
4. Componente de Violencias contra las mujeres indígenas Fortalecer los comités comunitarios o procesos colectivos para la prevención, atención, acompañamiento integral y acceso a la justicia de las mujeres, niñez y familias víctima de todo tipo de violencias contra las mujeres indígenas, en el marco del mecanismo articulador del Decreto 2117 de 2010. Mecanismo articulador: Min Salud - CPEM
5. Componente fortalecimiento y participación política de las mujeres Fortalecimiento de los procesos organizativos de las mujeres indígenas de la sierra nevada de Gonawindua. Mininterior, con base al acuerdo intersectorial con la </t>
    </r>
    <r>
      <rPr>
        <b/>
        <sz val="9"/>
        <color theme="1"/>
        <rFont val="Arial"/>
        <family val="2"/>
      </rPr>
      <t>MPC -  IM-168.</t>
    </r>
  </si>
  <si>
    <t>Actas, memorandos,oficios,  listados de asistencia, registro fotográfico y/o documentos asociados a  las acciones realizadas para  fortalecimiento de los procesos organizativos de las mujeres indígenas de la Sierra Nevada de Gonawindua.</t>
  </si>
  <si>
    <r>
      <rPr>
        <b/>
        <sz val="9"/>
        <rFont val="Arial"/>
        <family val="2"/>
      </rPr>
      <t>Componenete 5 a cargo de Mininterior.</t>
    </r>
    <r>
      <rPr>
        <sz val="9"/>
        <color theme="1"/>
        <rFont val="Arial"/>
        <family val="2"/>
      </rPr>
      <t xml:space="preserve">
Porcentaje de avance en el diseño, concertación e implementación de la estrategia que incluye el componente 5.
HIito 1: Diseño de la estrategia 
Hito 2: Concertación de la estrategia
Hito 3 Implementación de la estrategia 
</t>
    </r>
  </si>
  <si>
    <t xml:space="preserve">Numero de acciones implementadas  del componente de fortalecimiento y participación política de las mujeres/ Número de acciones concertadas del componente  de fortalecimiento y participación política de las mujeres *100
</t>
  </si>
  <si>
    <t>En el primer trimestre de la vigencia 2024, se realiza una (1)  acción directa relacionada con el fortalecimiento de la definición intrínseca de la mujer de los cuatro (4) pueblos indígenas de la Sierra Nevada de Santa Marta-SNSM,  se encuentra en proceso de alistamiento en la medida que en los ejercicios de concertación se proyecta una cifra significativa para dar inicio a las líneas estratégicas propuestas.</t>
  </si>
  <si>
    <t>1.37</t>
  </si>
  <si>
    <r>
      <t xml:space="preserve">El Ministerio del Interior, atenderá la solicitud de articulación que realice la Consejería Presidencial para los Derechos Humanos y el Derecho Internacional Humanitario , quién es la entidad responsable del  Acuerdo Intersectorial  </t>
    </r>
    <r>
      <rPr>
        <b/>
        <sz val="9"/>
        <color theme="1"/>
        <rFont val="Arial"/>
        <family val="2"/>
      </rPr>
      <t>IT2-172</t>
    </r>
    <r>
      <rPr>
        <sz val="9"/>
        <color theme="1"/>
        <rFont val="Arial"/>
        <family val="2"/>
      </rPr>
      <t xml:space="preserve"> "El Gobierno Nacional, con el liderazgo y coordinación de la Consejería Presidencial para los Derechos Humanos y el Derecho Internacional Humanitario, garantizará la implementación de iniciativas comunitarias de los pueblos indígenas para la prevención del reclutamiento, uso, utilización y violencia sexual de niños, niñas y adolescentes indígenas, en el marco de la CIPRUNNA y las entidades que la conforman, las cuales asignarán los recursos técnicos y financieros de acuerdo con su competencia y capacidad, de manera concertada con la CNMI y la CDDHH. </t>
    </r>
  </si>
  <si>
    <t>Documentos, actas, oficios, listados de asistencia virtuales o presenciales, registros o evidencias fotográficas asociadas a las acciones realizadas por la DAIRM en atención a la solicitud de articulación con la Consejería Presidencial para los Derechos Humanos y el Derecho Internacional Humanitario responsable directo del Acuerdo Intersectorial.</t>
  </si>
  <si>
    <t xml:space="preserve">Porcentaje de  acciones en articulación con la Consejería Presidencial para los Derechos Humanos y el Derecho Internacional Humanitario para garantizar la implementación de iniciativas comunitarias de los pueblos indígenas para la prevención del reclutamiento, uso, utilización y violencia sexual de niños, niñas y adolescentes indígenas, en el marco de la CIPRUNNA y las entidades que la conforman, las cuales asignarán los recursos técnicos y financieros de acuerdo con su competencia y capacidad, de manera concertada con la CNMI y la CDDHH. </t>
  </si>
  <si>
    <t>Número de acciones realizadas por el Ministerio del Interior en atención a la solicitud de articulación con  la Consejería Presidencial para los Derechos Humanos y el Derecho Internacional Humanitario  para realizar acciones relacionadas al Acuerdo Intersectorial  IT2-172 / Número de accciones solicitadas por la Consejería Presidencial para los Derechos Humanos y el Derecho Internacional Humanitario  para realizar acciones relacionadas al Acuerdo Intersectorial x100</t>
  </si>
  <si>
    <t xml:space="preserve">En el primer trimestre de la vigencia 2024, en relación a la articulación con la Consejería Presidencial para los Derechos Humanos y el Derecho Internacional Humanitario, se tiene conocimiento de que el convenio A-25 firmado entre el Instituto Colombiano de Bienestar Familiar-ICBF y la Comisión Nacional de Mujeres Indígenas-CNMI, está en su etapa final. Los resultados de ese convenio serán el insumo para decidir cuántas iniciativas comunitarias se harán, en qué lugares y sobre qué temas. </t>
  </si>
  <si>
    <t>Ley 2294 del 19 de mayo de 2023
Decreto 1232 de 2018</t>
  </si>
  <si>
    <t>8. Reducción de la desigualdad social
32. Implementación del acuerdo de paz con las farc
33. Tránsito hacía la Paz Total
34. Mujeres Autonómas
35. Justicia étnica y racial
36.Una Sociedad para el Cuidado de la Vida
37. Jovenes en Paz</t>
  </si>
  <si>
    <t>El Ministerio del Interior desarrollará las acciones correspondientes y pertinentes  para el cumplimiento de los compromisos adquiridos durante el proceso de  Consulta Previa del Plan Nacional de Desarrollo - PND 2022-2026, "Colombia, Potencia Mundial de la Vida", con los pueblos y organizaciones indígenas en el marco de la Mesa Regional Amazónica -MRA.</t>
  </si>
  <si>
    <t>Porcentaje de acciones ejecutadas para  el cumplimiento de los compromisos adquiridos con los pueblos y organizaciones indígenas en la Mesa Regional Amazónica-MRA,  en el marco de la Consulta Previa del Plan Nacional de Desarrollo 2022-2026 "Colombia Potencia Mundial de la Vida".</t>
  </si>
  <si>
    <t xml:space="preserve">En el primer trimestre de la vigencia 2024, se realizan treinta y nueve (39) acciones correspondientes y pertinentes relacionadas con el cumplimiento de los compromisos adquiridos durante el proceso de Consulta Previa del Plan Nacional de Desarrollo-PND 2022-2026 "Colombia, Potencia Mundial de la Vida", con los pueblos y organizaciones indígenas en el marco de la Mesa Regional Amazónica -MRA. </t>
  </si>
  <si>
    <r>
      <t xml:space="preserve">Actas, memorandos,oficios,  listados de asistencia, registro fotográfico y/o documentos asociados a  las acciones realizadas para llevar a cabo el  plan integral con las acciones necesarias para la implementación del decreto, </t>
    </r>
    <r>
      <rPr>
        <sz val="9"/>
        <rFont val="Arial"/>
        <family val="2"/>
      </rPr>
      <t>documentos asociados a la suscripción de un convenio con la MRA.</t>
    </r>
  </si>
  <si>
    <t>Porcentaje de avance del plan integral para la implementación del Decreto 1232 de 2018 en el marco de la concertación con el MRA.
Hito 1:  Comisión Nacional de Prevención y Protección reglamentada y financiada. 
Hito 2:Protocolo de estudio oficial y registro para identificación de presencia de PIA aprobado, expedido y en implementación.
Hito 3. Un plan estratégico para el sistema nacional de prevención y protección de los derechos de los Pueblos Indígenas en Aislamiento o Estado Natural en implementación.</t>
  </si>
  <si>
    <t>Número de acciones ejecutadas  para el avance del Plan Integral del Decreto 1232 de 2018/Número de acciones concertadas para el avance del Plan Integral  del Decreto 1232 de 2018*100</t>
  </si>
  <si>
    <t>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Se concerta que se realizará un convenio por la suma de $250.000.000, con el objeto contractual de "Aunar esfuerzos entre la Dirección de Asuntos Indígenas, Rom y Minorías y OPIAC, con el fin de fortalecer el avance del Plan estratégico, plan de prevención y plan de contingencia para la implementación del Decreto 1232 de 2018, con el fin de eliminar las presiones y amenazas al territorio de los Yuri-Passé y otros pueblos indígenas en aislamiento". El día 15 de marzo, se recibe propuesta por parte de la OPIAC y pasa a revisión el día 21 de marzo. Se revisa y se encuentran OBSERVACIONES Y SUBSANACIONES remitidas por concepto y allegadas por correo institucional al futuro contratista el 22 de marzo de 2024.</t>
  </si>
  <si>
    <r>
      <t xml:space="preserve">El Gobierno Nacional diseñará, coordinará e implementará, en concertación con los pueblos indígenas, la Política Pública para Pueblos en contacto inicial con el propósito de garantizar los  derechos fundamentales y superar las condiciones  de  vulnerabilidad,  con base al acuerdo sectorial con la </t>
    </r>
    <r>
      <rPr>
        <b/>
        <sz val="9"/>
        <color theme="1"/>
        <rFont val="Arial"/>
        <family val="2"/>
      </rPr>
      <t>MRA- IT1-180.</t>
    </r>
  </si>
  <si>
    <t xml:space="preserve">Porcentaje de avance en la implementación de la Política Pública para pueblos indígenas en contacto inicial.
Hito 1: Formulación de la Política Pública. 
Hito 2. Proceso de Consulta Previa. 
</t>
  </si>
  <si>
    <t>Número de acciones ejecutadas  para la formulación  y Consulta Previa de la Política Pública para pueblos indígenas en contacto inicial/Número de acciones concertadas  para la formulación  y Consulta Previa de la Política Pública para pueblos indígenas en contacto inicial*100</t>
  </si>
  <si>
    <t>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Después de realizar una discusión técnica y teniendo en cuenta que este acuerdo no tiene presupuesto concertado para la presente vigencia se acuerda que se elevará la discusión a un nivel político, en el marco de una Sesión de la Mesa Regional Amazónica, de acuerdo a la agenda de la misma.</t>
  </si>
  <si>
    <t>La Dificultad que se presenta, es que se debe ir a Espacio Político, y hasta tanto no se de ese espacio no se podrá avanzar en las acciones relacionadas con el mismo.</t>
  </si>
  <si>
    <r>
      <t xml:space="preserve">Acuerdo Etnico del Plan Marco de Implementación -PMI  A.E.27 (Porcentaje de planes de acción inmediata concertados, diseñados, formulados, ejecutados y con seguimiento de acuerdo a los planes de vida, planes de salvaguarda  de las comunidades y pueblos indígenas que se encuentran en riesgo de extinción física y cultural y que no están priorizados por el decreto 893 de 2017)  </t>
    </r>
    <r>
      <rPr>
        <b/>
        <sz val="9"/>
        <color theme="1"/>
        <rFont val="Arial"/>
        <family val="2"/>
      </rPr>
      <t>Indígenas -DAIRM</t>
    </r>
  </si>
  <si>
    <r>
      <t>El Gobierno Nacional, en concertación con los pueblos indígenas de los departamentos de la Amazonía colombiana priorizando las áreas no municipalizadas, formulará e Implementará los Planes de Acción Inmediata -PAI- (equivalente a PDET) en el marco de la implementación del Capítulo Étnico del Acuerdo de Paz, en coordinación y articulación con las entidades competentes, a través de la financiación de las iniciativas concertadas con los pueblos indígenas amazónicos acorde con sus estructuras organizativas y espacios de diálogo y concertación, con base al acuerdo sectorial con la</t>
    </r>
    <r>
      <rPr>
        <b/>
        <sz val="9"/>
        <color theme="1"/>
        <rFont val="Arial"/>
        <family val="2"/>
      </rPr>
      <t xml:space="preserve"> MRA- IT1-182.</t>
    </r>
  </si>
  <si>
    <t>Actas, memorandos,oficios,  listados de asistencia, registro fotográfico y/o documentos asociados a  las acciones realizadas para  formular e Implementar los Planes de Acción Inmediata -PAI- (equivalente a PDET) en el marco de la implementación del Capítulo Étnico del Acuerdo de Paz.</t>
  </si>
  <si>
    <t>Porcentaje de avance en la implementación de los planes de Acción Inmediata - PAI para las AATIS y/o Territorios Indígenas Puestos en funcionamiento de las ANM.</t>
  </si>
  <si>
    <t>Número de acciones ejecutadas para la  la  implementación de los planes de Acción Inmediata - PAI para las AATIS y/o Territorios Indígenas Puestos en funcionamiento de las ANM/Número de acciones concertadas para la  implementación de los planes de Acción Inmediata - PAI para las AATIS y/o Territorios Indígenas Puestos en funcionamiento de las ANM *100</t>
  </si>
  <si>
    <t xml:space="preserve">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Después de realizar una discusión técnica y teniendo en cuenta que este acuerdo no tiene presupuesto concertado para la presente vigencia se acuerda que se elevará la discusión a un nivel político, en el marco de una Sesión de la Mesa Regional Amazónica, de acuerdo a la agenda de la misma. 
</t>
  </si>
  <si>
    <r>
      <t xml:space="preserve">Acuerdo Etnico del Plan Marco de Implementación -PMI  B.E.17 
(Estrategias y programas de formación propia en cultura democrática y DDHH con pueblos y comunidades étnicas) </t>
    </r>
    <r>
      <rPr>
        <b/>
        <sz val="9"/>
        <color theme="1"/>
        <rFont val="Arial"/>
        <family val="2"/>
      </rPr>
      <t xml:space="preserve">Compartido con Direccción de Democracia y Comunidades Negras
</t>
    </r>
    <r>
      <rPr>
        <sz val="9"/>
        <color theme="1"/>
        <rFont val="Arial"/>
        <family val="2"/>
      </rPr>
      <t xml:space="preserve">
Acuerdo Etnico del Plan Marco de Implementación -PMI  B.E.18 (Medidas afirmativas para garantizar la participación de las mujeres indígenas, NARP y Rrom) </t>
    </r>
    <r>
      <rPr>
        <b/>
        <sz val="9"/>
        <color theme="1"/>
        <rFont val="Arial"/>
        <family val="2"/>
      </rPr>
      <t>Compartido con Comunidades Negras</t>
    </r>
  </si>
  <si>
    <r>
      <t xml:space="preserve">El Gobierno Nacional, en cabeza del Ministerio del Interior apoyará el proceso de formación y capacitación de las mujeres de la Amazonía del programa "Dialogando y viviendo los derechos en la comunidad" que permite articular procesos de sensibilización, comunicación, formación de liderazgos y transmisión de conocimientos sobre los derechos de las mujeres indígenas, con base al acuerdo sectorial con la </t>
    </r>
    <r>
      <rPr>
        <b/>
        <sz val="9"/>
        <color theme="1"/>
        <rFont val="Arial"/>
        <family val="2"/>
      </rPr>
      <t>MRA- IT2-192.</t>
    </r>
  </si>
  <si>
    <r>
      <t>Actas, memorandos,oficios,  listados de asistencia, registro fotográfico y/o documentos asociados a  las acciones realizadas para  apoyar el proceso de formación y capacitación de las mujeres de la Amazonía del programa "Dialogando y viviendo los derechos en la comunidad".</t>
    </r>
    <r>
      <rPr>
        <sz val="9"/>
        <rFont val="Arial"/>
        <family val="2"/>
      </rPr>
      <t>Documentos asociados a la suscripción de un convenio con la MRA.</t>
    </r>
  </si>
  <si>
    <t>Mujeres indígenas formadas por departamento que participan en el proceso de formación "Dialogando y Viviendo los Derechos en la Comunidad"</t>
  </si>
  <si>
    <t>Número de mujeres indígenas formadas por departamento que participan en el proceso de formación "Dialogando y Viviendo los Derechos en la Comunidad".</t>
  </si>
  <si>
    <t xml:space="preserve">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Donde se concerta que se realizará un (1) convenio para el cumplimento del acuerdo agrupado con otros tres (3) acuerdos, cuyo objeto contractual será  "Aunar esfuerzos entre la Dirección de Asuntos Indígenas, Rom y Minorías y OPIAC, para el Fortalecimiento Organizativo y Desarrollo Integral para Pueblos Indígenas Amazónicos en Colombia: Promoviendo la Participación Activa y la Preservación Cultural en el Marco del Plan Nacional de Desarrollo 2022-2026", por valor de $1.900.000. 000, este presupuesto incluye el valor concertado del acuerdo y/o actividad por valor de $450.000.000.
El 15 de marzo, se recibe propuesta y pasa a revisión el día 19 de marzo, se revisa y se encuentran OBSERVACIONES Y SUBSANACIONES remitidas por concepto y allegadas por correo institucional al futuro contratista el 22 de marzo.
</t>
  </si>
  <si>
    <r>
      <t xml:space="preserve">Acuerdo Etnico del Plan Marco de Implementación -PMI  B.E.17
(Estrategias y programas de formación propia en cultura democrática y DDHH con pueblos y comunidades étnicas) </t>
    </r>
    <r>
      <rPr>
        <b/>
        <sz val="9"/>
        <color theme="1"/>
        <rFont val="Arial"/>
        <family val="2"/>
      </rPr>
      <t xml:space="preserve">Compartido con Direccción de Democracia y Comunidades Negras
</t>
    </r>
    <r>
      <rPr>
        <sz val="9"/>
        <color theme="1"/>
        <rFont val="Arial"/>
        <family val="2"/>
      </rPr>
      <t xml:space="preserve">
Acuerdo Etnico del Plan Marco de Implementación -PMI  B.E.20 (Pueblos étnicos y organizaciones indígenas, NARP y ROM  fortalecidas por medio de rutas concertadas en capacidades y estrategias para hacer parte de los ejercicios de elección de las Circunscripciones Transitorias para la Paz) </t>
    </r>
    <r>
      <rPr>
        <b/>
        <sz val="9"/>
        <color theme="1"/>
        <rFont val="Arial"/>
        <family val="2"/>
      </rPr>
      <t>Compartido con Direccción de Democracia y Comunidades Negras</t>
    </r>
  </si>
  <si>
    <r>
      <t xml:space="preserve">Fortalecer la escuela de formación política de la OPIAC para los liderazgos juveniles indígenas que cuente con el apoyo financiero para la capacitación, desarrollo organizacional y programas específicos para la juventud de las comunidades indígenas de la región amazónica, con base al acuerdo intersectorial con la </t>
    </r>
    <r>
      <rPr>
        <b/>
        <sz val="9"/>
        <color theme="1"/>
        <rFont val="Arial"/>
        <family val="2"/>
      </rPr>
      <t>MRA-IT2-206.</t>
    </r>
  </si>
  <si>
    <r>
      <t>Actas, memorandos,oficios,  listados de asistencia, registro fotográfico y/o documentos asociados a  las acciones realizadas para fortalecer la escuela de formación política de la OPIAC para los liderazgos juveniles indígena.</t>
    </r>
    <r>
      <rPr>
        <sz val="9"/>
        <rFont val="Arial"/>
        <family val="2"/>
      </rPr>
      <t>Documentos asociados a la suscripción de un convenio con la MRA.</t>
    </r>
  </si>
  <si>
    <t xml:space="preserve">Jóvenes formados en la escuela política de OPIAC en programas específicos para la juventud de las comunidades indígenas de la Región Amazónica. </t>
  </si>
  <si>
    <t>Número de jovenes formados en la escuela política de la OPIAC en programas específicos para la juventud de las comunidades indígenas de la Región Amazónica/ Número de jovenes inscritos en el programa de formación de la  escuela política de la OPIAC en programas específicos para la juventud de las comunidades indígenas de la Región Amazónica *100</t>
  </si>
  <si>
    <t>PRIMER TRIMESTRE: 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Donde se concerta que se realizará un (1) convenio para el cumplimento del acuerdo agrupado con otros tres (3) acuerdos, cuyo objeto contractual será  "Aunar esfuerzos entre la Dirección de Asuntos Indígenas, Rom y Minorías y OPIAC, para el Fortalecimiento Organizativo y Desarrollo Integral para Pueblos Indígenas Amazónicos en Colombia: Promoviendo la Participación Activa y la Preservación Cultural en el Marco del Plan Nacional de Desarrollo 2022-2026", por valor de $1.900.000. 000, este presupuesto incluye el valor concertado del acuerdo y/o actividad por valor de $200.000.000.
El 15 de marzo, se recibe propuesta y pasa a revisión el día 19 de marzo, se revisa y se encuentran OBSERVACIONES Y SUBSANACIONES remitidas por concepto y allegadas por correo institucional al futuro contratista el 22 de marzo.</t>
  </si>
  <si>
    <t>Ley 2294 del 19 de mayo de 2023
Decreto 632 de 2018</t>
  </si>
  <si>
    <r>
      <t xml:space="preserve">El Gobierno Nacional realizará las adecuaciones normativas e institucionales para garantizar la progresividad en la implementación del decreto ley 632 de 2018, y el fortalecimiento de las condiciones para la sostenibilidad financiera en el adecuado ejercicio de las competencias que ejercen las autoridades indígenas en esos territorios,  con base al acuerdo  sectorial con la </t>
    </r>
    <r>
      <rPr>
        <b/>
        <sz val="9"/>
        <color theme="1"/>
        <rFont val="Arial"/>
        <family val="2"/>
      </rPr>
      <t>MRA- IT5-223.</t>
    </r>
  </si>
  <si>
    <r>
      <t>Actas, memorandos,oficios,  listados de asistencia, registro fotográfico y/o documentos asociados a  las acciones realizadas para  realizar las adecuaciones normativas e institucionales para garantizar la p</t>
    </r>
    <r>
      <rPr>
        <sz val="9"/>
        <rFont val="Arial"/>
        <family val="2"/>
      </rPr>
      <t>rogresividad en la implementación del decreto ley 632 de 2018. Documentos asociados a la suscripción de un convenio con la MRA</t>
    </r>
    <r>
      <rPr>
        <sz val="9"/>
        <color theme="1"/>
        <rFont val="Arial"/>
        <family val="2"/>
      </rPr>
      <t>.</t>
    </r>
  </si>
  <si>
    <r>
      <t>Porcentaje de implementación del Decreto 632 de 2018,  conforme a los registros presentados durante el cuatrenio (2023 -2026)
Hito 1: Creación de la instancia de alto nivel de impulso a la implem</t>
    </r>
    <r>
      <rPr>
        <sz val="9"/>
        <rFont val="Arial"/>
        <family val="2"/>
      </rPr>
      <t>entación del Decreto Ley 632 de 2018. (10% 2024)
Hito 2. Siete (7) Consejos Territoriales Indìgenas en funcionamiento</t>
    </r>
    <r>
      <rPr>
        <sz val="9"/>
        <color theme="1"/>
        <rFont val="Arial"/>
        <family val="2"/>
      </rPr>
      <t>. 50%. (25% 2024; 25% 2025)</t>
    </r>
  </si>
  <si>
    <t>Número de acciones  ejecutadas  para la implementación del decreto 632 de 2018 conforme a los registros presentados durante el cuatrienio 2023-2026/Número de acciones concertadas para la implementación del decreto 632 de 2018*100</t>
  </si>
  <si>
    <t xml:space="preserve">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Se concluye en esta reunión que este acuerdo y /o actividad queda pendiente por definir el término del convenio 2024, debido a que es necesario que se desarrolle el Hito 1 de la vigencia 2023 “La creación de la instancia de Alto Nivel”. Este acuerdo tiene un presupuesto destinado para 2’023 de $300.000.000 en un contrato interadministrativo con Findeter, es el proyecto Número 53.
En este sentido se deben realizar las  acciones necesarias para el instrumento normativo, avanzar en 1 de los 6 registros, propuesta de creación, propuesta de ruta de cumplimiento y  propuesta de procedimiento interno. Por lo tanto se debe revisar el estado actual del proceso de la contratación con FINDETER para así poder continuar con las acciones relacionadas a la meta 2024.
</t>
  </si>
  <si>
    <r>
      <t xml:space="preserve">El Gobierno Nacional, en cabeza del Ministerio del Interior, fortalecerá las organizaciones y demás estructuras organizativas propias de los pueblos indígenas de la Amazonía colombiana, en concertación con la MRA, con base al acuerdo  sectorial con la </t>
    </r>
    <r>
      <rPr>
        <b/>
        <sz val="9"/>
        <color theme="1"/>
        <rFont val="Arial"/>
        <family val="2"/>
      </rPr>
      <t>MRA- IT5-224.</t>
    </r>
  </si>
  <si>
    <r>
      <t>Actas, memorandos,oficios,  listados de asistencia, registro fotográfico y/o documentos asociados a  las acciones realizadas para  el  fortalecimiento de  las organizaciones y demás estructuras organizativas propias de los pueblos indígenas de la Amazonía Colombiana.</t>
    </r>
    <r>
      <rPr>
        <sz val="9"/>
        <rFont val="Arial"/>
        <family val="2"/>
      </rPr>
      <t xml:space="preserve"> Documentos asociados a la suscripción de un convenio con la MRA.</t>
    </r>
  </si>
  <si>
    <t>Proyectos de fortalecimiento de las organizaciones y demás estructuras organizativas propias de los pueblos indígenas de la Amazonía colombiana implementados en concertación con la MRA.</t>
  </si>
  <si>
    <t>Sumatoria del número de proyectos de fortalecimiento de las organizaciones y demás estructuras organizativas propias de los pueblos indígenas de la Amazonía Colombiana.</t>
  </si>
  <si>
    <t xml:space="preserve">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Donde se concerta que se realizará un (1) convenio para el cumplimento del acuerdo agrupado con otros tres (3) acuerdos, cuyo objeto contractual será  "Aunar esfuerzos entre la Dirección de Asuntos Indígenas, Rom y Minorías y OPIAC, para el Fortalecimiento Organizativo y Desarrollo Integral para Pueblos Indígenas Amazónicos en Colombia: Promoviendo la Participación Activa y la Preservación Cultural en el Marco del Plan Nacional de Desarrollo 2022-2026", por valor de $1.900.000. 000, este presupuesto incluye el valor concertado del acuerdo y/o actividad por valor de $650.000.000.
El 15 de marzo, se recibe propuesta y pasa a revisión el día 19 de marzo, se revisa y se encuentran OBSERVACIONES Y SUBSANACIONES remitidas por concepto y allegadas por correo institucional al futuro contratista el 22 de marzo.
</t>
  </si>
  <si>
    <r>
      <t xml:space="preserve">El Gobierno Nacional a través de la Dirección de Asuntos Indígenas Rom y Minoría financiará un proyecto para el fortalecimiento del conocimiento ancestral de los sabedores y sabedoras de los pueblos indígenas de la Amazonía,con base al acuerdo  sectorial con la </t>
    </r>
    <r>
      <rPr>
        <b/>
        <sz val="9"/>
        <color theme="1"/>
        <rFont val="Arial"/>
        <family val="2"/>
      </rPr>
      <t>MRA- IT5-225.</t>
    </r>
  </si>
  <si>
    <r>
      <t>Actas, memorandos,oficios,  listados de asistencia, registro fotográfico y/o documentos asociados a  las acciones realizadas para la financiación de un proyecto para el fortalecimiento del conocimiento ancestral de los sabedores y sabedoras de los Pueblos Indígenas de la Amazonía Colombiana</t>
    </r>
    <r>
      <rPr>
        <sz val="9"/>
        <rFont val="Arial"/>
        <family val="2"/>
      </rPr>
      <t>.Documentos asociados a la suscripción de un convenio con la MRA.</t>
    </r>
  </si>
  <si>
    <t>Porcentaje de avance del proyecto para el fortalecimiento del conocimiento ancestral de los sabedores y sabedoras de los pueblos indígenas de la Amazonía.</t>
  </si>
  <si>
    <t>Número de acciones desarrolladas para el avance del proyecto para el fortalecimiento del conocimiento ancestral de los sabedores y sabedoras de los Pueblos Indígenas de la Amazonía Colombiana/Número de acciones concertadas para el avance del proyecto para el fortalecimiento del conocimiento ancestral de los sabedores y sabedoras de los Pueblos Indígenas de la Amazonía Colombiana</t>
  </si>
  <si>
    <t xml:space="preserve">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Donde se concerta que se realizará un (1) convenio para el cumplimento del acuerdo agrupado con otros tres (3) acuerdos, cuyo objeto contractual será  "Aunar esfuerzos entre la Dirección de Asuntos Indígenas, Rom y Minorías y OPIAC, para el Fortalecimiento Organizativo y Desarrollo Integral para Pueblos Indígenas Amazónicos en Colombia: Promoviendo la Participación Activa y la Preservación Cultural en el Marco del Plan Nacional de Desarrollo 2022-2026", por valor de $1.900.000. 000, este presupuesto incluye el valor concertado del acuerdo y/o actividad por valor de $600.000.000.
El 15 de marzo, se recibe propuesta y pasa a revisión el día 19 de marzo, se revisa y se encuentran OBSERVACIONES Y SUBSANACIONES remitidas por concepto y allegadas por correo institucional al futuro contratista el 22 de marzo.
</t>
  </si>
  <si>
    <r>
      <t xml:space="preserve">El Gobierno Nacional en cabeza del Ministerio del Interior garantizará el fortalecimiento de la Mesa Regional Amazónica,  con base al acuerdo  sectorial con la </t>
    </r>
    <r>
      <rPr>
        <b/>
        <sz val="9"/>
        <color theme="1"/>
        <rFont val="Arial"/>
        <family val="2"/>
      </rPr>
      <t>MRA- IT5-227.</t>
    </r>
  </si>
  <si>
    <t>Documentos asociados a la suscripción del convenio para el funcionamiento y fortalecimiento de la Mesa Regional Amazónica-MRA.</t>
  </si>
  <si>
    <t>Proyectos de fortalecimiento de la Mesa Regional Amazónica ejecutados.</t>
  </si>
  <si>
    <t>Sumatoria de número de proyectos de fortalecimiento de Mesa Regional Amazónica ejecutados.</t>
  </si>
  <si>
    <t xml:space="preserve">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Donde se concerta que se realizará un (1) convenio para el cumplimento del acuerdo, cuyo objeto contractual es "Aunar esfuerzos entre la Asociación del Consejo Regional Indígena del Guainía - ASOCRIGUA I y el Ministerio del Interior – Min Interior para socializar, fortalecer y promover el diálogo, la concertación e incidencia de y con los pueblos indígenas de la Amazonía colombiana en la Mesa Regional Amazónica – MRA y sus estructuras de diálogo y concertación departamentales.", por valor de $3.000.000.000. El 20 de marzo se establece contacto y se envía al correo recomendaciones para presentar propuesta .por parte de la Dirección de Asuntos Indígenas. El 21 de marzo se establece objeto contractual para modificación del Plan Anual de Adquisiciones, el  22 de marzo se solicita por correo modificación  del Plan Anual de Adquisiciones-PAA y el Certificado de Disponibilidad Presupuestal- CDP. 
</t>
  </si>
  <si>
    <r>
      <t xml:space="preserve">El Ministerio del Interior, atenderá la solicitud de articulación que realice la Unidad de Atenció n y Reparación Integral  para las victimas del Conflicto Armado-UARIV , quién es la entidad responsable del  Acuerdo Intersectorial  </t>
    </r>
    <r>
      <rPr>
        <b/>
        <sz val="9"/>
        <color theme="1"/>
        <rFont val="Arial"/>
        <family val="2"/>
      </rPr>
      <t>IT1-175</t>
    </r>
    <r>
      <rPr>
        <sz val="9"/>
        <color theme="1"/>
        <rFont val="Arial"/>
        <family val="2"/>
      </rPr>
      <t xml:space="preserve"> "El Gobierno Nacional en concertación con el Pueblo Nukak, diseñará e Implementará  un plan de acción integral y atención que garantice el proceso de reparación colectiva y retorno del Pueblo Indígena NUKAK como caso emblemático, con el acompañamiento y seguimiento de  MRA, y en coordinación con la OPIAC"</t>
    </r>
  </si>
  <si>
    <r>
      <t xml:space="preserve">Documentos, actas, oficios, listados de asistencia virtuales o presenciales, registros o evidencias fotográficas asociadas a las acciones realizadas por la DAIRM en atención a la solicitud de articulación con  la   Unidad de Atención y Reparación Integral  para las Victimas del Conflicto Armado-UARIV  responsable directo del Acuerdo Intersectorial. </t>
    </r>
    <r>
      <rPr>
        <sz val="9"/>
        <rFont val="Arial"/>
        <family val="2"/>
      </rPr>
      <t>Documentos asociados a la suscripción de un convenio con la MRA.</t>
    </r>
  </si>
  <si>
    <t>Porcentaje de avance en la formulación, concertación e implementación del Plan de Salvaguarda del Pueblo Indígena Nukak en cumplimiento de providencias judiciales.
Hito 1:  Formulación del Plan de Salvaguarda del pueblo indígena Nukak en cumplimiento de providencias judiciales. 15% (2024)
Hito 2:  Concertación del Plan de Salvaguarda del pueblo indígena Nukak  en cumplimiento de providencias judiciales. 15% (2024)</t>
  </si>
  <si>
    <t>Número de acciones realizadas por el Ministerio del Interior para la formulación y concertación del Plan de Salvaguarda del Pueblo Indígena Nukak/ Número de acciones programadas por el Ministerio del Interior para la formulación y concertación del Plan de Salvaguarda del Pueblo Indígena Nukak *100</t>
  </si>
  <si>
    <t xml:space="preserve">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Se establece que este acuerdo está en cabeza de la Unidad de Atención y Reparación Integral  para las víctimas del Conflicto Armado-UARIV, y de parte del Ministerio del Interior se informa que el Hito 1 de este acuerdo ya se cumplió, debido a que esta formulado el Plan del Pueblo Nukak Maku, el cual se concertó con las instituciones responsables y el Mauro Muro. 
Se acuerda que se realizará un convenio por $700.000.000, donde como actividades principales se desarrollará una Mesa Técnica para la revisión de la formulación y una vez revisada esta formulación se concertara el contenido del documento actualizado que resulte de la revisión.
A la fecha se está en análisis o Identificación de cómo se cumpliría, se tiene un acuerdo directo, las formulaciones de la alta instancia debe ser desde la MRA, para dejar plasmada la visión de los delegados amazónicos en el documento salvaguarda – como avanzar en la revisión de los documentos (protocolización). Se espera la propuesta específica de parte de la MRA, para proceder a la etapa contractual. 
2 ACCIONES RELACIONADAS 
</t>
  </si>
  <si>
    <r>
      <t>Acuerdo Etnico del Plan Marco de Implementación -PMI  A.E.27 (Porcentaje de planes de acción inmediata concertados, diseñados, formulados, ejecutados y con seguimiento de acuerdo a los planes de vida, planes de salvaguarda  de las comunidades y pueblos indígenas que se encuentran en riesgo de extinción física y cultural y que no están priorizados por el decreto 893 de 2017)  I</t>
    </r>
    <r>
      <rPr>
        <b/>
        <sz val="9"/>
        <color theme="1"/>
        <rFont val="Arial"/>
        <family val="2"/>
      </rPr>
      <t>ndígenas -DAIRM</t>
    </r>
  </si>
  <si>
    <t>Ley 2294 del 19 de mayo de 2023
Decreto 893 de 2017</t>
  </si>
  <si>
    <r>
      <t xml:space="preserve">Implementar Planes de Salvaguarda para las comunidades, pueblos y  grupos indígenas víctimas del conflicto armado de la Amazonía Colombiana, con base al acuerdo intersectorial con la </t>
    </r>
    <r>
      <rPr>
        <b/>
        <sz val="9"/>
        <rFont val="Arial"/>
        <family val="2"/>
      </rPr>
      <t>MRA- IT1-178.</t>
    </r>
    <r>
      <rPr>
        <sz val="9"/>
        <rFont val="Arial"/>
        <family val="2"/>
      </rPr>
      <t xml:space="preserve"> La entidad responsable del Acuerdo es la Unidad para la Atención y Reparación Integral a las Victimas del Conflicto Armado en Colombia-UARIV.</t>
    </r>
  </si>
  <si>
    <r>
      <t>Actas, memorandos,oficios,  listados de asistencia, registro fotográfico y/o documentos asociados a  las acciones realizadas para  Implementar procesos de reparación colectiva, retorno y reubicaciones, restitución y Planes de Salvaguarda para las comunidades, pueblos y  grupos indígenas víctimas del conflicto armado de la Amazonía Colombiana.</t>
    </r>
    <r>
      <rPr>
        <sz val="9"/>
        <rFont val="Arial"/>
        <family val="2"/>
      </rPr>
      <t xml:space="preserve"> Documentos asociados a la suscripción de convenios con  los Pueblos Indígenas de la Amazonía Colombiana.</t>
    </r>
  </si>
  <si>
    <t>Planes de Salvaguarda para las comunidades, pueblos y  grupos indígenas víctimas del conflicto armado de la Amazonía colombiana implementados</t>
  </si>
  <si>
    <t>Sumatoria del número de  Planes de Salvaguarda  construídos  e implementados para victimas del conflicto armado en la  Amazonía Colombiana.</t>
  </si>
  <si>
    <t xml:space="preserve">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Se establece que de parte del Ministerio del Interior, se suscribirá un convenio con cada pueblo indígena, el Ministerio del Interior determinara las acondiciones y la priorización será el eje de gobierno propio. Se acuerda que la MRA hará un seguimiento a esos convenios suscritos con cada pueblo.
Se realiza el plan de trabajo a ejecutar de los Planes de Salvaguarda de los Pueblos Indígenas de la Amazonía Colombiana así:
PUEBLO KAMENTSA: Hay una Formulación de programas y proyecto parcial, se realizará la Implementación eje gobierno propio y seguimiento. Esto con base en MEDIDA JUDICIAL- y en ACUERDO PND.
PUEBLO UITOTO: Se realizará la Implementación eje gobierno propio y seguimiento. Esto con base en  en ACUERDO PND y MRA.
PUEBLO BARASANO, CUBEO: Se realizará Consulta, Instalación, socialización y definición de plan de trabajo, atendiendo a la orden TRIGÉSIMO SEXTO: ORDENAR al MINISTERIO DEL INTERIOR, para que en el término de diez (10) Días, contados a partir de la notificación de este auto, presente un informe sobre: (i) si existe implementación del plan de salvaguarda étnico de los pueblos indígenas Cubeo, Tucano, Desano, Tuyuca, Tatuyo, Wanano, Carapano, Piratapuyo, Tariano, Makuna, Siriano, Makú, Jiw, Yurutí, Bará, del Resguardo ABCLJ, en donde se indiquen los avances, retrocesos y dificultades presentados y el cronograma de trabajo a ejecutarse; (ii) si existe un plan de plan de acción del programa de garantías de derechos de los pueblos indígenas; (iii) informe si existe un “plan de choque” para la atención de la población indígena desplazada del Resguardo ABCLJ de los pueblos indígenas Cubeo, Tucano, Desano, Tuyuca, Tatuyo, Wanano, Carapano, Piratapuyo, Tariano, Makuna, Siriano, Makú, Jiw, Yurutí, Bará, y si este ha sido incluido en alguna asamblea con sus miembros.
JIW: Se realizará con base en el Acuerdo del  PND  y con la MRA  y el  Auto 173, que se relaciona con  “Seguimiento sentencia de la corte constitucional en materia de desplazamiento forzado”-Adopción medidas cautelares para protección de pueblos indígenas del Meta y Guaviare en el marco del estado de cosas inconstitucional declarado en sentencia T-025/04 y auto A004/09.
De acuerdo a lo anterior se realizan los acercamientos con las respectivas autoridades para revisar técnicamente las propuestas y seguir el debido proceso contractual.
</t>
  </si>
  <si>
    <t>2.12</t>
  </si>
  <si>
    <r>
      <t xml:space="preserve">En el marco de la construcción de la "Política Pública integral de acceso y garantía de derechos humanos para los pueblos indígenas plurinacionales y transfronterizos"  concertada en la MPC, se garantizará una ruta de construcción diferencial para los pueblos indígenas amazónicos de frontera, con base al acuerdo  Intersectorial con la </t>
    </r>
    <r>
      <rPr>
        <b/>
        <sz val="9"/>
        <rFont val="Arial"/>
        <family val="2"/>
      </rPr>
      <t>MRA- IT1-181.</t>
    </r>
  </si>
  <si>
    <t>Actas, memorandos,oficios,  listados de asistencia, registro fotográfico y/o documentos asociados a  las acciones realizadas para   la construcción de la "Política Pública integral de acceso y garantía de derechos humanos para los pueblos indígenas plurinacionales y transfronterizos"  concertada en la MPC, se garantizará una ruta de construcción diferencial para los pueblos indígenas amazónicos de frontera.</t>
  </si>
  <si>
    <t>Porcentaje de avance en la construcción e implementación de la Política Pública para los Pueblos Indígenas Amazónicos de frontera en el marco de las relaciones binacionales, multilaterales y la política exterior definida por el Gobierno, construida conjuntamente y de manera concertada con la MRA.</t>
  </si>
  <si>
    <t>Número de acciones realizadas para la construcción e implementación de la Política Pública  para los Pueblos Indígenas Amazónicos de frontera en el marco de las relaciones binacionales, multilaterales y la política exterior definida por el Gobierno, construida conjuntamente y de manera concertada con la MRA/Número de acciones concertadas  para la construcción e implementación de la Política Pública  para los Pueblos Indígenas Amazónicos de frontera en el marco de las relaciones binacionales, multilaterales y la política exterior definida por el Gobierno, construida conjuntamente y de manera concertada con la MRA</t>
  </si>
  <si>
    <t>: 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Se establece que este acuerdo quedará sin meta para la presente vigencia, debido a que depende del acurdo con la MPC IT5-128, se acuerda que el presupuesto de $200.000.000 se traslada para el cumplimiento de la meta 2025.</t>
  </si>
  <si>
    <t>El cumplimiento de este acuerdo, depende ldel avance del Acuerdo IT5-128 concertado con la Mesa Permanente de Concertación. Se establece que este acuerdo quedará sin meta para la presente vigencia, debido a que depende del acurdo con la MPC IT5-128, se acuerda que el presupuesto de $200.000.000 se traslada para el cumplimiento de la meta 2025.</t>
  </si>
  <si>
    <t>OAP. Se ajusta el valor del presupuesto asociado a la actividad por solicitud de la DARIM, respuesta Radicado 2024-3-001102-010738 Id: 296488 Actualización Concepto técnico de viabilidad Programa Misional de Funcionamiento “FORTALECIMIENTO A LOS PROCESOS ORGANIZATIVOS Y DE CONCERTACION DE LAS COMUNIDADES INDIGENAS, MINORIAS Y ROM”, Vigencia 2024
OAP. Con base a la reunión realizada con la MRA el 4 de marzo de 2024se llego al compromiso para el 2025, por lo cual no se programa meta para este acuerdo.</t>
  </si>
  <si>
    <t>2.13</t>
  </si>
  <si>
    <r>
      <t>El Ministerio del Interior articulará la formulación e implementación de un plan integral intersectorial para la atención de las familias vulnerables con niñez indígena amazónica en situación de mendicidad y/o capacidad especial para la garantia de su derecho a la salud, alimentación, educación y formación cultural para su protección integral de acuerdo a las prácticas culturales y/o interculturales de los pueblos indígenas de la región amazónica, con base al acuerdo intersectorial con la</t>
    </r>
    <r>
      <rPr>
        <b/>
        <sz val="9"/>
        <color theme="1"/>
        <rFont val="Arial"/>
        <family val="2"/>
      </rPr>
      <t xml:space="preserve"> MRA- IT2-196.</t>
    </r>
  </si>
  <si>
    <r>
      <t>Actas, memorandos,oficios,  listados de asistencia, registro fotográfico y/o documentos asociados a  las acciones realizadas para la formulación e implementación de un plan integral intersectorial para la atención de las familias vulnerables con niñez indígena amazónica en situación de mendicidad y/o capacidad especial</t>
    </r>
    <r>
      <rPr>
        <sz val="9"/>
        <color rgb="FFFF0000"/>
        <rFont val="Arial"/>
        <family val="2"/>
      </rPr>
      <t>.</t>
    </r>
  </si>
  <si>
    <t>Porcentaje de avance en la formulación e implementación del plan integral intersectorial de atención para las familias vulnerables con niñez indígena amazónica en situación de mendicidad y/o capacidad especial en los pueblos priorizados en concertación con la MRA .</t>
  </si>
  <si>
    <t>Número de acciones ejecutadas para la  formulación e implementación del plan integral intersectorial de atención para las familias vulnerables con niñez indígena amazónica./Número de acciones concertadas para la  formulación e implementación del plan integral intersectorial de atención para las familias vulnerables con niñez indígena amazónica*100</t>
  </si>
  <si>
    <t xml:space="preserve">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Se establece que el área contractual del Ministerio del Interior revisara la viabilidad, se debe hacer una caracterización de la niñez y revisar las acciones derivadas del Ministerio de Salud. También se establece que debe ir a revisión por parte de la  Comisión de Derechos Humanos,  quien pasara la propuesta de Formulación del plan, unificación transversal. Se Convocara a la MRA para la concertación y definición presupuestal con las demás entidades y poder realizar un convenio para que la MRA presente el plan – se debe dar una discusión técnica institucional previa. 
Se realiza reunión con el ICBF el día 21/03/24, donde se informa que es importante articular acciones frente a este acuerdo en la Comisión Intersectorial de 1ra infancia la cual se llevará a cabo el día 19 de abril de 2024, en este espacio se realizará una propuesta para el cumplimiento del acuerdo para llevarla a la Comisión Nacional de Mujeres Indígenas. </t>
  </si>
  <si>
    <t>2.14</t>
  </si>
  <si>
    <r>
      <t xml:space="preserve">El Ministerio del Interior, atenderá la solicitud de articulación que realice el Departamento Administrativo de la Función Pública ,  quién es la entidad responsable del  Acuerdo Intersectorial  </t>
    </r>
    <r>
      <rPr>
        <b/>
        <sz val="9"/>
        <color theme="1"/>
        <rFont val="Arial"/>
        <family val="2"/>
      </rPr>
      <t xml:space="preserve">IT4-217 </t>
    </r>
    <r>
      <rPr>
        <sz val="9"/>
        <color theme="1"/>
        <rFont val="Arial"/>
        <family val="2"/>
      </rPr>
      <t>" El Departamento Administrativo de la Función Pública identificará, caracterizará y acompañará técnicamente la implementación del modelo integrado de planeación y gestión actualizado para los pueblos indígenas amazónicos. Por su parte el Ministerio del Interior garantizará los espacios de concertación de las mesas de diálogo de la MRA para dicha caracterización.</t>
    </r>
  </si>
  <si>
    <t>Documentos, actas, oficios, listados de asistencia virtuales o presenciales, registros o evidencias fotográficas asociadas a las acciones realizadas por la DAIRM en atención a la solicitud de articulación con  el Departamento Administrativo de la FUnción Pública,responsable directo del Acuerdo Intersectorial.</t>
  </si>
  <si>
    <t>Porcentaje de  accciones en articulación con el  Departamento Administrativo de la Función Pública para garantizar los espacios de concertación de las mesas de diálogo de la MRA para  la caracterización.</t>
  </si>
  <si>
    <t>Número de acciones realizadas por el Ministerio del Interior en atención a la solicitud de articulación con  el Departamento de la Función Pública , para realizar acciones relacionadas al Acuerdo Intersectorial  IT4-217 / Número de accciones solicitas por el Departamento de la Función Pública  para realizar acciones relacionadas al Acuerdo Intersectorial  IT4-217 X100</t>
  </si>
  <si>
    <t xml:space="preserve">En el primer trimestre de la vigencia 2024, no se recibieron solicitudes por parte del Departamento Administrativo de la Función Pública para garantizar espacios de concertación de las mesas de diálogo de la MRA para la caracterización del modelo integrado de planeación y gestión actualizado para los Pueblos Indígenas Amazónicos.
</t>
  </si>
  <si>
    <t>2.15</t>
  </si>
  <si>
    <r>
      <t xml:space="preserve">El Ministerio del Interior, en el marco de sus funciones establecerá un programa de fortalecimiento cultural propio para la formación de los NNA en los aspectos relacionados de gobierno propio, gobernanza del territorio y liderazgo de acuerdo a los usos y costumbres en los pueblos indígenas de la región amazónica, articulando al ICBF y al Ministerio de Cultura, con base al acuerdo  intersectorial con la </t>
    </r>
    <r>
      <rPr>
        <b/>
        <sz val="9"/>
        <color theme="1"/>
        <rFont val="Arial"/>
        <family val="2"/>
      </rPr>
      <t xml:space="preserve">MRA- IT5-229 </t>
    </r>
    <r>
      <rPr>
        <sz val="9"/>
        <color theme="1"/>
        <rFont val="Arial"/>
        <family val="2"/>
      </rPr>
      <t>y de acuerdo a la misionalidad de la DAIRM.</t>
    </r>
  </si>
  <si>
    <r>
      <t>Actas, memorandos,oficios,  listados de asistencia, registro fotográfico de los espacios de trabajo interinstitucional para  establecerá un programa de fortalecimiento cultural propio para la formación de los NNA en los aspectos relacionados de gobierno propio, gobernanza del territorio y liderazgo de acuerdo a los usos y costumbres en los pueblos indígenas de la Región Amazónica.</t>
    </r>
    <r>
      <rPr>
        <sz val="9"/>
        <color rgb="FFFF0000"/>
        <rFont val="Arial"/>
        <family val="2"/>
      </rPr>
      <t xml:space="preserve"> </t>
    </r>
  </si>
  <si>
    <t>Porcentaje de avance en la creación del programa de fortalecimiento cultural para la formación de Niños, niñas y adolescentes  en gobierno propio, gobernanza del territorio y liderazgo en articulación con ICBF y MinCultura</t>
  </si>
  <si>
    <t>Número de acciones ejecutadas para establecer el programa de fortalecimiento cultural propio para la formación de NNA en los aspectos relacionados de gobierno propio, gobernanza del territorio y liderazgo de acuerdo a los usos y costumbres/ Número de accciones concertadas para establecer el programa de fortalecimiento cultural propio para la formación de NNA en los aspectos relacionados de gobierno propio, gobernanza del territorio y liderazgo de acuerdo a los usos y costumbres *100</t>
  </si>
  <si>
    <t xml:space="preserve">En el primer trimestre de la vigencia 2024, la Dirección de Asuntos Indígenas, Rom y Minorías-DAIRM convoca a una reunión, que se lleva a cabo el día 04 de marzo con representantes de la Secretaria Técnica de la Mesa Regional Amazónica-MRA y los funcionarios de planeación de la Organización de Pueblos Indígenas de la Amazonía Colombiana-OPIAC, con el objetivo de analizar la ruta de trabajo a seguir para el cumplimiento del presente acuerdo.
Se establece que el área contractual del Ministerio del Interior revisara la viabilidad, se está a la espera de  convocatoria de articulación por parte de MRA y revisión de antecedentes, este acuerdo tiene vinculación con el acuerdo 196.
2 ACCIONES RELACIONADAS 
</t>
  </si>
  <si>
    <t>8. Reducción de la desigualdad social
33. Tránsito hacía la Paz Total
35. Justicia étnica y racial
36.Una Sociedad para el Cuidado de la Vida</t>
  </si>
  <si>
    <t>El Ministerio del Interior desarrollará las acciones correspondientes y pertinentes  para el cumplimiento de los compromisos adquiridos durante el proceso de  Consulta Previa del Plan Nacional de Desarrollo -PND 2022-2026, "Colombia, Potencia Mundial de la Vida", con el Pueblo ROM en el marco de la Comisión Nacional de Diálogo-CND.</t>
  </si>
  <si>
    <t>Porcentaje de acciones ejecutadas para  el cumplimiento de los compromisos adquiridos con el Pueblo Rom en  la Comisión Nacional de Diálogo-CND, en el marco del Plan   Nacional de Desarrollo 2022-2026 "Colombia Potencia Mundial de la Vida".</t>
  </si>
  <si>
    <t>En el primer trimestre de la vigencia 2024, se realizan ocho(8) acciones relacionadas con el cumplimiento de los acuerdos en el marco de la Consulta Previa del Plan Nacional de Desarrollo-PND 2022-2026 con la Comisión Nacional de Diálogo-CND.</t>
  </si>
  <si>
    <t>Actas, memorandos,oficios,  listados de asistencia, registro fotográfico y/o documentos asociados a  las acciones realizadas para  la actualización, perfeccionamiento y socialización del reglamento interno de la Comisión Nacional de Diálogo del pueblo Rrom (decreto 2957 de 2010).</t>
  </si>
  <si>
    <t>Porcentaje de avance de la actualización, perfeccionamiento y socialización del reglamento interno de la Comisión Nacional de Diálogo del pueblo Rrom.</t>
  </si>
  <si>
    <t>Reglamento interno de la Comisión Nacional de Diálogo del pueblo Rrom actualizado, perfeccionado y socializado, mediante acta de asamblea de la CND.</t>
  </si>
  <si>
    <t>C-3701-1000-36</t>
  </si>
  <si>
    <t>Implementación de Acciones por parte del Ministerio del Interior para Fortalecer la Estructura Organizativa de las Kumpañy Rrom a Nivel Nacional</t>
  </si>
  <si>
    <t>En el primer trimestre de la vigencia 2024, se realiza un plan de trabajo para el presente año, donde se analiza la ruta, acciones y tiempos para el cumplimiento y ejecución tanto de la iniciativa como de las actividades relacionadas a ella, donde se establece que para garantizar la actualización, perfeccionamiento y socialización del reglamento Interno de la Comisión Nacional de Diálogo del Pueblo Rom,  se realizará dentro del primer semestre del 2024 (segundo trimestre de la vigencia).</t>
  </si>
  <si>
    <r>
      <t xml:space="preserve"> La DAIRM, brindará las garantías, para que el pueblo ROM genere el documento de planificación del "plan de vida” y su respectiva actualización, socialización, y posterior contrucción del plan de acción para la  implementación con las entidades competentes a nivel nacional y territorial., con base al acuerdo  sectorial con la </t>
    </r>
    <r>
      <rPr>
        <b/>
        <sz val="9"/>
        <color theme="1"/>
        <rFont val="Arial"/>
        <family val="2"/>
      </rPr>
      <t>CND - RT2-10.</t>
    </r>
  </si>
  <si>
    <t>Actas, memorandos,oficios,  listados de asistencia, registro fotográfico y/o documentos asociados a  las acciones realizadas para  brindar las garantías, para que el pueblo ROM genere el documento de planificación del "plan de vida” y su respectiva actualización, socialización, y posterior contrucción del plan de acción para la  implementación con las entidades competentes a nivel nacional y territorial.</t>
  </si>
  <si>
    <t>Porcentaje de avance en la Construcción del documento de planificación del "plan de vida” y su respectiva actualización, socialización e implementación.</t>
  </si>
  <si>
    <t>Número de acciones ejecutadas  para el avance de la construcción del documento de planificación del Plan de Vida/Número de acciones concertadas  para el avance de la construcción del documento de planificación del Plan de Vida*100</t>
  </si>
  <si>
    <t xml:space="preserve">En el primer trimestre de la vigencia 2024, se realiza un plan de trabajo para el presente año, donde se analiza la ruta, acciones y tiempos para el cumplimiento y ejecución tanto de la iniciativa como de las actividades relacionadas a ella, donde se establece que se cuenta con documento borrador del Plan de Vida, el cual se proyecta actualizar en el mes de julio y posterior a ello se proyecta su socialización y protocolización en el desarrollo de la Tercera Comisión Nacional de Diálogo-CND de la presente vigencia. </t>
  </si>
  <si>
    <r>
      <t xml:space="preserve">La DAIRM, financiará una propuesta que remitirá el pueblo RROM, para fortalecimiento interno y capacitación de los delegados de la CND del pueblo ROM, con base al acuerdo  sectorial con la </t>
    </r>
    <r>
      <rPr>
        <b/>
        <sz val="9"/>
        <color theme="1"/>
        <rFont val="Arial"/>
        <family val="2"/>
      </rPr>
      <t>CND - RT5-57.</t>
    </r>
  </si>
  <si>
    <t>Documentos asociados a la financiación  para el  fortalecimiento interno y capacitación de los delegados de la CND del pueblo ROM.</t>
  </si>
  <si>
    <t>Propuesta de fortalecimiento interno y capacitación de los delegados de la CND implementada.</t>
  </si>
  <si>
    <t>Sumatoria de número de propuestas financiadas de fortalecimiento interno y capacitación de los delegados de la CND implementada.</t>
  </si>
  <si>
    <t>En el primer trimestre de la vigencia 2024, se está a la espera de la Propuesta que debe remitir el Pueblo Rom para el fortalecimiento interno y capacitación de los delegados de la Comisión Nacional de Diálogo-CND, ya  que a la fecha no ha sido allegada.</t>
  </si>
  <si>
    <r>
      <t xml:space="preserve">En la implementación de la sistematización del registro poblacional que esta desarrollando la DAIRM,  diseñará un modulo especifico para el pueblo ROM que sera concertado con el mismo en el marco de la CND, con base al acuerdo  sectorial con la </t>
    </r>
    <r>
      <rPr>
        <b/>
        <sz val="9"/>
        <color theme="1"/>
        <rFont val="Arial"/>
        <family val="2"/>
      </rPr>
      <t>CND - RT5-58.</t>
    </r>
  </si>
  <si>
    <t>Documentos, actas, oficios, listados de asistencia, registros fotográficos asociados a la implementación de la sistematización del registro poblacional.</t>
  </si>
  <si>
    <t>Porcentaje de avance en el Módulo de registro poblacional específico para el pueblo ROM diseñado e implemetado.</t>
  </si>
  <si>
    <t>Número de acciones realizadas para el avance del registro poblacional específico para el Pueblo Rom diseñado e implementado/Número de acciones programadas  para el avance del registro poblacional específico para el Pueblo Rom diseñado e implementado.</t>
  </si>
  <si>
    <t>Innovación Pública</t>
  </si>
  <si>
    <t>En el primer trimestre de la vigencia 2024, se realiza un plan de trabajo para el presente año, donde se analiza la ruta, acciones y tiempos para el cumplimiento y ejecución tanto de la iniciativa como de las actividades relacionadas a ella, donde se establece que se han realizado reuniones internas en la DAIRM y se cuenta con un diagnóstico del sistema de información Rom,  el cual se tiene proyectado socializar con los representantes del pueblo Rom y se definirá el correspondiente presupuesto, para dar inicio a su implementación en el marco de la Primera sesión de la Comisión Nacional de Diálogo de esta vigencia.</t>
  </si>
  <si>
    <r>
      <t>La CND realizará 5 sesiones ordinarias para evaluación, control y seguimiento con los diferentes entidades que hacen parte de la CND, no se sesionara de manera extraordinaria. Asimismo, se realizará la respectiva articulación con las entidades competentes para que hagan parte de las sesiones ordinarias que se convoquen, con base al acuerdo  sectorial con la</t>
    </r>
    <r>
      <rPr>
        <b/>
        <sz val="9"/>
        <color theme="1"/>
        <rFont val="Arial"/>
        <family val="2"/>
      </rPr>
      <t xml:space="preserve"> CND - RT5-60.</t>
    </r>
  </si>
  <si>
    <t>Actas, memorandos,oficios,  listados de asistencia, registro fotográfico y/o documentos asociados a  las acciones realizadas para  realizará 5 sesiones ordinarias para evaluación, control y seguimiento con los diferentes entidades que hacen parte de la CND.</t>
  </si>
  <si>
    <t>Sesiones ordinarias de la CND para evaluación, control y seguimiento realizadas.</t>
  </si>
  <si>
    <t>Sumatoria de sesiones ordinarias de la CND para evaluación, control y seguimiento realizadas.</t>
  </si>
  <si>
    <t xml:space="preserve">En el primer trimestre de la vigencia 2024, se está a la espera de la asignación de Operador Logístico para el Ministerio del Interior, el cual está en proceso de licitación dicha situación administrativa  y contractual determinará el avance en el cumplimiento de la presente actividad. </t>
  </si>
  <si>
    <r>
      <t>La DAIRM coordinará, construirá con el pueblo ROM, las modificaciones del Decreto 2957 de 2010, marco normativo de la protección integral de los derechos colectivos e individuales del pueblo RROM, en el marco de las sesiones ordinarias de la CND. Asimismo la DAIRM, en el marco de las reuniones ordinarias de la CND definirá la hoja de ruta para la socialización con el pueblo RROM de las modificaciones al Decreto 2957 de 2010. , con base al acuerdo  sectorial con la</t>
    </r>
    <r>
      <rPr>
        <b/>
        <sz val="9"/>
        <color theme="1"/>
        <rFont val="Arial"/>
        <family val="2"/>
      </rPr>
      <t xml:space="preserve"> CND - RT5-65.</t>
    </r>
  </si>
  <si>
    <t>Actas, memorandos,oficios,  listados de asistencia, registro fotográfico y/o documentos asociados a  las acciones realizadas para  coordinar, construir con el pueblo RROM, las modificaciones del Decreto 2957 de 2010, en el  marco normativo de la protección integral de los derechos colectivos e individuales del pueblo RROM y la definición de la hoja de ruta.</t>
  </si>
  <si>
    <t>Documento de modificación del Decreto 2957 de 2010 marco normativo de la protección integral de los derechos colectivos e individuales del pueblo RROM , construido y socializado con el Pueblo Rrom.</t>
  </si>
  <si>
    <t>Porcentaje de avance en la elaboracion y socialización del Documento de modificación del Decreto 2957 de 2010.</t>
  </si>
  <si>
    <t>En el primer trimestre de la vigencia 2024, se está a la espera de que los profesionales de la Población Gitana que fueron contratados para la elaboración del documento remitan el documento final de manera oficial, el cual ha sido solicitado en reiteradas ocasiones, debido a que en el mes de    agosto de 2023 se realizó la Consulta Previa correspondiente, en este sentido cabe resaltar que el pago del segundo desembolso se realizó en el mes de marzo 2024</t>
  </si>
  <si>
    <r>
      <t>La DAIRM, en el marco de las sesiones ordinarias de la CND articulará un espacio de trabajo con la institucionalidad y el pueblo ROM, con el fin de trabajar el tema de auto censo y las problemáticas que surjan de este, en el marco de sus competencias., con base al acuerdo  sectorial con la</t>
    </r>
    <r>
      <rPr>
        <b/>
        <sz val="9"/>
        <color theme="1"/>
        <rFont val="Arial"/>
        <family val="2"/>
      </rPr>
      <t xml:space="preserve"> CND - RT5-66.</t>
    </r>
  </si>
  <si>
    <t>Actas, memorandos,oficios,  listados de asistencia, registro fotográfico de los espacios de trabajo interinstitucional para   trabajar el tema de auto censo y las problemáticas que surjan de este.</t>
  </si>
  <si>
    <t>Espacios de trabajo adelantados con el pueblo RROM en el marco de las sesiones ordinarias de la CND.</t>
  </si>
  <si>
    <t>Sumatoria de espacios de trabajo adelantado con el pueblo RROM en el marco de las sesiones ordinarias de la CND para adelantar el tema de auto censo y las problemáticas que surjan.</t>
  </si>
  <si>
    <t xml:space="preserve">En el primer trimestre de la vigencia 2024, se está a la espera de la asignación de Operador Logístico para el Ministerio del Interior, el cual está en proceso de licitación dicha situación administrativa  y contractual determinará el avance en el cumplimiento de la presente actividad, debido a que en el marco de las sesiones ordinarias de la Comisión Nacional de Diálogo-CND se trabajará el tema de auto censo y las problemáticas que surjan de este. </t>
  </si>
  <si>
    <r>
      <t xml:space="preserve">Fortalecer el proceso socio-organizativo y político del pueblo Rrom, en cabeza de MinInterior para que  en articulación con MinCultura,  y en conjunto con las organizaciones y autoridades del pueblo Rrom, se identifiquen los agentes y colectivos de comunicaciones del sector. , con base al acuerdo  intersectorial con la </t>
    </r>
    <r>
      <rPr>
        <b/>
        <sz val="9"/>
        <color theme="1"/>
        <rFont val="Arial"/>
        <family val="2"/>
      </rPr>
      <t>CND - RT2-7.</t>
    </r>
  </si>
  <si>
    <t>Actas, memorandos,oficios,  listados de asistencia, registro fotográfico y/o documentos asociados a  las acciones realizadas para fortalecer el proceso socio-organizativo y político del pueblo Rrom.</t>
  </si>
  <si>
    <t>Porcentaje de espacios gestionados en articulación del Pueblo Rrom con el  Ministerio de Cultura para fortalecer el proceso socio -organizativo y político del pueblo Rom identificando los agentes y colectivos de comunicaciones del sector.</t>
  </si>
  <si>
    <t>Número  de espacios gestionados en articulación con Mincultura para fortalecer el proceso socio -organizativo y político del pueblo Rom identificando los agentes y colectivos de comunicaciones del sector / Número de espacios concertados  para fortalecer el proceso socio -organizativo y político del pueblo Rom identificando los agentes y colectivos de comunicaciones del sector* 100</t>
  </si>
  <si>
    <t>En el primer trimestre de la vigencia 2024, se realiza un plan de trabajo para el presente año, donde se analiza la ruta, acciones y tiempos para el cumplimiento y ejecución tanto de la iniciativa como de las actividades relacionadas a ella, donde se establece que se iniciara con el proceso de fortalecimiento proceso socio-organizativo y político del pueblo Rrom en el mes de junio de la presente vigencia.</t>
  </si>
  <si>
    <r>
      <t>El Ministerio del Interior, emitirá lineamientos para que todas las entidades del gobierno nacional, que implementan programas sociales, hagan uso de los listados censales para que sea insumo en la focalización de estos programas con el pueblo rrom, en articulación con el DNP para la integración del listado social en el registro social hogares., con base al acuerdo  sectorial con la</t>
    </r>
    <r>
      <rPr>
        <b/>
        <sz val="9"/>
        <color theme="1"/>
        <rFont val="Arial"/>
        <family val="2"/>
      </rPr>
      <t xml:space="preserve"> CND - RT2-32.</t>
    </r>
  </si>
  <si>
    <t>Actas, memorandos,oficios,  listados de asistencia, registro fotográfico y/o documentos asociados a  las acciones realizadas para  emitirá lineamientos para que todas las entidades del gobierno nacional, que implementan programas sociales, hagan uso de los listados censales para que sea insumo en la focalización de estos programas con el pueblo Rrom.</t>
  </si>
  <si>
    <t>Acto administrativo expedido para el uso de los listados censales en la focalización de programas sociales con el pueblo rrom en articulación con el DNP para la integración en el registro social de hogares.</t>
  </si>
  <si>
    <t xml:space="preserve"> Documento del Acto administrativo expedido para el uso de los listados censales en la focalización de programas sociales para la integración en el registro social de hogares.</t>
  </si>
  <si>
    <t>En el primer trimestre de la vigencia 2024, se realiza un plan de trabajo para el presente año, donde se analiza la ruta, acciones y tiempos para el cumplimiento y ejecución tanto de la iniciativa como de las actividades relacionadas a ella, donde se establece que dentro del Decreto No.. 2957 de 2010 se incorporarán los lineamientos para que todas las entidades del gobierno nacional, que implementan programas sociales, hagan uso de los listados censales y sirva  como insumo en la focalización de estos programas con el Pueblo Rrom.</t>
  </si>
  <si>
    <t>Adelantar mesas de trabajo para proponer la modificación de los literales del numeral 4 del artículo 2 de la Ley 1150 de 2007, que contempla las modalidades de selección en la contratación estatal, específicamente para la contratación bajo la modalidad de contratación directa, con miras a que se viabilice la celebración de contratos o convenios con entidades estatales y los representantes legales de la Kumpañy y las dos organizaciones cuyo objeto esté relacionado con el fortalecimiento de sus formas de gobierno, identidad étnica y cultural, el ejercicio de la autonomía y/o garantía de los derechos del grupo étnico Rom o Gitano.
Consecuentemente se propone mesas de trabajo para la revisión del artículo 7 de la Ley 80 de 1993, para que efectos de la Ley que contempla el Estatuto General de la Contratación Publica Administrativa, se incorpore como entidades a contratar a los Kumpania (Kumpañy plural),  y las dos organizaciones definidos por el Decreto 2957 de 2010, como el conjunto de grupos familiares configurados patrilinealmente (patrigrupos), que a partir de alianzas de diverso orden optan por compartir espacios para vivir cerca o para itinerar de manera conjunta dentro del grupo étnico Rom o gitanos, los cuales deben contar con representación legal inscrito y registrado ante el Ministerio del Interior., con base en acuerdo intersectorial con la CND.</t>
  </si>
  <si>
    <t>Actas, memorandos,oficios,  listados de asistencia, registro fotográfico de los espacios de trabajo interinstitucional para  adelantar mesas de trabajo para proponer la modificación de los literales del numeral 4 del artículo 2 de la Ley 1150 de 2007.</t>
  </si>
  <si>
    <t>Porcentaje de avance en la revisión  del artículo 7 de la Ley 80 de 1993.</t>
  </si>
  <si>
    <r>
      <t xml:space="preserve">Número de mesas de trabajo realizadas </t>
    </r>
    <r>
      <rPr>
        <sz val="9"/>
        <color rgb="FFFF0000"/>
        <rFont val="Arial"/>
        <family val="2"/>
      </rPr>
      <t>programadas</t>
    </r>
    <r>
      <rPr>
        <sz val="9"/>
        <color theme="1"/>
        <rFont val="Arial"/>
        <family val="2"/>
      </rPr>
      <t xml:space="preserve"> para la revisión del artículo 7 de la Ley 80 de 1993/ Número de mesas de trabajo programadas </t>
    </r>
    <r>
      <rPr>
        <sz val="9"/>
        <color rgb="FFFF0000"/>
        <rFont val="Arial"/>
        <family val="2"/>
      </rPr>
      <t>realizaados</t>
    </r>
    <r>
      <rPr>
        <sz val="9"/>
        <color theme="1"/>
        <rFont val="Arial"/>
        <family val="2"/>
      </rPr>
      <t xml:space="preserve">  para la revisión del artículo 7 de la Ley 80 de 1993*100</t>
    </r>
  </si>
  <si>
    <t>En el primer trimestre de la vigencia 2024, se cuenta con el documento proyecto de la Ley 80 de 1993- artículo 7, para que efectos de la Ley que contempla el Estatuto General de la Contratación Publica Administrativa, se incorpore como entidades a contratar a los Kumpania (Kumpañy plural), este fue remitido al trámite legislativo correspondiente.</t>
  </si>
  <si>
    <t xml:space="preserve">Ejecutar los recursos para la evaluación y monitoreo del licenciamiento ambiental de proyectos de exploración y explotación del Sistema General de Regalías, por parte de la Secretaría Técnica de la CND del Pueblo Rom en el marco de la Ley No. 2072 de 2020. </t>
  </si>
  <si>
    <t>Documentos asociados a la ejecución de los recursos  los recursos para la evaluación y monitoreo del licenciamiento ambiental de proyectos de exploración y explotación del Sistema General de Regalías.</t>
  </si>
  <si>
    <t xml:space="preserve">Porcentaje de ejecución de recursos del SGR mediante la contratación de personal técnico. </t>
  </si>
  <si>
    <t xml:space="preserve">Presupuesto obligado/Presupuesto apropiado vigente.
</t>
  </si>
  <si>
    <t>En el primer trimestre de 2024, para la evaluación y monitoreo del licenciamiento ambiental de proyectos de exploración y explotación del Sistema General de Regalías se  aprobaron  seis (6) proyectos de la Población Gitana.</t>
  </si>
  <si>
    <t>Acuerdo Etnico del Plan Marco de Implementación -PMI  F.E.5</t>
  </si>
  <si>
    <t>Ley 2294 del 19 de mayo de 2023- Artículo No. 357</t>
  </si>
  <si>
    <t xml:space="preserve">
5. Conectividad Sostenible
6. Disminución de la Pobreza Extrema
7. Fortalecmiento de la Economía Popular
8. Reducción de la desigualdad social
14. Más Colombianos y Colombianas con protección ecónomica en la vejez
33. Tránsito hacía la Paz Total
34. Mujeres Autonómas
35. Justicia étnica y racial
36.Una Sociedad para el Cuidado de la Vida
37.Jovenes de Paz</t>
  </si>
  <si>
    <t xml:space="preserve">El Ministerio del Interior administrará y ejecutará los recursos asignados al Fondo del Buen Vivir,  para los programas y proyectos concertados con las organizaciones indígenas que participan en la Mesa Permanente de Concertación-MPC, de acuerdo con el reglamento que se establezca para el mismo, en el marco del artículo No. 357 de la Ley No. 2294 de 2023. </t>
  </si>
  <si>
    <t>Porcentaje de acciones realizadas para el cumplimiento de la administración y ejecución de los recursos asignados al Fondo del Buen Vivir, en el marco del  Plan   Nacional de Desarrollo 2022-2026 "Colombia Potencia Mundial de la Vida".</t>
  </si>
  <si>
    <t>En el primer trimestre de la vigencia 2024, se realizan tres (3) acciones correspondientes y pertinentes relacionadas con la administración y ejecución de los recursos asignados al Fondo del Buen Vivir,  para los programas y proyectos concertados con las organizaciones indígenas que participan en la Mesa Permanente de Concertación-MPC, de acuerdo con el reglamento que se establezca para el mismo, en el marco del artículo No. 357 de la Ley No. 2294 de 2023.</t>
  </si>
  <si>
    <t>: La dificultad que se presenta es que a la fecha ninguna de las dos entidades, Ministerio de Hacienda y Crédito Público y el Departamento de Planeación Nacional –DNP no han emitido concepto alguno pese al vencimiento de términos para emitir conceptos.</t>
  </si>
  <si>
    <t xml:space="preserve">Realizar asistencia técnica en formulación y presentación de proyectos e iniciativas propias de los pueblos y comunidades indígenas.
</t>
  </si>
  <si>
    <t xml:space="preserve">Documentos, actas, oficios, listados de asistencia, registros fotográficos de las asistencias técnicas en formulación y presentación de proyectos e iniciativas propias de los pueblos y comunidades indígenas.
</t>
  </si>
  <si>
    <t>Asistencia técnica en formulación y presentación de proyectos e iniciativas propias de los pueblos y comunidades indígenas.</t>
  </si>
  <si>
    <t xml:space="preserve">En el primer trimestre de la vigencia 2024, el borrador del Decreto Reglamentario correspondiente al artículo No. 357 de la Ley No. 2294 de 2023 se encuentra en la Fase de Revisión y Emisión de concepto previo de parte del Ministerio de Hacienda y Crédito Público, el cual se radico el día 2 de febrero de 2024, así como del Departamento Nacional de Planeación-DNP, en donde se radico el día 20 de febrero de 2024.
Dicho concepto previo tiene como objetivo revisar el componente fiscal y jurídico de la viabilidad del Decreto, para posteriormente o una vez aprobado se dé su expedición y realizar asistencia técnica en formulación y presentación de proyectos e iniciativas propias de los pueblos y comunidades indígenas
</t>
  </si>
  <si>
    <t>La dificultad que se presenta es que a la fecha ninguna de las dos entidades, Ministerio de Hacienda y Crédito Público y el Departamento de Planeación Nacional –DNP no han emitido concepto alguno pese al vencimiento de términos para emitir conceptos.</t>
  </si>
  <si>
    <t xml:space="preserve">Realizar la financiación de iniciativas en seis líneas de acción, acceso a los derechos territoriales de los Pueblos Indígenas, emprendimiento, desarrollo económico propio y soberanía alimentaria de los Pueblos Indígenas, fortalecimiento de la institucionalidad de los Pueblos Indígenas de Colombia, infraestructura y servicios públicos, empoderamiento de las mujeres, familia y generaciones de los pueblos indígenas, fortalecimiento de mecanismos de protección propia de los pueblos indígenas. </t>
  </si>
  <si>
    <t xml:space="preserve">Documentos, actas, oficios, listados de asistencia, registros fotográficos de  la financiación de iniciativas en seis líneas de acción, acceso a los derechos territoriales de los Pueblos Indígenas, emprendimiento, desarrollo económico propio y soberanía alimentaria de los Pueblos Indígenas, fortalecimiento de la institucionalidad de los Pueblos Indígenas de Colombia, infraestructura y servicios públicos, empoderamiento de las mujeres, familia y generaciones de los pueblos indígenas, fortalecimiento de mecanismos de protección propia de los pueblos indígenas. </t>
  </si>
  <si>
    <t xml:space="preserve">Financiación de iniciativas en seis líneas de acción, acceso a los derechos territoriales de los Pueblos Indígenas, emprendimiento, desarrollo económico propio y soberanía alimentaria de los Pueblos Indígenas, fortalecimiento de la institucionalidad de los Pueblos Indígenas de Colombia, infraestructura y servicios públicos, empoderamiento de las mujeres, familia y generaciones de los pueblos indígenas, fortalecimiento de mecanismos de protección propia de los pueblos indígenas. </t>
  </si>
  <si>
    <r>
      <t>Número de iniciativas financiadas en el marco de la activida</t>
    </r>
    <r>
      <rPr>
        <sz val="9"/>
        <color rgb="FFFF0000"/>
        <rFont val="Arial"/>
        <family val="2"/>
      </rPr>
      <t>cualquiera de las seis líneas de acción acceso a los derechos territoriales de los Pueblos Indígenas, emprendimiento, desarrollo económico propio y soberanía alimentaria de los Pueblos Indígenas, fortalecimiento de la institucionalidad de los Pueblos Indígenas de Colombia, infraestructura y servicios públicos, empoderamiento de las mujeres, familia y generaciones de los pueblos indígenas, fortalecimiento de mecanismos de protección propia de los pueblos indígenas</t>
    </r>
    <r>
      <rPr>
        <sz val="9"/>
        <rFont val="Arial"/>
        <family val="2"/>
      </rPr>
      <t xml:space="preserve">/Número de iniciativas presentadas en cualquiera de las seis líneas de acción en el marco de la actividad </t>
    </r>
    <r>
      <rPr>
        <sz val="9"/>
        <color rgb="FFFF0000"/>
        <rFont val="Arial"/>
        <family val="2"/>
      </rPr>
      <t>acceso a los derechos territoriales de los Pueblos Indígenas, emprendimiento, desarrollo económico propio y soberanía alimentaria de los Pueblos Indígenas, fortalecimiento de la institucionalidad de los Pueblos Indígenas de Colombia, infraestructura y servicios públicos, empoderamiento de las mujeres, familia y generaciones de los pueblos indígenas, fortalecimiento de mecanismos de protección propia de los pueblos indígenas X100</t>
    </r>
  </si>
  <si>
    <t xml:space="preserve">En el primer trimestre de la vigencia 2024, el borrador del Decreto Reglamentario correspondiente al artículo No. 357 de la Ley No. 2294 de 2023 se encuentra en la Fase de Revisión y Emisión de concepto previo de parte del Ministerio de Hacienda y Crédito Público, el cual se radico el día 2 de febrero de 2024, así como del Departamento Nacional de Planeación-DNP, en donde se radico el día 20 de febrero de 2024.
Dicho concepto previo tiene como objetivo revisar el componente fiscal y jurídico de la viabilidad del Decreto, para posteriormente o una vez aprobado se dé su expedición y realizar la financiación de iniciativas en seis líneas de acción, acceso a los derechos territoriales de los Pueblos Indígenas, emprendimiento, desarrollo económico propio y soberanía alimentaria de los Pueblos Indígenas, fortalecimiento de la institucionalidad de los Pueblos Indígenas de Colombia, infraestructura y servicios públicos, empoderamiento de las mujeres, familia y generaciones de los pueblos indígenas, fortalecimiento de mecanismos de protección propia de los pueblos indígenas.
</t>
  </si>
  <si>
    <t xml:space="preserve">Implementar una estrategia para la inclusión del concepto cuidado en el marco del Fondo del Buen Vivir y la definición que tienen las comunidades indígenas de este concepto. 
</t>
  </si>
  <si>
    <t xml:space="preserve">Documentos, actas, oficios, listados de asistencia, registros fotográficos de la implementación de la estrategia  para la inclusión del concepto cuidado en el marco del Fondo del Buen Vivir y la definición que tienen las comunidades indígenas de este concepto. 
</t>
  </si>
  <si>
    <t>Estrategia para la inclusión del concepto cuidado en el marco del Fondo del Buen Vivir y la definición que tienen las comunidades indígenas de este concepto. </t>
  </si>
  <si>
    <t xml:space="preserve">Número de acciones realizadas para la implementación de una estrategia para la inclusión del concepto cuidado en el marco del Fondo del Buen Vivir y la definición que tienen las comunidades indígenas de este concepto/Número de accciones requeridas para la implementación de una estrategia para la inclusión del concepto cuidado en el marco del Fondo del Buen Vivir y la definición que tienen las comunidades indígenas de este concepto X100
</t>
  </si>
  <si>
    <t xml:space="preserve">En el primer trimestre de la vigencia 2024, el borrador del Decreto Reglamentario correspondiente al artículo No. 357 de la Ley No. 2294 de 2023 se encuentra en la Fase de Revisión y Emisión de concepto previo de parte del Ministerio de Hacienda y Crédito Público, el cual se radico el día 2 de febrero de 2024, así como del Departamento Nacional de Planeación-DNP, en donde se radico el día 20 de febrero de 2024.
Dicho concepto previo tiene como objetivo revisar el componente fiscal y jurídico de la viabilidad del Decreto, para posteriormente o una vez aprobado se dé su expedición e implementar una estrategia para la inclusión del concepto cuidado en el marco del Fondo del Buen Vivir y la definición que tienen las comunidades indígenas de este concepto. 
</t>
  </si>
  <si>
    <t>Acuerdos Etnicos del Plan Marco de Implementación -PMI  A.E.27, B.E.18, F.E.5, F.E.8, B.E.14, B.E.17, B.E.20</t>
  </si>
  <si>
    <t>Política Pública de Diálogo Social.
Decreto 2186 de 2021.</t>
  </si>
  <si>
    <t>8. Reducción de la desigualdad social
33. Tránsito hacia la paz total
35. Justicia étnica y racial
36.Una Sociedad para el Cuidado de la Vida</t>
  </si>
  <si>
    <t>Porcentaje de espacios de diálogo y concertación del orden nacional regional y local, entre las autoridades de los Pueblos Indígenas y las Instituciones, garantizados.</t>
  </si>
  <si>
    <t>Espacios de diálogo y concertación del orden nacional regional y local , entre las autoridades de los Pueblos Indígenas y las Instituciones garantizados/ Espacios de diálogo y concertación del orden nacional regional y local , entre las autoridades de los Pueblos Indígenas y las Instituciones convocados x100.</t>
  </si>
  <si>
    <t>En el primer trimestre de la vigencia 2024, se llevaron a cabo siete (7) espacios del Orden Nacional, Mesa Permanente de Concertación-MPC y con la Mesa Regional Amazónica-MRA y trece (13) espacios de diálogo  local, entre las autoridades de los pueblos indígenas y las entidades del gobierno nacional. Para un total de veinte (20) Espacios de Diálogo atendidos.</t>
  </si>
  <si>
    <t xml:space="preserve">Convocar y garantizar espacios de diálogo y concertación del orden nacional, entre las autoridades de los pueblos indígenas y las entidades del gobierno nacional. 
</t>
  </si>
  <si>
    <t xml:space="preserve">Actas, memorandos,oficios,  listados de asistencia, registro fotográfico y/o documentos asociados a  las acciones realizadas para convocar y garantizar espacios de diálogo y concertación del orden nacional, entre las autoridades de los pueblos indígenas y las entidades del gobierno nacional. </t>
  </si>
  <si>
    <t>Porcentaje de espacios de diálogo y concertación del orden nacional, entre las autoridades de los Pueblos Indígenas y las Instituciones convocados y garantizados.</t>
  </si>
  <si>
    <t>En el primer trimestre de la vigencia 2024, se llevaron a cabo siete (7) espacios del Orden Nacional, detallados a continuación:
• Mesa Permanente de Concertación-MPC, que se realizó el día 19 de febrero, en la ciudad de Bogotá. Los temas que se abordaron fueron relacionados con el  Cierre de la Pre consulta e Instalación de la Consulta Previa, Libre e Informada de la Ley de Minería.
• Mesa Permanente de Concertación-MPC, que se realizó el día 31 de marzo y 1ro de abril de 2 en la ciudad de Bogotá, Av. El Dorado #100-89, Fontibón - Hotel Habite. Se trataron los puntos pendientes y que conciernen a la Mesa de Diálogos para la Paz del Gobierno Nacional y el Ejército de Liberación Nacional –ELN como; la asistencia de las delegadas y los delegados de la Mesa Permanente de Concertación con los Pueblos Indígenas –MPC al Séptimo Ciclo que se desarrollará en Caracas, Venezuela; revisar los avances y la activación del Comité Nacional de Participación –CNP y la propuesta enviada por parte de la Mesa Permanente de Concertación - MPC. 
• Mesa Regional Amazónica-MRA, realizo la Sesión No. 80, el día 11 de enero en la ciudad de Bogotá, el objeto de la sesión fue la  Socialización de la ruta, metodología y los ejes estratégicos de la consulta previa, libre e informada del proyecto de ley de reforma a la salud, en lo que respecta a las medidas relacionadas con el derecho a la salud, el sistema indígena de salud propio e intercultural – SISPI y el sistema de salud, atendiendo lo dispuesto en los literales L, M y N del artículo 6 de la ley 1751 de 2015.
• Mesa Regional Amazónica-MRA, realizo la Sesión No. 81, los días 26 y 27 de febrero,  en la Finca La María – Organización Pueblos Indígenas de la Amazonía Colombiana-OPIAC, con el objetivo de  la socialización, revisión y aprobación de los articulados propuestos como OPIAC relacionados al proyecto de Ley que reglamenta el artículo 246 de la Constitución Política de Colombia y la concertación de acciones.
• Mesa Regional Amazónica-MRA, realizo la Sesión No 82, los días 28 y 29 de febrero en la  Finca La María - Organización Pueblos Indígenas de la Amazonía Colombiana-OPIAC para la presentación, retroalimentación y protocolización de la ruta metodológica para la Consulta Previa, Libre e Informada del proyecto de ley de reforma al código de Minas.
• Mesa Regional Amazónica-MRA, realizo la Sesión 83, los días 7 y 8 de marzo,  en la ciudad de  Bogotá Hotel Boutique City Center con el objetivo de Presentar y retroalimentar el articulado del capítulo Amazónico del SEIP en el marco de la Mesa Regional Amazónica.
• Mesa Regional Amazónica-MRA, realizo la Sesión 84, los días 21 y 22 de marzo de 2024, con el  objetivo de llevar a cabo la socialización, retroalimentación y validación del documento final, resultado de la consulta previa, libre e informada para la reglamentación del decreto ley No.  4633 de 2011 y la expedición del plan acelerado de implementación, desarrollada en los seis (6) departamentos de la Amazonia Colombiana.</t>
  </si>
  <si>
    <r>
      <t xml:space="preserve">El Ministerio del Interior garantizará y promoverá  espacios de diálogo y concertación entre las autoridades de los Pueblos Indígenas y las Instituciones, en el orden nacional, regional y local, </t>
    </r>
    <r>
      <rPr>
        <sz val="9"/>
        <color rgb="FFFF0000"/>
        <rFont val="Arial"/>
        <family val="2"/>
      </rPr>
      <t xml:space="preserve"> y a su vez fomentando el funcionamiento de mecanismos e instancias de participación, que incentivan el desarrollo de diversos instrumentos para promover procesos participativos.</t>
    </r>
  </si>
  <si>
    <t xml:space="preserve">Convocar y garantizar espacios de diálogo y concertación de orden regional y local, entre las autoridades de los pueblos indígenas y las entidades del gobierno nacional.
</t>
  </si>
  <si>
    <t xml:space="preserve">Actas, memorandos,oficios,  listados de asistencia, registro fotográfico y/o documentos asociados a  las acciones realizadas para convocar y garantizar espacios de diálogo y concertación del orden regional y local , entre las autoridades de los pueblos indígenas y las entidades del gobierno nacional. </t>
  </si>
  <si>
    <t>Porcentaje de espacios de diálogo y concertación del orden regional y local ,entre las autoridades de los Pueblos Indígenas y las Instituciones, garantizados.</t>
  </si>
  <si>
    <r>
      <t xml:space="preserve">
</t>
    </r>
    <r>
      <rPr>
        <b/>
        <sz val="9"/>
        <color theme="1" tint="0.34998626667073579"/>
        <rFont val="Arial"/>
        <family val="2"/>
      </rPr>
      <t>Número de espacios de diálogo de orden regional y local convocados y garantizados  desarrollados/Número de espacios  convocados y garantizados  programados*100</t>
    </r>
  </si>
  <si>
    <t xml:space="preserve">En el primer trimestre de la vigencia 2024, se convocaron y garantizaron trece (13) espacios de diálogo de orden nacional y local, entre las autoridades de los pueblos indígenas y las entidades del gobierno nacional. A continuación se relacionan:
MESA DEL PUEBLO YUKPA (5)
1. El día 13 de febrero,  se realiza acompañamiento a la jornada de Pos consulta en etapa de Apertura con las Comunidades Pueblo indígena Yukpa,  en el marco del proyecto "Cumplimiento de la Sentencia T-375 de 2023”. (Proyecto Calenturitas).
2. El día 14 de febrero, se realiza acompañamiento a la jornada de Pos consulta en etapa de Pre consulta con las Comunidades Pueblo indígena Yukpa,  en el marco del proyecto "Cumplimiento de la Sentencia T-375 de 2023” (Proyecto Jagua).
3. El día 05 de marzo,  se realiza acompañamiento a la Reunión de Pre consulta,  en el marco de la Resolución No. 1039 de 2021, para el "Cumplimiento de la Sentencia T-375 de 2023”. (Minas: La Loma, El Descanso y el Corozo).
4. El día 18 de marzo, se realiza acompañamiento a la Mesa de trabajo Sentencia T-713/2017 y T- 375/2023 en favor del Pueblo Yukpa.
5. El día 22 de marzo, se realiza acompañamiento a la Consulta Previa en etapa de Apertura con las Comunidades Pueblo indígena Yukpa en el marco del "Cumplimiento de la Sentencia T-375 de 2023”.
ESPACIOS REGIONALES (4)
1. Consejo Regional Indígena De Caldas – CRIDEC, los días 28 y 29 de febrero, se realizó la tercera sesión de la mesa CRIDEC, en donde se trabajó con las entidades convocadas compromisos para vigencia 2024.
2. Organización Regional Indígena del Valle del Cauca – ORIVAC y ACIVA. 
3. Mesa de Seguimiento para la Protección y Conservación de la Sierra Nevada de Santa Marta-SNSM, los días 20 y 29 de febrero se reúnen los 4 Ministerios que vincula la Mesa, en coordinación programática y política la Mesa de Seguimiento para la protección y conservación de la SNSM con ánimo de retomar los compromisos que se asumen en la vigencia anterior,  respecto a las actuaciones tanto misiones como intersectoriales del plan de acción acordado en el 2023.
4. Mesa de diálogo sobre Asuntos Indígenas del departamento de Quindío, el  1 de marzo se realiza la reunión en la ciudad de Armenia, con el objetivo de hacer la presentación del nuevo enlace del DAIRM para el departamento del Quindío, respecto a la mesa de diálogo sobre Asuntos Indígenas del Departamento del Quindío, en cumplimiento de la resolución 0973 de 2022.
OTRAS MESAS DE TRABAJO (4)
1. En el mes de enero, se trabajó con los delegados del Pueblo Wounan, en la convocatoria y la agenda para el congreso del Pueblo Wounan, además se articuló y entregó información y llenó la matriz para la contratación con Findeter de los recursos del Congreso.
2. En el mes de marzo, en el marco de los acuerdos de  La Comisión Nacional de Territorios Indígenas- CNTI, para cumplimiento de las pedagogías, se proyectó la propuesta de pedagogías, para radicar a contractual de la DAIRM.
3. El 15 de marzo,  se realizó mesa de trabajo entre gobernación de Bolívar convocada por la secretaria de la igualdad, a los Alcaldes de Bolívar y/ o secretarios de gobierno sobre representación legal de autoridades Indígenas, enfoque diferencial.
4. El día 03 del mes de abril, reunión con Secretaria de Desarrollo Social de la Alcaldía de Ibagué Tolima para que conociera la oferta institucional la misión y la visión del DARIM y entregaran los puntos acordados para hacer las gestiones pertinentes.
</t>
  </si>
  <si>
    <t>Espacios de diálogo y concertación atendidos de acuerdo a usos y costumbres de los Pueblos indígenas , previa solicitud de intervención.</t>
  </si>
  <si>
    <t>Espacios de diálogo y concertación atendidos apoyados/ Número de espacios informados*100</t>
  </si>
  <si>
    <t>En el primer trimestre de la vigencia 2024, se llevaron a cabo treinta (30)  espacios de diálogo y concertación de acuerdo a usos y costumbres de los Pueblos indígenas, previa solicitud de intervención, y a su vez fomentando el funcionamiento de mecanismos e instancias de participación, que incentivan el desarrollo de diversos instrumentos para promover procesos participativos.</t>
  </si>
  <si>
    <t xml:space="preserve">Atender Espacios de diálogo y concertación  de acuerdo a usos y costumbres de los pueblos indígenas previa solicitud de intervención. 
</t>
  </si>
  <si>
    <t xml:space="preserve">Actas, memorandos,oficios,  listados de asistencia, registro fotográfico y/o documentos asociados a  las acciones realizadas para  llevar a cabo y atender  los espacios de diálogo y concertación de acuerdo a usos y costumbres de los pueblos indígenas previa solicitud de intervención. </t>
  </si>
  <si>
    <t xml:space="preserve">Espacios de dialogo y concertación atendidos para la atención a la resolución de conflictos  de acuerdo a los usos y costumbres de los pueblos indígenas del país, previa solicitud de intervención. </t>
  </si>
  <si>
    <t>Número de espacios de diálogo  y concertación atendidos para la atención a la resolución de conflictos  de acuerdo a los usos y costumbres de los pueblos indígenas del país, previa solicitud de intervención  /Espacios de diálogo  y concertación solicitados para  intervención en  la resolución de conflictos  de acuerdo a los usos y costumbres de los pueblos indígenas del país  * 100</t>
  </si>
  <si>
    <t xml:space="preserve">En el primer trimestre de la vigencia 2024,  se atendieron treinta ( 30) espacios de conflictividad, relacionados a continuación, en doce (12) departamentos del país.
GUAJIRA
1. Los días del 5-03-2024 al 09-03-2024 se visitaron las alcaldías de Riohacha, Maicao, Manaure y Uribía para atender la conflictividad del territorio y realizar un plan de choque en el departamento para atender la conflictividad surgida en el territorio.
SUCRE
1. El día 7 de febrero, mesa interinstitucional por el conflicto interno presentando en la Comunidad de Torrente Indígena, la cual se realizó en el municipio de Coveñas - Sucre en las instalaciones de la Alcaldía municipal
2. El día 21 de marzo, mesa interinstitucional en el municipio de Sincelejo en las instalaciones de la gobernación de Sucre, que tenía como propósito identificar todos los conflictos Inter - étnicos presentes en el departamento de Sucre e iniciar una ruta de trabajo para los mismos.
3. El día 22 de marzo, mesa de resolución de conflictos en el municipio de Santiago de Tolú - Sucre, por la conflictividad presentada interna entre el Cabildo Isla Gallinazo y el Cabildo El Palmar.
4. El día 2 y 3 de abril, mesa de resolución de conflictos Inter - Étnicos de la comunidad indígena Torrente en el municipio de Coveñas - Sucre.
CORDOBA
1. El día 12 de febrero,  mesa de diálogo institucional en el marco de la atención y promoción de conflictos de la comunidad indígena Embera Katio Alto Sinú - Organización Camaenka, está de realizo en la ciudad de Montería en el Hotel Cuarta Avenida.
2. Los días 12 al 15 de marzo, Asamblea general de la comunidad indígena Embera Katio del Alto Sinú - Camaenka en la comunidad de Tundo como salida a la conflictividad interna presentada durando muchos años.
3, El día 23 del mes febrero se acompañó espacio en departamento del Tolima municipio de Planeta Rica  y el cual tuvo como objeto propiciar acompañamiento al espacio de diálogo con la Asociación de Cabildos Indígenas ANICOL en cumplimiento de los compromisos en lo que respecta a la representatividad de ANICOL.
POPAYAN
1. El día 8 de marzo, espacio de diálogo en la ciudad de Popayán, entre el  Gobierno Nacional con delgados del Levantamiento Social, Zona de Tierra Dentro, y Movimiento Social Los Sin Tierra Nietos de Manuel Quintín Lame.
2. Los días 13 y 14 de marzo, mesa técnica en la ciudad de  Popayán, Agencia Nacional de Tierras, con delegados del Levantamiento Social, Zona de Tierra Dentro y Movimiento Social, Los Sin Tierra Nietos de Manuel Quintín Lame.
CAUCA
1. Los días 18, 19 y 20 de marzo, visitas técnicas a territorio con Ministerio de Vivienda, Municipios de Santander de Quilichao, Caldono, y Piendamo, en el marco del Levantamiento Social, Movimiento Social, Los Sin Tierra Nietos de Manuel Quintín Lame.
META
1. El día 6 de febrero se atendió a la comunidad AWALIB del municipio de Puerto Gaitán con el fin de dirimir conflictos de gobernabilidad entre las partes.
2. El día 15 del mes marzo se acompañó espacio en el departamento del Meta, municipio de Puerto Gaitán  y el cual tuvo como objeto propiciar espacio de diálogo para la resolución del conflicto en la comunidad indígena Sikuani Awaliba 
BOLÍVAR
1. Los días 2 y 3 de abril se llevó a cabo  la Mesa interinstitucional para la resolución del conflicto interno de la comunidad Torrente Indígena, la cual tendrá el 21 de abril asamblea para consultar a la comunidad sobre nuevas elecciones de autoridad tradicional.
VALLE DEL CAUCA
1. El 9 de marzo, se realiza la reunión en la ciudad de Jamundí, Comunidad de Chontaduro, para aclarar el tema de la posesión del cabildo en la Alcaldía, se logra establecer que se realice una próxima reunión en las instalaciones de la Alcaldía para el 18 de Marzo, donde se citan las diversas instituciones, con la alcaldesa y de acuerdo a lo previsto solo con asistencia ANT, el Ministerio del Interior, la Personería, se instituye que la agencia realice una revisión del territorio donde se encuentra la comunidad de Chontaduro y se establezca  una próxima reunión virtual.
TOLIMA
1. El  día 4 de abril,  reunión con la alcaldía de Ibagué  para buscar un espacio de diálogo con la comunidad los Tunjos. 
2. El día 11 de abril,  espacio de Diálogo con una de las partes del conflicto interno la señora: Doris Helena y el Señor Santiago Bedoya los cuales expusieron los hechos y la solución al conflicto.
CESAR
1. El día 20 de febrero,  se realiza acompañamiento a la Mesa de seguimiento de la ruta de garantía de derechos territoriales de las Comunidades indígenas Wiwa de Campo Alegre y Cariachi de El Molino – Guajira, concertada con el Ministerio del interior, Ministerio de Agricultura y la Agencia Nacional del Tierras – ANT el 29 de septiembre de 2023, en el marco del Compromiso 8 de la sesión III de la Comisión Nacional de Territorios Indígenas – CNTI 2023.
2. El día 24 de febrero,  se realiza acompañamiento al espacio de diálogo y concertación, en el marco de la atención al conflicto de representatividad del Pueblo Aruhaco.
3. El día 24 de febrero, se realiza acompañamiento al espacio de diálogo y concertación, en el marco de la atención al conflicto de representatividad del pueblo Arhuac,  liderada por el señor Zarwawiko Torres.
4. El día 20 de marzo,  se realiza acompañamiento a la Reunión de diálogo sobre la solicitud realizada para la consulta previa de la Ley Minera con la comunidad Wayuu.
CHOCO
1. El día 20 de marzo se realizó acompañamiento en la socialización del informe de reconstrucción de polígonos de los resguardos Mondos, Mondocito, Bochoroma, Bochoromacito en concertación con Asocasan, esta actividad fue en cabeza de la Agencia Nacional de Tierras-ANT.
2. Se atendió, la orden de restitución de tierras para el manual intercultural para la atención al conflicto entre las comunidades indígenas del Alto Andagueda y el Consejo Comunitario COCOMOPOCA, la última reunión fue el 27 de marzo, el compromiso es salir a exponer el manual la última semana de abril y primera de mayo.
3. Del 21 al 24 de marzo, se atendieron las órdenes de restitución de tierras de Laudo la Lerma, para realizar un plan de fortalecimiento para los líderes de las comunidades con la Defensoría del Pueblo. Comunidades beneficiadas la Lerma, Mataré, Terdo y la Unión Chocó.
4. El 20 de marzo, se acompañó la socialización del informe de reconstrucción del polígono de resguardos indígena Mondo,  Mondocito, Bochoroms, Bochoromancito, ASOCASAN, y concertación de mojones, a cargo de la ANT.
ANTIOQUIA
1. Del 15 al 19 de marzo, con el objetivo de reunión de articulación en el marco de la atención a conflicto con las comunidades indígenas de Frontino en el departamento de Antioquia, en el marco del Decreto 2893 de 2011, artículo 13 numeral 11.
BOGOTÁ
1. Del 23 al 24 de febrero, espacio de diálogo y concertación, en el marco de la atención al conflicto de representatividad del pueblo Arhuaco.
2. El 13 de marzo, se atendió de vía de hecho protagonizado por miembros de la comunidad Emberá en las afueras del Ministerio de Vivienda.
3. El día 16 de marzo, se llevó a cabo un espacio de concertación que contó con la participación del Gobierno Nacional, el Gobierno Distrital y representantes de la Comunidad Emberá.
4.  El día 23 de marzo, se participó en el Puesto de Unificado (PMU) entre la Nación y el Distrito, donde se acordó la creación de una mesa de coordinación destinada a la atención específica del Pueblo Emberá. </t>
  </si>
  <si>
    <t>Decreto No. 1811 de 2017</t>
  </si>
  <si>
    <t xml:space="preserve">Garantizar el cumplimiento, desarrollo y seguimiento de los acuerdos adquiridos por el Gobierno Nacional con el Consejo Regional Indígena del Cauca (CRIC) en el marco del Decreto No. 1811 de 2017.
</t>
  </si>
  <si>
    <t>Porcentaje de acciones ejecutadas para  el cumplimiento de los acuerdos adquiridos por el Gobierno Nacional con el Consejo Regional Indígena del Cauca (CRIC) en el marco del Decreto No. 1811 de 2017.</t>
  </si>
  <si>
    <t>Acciones desarrolladas para el cumplimiento de acuerdos  en el marco del Decreto 1811 de 2017/ Acuerdos suscritos en el marco de la Comisión Mixta x 100</t>
  </si>
  <si>
    <t>En el primer trimestre de la vigencia 2024, se garantiza el cumplimiento, desarrollo y seguimiento de los acuerdos adquiridos por el Gobierno Nacional con el Consejo Regional Indígena del Cauca (CRIC) en el marco del Decreto No. 1811 de 2017, mediante el inicio del proceso contractual de un convenio, cuyo objeto  “Aunar esfuerzos entre el Ministerio del Interior a través de la Dirección de Asuntos Indígenas, Rom y Minorías y el Consejo Regional Indígena del Cauca-CRIC, para el fortalecimiento de la comisión mixta como estrategia de gobierno propio, y garantizar el desarrollo integral de la política pública indígena para los pueblos indígenas del Cauca- Cric”, creada mediante decreto 1811 de 2017”, por valor de $ 2.000.000.000, radicado en la subdirección de gestión contractual con alcance el 21/03/2024  y que cuenta con el Certificado de Disponibilidad Presupuestal.</t>
  </si>
  <si>
    <t xml:space="preserve">Convocar las sesiones de la Comisión Mixta para el Desarrollo Integral de la Política Pública Indígena para el CRIC en el marco del decreto No. 1811 de 2017.
</t>
  </si>
  <si>
    <t>Actas, memorandos,oficios,  listados de asistencia, registro fotográfico y/o documentos asociados a  las acciones realizadas para convocar las sesiones de la Comisión Mixta para el Desarrollo Integral de la Política Pública Indígena para el CRIC en el marco del decreto No. 1811 de 2017.</t>
  </si>
  <si>
    <t>Porcentaje de convocatoria a las sesiones de la Comisión Mixta.</t>
  </si>
  <si>
    <t>Número de convocatorias realizadas  de las sesiones de la Comisión Mixta para el Desarrollo Integral de la Política Pública Indígena para el CRIC en el marco del decreto No. 1811 de 2017/ Número de convocatorias solicitadas y /o concertadas de las sesiones de la Comisión Mixta para el Desarrollo Integral de la Política Pública Indígena para el CRIC en el marco del decreto No. 1811 de 2017*100</t>
  </si>
  <si>
    <t>C-3701-1000-32</t>
  </si>
  <si>
    <t>Fortalecimiento de los Procesos de Gobierno Propio de las Comunidades Indígenas en el Departamento del Cauca</t>
  </si>
  <si>
    <t>En el primer trimestre de la vigencia 2024, se convoco a la Primera (1) Sesión de la Comisión Mixta, para el día viernes 22 de marzo, la cual se llevó a cabo. El tema central se relaciono con la Derogatoria de un decreto que reconoce derechos a las comunidades Afro en el departamento del Cauca.</t>
  </si>
  <si>
    <t xml:space="preserve">Fortalecer los procesos de gobierno propio de las comunidades indígenas en el departamento del Cauca, por medio de mecanismos para garantizar la seguridad y convivencia y  el fortalecimiento a sus estructuras propias de gobierno y generacionales para garantizar la pervivencia de sus comunidades. 
</t>
  </si>
  <si>
    <t>Actas, memorandos,oficios,  listados de asistencia, registro fotográfico y/o documentos asociados a  las acciones realizadas para fortalecer los procesos de gobierno propio de las comunidades indígenas en el departamento del Cauca.</t>
  </si>
  <si>
    <t xml:space="preserve">Porcentaje de avance en el fortalecimiento de los procesos de gobierno propio de las comunidades indígenas en el departamento del Cauca por medio de mecanismos para garantizar la seguridad y convivencia y  el fortalecimiento a sus estructuras propias de gobierno y generacionales para garantizar la pervivencia de sus comunidades. </t>
  </si>
  <si>
    <t>Número de acciones realizadas para el fortalecimiento de los procesos de gobierno propio de las comunidades indígenas del Departamento del Cauca por medio de mecanismos para garantizar la seguridad y convivencia y  el fortalecimiento a sus estructuras propias de gobierno y generacionales para garantizar la pervivencia de sus comunidades. /Número de acciones concertadas para el fortalecimiento de los procesos de gobierno propio de las comunidades indígenas del Departamento del Cauca por medio de mecanismos para garantizar la seguridad y convivencia y  el fortalecimiento a sus estructuras propias de gobierno y generacionales para garantizar la pervivencia de sus comunidades.  *100</t>
  </si>
  <si>
    <t>En el primer trimestre de la vigencia 2024, se recibe propuesta de la iniciativa por parte del CRIC, el día 27 de febrero., “Fortalecimiento del ejercicio de gobernabilidad a través de acciones del sistema indígena de gobierno propio -SIGP, y sus programas, en el marco de la consolidación de la política indígena de los territorios CRIC nacional sistema de gobierno propio-SIGP. Se revisa la iniciativa, se efectúan observaciones y subsanaciones que debe realizar el CRIC. Se espera la radicación de subsanaciones y está pendiente definir el presupuesto destinado para esta iniciativa.</t>
  </si>
  <si>
    <t>Sentencia T-302 de 2017</t>
  </si>
  <si>
    <t>Garantizar el cumplimiento del plan de acción concertado para el cumplimiento de los parámetros constitucionales aplicables a las políticas públicas del Gobierno Nacional, del departamento de la Guajira de los municipios de Riohacha, Manaure, Maicao y Uribía y de las autoridades indígenas con jurisdicción en esos municipios  en el marco de la sentencia T-302 de 2017</t>
  </si>
  <si>
    <t>Porcentaje de acciones ejecutadas para  el cumplimiento del plan de acción concertado en el marco de la Sentencia T-302 de 2017.</t>
  </si>
  <si>
    <t xml:space="preserve">
En el primer trimestre de la vigencia 2024, se realizan seis (6) acciones relacionadas con garantizar el cumplimiento del plan de acción concertado para el cumplimiento de los parámetros constitucionales aplicables a las políticas públicas del Gobierno Nacional, del departamento de la Guajira de los municipios de Riohacha, Manaure, Maicao y Uribía y de las autoridades indígenas con jurisdicción en esos municipios  en el marco de la sentencia T-302 de 2017.
</t>
  </si>
  <si>
    <t xml:space="preserve">Asistir a los espacios de diálogo social relacionados con el cumplimiento del plan de acción concertado en el marco de la Sentencia T-302 de 2017. 
</t>
  </si>
  <si>
    <t xml:space="preserve">Actas, memorandos,oficios,  listados de asistencia, registro fotográfico y/o documentos asociados a asistencia a  los espacios de diálogo social relacionados con el cumplimiento del plan de acción concertado en el marco de la Sentencia T-302 de 2017. </t>
  </si>
  <si>
    <t>Porcentaje de espacios de diálogo social en el marco del cumplimiento de la Sentencia T-302 de 2017.</t>
  </si>
  <si>
    <t>Número de espacios de diálogo social acompañados en el marco del cumplimiento de la Sentencia T-302 de 2017/Número de espacios de diálogo social solicitados para acompañamiento en el marco del cumplimiento de la Sentencia T-302 de 2017*100</t>
  </si>
  <si>
    <t>En el primer trimestre de la vigencia 2024, se asiste a tres (3) espacios de fortalecimiento  de Gobierno Propio</t>
  </si>
  <si>
    <t xml:space="preserve">Realizar las acciones pertinentes de acuerdo a la misionalidad de la DAIRM, que resulten de los espacios de diálogo social relacionados con el cumplimiento del plan de acción concertado en el marco de la Sentencia T-302 de 2017. </t>
  </si>
  <si>
    <t>Actas, memorandos,oficios,  listados de asistencia, registro fotográfico y/o documentos asociados la realización de acciones  pertinentes de acuerdo a la misionalidad de la DAIRM relacionadas con la Sentencia T-302 de 2017.</t>
  </si>
  <si>
    <t>Porcentaje de acciones realizadas por la DAIRM para el cumplimiento de la Sentencia T-302 de 2017.</t>
  </si>
  <si>
    <t>Número de acciones atendidas en el marco del cumplimiento del plan de acción de la Sentencia T-302 de 2017/ Número de acciones requeridas en el marco del cumplimiento del plan de acción*100</t>
  </si>
  <si>
    <t xml:space="preserve">En el primer trimestre de la vigencia 2024, en el  marco de cumplimiento de las acciones de sentencias de T 302  se realizaron tres (3) mesas técnicas en cuanto al fortalecimiento del gobierno propio en centros educativos. </t>
  </si>
  <si>
    <t>Acuerdo Etnico del Plan Marco de Implementación -PMI  F.E.8</t>
  </si>
  <si>
    <t>Ley 1448 de 2011
Decreto 4633 de 2011</t>
  </si>
  <si>
    <t>8. Reducción de la desigualdad social
32. Implementación del acuerdo de paz con las farc
33. Tránsito hacia la paz total
35. Justicia étnica y racial
36.Una Sociedad para el Cuidado de la Vida</t>
  </si>
  <si>
    <t xml:space="preserve">El Ministerio del Interior garantizará el acompañamiento y la coordinación de los procesos de Consulta Previa de los Planes Integrales de Reparación Colectiva-PIRC,  a las víctimas del conflicto armado, en el marco del Decreto No. 4633 de 2011.
</t>
  </si>
  <si>
    <t>Porcentaje de acciones ejecutadas para garantizar el acompañamiento a los procesos de Consulta Previa de los PIRC.</t>
  </si>
  <si>
    <t xml:space="preserve">En el primer trimestre de la vigencia 2024, se realizó una (1) acción relacionada con el acompañamiento y la coordinación de los procesos de Consulta Previa de los Planes Integrales de Reparación Colectiva-PIRC,  a las víctimas del conflicto armado, en el marco del Decreto No. 4633 de 2011.
</t>
  </si>
  <si>
    <t xml:space="preserve">Realizar las convocatorias a los procesos de Consulta Previa de los Planes Integrales de Reparación Colectiva- PIRC.
</t>
  </si>
  <si>
    <t>Actas, memorandos,oficios,  listados de asistencia, registro fotográfico y/o documentos asociados para  las convocatorias a los procesos de Consulta Previa de los Planes Integrales de Reparación Colectiva- PIRC.</t>
  </si>
  <si>
    <t>Convocatorias realizadas para  los procesos de consulta previa de los Planes Integrales de Reparación colectiva (PIRC).</t>
  </si>
  <si>
    <t>Número de convocatorias realizadas para los  procesos de consulta previa de los PIRC/Número de convocatorias solicitadas par los procesos de consulta previa de los PIRC*100</t>
  </si>
  <si>
    <t>En el primer trimestre de la vigencia 2024, no se adelantaron convocatorias realizadas para los  procesos de consulta previa de los Planes de Reparación Colectiva-PIRC.</t>
  </si>
  <si>
    <t xml:space="preserve">Atender a las solicitudes realizadas por la Unidad de Atención y Reparación Integral a las Víctimas del Conflicto Armado-UARIV,  de las jornadas con el fin de realizar el acompañamiento en las diferentes fases de los Planes Integrales de Reparación Colectiva- PIRC, garantizando el diálogo político y la concertación en el marco de la Consulta Previa de los PIRC.
</t>
  </si>
  <si>
    <t>Actas, memorandos,oficios,  listados de asistencia, registro fotográfico y/o documentos asociados para  atender las solicitudes realizadas por la Unidad de Atención y Reparación Integral a las Víctimas del Conflicto Armado-UARIV.</t>
  </si>
  <si>
    <t>Acompañamientos realizados a la UARIV para garantizar el diálogo y concertación de Consulta Previa de los PIRC.</t>
  </si>
  <si>
    <t>Número de acompañamientos realizados a la UARIV/Número de acompañamientos solicitados por la UARIV*100</t>
  </si>
  <si>
    <t>En el primer trimestre de la vigencia 2024, no se adelantaron acompañamientos realizados a la UARIV debido a que no se ha remitido cronograma de visitas.</t>
  </si>
  <si>
    <t>9.3</t>
  </si>
  <si>
    <t xml:space="preserve">Asistir a las jornadas o espacios del Sistema Nacional de Atención y Reparación Integral a las Victimas- SNARIV,  convocados por la Unidad de Atención y Reparación Integral a las Víctimas del Conflicto Armado-UARIV, con el objetivo de realizar planes, programas y proyectos para la atención y reparación a las víctimas en el marco de la ley No. 1448 de 2011.
</t>
  </si>
  <si>
    <t>Actas, memorandos,oficios,  listados de asistencia, registro fotográfico y/o documentos asociados para Asistir a las jornadas o espacios del Sistema Nacional de Atención y Reparación Integral a las Victimas- SNARIV,  convocados por la Unidad de Atención y Reparación Integral a las Víctimas del Conflicto Armado-UARIV</t>
  </si>
  <si>
    <t>Asistencias a las jornadas del Sistema Nacional de Atención y Reparación Integral a las Victimas- SNARIV.</t>
  </si>
  <si>
    <t>Número de asistencias realizadas  a espacios del SNARIV/ Número de asistencias convocadas a espacios del SNARIV*100</t>
  </si>
  <si>
    <t>En el primer trimestre de la vigencia 2024, se participó el día 27 de febrero, en el primer Subcomité de Prevención, Protección y Garantías de No repetición del Comité de Justicia Transicional Nacional, liderado por la Dirección de Derechos Humanos de Ministerio del interior.</t>
  </si>
  <si>
    <t>Decreto 2186 de 2021.</t>
  </si>
  <si>
    <t>12. Reducción de la violencia en zonas de conflicto
32. Implementación del acuerdo de paz con las farc
33. Tránsito hacia la paz total
35. Justicia étnica y racial
36.Una Sociedad para el Cuidado de la Vida</t>
  </si>
  <si>
    <t xml:space="preserve">El Ministerio del Interior realizará acciones de atención,  en el marco de las medidas de protección del Cerrem Colectivo, recomendaciones de las alertas tempranas y  trámites de denuncias para el  fortalecimiento,  promoción y prevención de los derechos humanos de los pueblos indígenas en todo el territorio nacional.
</t>
  </si>
  <si>
    <t>Porcentaje de Acciones de atención a las recomendaciones de las medidas de protección del Cerrem Colectivo, y trámite de denuncias para la promoción y prevención de los derechos humanos.</t>
  </si>
  <si>
    <t>En el primer trimestre de la vigencia 2024, se realizaron ciento veinticinco (125) acciones de atención,  en el marco de las medidas de protección del Cerrem Colectivo, recomendaciones de las alertas tempranas y  trámites de denuncias para el  fortalecimiento,  promoción y prevención de los derechos humanos de los pueblos indígenas en todo el territorio nacional.</t>
  </si>
  <si>
    <t xml:space="preserve">Desarrollar actividades  en el marco de medidas de protección  del Cerrem Colectivo.
</t>
  </si>
  <si>
    <t>Actas, memorandos,oficios,  listados de asistencia, registro fotográfico y/o documentos asociados para desarrollar actividades  en el marco de medidas de protección  del Cerrem Colectivo.</t>
  </si>
  <si>
    <t>Actividades desarrolladas por la DAIRM, en el marco del Cerrem Colectivo.</t>
  </si>
  <si>
    <t>Número de actividades desarrolladas en el marco de Cerrem Colectivo/Número de actividades programadas en el marco del Cerrem Colectivo*100</t>
  </si>
  <si>
    <t xml:space="preserve">En el primer trimestre de la vigencia 2024,  se ha asistido a veinte (20) convocatorias realizadas por la Unidad Nacional de Protección-UNP del CERREM Colectivo para la concertación de medidas de protección colectivas; todas las anteriores se encuentran en proceso de notificación tanto a las comunidades y/o resguardos indígenas,  como a las diferentes entidades,  se ha asistido a tres (3) reuniones denominadas PRECERREM, citadas por la UNP para la revisión previa y la verificación de la viabilidad de las medidas a concertar con las comunidades indígenas. 
Respecto a la aplicación de las medidas, se ha realizado la implementación de medidas de protección colectivas en cinco (5) resguardos indígenas, así mismo se ha hecho contacto con otras siete  (7) comunidades para organizar la logística de la implementación de las medidas de protección.
A la fecha se tienen aproximadamente trescientas ochenta y cinco (385) medidas de protección colectivas pendientes por aplicar en  doscientas seis (206) comunidades y/o resguardos indígenas.
</t>
  </si>
  <si>
    <t>10.2</t>
  </si>
  <si>
    <t xml:space="preserve">Desarrollar actividades de atención en el marco de Alertas Tempranas y Medidas de Protección Colectivas según recomendaciones recibidas por la Defensoría del Pueblo. 
</t>
  </si>
  <si>
    <t xml:space="preserve">Actas, memorandos,oficios,  listados de asistencia, registro fotográfico y/o documentos asociados para Desarrollar actividades de atención en el marco de Alertas Tempranas y medidas de protección colectivas según recomendaciones recibidas por la Defensoría del Pueblo.  </t>
  </si>
  <si>
    <t>Actividades desarrolladas por la DAIRM, en atención de las recomendaciones realizadas por la Defensoría del Pueblo.</t>
  </si>
  <si>
    <t>Número de actividades desarrolladas en atención a las recomendaciones de la Defensoria del Pueblo/Número de recomendaciones realizadas por la Defensoría del Pueblo *100</t>
  </si>
  <si>
    <t xml:space="preserve">En el primer trimestre de la vigencia 2024, se continúa al tanto de cien (100) alertas tempranas que contienen ciento sesenta y cuatro (164) recomendaciones. Para el primer trimestre, se realizaron avances en cuanto a la coordinación y acercamiento con las entidades territoriales, en cumplimiento al plan de acción establecido para cada una de estas en los departamentos de Cauca con trece (13) alertas, Chocó con quince (15) alertas y Nariño con siete (7) alertas. En este primer trimestre además se generó la alerta temprana 007-2024 en la cual están concernidas siete (7) recomendaciones para las cuales ya se encuentra establecido el plan de acción.
</t>
  </si>
  <si>
    <t>10.3</t>
  </si>
  <si>
    <t xml:space="preserve">Tramitar ante las entidades correspondientes las denuncias, amenazas y violaciones a  los derechos humanos y colectivos en contra de los Pueblos Indígenas de Colombia allegadas a la Dirección de Asuntos Indígenas, Rom y Minorías-DAIRM.
</t>
  </si>
  <si>
    <t>Actas, memorandos,oficios,  listados de asistencia, registro fotográfico y/o documentos asociados para tramitar ante las entidades correspondientes las denuncias, amenazas y violaciones a  los derechos humanos y colectivos en contra de los Pueblos Indígenas.</t>
  </si>
  <si>
    <t xml:space="preserve">Denuncias, amenazas y violaciones a los derechos humanos y colectivos en contra de los Pueblos Indígenas tramitados ante las entidades correspondientes. 
</t>
  </si>
  <si>
    <t>Número de trámites realizados ante autoridades correspondientes/Número de denuncias sobre denuncias, amenazas y  violaciones de Derechos Humanos en contra de los Pueblos Indígenas.</t>
  </si>
  <si>
    <t>En el primer trimestre de la vigencia 2024, se consolida un total de cincuenta y cuatro  (54) amenazas, denuncias y demás vulneraciones de los DDHH de la población, se les ha dado el respectivo trámite a las entidades competentes con el fin de articular acciones, según el desarrollo de cada uno de los documentos recibidos.</t>
  </si>
  <si>
    <t>Indígenas</t>
  </si>
  <si>
    <t xml:space="preserve">
33. Tránsito hacia la paz total
35. Justicia étnica y racial
36.Una Sociedad para el Cuidado de la Vida</t>
  </si>
  <si>
    <t xml:space="preserve">Fortalecer los procesos organizativos, estructurales y de capacidad institucional de la Dirección de Asuntos Indígenas, Rom y Minorías,  con el fin de consolidar la gestión para el desarrollo del funcionamiento misional, estratégico y administrativo de la misma. 
</t>
  </si>
  <si>
    <t xml:space="preserve">Porcentaje de Acciones para el fortalecimiento de los procesos organizativos,  estructurales y de capacidad institucional. </t>
  </si>
  <si>
    <t>En el primer trimestre de la vigencia 2024, se realizaron tres (3) acciones para fortalecer los procesos organizativos, estructurales y de capacidad institucional de la Dirección de Asuntos Indígenas, Rom y Minorías, con el fin de consolidar la gestión para el desarrollo del funcionamiento misional, estratégico y administrativo de la misma, relacionadas con la contratación de personal y la capacidad institucional de funcionamiento administrativo.</t>
  </si>
  <si>
    <t xml:space="preserve">Garantizar técnica y administrativamente el personal para el cumplimiento de los acuerdos del PND 2022-2026 Colombia Potencia Mundial de la Vida", con los grupos étnicos indígenas y ROM.
</t>
  </si>
  <si>
    <t xml:space="preserve"> Actas, memorandos,oficios,  listados de asistencia, registro fotográfico y/o documentos asociados para garantizar técnica y administrativamente el personal para el cumplimiento de los acuerdos del PND 2002-2026.</t>
  </si>
  <si>
    <t>Personal contratado para garantizar técnica y administrativamente el cumplimiento de los Acuerdos del PND 2022-2026.</t>
  </si>
  <si>
    <t>En el primer trimestre de la vigencia 2024, se realizan procesos contractuales de ciento trece (113) personas para garantizar técnica y administrativamente el personal para el cumplimiento de los acuerdos del PND 2022-2026 Colombia Potencia Mundial de la Vida", con los grupos étnicos indígenas y ROM. Se avanza en un 7.44% (el presupuesto obligado de la actividad es $893.785.825 / presupuesto apropiado de la actividad $12.000.000.000)=7.44%</t>
  </si>
  <si>
    <t xml:space="preserve">Garantizar el funcionamiento administrativo de la Dirección de Asuntos Indígenas, Rom y Minorías, para el cumplimiento misional y estratégico de la misma.
</t>
  </si>
  <si>
    <t xml:space="preserve"> Actas, memorandos,oficios,  listados de asistencia, registro fotográfico y/o documentos asociados para Garantizar el funcionamiento administrativo de la Dirección de Asuntos Indígenas, Rom y Minorías.</t>
  </si>
  <si>
    <r>
      <t xml:space="preserve">
</t>
    </r>
    <r>
      <rPr>
        <b/>
        <sz val="9"/>
        <color theme="1" tint="0.34998626667073579"/>
        <rFont val="Arial"/>
        <family val="2"/>
      </rPr>
      <t>Funcionamiento administrativo de la Dirección de Asuntos Indígenas, Rom y Minorías, para el cumplimiento misional y estratégico de la misma garantizado.</t>
    </r>
  </si>
  <si>
    <r>
      <t xml:space="preserve">
</t>
    </r>
    <r>
      <rPr>
        <b/>
        <sz val="9"/>
        <color theme="1" tint="0.34998626667073579"/>
        <rFont val="Arial"/>
        <family val="2"/>
      </rPr>
      <t xml:space="preserve">
Presupuesto obligado/Presupusto apropiado </t>
    </r>
  </si>
  <si>
    <t xml:space="preserve">En el primer trimestre de la vigencia 2024, se garantiza el funcionamiento administrativo de la Dirección de Asuntos Indígenas, Rom y Minorías, para el cumplimiento misional y estratégico de la misma, mediante:
• Gastos de viaje o viáticos para funcionarios y contratistas con el objetivo de realizar acciones en territorio relacionadas con la misionalidad.
• Se suscribieron dos (2) convenios de tipo administrativo, uno (1) para garantizar el transporte aéreo del jefe de la cartera ministerial del interior y el otro (2), con el fin de garantizar los tiquetes aéreos para funcionarios y contratistas que salieron de comisión a los territorios en cumplimento de tareas o designaciones misionales. 
Se avanza en un 2.63% ( El presupuesto obligado de la actividad es $73.836.055 / presupuesto apropiado de la actividad $2.800.000.000)= 2.63%
</t>
  </si>
  <si>
    <t xml:space="preserve">
8. Reducción de la desigualdad social
33. Tránsito hacia la paz total
35. Justicia étnica y racial
36.Una Sociedad para el Cuidado de la Vida</t>
  </si>
  <si>
    <t xml:space="preserve">El Ministerio del Interior garantizará el desarrollo Integral de los Pueblos Pastos y Quillacingas.
</t>
  </si>
  <si>
    <t>Porcentaje de Acciones para garantizar el desarrollo integral de los Pueblos Pastos y Quillacingas.</t>
  </si>
  <si>
    <t>En el primer trimestre de la vigencia 2024, se realizaron tres (3) acciones para garantizar el desarrollo Integral de los Pueblos Pastos y Quillacingas, relacionadas con el desarrollo de la Sesión No. 26 de la Mesa Pastos y Qillacingas,  con la revisión técnica del proyecto “Fortalecimiento para el Buen Vivir de los Pueblos Pastos y Quillacingas”, por parte de la Financiera de Desarrollo Territorial-FINDETER, con la revisión técnica  del proyecto “Fortalecer la capacidad organizacional y requerimientos técnicos ante los diferentes órganos del Estado de los emprendimientos indígenas encaminados a fortalecer las economías propias”, presentado por la Fundación Territorial Sol Naciente</t>
  </si>
  <si>
    <t xml:space="preserve">Fortalecer la Mesa Regional Permanente de Concertación para el desarrollo integral de los Pueblos Pastos y Quillacingas en el marco del decreto No. 2194 de 2013.
</t>
  </si>
  <si>
    <t>Documentos asociados a la suscripción del convenio para fortalecer la Mesa Regional Permanente de Concertación para el desarrollo integral de los Pueblos Pastos y Quillacinga</t>
  </si>
  <si>
    <t>Porcentaje de procesos de fortalecimiento.</t>
  </si>
  <si>
    <t xml:space="preserve">
Número de procesos de fortalecimiento de las mesa regional ejecutados/ Número de procesos de fortalecimiento concertados con la mesa regional *100</t>
  </si>
  <si>
    <t>C-3701-1000-37</t>
  </si>
  <si>
    <t>Fortalecimiento de los Sistemas de Gobierno Propio de los Pueblos y Comunidades Indígenas de los Pastos y Quillacingas del Departamento de Nariño</t>
  </si>
  <si>
    <t xml:space="preserve">En el primer trimestre de la vigencia 2024, se realizo la Sesión No. 26 de la Mesa Pastos y Quillacingas en la ciudad de Ipiales, el día 15 de marzo, se conto con la asistencia y participación de Ministerio del Interior, Ministerio de Agricultura, la Agencia Nacional de Tierras e Invías.
El tema principal fue “Rezagos Financieros y de Ejecución del Gobierno del Dr. Iván Duque”.
Se espera la radicación de propuesta para dar inicio al proceso contractual de un convenio del Fortalecimiento de la Mesa Regional Permanente de Concertación para el desarrollo integral de los Pueblos Pastos y Quillacingas en el marco del decreto No. 2194 de 2013.
</t>
  </si>
  <si>
    <t xml:space="preserve">Fortalecer las asociaciones y organizaciones de los pueblos Pastos y Quillacingas.
</t>
  </si>
  <si>
    <t xml:space="preserve"> Actas, memorandos,oficios,  listados de asistencia, registro fotográfico y/o documentos asociados para fortalecer las asociaciones y organizaciones de los pueblos Pastos y Quillacingas.</t>
  </si>
  <si>
    <t xml:space="preserve"> Asociaciones y Organizaciones fortalecidas. </t>
  </si>
  <si>
    <t>Número de asociaciones y organizaciones fortalecidas.</t>
  </si>
  <si>
    <t xml:space="preserve">: En el primer trimestre de la vigencia 2024, se encuentra en revisión técnica el proyecto “Fortalecimiento para el Buen Vivir de los Pueblos Pastos y Quillacingas”, por parte de la Financiera de Desarrollo Territorial-FINDETER, con quién el Ministerio del Interior suscribió un contrato interadministrativo. A su vez se está en espera de las subsanaciones que deben hacer las Asociaciones que presentaron los proyectos.
Este Proyecto a su vez tiene treinta y cuatro (34) proyectos o convenios derivados en diferentes líneas de acción como lo son proyectos productivos, de identidad cultural de placa huella, de fortalecimiento institucional, de construcción y adecuación de casas de pensamiento, de infraestructura deportiva, de infraestructura propia, entre otras, que de igual forma están en revisión técnica y subsanaciones respectivas. Ocho (8) Asociaciones son las que presentan los proyectos, y que cuando empiece la ejecución de cada proyecto se verán fortalecidas.
</t>
  </si>
  <si>
    <t>12.3</t>
  </si>
  <si>
    <t>Realizar el fortalecimiento de los sistemas de gobierno propio de los pueblos y comunidades indígenas de los Pastos y Quillacingas, del Departamento de Nariño.</t>
  </si>
  <si>
    <t xml:space="preserve"> Actas, memorandos,oficios,  listados de asistencia, registro fotográfico y/o documentos asociados para  fortalecimiento de los sistemas de gobierno propio de los pueblos y comunidades indígenas de los Pastos y Quillacingas.</t>
  </si>
  <si>
    <t>Fortalecimiento de los sistemas de gobierno propio de los pueblos y comunidades indígenas de los Pastos y Quillacingas, del Departamento de Nariño.</t>
  </si>
  <si>
    <t>Número de sistemas de gobierno propio de los pueblos y comunidades indígenas de los Pastos y Quillacingas, del Departamento de Nariño fortalecidos/Número de sistemas de gobierno propio de los pueblos y comunidades indígenas de los Pastos y Quillacingas, del Departamento de Nariño concertados para el fortalecimiento X100</t>
  </si>
  <si>
    <t xml:space="preserve">En el primer trimestre de la vigencia 2024, se realiza el fortalecimiento de los sistemas de gobierno propio de los pueblos y comunidades indígenas de los Pastos y Quillacingas, del Departamento de Nariño, a través de un proyecto “Fortalecer la capacidad organizacional y requerimientos técnicos ante los diferentes órganos del Estado de los emprendimientos indígenas encaminados a fortalecer las economías propias”, presentado por la Fundación Territorial Sol Naciente, se encuentra en revisión técnica por parte de la Financiera de Desarrollo Territorial-FINDETER, con quién el Ministerio del Interior suscribió un contrato interadministrativo. A su vez se está en espera de las subsanaciones que deben hacer la Fundación.
</t>
  </si>
  <si>
    <t xml:space="preserve">
8. Reducción de la desigualdad social
33. Tránsito hacia la paz total
35. Justicia étnica y racial
</t>
  </si>
  <si>
    <t xml:space="preserve">El Ministerio del Interior garantizará el funcionamiento del Sistema de Información Indígena de Colombia.
</t>
  </si>
  <si>
    <t>Porcentaje de Funcionamiento del Sistema de Información Indígena de Colombia.</t>
  </si>
  <si>
    <t>En el primer trimestre de la vigencia 2024, el Ministerio del Interior garantizó el funcionamiento del Sistema de Información Indígena de Colombia, mediante tres (3) acciones generales relacionadas con el registro de autoridades, los trámites asociados al registro y actualización de Asociaciones Indígenas en el marco del decreto No. 1088 de 1.993 y registros censales de comunidades indígenas.</t>
  </si>
  <si>
    <t xml:space="preserve">Realizar el registro de autoridades indígenas según solicitudes recibidas.
</t>
  </si>
  <si>
    <t xml:space="preserve"> Actas, memorandos,oficios,  listados de asistencia, registro fotográfico y/o documentos asociados para realizar el registro de autoridades indígenas según solicitudes recibidas.</t>
  </si>
  <si>
    <t>Registro de Autoridades Indígenas realizados.</t>
  </si>
  <si>
    <t>Número de registros de autoridades tramitadas/Número de registros de autoridades solicitadas*100</t>
  </si>
  <si>
    <t xml:space="preserve">En el primer trimestre de la vigencia 2024, se realizaron seis mil (6.000) registros de autoridades indígenas según solicitudes recibidas.
</t>
  </si>
  <si>
    <t>Se debe cambiar el procentaje en las metas de la actividad 13.1, es a demanda y teniendo en cuenta la formúla de cálculo, sería en cada trimestre 100%.</t>
  </si>
  <si>
    <t xml:space="preserve">Realizar los trámites asociados al registro y actualización de Asociaciones Indígenas en el marco del decreto No. 1088 de 1.993 y emitir las certificaciones correspondientes.
</t>
  </si>
  <si>
    <t xml:space="preserve"> Actas, memorandos,oficios,  listados de asistencia, registro fotográfico y/o documentos asociados para  realizar los trámites asociados al registro y actualización de Asociaciones Indígenas en el marco del decreto No. 1088 de 1.993.</t>
  </si>
  <si>
    <t>Trámites asociados al registro y actualización de Asociciones Indígenas.</t>
  </si>
  <si>
    <t>Número de trámites realizados/Número de trámites proyectados*100</t>
  </si>
  <si>
    <t>En el primer trimestre de la vigencia 2024, se realizaron doscientos (200) trámites asociados al registro y actualización de Asociaciones Indígenas en el marco del decreto No. 1088 de 1.993 y emisión de las certificaciones correspondientes.</t>
  </si>
  <si>
    <t xml:space="preserve">Realizar registros censales de comunidades indígenas de acuerdo con lo estipulado en los artículos 7 y 35 de la ley 89 de 1.980 y las directrices establecidas por la Dirección de Asuntos Indígenas, Rom y Minorías en concordancia con la circular interna sobre la materia y demás normas aplicables. 
</t>
  </si>
  <si>
    <t xml:space="preserve"> Actas, memorandos,oficios,  listados de asistencia, registro fotográfico y/o documentos asociados para  realizar registros censales de comunidades indígenas de acuerdo con lo estipulado en los artículos 7 y 35 de la ley 89 de 1.980.</t>
  </si>
  <si>
    <t>Porcentaje de registros censales.</t>
  </si>
  <si>
    <t>Número de registros censales cargados/número de registros censales solicitados*100</t>
  </si>
  <si>
    <t>En el primer trimestre de la vigencia 2024, se realizaron trescientos cincuenta (350) registros censales de comunidades indígenas de acuerdo con lo estipulado en los artículos 7 y 35 de la ley 89 de 1.980 y las directrices establecidas por la Dirección de Asuntos Indígenas, Rom y Minorías en concordancia con la circular interna sobre la materia y demás normas aplicables</t>
  </si>
  <si>
    <t xml:space="preserve">El Ministerio del Interior garantizará el registro de las comunidades indígenas, según requerimiento de las autoridades indígenas.
</t>
  </si>
  <si>
    <t>Porcentaje de registro de las comunidades indígenas, según requerimiento.</t>
  </si>
  <si>
    <t>En el primer trimestre de la vigencia 2024, el Ministerio del Interior garantiza el registro de las comunidades indígenas, según requerimiento de las autoridades indígenas, mediante siete (7) acciones relacionadas con estudios y conceptos etnológicos, así como expedición de resolución.</t>
  </si>
  <si>
    <t xml:space="preserve">Adelantar los estudios etnológicos para determinar el registro de comunidades indígenas.
</t>
  </si>
  <si>
    <t xml:space="preserve"> Actas, memorandos,oficios,  listados de asistencia, registro fotográfico y/o documentos asociados para  adelantar los estudios etnológicos para determinar el registro de comunidades indígenas.</t>
  </si>
  <si>
    <t>Estudios Etnológicos.</t>
  </si>
  <si>
    <t>Número de estudios etnológicos realizados/Nümero de estudios etnológicos solicitados*100</t>
  </si>
  <si>
    <t xml:space="preserve">En el primer trimestre de la vigencia 2024, se realizaron dos (2) visitas a territorio para la elaboración de estudios y conceptos etnológicos para determinar el registro de comunidades indígenas, a la Comunidad Indígena Acuzulo Taira y la Comunidad Indígena Laguna Encantada del Pueblo Pijao.
De igual forma se realizan cinco (5) estudios etnológicos a comunidades y a la fecha cuentan con resolución.
• Comunidad Indígena el Edén del Pueblo Nasa en Piendamó Tunía Cauca.
• Comunidad Indígena Kwesh Kiwe del Pueblo Nasa en Piendamó Tunía Cauca.
• Comunidad Indígena Zaanan del Pueblo Nasa en Piendamó Tunía Cauca.
• Comunidad Indígena Los Pérez de la Etnia Zenú.
• Comunidad Indígena Quillacinga Yacuanquer.
</t>
  </si>
  <si>
    <t>Decreto 2186 de 2021.
PAFI-  Ley 1448 de 2011</t>
  </si>
  <si>
    <t xml:space="preserve">
8. Reducción de la desigualdad social
32.Implementación del acuerdo de paz con las farc
33. Tránsito hacia la paz total
35. Justicia étnica y racial
36.Una Sociedad para el Cuidado de la Vida</t>
  </si>
  <si>
    <t xml:space="preserve">El Ministerio del Interior garantizará el cumplimiento de las órdenes judiciales emanadas por las altas cortes y la atención a los requerimientos realizados por los entes de control.
</t>
  </si>
  <si>
    <t>Porcentaje de cumplimiento de ordenes judiciales y requerimientos de los entes de control.</t>
  </si>
  <si>
    <t xml:space="preserve">En el primer trimestre de la vigencia 2024, el Ministerio del Interior garantizó el cumplimiento de las órdenes judiciales emanadas por las altas cortes y la atención a los requerimientos realizados por los entes de control, así:
• Se realizaron 339 acciones de cumplimiento derivadas de las órdenes judiciales emanadas por las Altas Cortes. 
• Se realizaron 68 acciones derivadas de los requerimientos que realizaron los entes de control en relación con los pueblos y las comunidades indígenas.
Para un total de 407 acciones derivadas. 
</t>
  </si>
  <si>
    <t>15.1</t>
  </si>
  <si>
    <t xml:space="preserve">Dar cumplimiento a  las órdenes judiciales emanadas por las altas cortes.
</t>
  </si>
  <si>
    <t xml:space="preserve"> Actas, memorandos,oficios,  listados de asistencia, registro fotográfico y/o documentos jurídicos asociados para  dar cumplimiento a  las órdenes judiciales emanadas por las altas cortes.</t>
  </si>
  <si>
    <t>Cumplimiento de Ordenes Judiciales.</t>
  </si>
  <si>
    <t>Número de ordenes judiciales cumplidas/Número de ordenes judiciales que vínculan a la DAIRM*100</t>
  </si>
  <si>
    <t xml:space="preserve">: En el primer trimestre de la vigencia 2024, desde el grupo de apoyo jurídico se realizó lo siguiente:
1. A la Dirección de Asuntos Indígenas, Rom y Minorías, fueron notificadas 138 Acciones de tutela, las cuales se atendieron en su totalidad y en los términos establecidos por los despachos judiciales.
2. Se atendieron los requerimientos de los procesos verbales, para un total de 14 requerimientos atendidos en los términos estipulados.
3. Se atendieron los requerimientos de la Honorable Corte Constitucional, para un total de 6 atendidos.
4. Se asistieron a 2 Audiencias de la Honorable Corte Constitucional.
5. Se atendieron los requerimientos de la Jurisdicción Especial para la Paz, para un total de 9 requerimientos atendidos, así mismo, se asistieron a 5 mesas técnicas de 3 medidas cautelares. 
6. Se atendieron los requerimientos de Justicia y Paz, para un total de 2 requerimientos atendidos y se asiste a 1 Audiencia.
7. Se realizó el seguimiento y avance de cumplimiento a las órdenes de 7 procesos de restitución de tierras, y se encuentra en verificación los 143 procesos que se tienen en la DAIRM. Así mismo, se asistió a 9 audiencias de distintos procesos de Restitución de Tierras.
Para un total de 339 acciones de cumplimiento derivadas de las ordenes judiciales emanadas por las Altas Cortes. </t>
  </si>
  <si>
    <t>15.2</t>
  </si>
  <si>
    <t xml:space="preserve">. Implementar una matriz para el diligenciamiento y seguimiento a la información  relacionada con el cumplimiento de las órdenes emanadas por las altas cortes.
</t>
  </si>
  <si>
    <t xml:space="preserve"> Matriz para el diligenciamiento y seguimiento a la información  relacionada con el cumplimiento de las órdenes emanadas por las altas cortes.</t>
  </si>
  <si>
    <t>Matriz para el diligenciamiento y seguimiento de cumplimiento.</t>
  </si>
  <si>
    <t>Número de  seguimientos en las matriz  de diligenciamiento al cumplimiento de ordenes judiciales.</t>
  </si>
  <si>
    <t>En el primer trimestre de la vigencia 2024, se realizó la consolidación y actualización de la matriz para el diligenciamiento y seguimiento a la información relacionada con el cumplimiento de las órdenes emanadas para la DAIRM.</t>
  </si>
  <si>
    <t>15.3</t>
  </si>
  <si>
    <t xml:space="preserve">Atender y dar respuesta a los requerimientos que realicen los entes de control en relación con  los pueblos y comunidades indígenas. 
</t>
  </si>
  <si>
    <t xml:space="preserve"> Actas, memorandos,oficios,  listados de asistencia, registro fotográfico y/o documentos jurídicos asociados para atender y dar respuesta a los requerimientos que realicen los entes de control en relación con  los pueblos y comunidades indígenas. </t>
  </si>
  <si>
    <t>Porcentaje de respuesta a los requerimientos realizados por los entes de control.</t>
  </si>
  <si>
    <t>Número de requerimientos atendidos/Número de requerimientos solicitado*100</t>
  </si>
  <si>
    <t xml:space="preserve">En el primer trimestre de la vigencia 2024, desde el grupo de apoyo jurídico se realizó lo siguiente:
1. Fueron allegados referente a requerimientos por los entes de control, de los cuales se han tramitado 20
2. Se brindó el trámite de un 36 concepto jurídico para la Dirección de asuntos legislativos.
3. Se brindó trámite a 12 requerimientos allegados en temas jurídicos.
Para un total de 68 acciones derivadas de los requerimientos que realizaron los entes de control en relación con los pueblos y las comunidades indígenas.
</t>
  </si>
  <si>
    <t>15.4</t>
  </si>
  <si>
    <t xml:space="preserve">Implementar una matriz para el diligenciamiento y seguimiento a la información relacionada con las respuestas de los requerimientos que realizan los entes de control sobre los pueblos y comunidades indígenas.
</t>
  </si>
  <si>
    <t xml:space="preserve"> Matriz para el diligenciamiento y seguimiento a la información  relacionada con las respuestas de los requerimientos que realizan los entes de control sobre los pueblos y comunidades indígenas.</t>
  </si>
  <si>
    <t>Número de  seguimientos en las matriz  de diligenciamiento al cumplimiento de requerimientos entes de control.</t>
  </si>
  <si>
    <t>En el primer trimestre de la vigencia 2024, se realizó la consolidación y actualización de la matriz para el diligenciamiento y seguimiento a la información relacionada con el requerimiento de los entes de control, asuntos legislativos allegados a la DAIRM.</t>
  </si>
  <si>
    <t>Sentencia T-025 de 2004
Decreto 2186 de 2021.
PAFI-  Ley 1448 de 2011</t>
  </si>
  <si>
    <t>8. Reducción de la desigualdad social
12. Reducción de la violencia en zonas de conflicto
32. Implementación del acuerdo de paz con las farc
33. Tránsito hacia la paz total
35. Justicia étnica y racial
36.Una Sociedad para el Cuidado de la Vida</t>
  </si>
  <si>
    <t xml:space="preserve">El Ministerio del Interior en el marco de la sentencia T-025 y los autos de seguimiento, brindará atención integral a la población desplazada. 
</t>
  </si>
  <si>
    <t>Porcentaje de Acciones para la atención integral a la población desplazada en el marco de la sentencia T-025.</t>
  </si>
  <si>
    <t>: En el primer trimestre de la vigencia 2024, se realizan seis (6) acciones en el marco de la sentencia T-025 y los autos de seguimiento, para brindar atención integral a la población desplazada, relacionadas con el fortalecimiento del gobierno propio y con informe acerca de los avances, rezagos y retrocesos en la superación del Estado de Cosas Inconstitucional (ECI) declarado mediante la sentencia T-025 de 2004.</t>
  </si>
  <si>
    <t>16.1</t>
  </si>
  <si>
    <t xml:space="preserve">Apoyar a los pueblos indígenas en el fortalecimiento del Gobierno Propio. </t>
  </si>
  <si>
    <t xml:space="preserve"> Actas, memorandos,oficios,  listados de asistencia, registro fotográfico y/o documentos  asociados a apoyar a los pueblos indígenas en el fortalecimiento del Gobierno Propio. </t>
  </si>
  <si>
    <t>Porcentaje de pueblos indígenas apoyados en el fortalecimiento del gobierno propio.</t>
  </si>
  <si>
    <t>Número de pueblos indígenas fortalecidos/Número de pueblos indígenas proyectados para el fortalecimiento en gobierno propio*100</t>
  </si>
  <si>
    <t>Atención Integral a la Población Desplazada en Cumplimiento de la Sentencia T-025 de 2004</t>
  </si>
  <si>
    <t xml:space="preserve">En el primer trimestre de la vigencia 2024,  de acuerdo a los criterios establecidos para la construcción del plan de acción de esta vigencia, respecto a la implementación del eje de gobierno propio, se priorizó adelantar acciones con los siguientes pueblos: Pueblo Kamentsa, Pueblo Awá, Pueblo Wounnan y Pueblo Uitoto.
</t>
  </si>
  <si>
    <t>16.2</t>
  </si>
  <si>
    <t>Informar en el marco de las competencias de la DAIRM acerca de los avances, rezagos y retrocesos en la superación del Estado de Cosas Inconstitucional (ECI) declarado mediante la sentencia T-025 de 2004, con base en los seguimientos a los autos relacionados con la sentencia.</t>
  </si>
  <si>
    <t xml:space="preserve"> Documentos, actas, memorandos,oficios,  listados de asistencia, registro fotográfico y/o documentos  asociados a los avances, rezagos y retrocesos en la superación del Estado de Cosas Inconstitucional (ECI) declarado mediante la sentencia T-025 de 2004, en el marco del seguimiento a los autos relacionados con la sentencia.
</t>
  </si>
  <si>
    <t xml:space="preserve">Informe de avances ,rezagos y retrocesos en la superación del Estado de Cosas Inconstitucional (ECI) declarado mediante la sentencia T-025 de 2004, en el marco del seguimiento a los autos relacionados con la sentencia.
</t>
  </si>
  <si>
    <t>Número de informes de avances ,rezagos y retrocesos en la superación del Estado de Cosas Inconstitucional (ECI) declarado mediante la sentencia T-025 de 2004, en el marco del seguimiento a los autos relacionados con la sentencia.</t>
  </si>
  <si>
    <t xml:space="preserve">En el primer trimestre de la vigencia 2024, se han realizado dos (2) mesas técnicas con la Unidad de Victimas para construir el informe de estado de cumplimiento de la T-025 de 2004, a través del Auto 310 de 2023.
</t>
  </si>
  <si>
    <t xml:space="preserve">Decreto 1953 de 2014 </t>
  </si>
  <si>
    <t>8. Reducción de la desigualdad social
35. Justicia étnica y racial
36.Una Sociedad para el Cuidado de la Vida</t>
  </si>
  <si>
    <t xml:space="preserve">El Ministerio del Interior avanzará en la puesta en funcionamiento de los territorios indígenas respecto de la administración de los sistemas propios de los pueblos indígenas en el marco del Decreto 1953 de 2014 en su artículo 35 "Mecanismo excepcional de ejecución Pueblo Nukak Maku". </t>
  </si>
  <si>
    <t>Porcentaje de Acciones para avanzar en la puesta en funcionamiento de los territorios indígenas respecto de la administración de los sistemas propios.</t>
  </si>
  <si>
    <t>En el primer trimestre de la vigencia 2024, no se realizaron acciones relacionadas con la puesta en funcionamiento de los territorios indígenas respecto de la administración de los sistemas propios de los pueblos indígenas en el marco del Decreto 1953 de 2014 en su artículo 35 "Mecanismo excepcional de ejecución Pueblo Nukak Maku".</t>
  </si>
  <si>
    <t>La dificultad que se presenta para el desarrollo de la iniciativa con sus respectivas actividades, es que a la fecha no hay profesional designado para este tema.</t>
  </si>
  <si>
    <t>17.1</t>
  </si>
  <si>
    <t xml:space="preserve">Generar los espacios y las condiciones logísticas para las autoridades del Pueblo Nukak realicen reuniones de priorización de los recursos.
</t>
  </si>
  <si>
    <t xml:space="preserve"> Documentos, actas, memorandos,oficios,  listados de asistencia, registro fotográfico y/o documentos  asociados a los espacios y las condiciones logísticas para las autoridades del Pueblo Nukak realicen reuniones de priorización de los recursos.</t>
  </si>
  <si>
    <t xml:space="preserve">Espacios y las condiciones logísticas para las autoridades del Pueblo Nukak realicen reuniones de priorización de los recursos.
</t>
  </si>
  <si>
    <t xml:space="preserve">Número de espacios realizados con  las condiciones logísticas para las autoridades del Pueblo Nukak realicen reuniones de priorización de los recursos/Número de espacios solicitados con  las condiciones logísticas para las autoridades del Pueblo Nukak realicen reuniones de priorización de los recursos  X 100.
</t>
  </si>
  <si>
    <t>A-03-03-02-14</t>
  </si>
  <si>
    <t>Pueblo Nukak Maku Articulo 35
Decreto 1953 de 2014</t>
  </si>
  <si>
    <t xml:space="preserve">En el primer trimestre de la vigencia 2024, no se realizaron acciones relacionadas con generar los espacios y las condiciones logísticas para las autoridades del Pueblo Nukak realicen reuniones de priorización de los recursos.
</t>
  </si>
  <si>
    <t>17.2</t>
  </si>
  <si>
    <t>Generar las condiciones y capacidades político organizativas para que de manera gradual, el Pueblo Nukak Maku pueda asumir de manera directa la administración de todos sus asuntos autónomamente e el marco de su capacidad de decisión.</t>
  </si>
  <si>
    <t xml:space="preserve"> Documentos, actas, memorandos,oficios,  listados de asistencia, registro fotográfico y/o documentos  asociados a las condiciones y capacidades político organizativas para que de manera gradual, el Pueblo Nukak Maku pueda asumir de manera directa la administración de todos sus asuntos autónomamente e el marco de su capacidad de decisión.</t>
  </si>
  <si>
    <t>Condiciones y capacidades político organizativas para que de manera gradual, el Pueblo Nukak Maku pueda asumir de manera directa la administración de todos sus asuntos autónomamente e el marco de su capacidad de decisión.</t>
  </si>
  <si>
    <t>Número de accciones realizadas para generar las  Condiciones y capacidades político organizativas para que de manera gradual, el Pueblo Nukak Maku pueda asumir de manera directa la administración de todos sus asuntos autónomamente e el marco de su capacidad de decisión/Número de accciones solicitadas  para generar las  Condiciones y capacidades político organizativas para que de manera gradual, el Pueblo Nukak Maku pueda asumir de manera directa la administración de todos sus asuntos autónomamente e el marco de su capacidad de decisión X100</t>
  </si>
  <si>
    <t xml:space="preserve">En el primer trimestre de la vigencia 2024, no se realizaron acciones relacionadas con la generación de las condiciones y capacidades político organizativas para que de manera gradual, el Pueblo Nukak Maku pueda asumir de manera directa la administración de todos sus asuntos autónomamente en el marco de su capacidad de decisión.
</t>
  </si>
  <si>
    <t>Sentencia 4360 de 2018</t>
  </si>
  <si>
    <t>22. Conocimiento que transforma al país
25. Contención de la deforestación transitando a núcleos de desarrollo forestal sostenible
26. Colombia como líder global en acción climática
33. Tránsito hacia la paz total
35. Justicia étnica y racial
36.Una Sociedad para el Cuidado de la Vida</t>
  </si>
  <si>
    <t>El Ministerio del Interior realizará las acciones relacionadas a su misionalidad y que le correspondan en el marco de la Sentencia 4360 de 2018 “Pacto Intergeneracional por la Vida del Amazonas como herramienta para contrarrestar la deforestación de la Amazonía Colombiana”.</t>
  </si>
  <si>
    <t>Porcentaje de Acciones realizadas en el marco de la orden 1 de la Sentencia 4360 de 2018.</t>
  </si>
  <si>
    <t>En el primer trimestre de la vigencia 2024, no se realizaron acciones relacionadas en el marco de la Sentencia 4360 de 2018 “Pacto Intergeneracional por la Vida del Amazonas como herramienta para contrarrestar la deforestación de la Amazonía Colombiana”.</t>
  </si>
  <si>
    <t xml:space="preserve">La dificultad que se presenta para el desarrollo de la iniciativa con sus respectivas actividades, es que a la fecha no hay profesional designado para este tema.
</t>
  </si>
  <si>
    <t>18.1</t>
  </si>
  <si>
    <t xml:space="preserve">Identificar y focalizar esfuerzos institucionales para el fortalecimiento de los instrumentos de planeación o gestión local comunitaria como planes de vida, de etnodesarrollo e instrumentos de planeación comunitaria con acciones para la prevención de la deforestación, la gestión sociocultural o el manejo sostenible de los bosques apoyados por las instituciones del Estado competentes en sus fases de formulación, implementación y/o seguimiento, en el marco de la Orden 1 de la Sentencia. 
</t>
  </si>
  <si>
    <t xml:space="preserve"> Documentos, actas, memorandos,oficios,  listados de asistencia, registro fotográfico y/o documentos  asociados a Identificar y focalizar esfuerzos institucionales para el fortalecimiento de los instrumentos de planeación o gestión local comunitaria como planes de vida, de etnodesarrollo e instrumentos de planeación comunitaria con acciones para la prevención de la deforestación, la gestión sociocultural o el manejo sostenible de los bosques apoyados por las instituciones del Estado competentes en sus fases de formulación, implementación y/o seguimiento, en el marco de la Orden 1 de la Sentencia. 
</t>
  </si>
  <si>
    <t xml:space="preserve">Fortalecimiento de los instrumentos de planeación o gestión local comunitaria como planes de vida, de etnodesarrollo e instrumentos de planeación comunitaria con acciones para la prevención de la deforestación, la gestión sociocultural o el manejo sostenible de los bosques apoyados por las instituciones del Estado competentes en sus fases de formulación, implementación y/o seguimiento, en el marco de la Orden 1 de la Sentencia. </t>
  </si>
  <si>
    <t>Número de planes de vida ,  de etnodesarrollo e instrumentos de planeación comunitaria con acciones para la prevención de la deforestación, la gestión sociocultural o el manejo sostenible de los bosques apoyados por las instituciones del Estado formulados, implementados o en seguimiento/Número de planes de vida ,  de etnodesarrollo e instrumentos de planeación comunitaria con acciones para la prevención de la deforestación, la gestión sociocultural o el manejo sostenible de los bosques apoyados por las instituciones del Estado concertados para ser  formulados, implementados o en seguimientoX100</t>
  </si>
  <si>
    <t xml:space="preserve">En el primer trimestre de 2024, no se realizan acciones relacionadas con la identificación y focalización para el fortalecimiento de los instrumentos de planeación o gestión local comunitaria como planes de vida, de etnodesarrollo e instrumentos de planeación comunitaria. 
</t>
  </si>
  <si>
    <t>18.2</t>
  </si>
  <si>
    <t xml:space="preserve">Fomentar el Diálogo Intercultural con el fin de articular, concertar y coordinar entre las autoridades de los territorios indígenas ubicados en las áreas no municipalizadas y otras autoridades públicas, el manejo sostenible de los bosques, en aplicación de los principios de concurrencia, complementariedad y subsidiaridad, en el marco de la Orden 1 de la Sentencia.
</t>
  </si>
  <si>
    <t xml:space="preserve"> Documentos, actas, memorandos,oficios,  listados de asistencia, registro fotográfico y/o documentos  asociados aFomentar el Diálogo Intercultural con el fin de articular, concertar y coordinar entre las autoridades de los territorios indígenas ubicados en las áreas no municipalizadas y otras autoridades públicas, el manejo sostenible de los bosques, en aplicación de los principios de concurrencia, complementariedad y subsidiaridad, en el marco de la Orden 1 de la Sentencia.
</t>
  </si>
  <si>
    <t xml:space="preserve">Espacios de  Diálogo Intercultural con el fin de articular, concertar y coordinar entre las autoridades de los territorios indígenas ubicados en las áreas no municipalizadas y otras autoridades públicas, el manejo sostenible de los bosques, en aplicación de los principios de concurrencia, complementariedad y subsidiaridad, en el marco de la Orden 1 de la Sentencia.
</t>
  </si>
  <si>
    <t xml:space="preserve">Espacios de Diálogo Intercultural  realizados con el fin de articular, concertar y coordinar entre las autoridades de los territorios indígenas ubicados en las áreas no municipalizadas y otras autoridades públicas, el manejo sostenible de los bosques, en aplicación de los principios de concurrencia, complementariedad y subsidiaridad, en el marco de la Orden 1 de la Sentencia/ Espacios de Diálogo Intercultural   solicitados  con el fin de articular, concertar y coordinar entre las autoridades de los territorios indígenas ubicados en las áreas no municipalizadas y otras autoridades públicas, el manejo sostenible de los bosques, en aplicación de los principios de concurrencia, complementariedad y subsidiaridad, en el marco de la Orden 1 de la Sentencia X100
</t>
  </si>
  <si>
    <t xml:space="preserve">En el primer trimestre de 2024, no se realizan acciones relacionadas con fomentar el Diálogo Intercultural con el fin de articular, concertar y coordinar entre las autoridades de los territorios indígenas ubicados en las áreas no municipalizadas y otras autoridades públicas.
</t>
  </si>
  <si>
    <t xml:space="preserve">
La dificultad que se presenta para el desarrollo de la iniciativa con sus respectivas actividades, es que a la fecha no hay profesional designado para este tema.
</t>
  </si>
  <si>
    <t>18.3</t>
  </si>
  <si>
    <t xml:space="preserve">Coordinar estrategias con las autoridades indígenas que aportan a la conservación y fortalecimiento de los sistemas de conocimiento y saberes tradicionales, los cuales, contribuyen a la sostenibilidad de los bosques y la comprensión de la naturaleza como unidad biocultural, en el marco de la Orden 1 de la Sentencia.
</t>
  </si>
  <si>
    <t xml:space="preserve"> Documentos, actas, memorandos,oficios,  listados de asistencia, registro fotográfico y/o documentos  asociados a Coordinar estrategias con las autoridades indígenas que aportan a la conservación y fortalecimiento de los sistemas de conocimiento y saberes tradicionales, los cuales, contribuyen a la sostenibilidad de los bosques y la comprensión de la naturaleza como unidad biocultural, en el marco de la Orden 1 de la Sentencia.</t>
  </si>
  <si>
    <t xml:space="preserve"> Estrategias para la conservación y fortalecimiento de los sistemas de conocimiento y saberes tradicionales,</t>
  </si>
  <si>
    <t xml:space="preserve"> Número de estrategias  realizadas para la conservación y fortalecimiento de los sistemas de conocimiento y saberes tradicionales/ Número de estrategias  concertadas para la conservación y fortalecimiento de los sistemas de conocimiento y saberes tradicionales X100</t>
  </si>
  <si>
    <t xml:space="preserve">En el primer trimestre de 2024, no se realizan acciones relacionadas con coordinar estrategias con las autoridades indígenas que aportan a la conservación y fortalecimiento de los sistemas de conocimiento y saberes tradicionales
</t>
  </si>
  <si>
    <t>Ley 19 de 1958</t>
  </si>
  <si>
    <t xml:space="preserve">El Ministerio del Interior realizará las acciones correspondientes de acuerdo a su misionalidad, con el fin de coadyuvar a la solución de problemáticas transversales que incluyen diversos sectores plasmados en los Documentos de Política Pública, cuya formulación es coordinada por el Consejo Nacional de Política Económica y Social –CONPES.
</t>
  </si>
  <si>
    <t>Porcentaje de acciones ejecutadas para  el cumplimiento de los CONPES.</t>
  </si>
  <si>
    <t>En el primer trimestre de la vigencia 2024, se desarrolló una (1) acción correspondiente y de acuerdo a su misionalidad, con el fin de coadyuvar a la solución de problemáticas transversales que incluyen diversos sectores plasmados en los Documentos de Política Pública, cuya formulación es coordinada por el Consejo Nacional de Política Económica y Social –CONPES, relacionada con el CONPES 4021 “Política Nacional de Deforestación”.</t>
  </si>
  <si>
    <t>La principal dificultad de la iniciativa es que de tres de los CONPES a reportar, estaban dentro del Plan de Gobierno anterior y en la DAIRM no se cuenta con la trazabilidad de la información de las acciones anteriormente realizadas.</t>
  </si>
  <si>
    <t>19.1</t>
  </si>
  <si>
    <t>Realizar acciones desde la Misionalidad de la DAIRM, en el marco del documento CONPES 4021 “Política Nacional de Deforestación” como estrategia intersectorial, multidimensional y sistémica para frenar el cambio del uso del suelo y la pérdida de bosque natural, para así fomentar la conservación y manejo sostenible de los bosques. </t>
  </si>
  <si>
    <t xml:space="preserve"> Documentos, actas, memorandos,oficios,  listados de asistencia, registro fotográfico y/o documentos  asociados a acciones desde la Misionalidad de la DAIRM, en el marco del documento CONPES 4021 “Política Nacional de Deforestación” como estrategia intersectorial, multidimensional y sistémica para frenar el cambio del uso del suelo y la pérdida de bosque natural, para así fomentar la conservación y manejo sostenible de los bosques. </t>
  </si>
  <si>
    <t>Acciones desde la Misionalidad de la DAIRM, en el marco del documento CONPES 4021 “Política Nacional de Deforestación” como estrategia intersectorial, multidimensional y sistémica para frenar el cambio del uso del suelo y la pérdida de bosque natural, para así fomentar la conservación y manejo sostenible de los bosques. </t>
  </si>
  <si>
    <t>Número de accciones realizadas desde la misionalidad de la DAIRM  en el marco del documento CONPES 4021 “Política Nacional de Deforestación” como estrategia intersectorial, multidimensional y sistémica para frenar el cambio del uso del suelo y la pérdida de bosque natural, para así fomentar la conservación y manejo sostenible de los bosques/ Número de accciones programadas  desde la misionalidad de la DAIRM  en el marco del documento CONPES 4021 “Política Nacional de Deforestación” como estrategia intersectorial, multidimensional y sistémica para frenar el cambio del uso del suelo y la pérdida de bosque natural, para así fomentar la conservación y manejo sostenible de los bosques</t>
  </si>
  <si>
    <t xml:space="preserve">En el primer trimestre de la vigencia 2024, se asiste a reunión en el mes de marzo convocada por el Ministerio de Vivienda, con el fin de socializar de manera general el contenido del CONPES 4021 y dar a conocer los criterios para el control de la deforestación y la definición de los lineamientos para su inclusión en el proceso de revisión y ajuste de los planes de ordenamiento territorial, así como poder brindar la asistencia técnica en temas de Ordenamiento Territorial a los municipios identificados en los Núcleos de Alta Deforestación – NAD. La DAIRM está en el proceso de asignación del profesional que desarrollara las acciones relacionadas con este CONPES.
</t>
  </si>
  <si>
    <t>19.2</t>
  </si>
  <si>
    <t xml:space="preserve">Realizar acciones desde la Misionalidad de la DAIRM, en el marco del documento CONPES 3944 "Estrategia para el Desarrollo Integral del Departamento de La Guajira y sus pueblos indígenas".
</t>
  </si>
  <si>
    <t xml:space="preserve"> Documentos, actas, memorandos,oficios,  listados de asistencia, registro fotográfico y/o documentos  asociados a acciones desde la Misionalidad de la DAIRM, en el marco del documento CONPES 3944 "Estrategia para el Desarrollo Integral del Departamento de La Guajira y sus pueblos indígenas".
</t>
  </si>
  <si>
    <t xml:space="preserve">Acciones desde la Misionalidad de la DAIRM, en el marco del documento CONPES 3944 "Estrategia para el Desarrollo Integral del Departamento de La Guajira y sus pueblos indígenas".
</t>
  </si>
  <si>
    <t xml:space="preserve">Número de accciones realizadas desde la misionalidad de la DAIRM  en el marco del documento CONPES 3944 "Estrategia para el Desarrollo Integral del Departamento de La Guajira y sus pueblos indígenas"
 / Número de accciones programadas  desde la misionalidad de la DAIRM  en el marco del documento CONPES 3944 " Estrategia para el Desarrollo Integral del Departamento de La Guajira y sus pueblos indígenas".
</t>
  </si>
  <si>
    <t>En el primer trimestre de la vigencia 2024, no se realizaron acciones en el marco del documento CONPES 3944. La DAIRM está en el proceso de asignación del profesional que desarrollara las acciones relacionadas con este CONPES.</t>
  </si>
  <si>
    <t>La principal dificultad de la iniciativa es que este CONPES estaba dentro del Plan de Gobierno anterior y en la DAIRM no se cuenta con la trazabilidad de la información de las acciones anteriormente realizadas.</t>
  </si>
  <si>
    <t>19.3</t>
  </si>
  <si>
    <t>Realizar acciones desde la Misionalidad de la DAIRM, en el marco del documento CONPES 3950 "Estrategia para la atención de la migración desde Venezuela a Colombia".</t>
  </si>
  <si>
    <t xml:space="preserve"> Documentos, actas, memorandos,oficios,  listados de asistencia, registro fotográfico y/o documentos  asociados a acciones desde la Misionalidad de la DAIRM, en el marco del documento CONPES 3950 "Estrategia para la atención de la migración desde Venezuela a Colombia".</t>
  </si>
  <si>
    <t>Acciones desde la Misionalidad de la DAIRM, en el marco del documento CONPES 3950 "Estrategia para la atención de la migración desde Venezuela a Colombia".</t>
  </si>
  <si>
    <t>Número de accciones realizadas desde la misionalidad de la DAIRM  en el marco del documento CONPES 3950 "Estrategia para la atención de la migración desde Venezuela a Colombia" / Número de accciones programadas  desde la misionalidad de la DAIRM  en el marco del documento CONPES 3950 "Estrategia para la atención de la migración desde Venezuela a Colombia".</t>
  </si>
  <si>
    <r>
      <t xml:space="preserve">En el primer trimestre de la vigencia 2024, no se realizaron acciones </t>
    </r>
    <r>
      <rPr>
        <sz val="9"/>
        <color theme="1"/>
        <rFont val="Arial"/>
        <family val="2"/>
      </rPr>
      <t>en el marco del documento CONPES 3950.</t>
    </r>
    <r>
      <rPr>
        <sz val="9"/>
        <color rgb="FF000000"/>
        <rFont val="Arial"/>
        <family val="2"/>
      </rPr>
      <t xml:space="preserve"> La DAIRM está en el proceso de asignación del profesional que desarrollara las acciones relacionadas con este CONPES.</t>
    </r>
  </si>
  <si>
    <t>19.4</t>
  </si>
  <si>
    <t>Realizar acciones desde la Misionalidad de la DAIRM, en el marco del documento CONPES 4031 "Política Nacional de Atención y Reparación Integral a las Víctimas".</t>
  </si>
  <si>
    <t xml:space="preserve"> Documentos, actas, memorandos,oficios,  listados de asistencia, registro fotográfico y/o documentos  asociados a acciones desde la Misionalidad de la DAIRM, en el marco del documento CONPES 4031 "Política Nacional de Atención y Reparación Integral a las Víctimas".</t>
  </si>
  <si>
    <t>Acciones desde la Misionalidad de la DAIRM, en el marco del documento CONPES 4031 "Política Nacional de Atención y Reparación Integral a las Víctimas".</t>
  </si>
  <si>
    <t>Número de accciones realizadas desde la misionalidad de la DAIRM  en el marco del documento CONPES 4031 "Política Nacional de Atención y Reparación Integral a las Víctimas". / Número de accciones programadas  desde la misionalidad de la DAIRM  en el marco del documento CONPES 4031 "Política Nacional de Atención y Reparación Integral a las Víctimas".</t>
  </si>
  <si>
    <t xml:space="preserve">: En el primer trimestre de la vigencia 2024, no se realizaron acciones en el marco del documento CONPES 4031. La DAIRM está en el proceso de asignación del profesional que desarrollara las acciones relacionadas con este CONPES.
</t>
  </si>
  <si>
    <t>Acuerdos Etnico del Plan Marco de Implementación -A.E 27, B.E 17, B.E 18, B.E 20, F.E.8, F.E.5, C.E.9, C.E.10</t>
  </si>
  <si>
    <t>Decreto ley 893 de 2017
PAFI-  Ley 1448 de 2011, Decreto 893 de 2017</t>
  </si>
  <si>
    <t xml:space="preserve">
8. Reducción de la desigualdad social
12. Reducción de la violencia en zonas de conflicto
32. Implementación del acuerdo de paz con las farc
33. Tránsito hacia la paz total
35. Justicia étnica y racial
36.Una Sociedad para el Cuidado de la Vida</t>
  </si>
  <si>
    <t>El Ministerio del Interior desarrollará en el marco de su misionalidad las acciones que le correspondan en el Plan Marco de Implementación-PMI y en el Acuerdo Final de Paz-AFP, enmarcadas en el Plan de Gobierno de la denominada  "Paz Total".</t>
  </si>
  <si>
    <t>Porcentaje de acciones ejecutadas para  el cumplimiento del Plan Marco de Implementación-PMI y del Acuerdo Final de Paz-AFP, enmarcadas en el Plan de Gobierno de la denominada  "Paz Total".</t>
  </si>
  <si>
    <t>En el primer trimestre de la vigencia 2024, se desarrollaron nueve (9) acciones en el marco de su misionalidad las acciones que le correspondan en el Plan Marco de Implementación-PMI y en el Acuerdo Final de Paz -AFP, enmarcadas en el Plan de Gobierno de la denominada “Paz Total”.</t>
  </si>
  <si>
    <t>20.1</t>
  </si>
  <si>
    <t xml:space="preserve">Realizar acciones de los “Programas de Desarrollo con Enfoque Territorial (PDET)* para los pueblos y comunidades étnicas, relacionadas con las iniciativas de los departamentos priorizados en el marco de la implementación del Acuerdo en la Política de Paz con Legalidad.
</t>
  </si>
  <si>
    <t xml:space="preserve"> Documentos, actas, memorandos,oficios,  listados de asistencia, registro fotográfico y/o documentos  asociados  a acciones de los “Programas de Desarrollo con Enfoque Territorial (PDET)” para los pueblos y comunidades étnicas, relacionadas con las iniciativas de los departamentos priorizados en el marco de la implementación del Acuerdo en la Política de Paz con Legalidad.
</t>
  </si>
  <si>
    <t xml:space="preserve">Acciones de los “Programas de Desarrollo con Enfoque Territorial (PDET)” para los pueblos y comunidades étnicas, relacionadas con las iniciativas de los departamentos priorizados en el marco de la implementación del Acuerdo en la Política de Paz con Legalidad.
</t>
  </si>
  <si>
    <t xml:space="preserve">Número de acciones realizadas  “Programas de Desarrollo con Enfoque Territorial (PDET)” para los pueblos y comunidades étnicas, relacionadas con las iniciativas de los departamentos priorizados en el marco de la implementación del Acuerdo en la Política de Paz con Legalidad/Número de acciones programadas “Programas de Desarrollo con Enfoque Territorial (PDET)” para los pueblos y comunidades étnicas, relacionadas con las iniciativas de los departamentos priorizados en el marco de la implementación del Acuerdo en la Política de Paz con Legalidad
</t>
  </si>
  <si>
    <t xml:space="preserve">En el primer trimestre de la vigencia 2024, se han atendido los requerimientos enviados por la Agencia de Restitución de Tierras-ART, se revisaron los proyectos realizados en la vigencia 2022 y 2023 y los que van realizados de la presente vigencia, dirigidos a los municipios PDET-  Programas de Desarrollo con Enfoque Territorial  y se han hecho los respectivos reportes al equipo de PAZ del Ministerio del Interior,  para que ellos como responsables de los reportes ante la ART los envíen junto con sus respectivos soportes. Lo anterior con base en la clasificación que se realizó en los meses de noviembre y diciembre de 2023 de la matriz de las iniciativas en municipios PDET enviadas por la ART.
</t>
  </si>
  <si>
    <t>Auto 004 de 2009, Auto 266 de 2017 y Sentencia T-025 de 2004</t>
  </si>
  <si>
    <t>20.2</t>
  </si>
  <si>
    <t>Realizar acciones para los pueblos indígenas que están en riesgo de extinción fisica y cultural, de acuerdo a los Autos de Seguimiento No. 004 de 2009 y No. 266 de 2017 de la Sentencia T-025 de 2004.</t>
  </si>
  <si>
    <t xml:space="preserve"> Documentos, actas, memorandos,oficios,  listados de asistencia, registro fotográfico y/o documentos  asociados a  las acciones  para los pueblos indígenas que están en riesgo de extinción fisica y cultural, de acuerdo a los Autos de Seguimiento No. 004 de 2009 y No. 266 de 2017 de la Sentencia T-025 de 2004.</t>
  </si>
  <si>
    <t>Acciones para los pueblos indígenas que están en riesgo de extinción fisica y cultural, de acuerdo a los Autos de Seguimiento No. 004 de 2009 y No. 266 de 2017 de la Sentencia T-025 de 2004.</t>
  </si>
  <si>
    <t>Número de acciones realizadas para los pueblos indígenas que están en riesgo de extinción fisica y cultural, de acuerdo a los Autos de Seguimiento No. 004 de 2009 y No. 266 de 2017 de la Sentencia T-025 de 2004. /Número de acciones programadas para los pueblos indígenas que están en riesgo de extinción fisica y cultural, de acuerdo a los Autos de Seguimiento No. 004 de 2009 y No. 266 de 2017 de la Sentencia T-025 de 2004.</t>
  </si>
  <si>
    <t xml:space="preserve">En el primer trimestre de la vigencia 2024, la Dirección de Asuntos Indígenas Rom y Minorías avanza en el proceso de la identificación de los pueblos indígenas en vía de extinción física y cultural que están por fuera de los municipios PDET, para proceder a realizar los planes de acción inmediata. Además se realizan seis (6) acciones en el marco de la sentencia T-025 y los autos de seguimiento, para brindar atención integral a la población desplazada, relacionadas con el fortalecimiento del gobierno propio y con informe acerca de los avances, rezagos y retrocesos en la superación del Estado de Cosas Inconstitucional (ECI) declarado mediante la sentencia T-025 de 2004.
</t>
  </si>
  <si>
    <t>Acuerdo Final y Acto Legislativo 01 de 2016.</t>
  </si>
  <si>
    <t>20.3</t>
  </si>
  <si>
    <t>Realizar acciones para la implementación del Acuerdo Final de Paz -AFP, en el marco del enfoque étnico y diferencial.</t>
  </si>
  <si>
    <t xml:space="preserve"> Documentos, actas, memorandos,oficios,  listados de asistencia, registro fotográfico y/o documentos  asociados a las acciones para la implementación del Acuerdo Final de Paz -AFP, en el marco del enfoque étnico y diferencial.</t>
  </si>
  <si>
    <t>Acciones para la implementación del Acuerdo Final de Paz -AFP, en el marco del enfoque étnico y diferencial.</t>
  </si>
  <si>
    <t>Número de acciones realizadas para la implementación del Acuerdo Final de Paz -AFP, en el marco del enfoque étnico y diferencial.. /Número de acciones programadas para la implementación del Acuerdo Final de Paz -AFP, en el marco del enfoque étnico y diferencial.</t>
  </si>
  <si>
    <t>: En el primer trimestre de la vigencia 2024, se realiza mesa de trabajo al interior de la DAIRM y se establece que los proyectos que se están organizando dentro de la Dirección de Asuntos indígenas, deben enmarcarse en la implementación con los acuerdos de PAZ, y que tenga componente de la PAZ Total.</t>
  </si>
  <si>
    <t>Decreto 4147 de 2011</t>
  </si>
  <si>
    <t xml:space="preserve">
35. Justicia étnica y racial
36.Una Sociedad para el Cuidado de la Vida</t>
  </si>
  <si>
    <t>El Ministerio del Interior desarrollará en el marco de su misionalidad las acciones que le correspondan en el  Proyecto del Plan Nacional de Gestión del Riesgo de Desastres acompañando la formulación del componente de gestión del riesgo de desastres en los instrumentos de planificación de desarrollo de los territorios indígenas y de comunidades negras, a partir del diálogo de saberes y la perspectiva étnica.</t>
  </si>
  <si>
    <t>Porcentaje de acciones ejecutadas para  el cumplimiento del Proyecto del Plan Nacional de Gestión del Riesgo de Desastres.</t>
  </si>
  <si>
    <t xml:space="preserve">En el primer trimestre de la vigencia 2024, se realizo una (1) acción relacionada con Proyecto del Plan Nacional de Gestión del Riesgo de Desastres, asistiendo a Espacio de “Segunda Actualización del PNGRD – Proyecto 2.1.1 – Intersectorial”. Nombre del proyecto: Gestión del riesgo de desastres en instrumentos de planificación del desarrollo de territorios indígenas y comunidades negras, con el objetivo de acompañar la formulación del componente de gestión del riesgo de desastres en los instrumentos de planificación de desarrollo de los territorios indígenas y de comunidades negras, a partir del diálogo de saberes y la perspectiva étnica.
</t>
  </si>
  <si>
    <t>21.1</t>
  </si>
  <si>
    <t>Realizar la gestión del riesgo de desastres en instrumentos de planificación del desarrollo de territorios indígenas.</t>
  </si>
  <si>
    <t xml:space="preserve"> Documentos, actas, memorandos,oficios,  listados de asistencia, registro fotográfico y/o documentos  asociados a  las acciones para la gestión del riesgo de desastres en instrumentos de planificación del desarrollo de territorios indígenas.</t>
  </si>
  <si>
    <t>Porcentaje de avance de la elaboración y socialización del documento de lineamientos para la incorporación de la Gestión del Riesgo, en los instrumentos de planificación de comunidades étnicas.</t>
  </si>
  <si>
    <t>Número de acciones realizadas para  la elaboración y socialización del documento de lineamientos para la incorporación de la Gestión del Riesgo, en los instrumentos de planificación de comunidades étnicas. /Número de acciones programadas para la elaboración y socialización del documento de lineamientos para la incorporación de la Gestión del Riesgo, en los instrumentos de planificación de comunidades étnicas.</t>
  </si>
  <si>
    <t>En el primer trimestre de la vigencia 2024, se asiste a Espacio de “Segunda Actualización del PNGRD – Proyecto 2.1.1 – Intersectorial”. Nombre del proyecto: Gestión del riesgo de desastres en instrumentos de planificación del desarrollo de territorios indígenas y comunidades negras, con el objetivo de acompañar la formulación del componente de gestión del riesgo de desastres en los instrumentos de planificación de desarrollo de los territorios indígenas y de comunidades negras, a partir del diálogo de saberes y la perspectiva étnica.</t>
  </si>
  <si>
    <t>8. Reducción de la desigualdad social
35. Justicia étnica y racial</t>
  </si>
  <si>
    <t>El Ministerio del Interior realizará acciones para el Fortalecimiento de los Sistemas de Gobierno Propio y Capacidad Organizativa de los pueblos y comunidades indígenas a nivel nacional.</t>
  </si>
  <si>
    <t>Porcentaje de acciones ejecutadas para  el fortalecimiento de los Sistemas de Gobierno Propio y Capacidad Organizativa de los pueblos y comunidades indígenas a nivel nacional.</t>
  </si>
  <si>
    <t>En el primer trimestre de la vigencia 2024, las acciones para el Fortalecimiento de los Sistemas de Gobierno Propio y Capacidad Organizativa de los pueblos y comunidades indígenas a nivel nacional  se ejecutarán por medio del contrato que se suscriba con el  Operador Logístico-OPL, el cual se encuentra en proceso contractual y por ende no se han realizado acciones relacionadas a la iniciativa</t>
  </si>
  <si>
    <t>La dificultad que se presenta, está relacionada con que aún no se ha asignado el Operador Logístico del Ministerio del Interior, y el avance  de varias de las iniciativas y/o actividades del PEI 2024, se deben articular por medio de este canal de financiación.</t>
  </si>
  <si>
    <t>22.1</t>
  </si>
  <si>
    <t xml:space="preserve">Realizar Formación para el desarrollo del ejercicio del gobierno propio de los pueblos indígenas. </t>
  </si>
  <si>
    <t xml:space="preserve"> Documentos, actas, memorandos,oficios,  listados de asistencia, registro fotográfico y/o documentos  asociados a las acciones para la formación para el desarrollo del ejercicio del gobierno propio de los pueblos indígenas.</t>
  </si>
  <si>
    <t>Personas formadas para el desarrollo del ejercicio de Gobierno Propio de los Pueblos Indígenas.</t>
  </si>
  <si>
    <t>Número de personas formadas para el desarrollo del ejercicio de Gobierno Propio de los Pueblos Indígenas.</t>
  </si>
  <si>
    <t xml:space="preserve">En el primer trimestre de la vigencia 2024, las acciones para la formación para el desarrollo del ejercicio del gobierno propio de los pueblos indígenas se ejecutarán por medio del contrato que se suscriba con el  Operador Logístico-OPL, el cual se encuentra en proceso contractual y por ende no se han realizado acciones relacionadas a la actividad. </t>
  </si>
  <si>
    <t>22.2</t>
  </si>
  <si>
    <t>Capacitar sobre procesos de discusión y concertación sobre temas asociados a Gobierno Propio de las comunidades indígenas.</t>
  </si>
  <si>
    <t>Personas capacitadas en procesos de discusión y concertación sobre temas asociados a Gobierno Propio de las comunidades indígenas.</t>
  </si>
  <si>
    <t>Número de personas capacitadas en procesos de discusión y concertación sobre temas asociados a Gobierno Propio de las comunidades indígenas.</t>
  </si>
  <si>
    <t xml:space="preserve">En el primer trimestre de la vigencia 2024, las acciones para la capacitación sobre procesos de discusión y concertación sobre temas asociados a Gobierno Propio de las comunidades indígenas, se ejecutarán por medio del contrato que se suscriba con el  Operador Logístico-OPL, el cual se encuentra en proceso contractual y por ende no se han realizado acciones relacionadas a la actividad. </t>
  </si>
  <si>
    <t>Viceministerio para el Diàlogo Social</t>
  </si>
  <si>
    <t>Lilia Clemencia Solano</t>
  </si>
  <si>
    <t>4. democratización del estado libertades fundamentales y agenda internacional para la vida</t>
  </si>
  <si>
    <t>Covergencia Regional - Catalizador 7 - Articulo 110 del PND</t>
  </si>
  <si>
    <t>Aumentar las capacidades de diálogo social de las comunidades e instituciones.</t>
  </si>
  <si>
    <t>Porcentaje de actividades realizadas para aumentar las capacidades de diálogo social de las comunidades e instituciones.</t>
  </si>
  <si>
    <t>Nùmero de actividades realizadas / Nùmero de actividades programadas</t>
  </si>
  <si>
    <t>Para el primer  trimestre el Viceministerio tuvo como meta alcanzar un avance de ejecución de actividades correspondiente al 12.3% del total del proyecto correspondiente al avance en 4 actividades, al respecto se obtuvo un avance del 8.9%.</t>
  </si>
  <si>
    <t xml:space="preserve">Han presentado dificultades las actividades relacionadas con espacios de asistencia técnica tanto a funcionarios del Estado como a la comunidad, lo cual ha llevado al Viceministerio para el Diálogo Social, la Igualdad y los derechos Humanos (VDG) a replantear el registro de la información y reforzar las evidencias con actas y material fotográfico. </t>
  </si>
  <si>
    <t xml:space="preserve">Elaborar documento de análisis: Diagnóstico Nacional de los escenarios de Diálogo Social </t>
  </si>
  <si>
    <t>Documento Diagnostico</t>
  </si>
  <si>
    <t>Nùmero de documento diangostico elaborado</t>
  </si>
  <si>
    <t>Sumatoria del nùmero de documento diagnostico elaborado</t>
  </si>
  <si>
    <t xml:space="preserve"> Inversiòn</t>
  </si>
  <si>
    <t>C-3701-1000-40</t>
  </si>
  <si>
    <t>Fortalecimiento del Diálogo social nacional y regional mediante el desarrollo de acciones tendientes a atender las problemáticas sociales en los territorios</t>
  </si>
  <si>
    <t>Gestiòn para la protecciòn de los derechos</t>
  </si>
  <si>
    <t>Gestión con valores para resultados</t>
  </si>
  <si>
    <t>Fortalecimiento organizacional y simplificación de los procesos.</t>
  </si>
  <si>
    <t>Se cuenta con un documento Diagnóstico  denominado "Estrategia metodológica par la Política Pública de Diálogo Social en Colombia conforme al artículo 110 del PND 2022-2026 Colombia Potencia Mundial de La vida."</t>
  </si>
  <si>
    <t xml:space="preserve">Elaborar documento de  Política Pública de Diálogo Social </t>
  </si>
  <si>
    <t>Documento Politica Pública</t>
  </si>
  <si>
    <t>Nùmero de documento Politica  elaborado</t>
  </si>
  <si>
    <t>Sumatoria del nùmero de documento Politica Publica elaborado</t>
  </si>
  <si>
    <t xml:space="preserve">Si bien no hay meta para el primer trimestre, ya se cuenta con un documento preliminar que se ha sometido a revisión por parte del Departamento Nacional de Planeación y el Ministerio de Hacienda, igualmente se han desarrollado dos espacios de encuentro con sectores sociales de la sociedad civil, academia, gobiernos territoriales y parlamentarios en aras de fortalecer la Política Pública de Diálogo Social. </t>
  </si>
  <si>
    <t>Socializar la Política Pública de Diálogo Social y otros documentos</t>
  </si>
  <si>
    <t xml:space="preserve">Impresiones material Pedagogico </t>
  </si>
  <si>
    <t xml:space="preserve">No de impresiones material Pedagogico </t>
  </si>
  <si>
    <t xml:space="preserve">Sumatoria del nùmero de dde impresiones material Pedagogico </t>
  </si>
  <si>
    <t>Aunque no hay metas trazadas en el primer trimestre, el Viceministerio para el Diálogo Social, la Igualdad y los Derechos Humanos (VDG) ha logrado llevar a cabo dos eventos relacionados con la socialización del documento de Política Pública del Diálogo Social, un realizado el 21 de febrero y otro el 21 de marzo del año en curso.</t>
  </si>
  <si>
    <t>Diseñar la Guía Metodológica de Diálogo Social</t>
  </si>
  <si>
    <t>Guía Metodológica de Diálogo Social</t>
  </si>
  <si>
    <t>Número de Guía Metodológica elaborada</t>
  </si>
  <si>
    <t>Sumatoria del nùmero de Metodológica elaborada</t>
  </si>
  <si>
    <t xml:space="preserve">La meta está programada para el tercer trimestre. </t>
  </si>
  <si>
    <t>Imprimir la Guía Metodológica de Diálogo Social</t>
  </si>
  <si>
    <t>Impresiones de guia metodologica</t>
  </si>
  <si>
    <t>Número de Guía Metodológica impresa</t>
  </si>
  <si>
    <t>Sumatoria del nùmero de Guía Metodológica impresa</t>
  </si>
  <si>
    <t xml:space="preserve">La meta está programada para el cuarto trimestre. </t>
  </si>
  <si>
    <t>Desarrollar e Implementar curso virtual de Diálogo Social</t>
  </si>
  <si>
    <t xml:space="preserve"> curso virtual implementado</t>
  </si>
  <si>
    <t>Número de cursos implementados</t>
  </si>
  <si>
    <t>Sumatoria e cursos implementados</t>
  </si>
  <si>
    <t xml:space="preserve">Divulgar la Guía Metodológica de Diálogo Social </t>
  </si>
  <si>
    <t>Anuncios Comunicativos</t>
  </si>
  <si>
    <t>Número de Anuncios Comunicativos</t>
  </si>
  <si>
    <t>Sumatoria del nùmero de Anuncios Comunicativos</t>
  </si>
  <si>
    <t>Brindar acompañamiento técnico a las comunidades y funcionarios del Estado para la implementación del Diálogo social</t>
  </si>
  <si>
    <t>Comunidades y entidades acompañadas</t>
  </si>
  <si>
    <t>Número de comunidades y funcionarios atendidas.</t>
  </si>
  <si>
    <t>Sumatoria del nùmero de Comunidades y funcionarios atendidas</t>
  </si>
  <si>
    <t xml:space="preserve">El Viceministerio para el Diálogo Social, la Igualdad y los Derechos Humanos  (VDG) ha logrado asistir técnicamente a un número cercano a la meta de funcionarios  pertenecientes a las diferentes entidades del Estado con el ánimo de fortalecer el Diálogo Social en las instituciones Públicas desagragados por meses así:
Enero: 56 Funcionarios.
Febrero: 228 Funcionarios.
Marzo: 221 Funcionarios. </t>
  </si>
  <si>
    <t>Una de las dificultades presentadas corresponde a la imposibilidad de obtener listados de asistencia en los eventos masivos en los cuales participan funcionarios de entidades territoriales y nacionales. Principalmente porque los funcionarios asistentes no firman las planillas de asistencia.</t>
  </si>
  <si>
    <t xml:space="preserve">Se implementará un modelo de acta con evidencia fotográfica que permita realizar una aproximación a los funcionarios del Estado acompañados. </t>
  </si>
  <si>
    <t>Generar espacios de acompañamiento internacional en actividades y procesos de Diálogo Social</t>
  </si>
  <si>
    <t>Espacios con acompñamiento internacional</t>
  </si>
  <si>
    <t>Número de Espacios con acompañamiento internacional.</t>
  </si>
  <si>
    <t>Sumatoria del nùmero de espacios con acompañamiento internacional.</t>
  </si>
  <si>
    <t>Llevar a cabo el desarrollo de espacios participativos con las comunidades en materia diálogo social</t>
  </si>
  <si>
    <t>Espacios Participativos con las comunidades</t>
  </si>
  <si>
    <t xml:space="preserve">Nunero de participantes </t>
  </si>
  <si>
    <t>Sumatoria del nùmero de participantes.</t>
  </si>
  <si>
    <t>ElViceministerio para el Diálogo Social, la Igualdad y los Derechos Humanos  (VDG) ha logrado el registro de 1.212 personas que han participado en los espacios de Diálogo Social impulsados con las comunidades, atendias por mes del siguiente modo:
Enero: 328.
Febrero: 521.
Marzo: 363.</t>
  </si>
  <si>
    <t xml:space="preserve">La dificultad mas significativa es el subregistro de los participantes, toda vez que el Viceministerio para el Diálogo Social, la Igualdad y los Derechos Humanos  (VDG) ha asistido a multiples espacios cuya logística a imposibilitado el registro de los asistentes; adicionalmente, al no contarse con Operador Logístico se ha dificultado el desarrollo de un numero mayor de espacios o que se puedan convocar mas ciudadanos a los encuentros de Diálogo Social. </t>
  </si>
  <si>
    <t xml:space="preserve">Se propone la relaización de un acta reforzada con evidencia fotográfica  y  validada por la comisión en cabeza de la señora Viceministra, que  de cuenta del número de personas participantes en los espacios y registrar de manera mas pertinente la meta propuesta. </t>
  </si>
  <si>
    <t>Implementar iniciativas comunitarias para el fortalecimiento Diálogo Social</t>
  </si>
  <si>
    <t>Iniciativas de participación comunitaria.</t>
  </si>
  <si>
    <t>Nunero de Iniciativas</t>
  </si>
  <si>
    <t>Sumatoria del nùmero de iniciativas</t>
  </si>
  <si>
    <t xml:space="preserve">El Viceministerio para el Diálogo Social, la Igualdad y los Derechos Humanos  (VDG) ha presentado el presupuesto para banco de proyectos por 45.600 millones de pesos para la vigencia 2024 al comité técnico de Banco de Proyectos del Ministerio del Interior y ha seleccionado Aliado Estratégico para la operación del banco VDG 2024, de este modo se ha avanzado en la fase de planeación y está el Viceministerio en fase de alistamiento para ejecutar el Banco de Proyectos según lo programado. </t>
  </si>
  <si>
    <t xml:space="preserve">Implementar una plataforma para el cargue de información de los compromisos de los escenarios de Diálogo Social </t>
  </si>
  <si>
    <t>Plataforma Implementada</t>
  </si>
  <si>
    <t xml:space="preserve">Número de plataforma implenetadas </t>
  </si>
  <si>
    <t>Sumatoria del nùmero de plataforma implementadas</t>
  </si>
  <si>
    <t>La meta está programada para el segundo trimestre.</t>
  </si>
  <si>
    <t xml:space="preserve">Construir una estrategia comunicacional y pedagógica para las comunidades y las entidades del Estado sobre los compromisos, avances y logros del Diálogo Social </t>
  </si>
  <si>
    <t>Estrategia comunicacional y pedagógica implementadas.</t>
  </si>
  <si>
    <t>Número de Estrategia comunicacional y pedagógica implementadas.</t>
  </si>
  <si>
    <t>Sumatoria del Número de Estrategia comunicacional y pedagógica implementadas.</t>
  </si>
  <si>
    <t xml:space="preserve">El Viceministerio para el Diálogo Social, la Igualdad y los Derechos Humanos  (VDG) cuenta con un equipo de dos profesionales y un apoyo a la gestión con el propósito de brindar, de manera eficaz, a las comunidades información real sobre los avances de los acuerdos y compromisos alcanzados en sus propios escenarios de diálogo, facilitando las acciones que deben ser tomadas por los distintos actores y evitando el estancamiento de los procesos de cada escenario. Del mismo modo, la estrategia comunicacional enviará información veraz directamente a las comunidades sobre los distintos proyectos que está realizando el gobierno, evitando la desinformación y el posicionamiento de relatos equivocados sobre los compromisos adquiridos por todos los actores.
La estrategia consiste a  groso modo en utilizar en primera medida los canales de comunicación propios del Ministerio del Interior para hacer públicos los hechos mas relevantes de los espacios de Diálogo Social, apoyando las publicaciones con material fotográfico y videográfico realizado por los contratistas del Viceministerio. En segunda instancia, la estrategía implementará un plan de medios para dar a conocer el alcance, avance y proyección de la Política Pública de Diálogo Social, una vez esta sea formalizada. </t>
  </si>
  <si>
    <t>Trazabilidad</t>
  </si>
  <si>
    <t>Durante el 2023 se adelantó conforme a lo programado la construcción del inventario y valoración del marco normativo, la priorización de ejes normativos,  la planeación de las fases del proceso y la construcción colectiva de los instrumentos jurídicos con los actores de la consulta.</t>
  </si>
  <si>
    <t>Durante el 2023, conforme a lo programado se desarrollaron adecuadamente las actividades tendientes a garantizar el derecho a la consulta previa, mediante la construcción colectiva de los procedimientos técnicos requeridos para la determinación de la procedencia y la coordinación y aplicación de dichos procesos.</t>
  </si>
  <si>
    <t>Durante el 2023 se adelantó conforme a lo programado el avance de las actividades programadas para el diseño, implementación y evaluación de la estrategia de fomento y sensibilización en materia de Consulta Previa.</t>
  </si>
  <si>
    <t>Durante el 2023 se adelantó conforme a lo programado el avance de las actividades programadas para articular y consolidar la gestión operacional de la Dirección de la Autoridad Nacional de Consulta Previa.</t>
  </si>
  <si>
    <t xml:space="preserve">A. Porcentaje de procesos de fortalecimiento de la MPC garantizados.
B. Porcentaje de procesos de fortalecimiento de las mesas regionales garantizados.
</t>
  </si>
  <si>
    <t>A. Número de convenios de fortalecimiento de la MPC ejecutados anualmente/ Número de convenios de fortalecimiento de la MPC concertados anualmente*100
B. Número de procesos de fortalecimiento de las mesas regionales ejecutados/ Número de procesos de fortalecimiento concertados con las mesas regionales *100</t>
  </si>
  <si>
    <t xml:space="preserve"> Por favor precisar y enfocar el reporte cualitativo en la estrategia comunicacional y pedagogica implementada. Donde especifiquen cual es la estrategia implementada.</t>
  </si>
  <si>
    <t>Sandra Patricia Contreras Soto</t>
  </si>
  <si>
    <t xml:space="preserve">2. DE UNA ECONOMÍA EXTRACTIVISTA HACIA UNA ECONOMÍA PRODUCTIVA 
2.1. La democratización del espacio: un lugar para la producción y reproducción de la vida. 
2.1.3. Democratizar el espacio virtual: producir en red para conectar con el saber y los circuitos globales </t>
  </si>
  <si>
    <t xml:space="preserve">2. Seguridad Humana y Justicia Social. 
C. Garantía de derechos como fundamento de la dignidad humana y condiciones para el bienestar. 
11. Datos al servicio del bienestar social y el bien común. 
</t>
  </si>
  <si>
    <t xml:space="preserve">Garantizar la acceso de los canales de atención y de los medios dispuestos para que los ciudadanos en la racionalización de  trámites, solicitudes, requerimientos de información, orientación o asistencia relacionada con el quehacer de la entidad de forma oportuna. </t>
  </si>
  <si>
    <t>Porcentaje de implementación de la racionalización de trámites respecto a la diponibilidad oportuna de los canales de atención</t>
  </si>
  <si>
    <t xml:space="preserve">(Número de actividades realizadas en la estrategia de racionalización de trámites / Número de actividades programadas en la estrategia de racionalización de trámites)*100
</t>
  </si>
  <si>
    <t>Para el primer trimestre se revisaron 5 trámites en enero, 6 en febrero y 5 en marzo registrados en el Sistema Único de Información de Trámites -SUIT y en GOV.CO</t>
  </si>
  <si>
    <t>Se revisaron los trámites registrados en el Sistema Único de Información de Trámites -SUIT y en GOV.CO y se encuentran estandarizados conforme a los parámetros establecidos por SUIT y GOV.CO. Cantidades: 5 trámites en abril, 6 en mayo y 5 en junio. Se elimina la actividad 3.3. delegada al Grupo de Correspondencia -SAF estamos modificación los procedimientos.</t>
  </si>
  <si>
    <t>Permanentemente se revisa y actualiza los canales de información de trámites y servicios  para la ciudadanía en la página web, están  registrados en el SUIT y GOV.CO. 5  julio, 6 agosto y 5 sept. Se divulgaron 13 reportes de seguimiento PQRSD, se realizaron 3 reuniones para la actualización del BCT. Se entregó  borrador de la Política de Servicio al Ciudadano para aprobación,  1 capacitación con la dirección de comunidades negras 52 asistentes. Participamos en 2 ferias  de servicio. Ataco - y Puerto Guzmán, para un total de 35 acciones que se programaron y ejecuraron</t>
  </si>
  <si>
    <t>Se revisaron y actualizaron los trámites y servicios para la ciudadanía en la página web 5 oct, 6 nov y 5 dic y en el portafolio institucional. Se realizaron 12 reportes de seguimiento PQRSD. Aprobada y socializada la Política de Servicio al Ciudadano. Participación en la feria JUNTEMONOS Venecia 1 oct y Tado 1 nov,  Inducción Gobierno Territorial (4), Instafest Cartagena (1)</t>
  </si>
  <si>
    <t>Se amplió la divulgación de la oferta institucional en eventos con ciudadanía y entes terrritoriales  (14 eventos y 1.449 ciudadanos atendidos), se actualizó el portafolio institucional y se aprobó la política institucional de servicio al ciudadano.</t>
  </si>
  <si>
    <t>Unificar y estandarizar el suministro de información, trámites y servicios a través de los canales de atención al ciudadano</t>
  </si>
  <si>
    <t>Porcentaje de unificación y estandarización de información, trámites y servicios suministrados a través de los canales de atención al ciudadano</t>
  </si>
  <si>
    <t>(Número de trámites y servicios estandarizados / Número de trámites y servicios requeridos)*100</t>
  </si>
  <si>
    <t>C-3799-1000-8</t>
  </si>
  <si>
    <t>FORTALECIMIENTO DE LA COMUNICACIÓN Y LOS CANALES DE ATENCION AL CIUDADANO EN EL MINISTERIO DEL INTERIOR A NIVEL  NACIONAL</t>
  </si>
  <si>
    <t>Se revisaron los trámites registrados en el Sistema Único de Información de Trámites -SUIT y en GOV.CO y se encuentran estandarizados conforme a los parámetros establecidos por SUIT y GOV.CO. Se revisaron 5 trámites en enero, 6 en febrero y 5 en marzo.</t>
  </si>
  <si>
    <t>Se revisaron los trámites registrados en el Sistema Único de Información de Trámites -SUIT y en GOV.CO y se encuentran estandarizados conforme a los parámetros establecidos por SUIT y GOV.CO. Cantidades: 5 trámites en abril, 6 en mayo y 5 en junio.</t>
  </si>
  <si>
    <t>De manera permanente se encuentra revisados, actualizados y habilitados para consulta la información 
de trámites, servicios y asuntos relevantes para la ciudadanía en la página web de la entidad.  Además,  los trámites se encuentran registrados en el Sistema Único de Información de Trámites -SUIT y en GOV.CO.  
Cantidades: 5 trámites en julio, 6 en agosto y 5 en septiembre.
Evidencia: https://www.mininterior.gov.co/ventanilla-de-tramites-y-servicios/</t>
  </si>
  <si>
    <t>De manera permanente se encuentran revisados, actualizados y habilitados para consulta la información 
de trámites, servicios y asuntos relevantes para la ciudadanía en la página web de la entidad.  Además,  los trámites se encuentran registrados en el Sistema Único de Información de Trámites -SUIT y en GOV.CO.  
Cantidades: 5 trámites en octubre, 6 en noviembre y 5 en diciembre.
Evidencia: https://www.mininterior.gov.co/ventanilla-de-tramites-y-servicios/</t>
  </si>
  <si>
    <t>Se logró mantener actualizada la página web con la información de interés para la ciudadanía en materia de trámites y servicios.</t>
  </si>
  <si>
    <t>Orientar a las dependencias responsables en el diseño, formulación e implementación de la Estrategia de Racionalización de Trámites.</t>
  </si>
  <si>
    <t>Porcentaje de dependencias orientadas en diseño, formulación e implementación de la estrategia de racionalización de trámites</t>
  </si>
  <si>
    <t>(Número de dependencias orientadas/Número de dependencias programadas)*100</t>
  </si>
  <si>
    <t>En el mes de enero se orientaron a las siete áreas responsables en el diseño, formulación e implementación de la Estrategia de Racionalización de Trámites. Se publicó la Estrategia de Racionalización de Trámites 2023, la cual se encuentra en el siguiente link  https://www.mininterior.gov.co/wp-content/uploads/2022/11/estrategia_racionalizacion_consolidado_2023.pdf          Dirección Asuntos Religiosos, Dirección de Asuntos Indígenas Rom y Minorías, Dirección de Asuntos para las comunidades Negras, Afrocolombianas, Raizales y Palenqueras, Dirección de la Autoridad Nacional de Consulta Previa, Dirección para la Democracia, Participación Ciudadana y Acción Comunal, Subdirección Administrativa y Financiera  y Subdirección de  proyectos de seguridad y Convivencia</t>
  </si>
  <si>
    <t>Se tienen actividades solamente para el primer y cuarto trimestre del año.</t>
  </si>
  <si>
    <t>Dentro de la planeación para formulación de la Estrategia de Racionalización de Trámites, se acordó que durante el primer cuatrimestre se llevaría acabo la orientación de las (7 de 7)  áreas responsables en el diseño, formulación e implementación de la estrategia, a través del correo electrónico, además, se publicó la Estrategia de Racionalización de Trámites 2023 en la sede electrónica de la entidad.
1. Se adjunta como evidencia correo electronico de solicitud y orientación para la formulación de la estrategia 2023 y 2. se adjunta 3 correos respuestade las areas Dirección Consulta Previa, Direccion Asuntos Cominidades Negras y Direccion de  Seguridad. Evidencias link  https://mininteriorgovco-my.sharepoint.com/:f:/g/personal/javier_ospino_mininterior_gov_co/EhIp-ZPWo-NDtaPnGrTGyfsBpb849Y1oQwHFN-L4ubkJpQ?e=q7RN8D</t>
  </si>
  <si>
    <t>Se formuló y publicó la estategia de racionalización de trámites y se socializó a través de la sede electrónica con toda la entidad.</t>
  </si>
  <si>
    <t>No hay voluntad de las áreas para darle la continuidad a las estrategias de racionalización.</t>
  </si>
  <si>
    <t>Se han efectuado reuniones con las áreas con quienes conjuntamente se han presentado estrategias para la racionalización de trámites y el seguimiento a las PQRSD.</t>
  </si>
  <si>
    <t>Realizar el seguimiento a la oportuna respuesta de las PQRSD (Peticiones, quejas, reclamos, sugerencias y denuncias) realizadas por los ciudadanos</t>
  </si>
  <si>
    <t>Numero  de seguimientos a las respuestas oportunas de las PQRSD realizadas por los ciudadanos</t>
  </si>
  <si>
    <t>Sumatoria de seguimientos a la respuesta oportuna de las PQRSD realizados</t>
  </si>
  <si>
    <t xml:space="preserve">Esta actividad está programada para iniciar durante el II trimestre. </t>
  </si>
  <si>
    <t>Para el II trimestre se han generado y divulgado 12 reportes de seguimiento semanales. A partir del mes de abril se han venido generando semaforos semanales de seguimiento a la gestión de las PQRSD, los cuales se han enviado a los directivos.</t>
  </si>
  <si>
    <t>Para el III trimestre se consolidaron  los reportes de seguimiento semanal en un informe semestral titulado: Respuesta y gestión de las PQRSD I- 2023. Evidencia: https://www.mininterior.gov.co/wp-content/uploads/2023/10/informe-i-2023-pqrsd.pdf</t>
  </si>
  <si>
    <t>Para el IV trimestre se realizaron 12 reportes de seguimiento a la gestión de PQRSD remitidos por correo electrónico a todos los servidores y directivos. Se está preparando el consolidado para el informe de cierre de la vigencia el cual será entregado en la primera semana de enero. Se pueden consultar en el siguiente enlace: https://mininteriorgovco-my.sharepoint.com/:f:/g/personal/javier_ospino_mininterior_gov_co/EtkpPh_vI5VFnGjxCAEGmqgBKbqXxJ6akJ8ZA6w4GeP9cA?e=Rjq1Mh</t>
  </si>
  <si>
    <t>Se logró establecer acuerdos con las dependencias con altos indices de represamiento en la respuesta a PQRSD, se identificaron las causas de los cuellos de botella, se propuso una nueva categorización de la correspondencia para facilitar la asignación y seguimiento.</t>
  </si>
  <si>
    <t>El sistema de gestión documental tuvo una actualización con restricciones para la generación de reportes semanales completos.</t>
  </si>
  <si>
    <t>Se solicitó la generación de reportes semanales directamente por base de datos al proveedor.</t>
  </si>
  <si>
    <t>Mejorar las funcionalidades del canal telefónico, integrándolo al sistema PQRSD</t>
  </si>
  <si>
    <t>Documento informe de las acciones de  mejora de las funcionalidades del canal telefónico, elaborado</t>
  </si>
  <si>
    <t>Sumatoria de Informe de cumplimiento de las acciones de mejora, elaborado</t>
  </si>
  <si>
    <t xml:space="preserve">Esta actividad está programada para iniciar durante el III trimestre. </t>
  </si>
  <si>
    <t xml:space="preserve">En el mes de agosto se realizaron 3 reuniones dando inicio al contrato de actualización del CALL CENTER y llevando a cabo las capacitaciones y salida a operación del nuevo sistema de BCT.  Se radicó el primer pago con el informe de la actualización. </t>
  </si>
  <si>
    <t>Se radicó el último pago de la actualización del sistema, hicieron entrega glosario para el manejo de los reportes.  
https://mininteriorgovco-my.sharepoint.com/:f:/r/personal/sandra_contreras_mininterior_gov_co/Documents/MININTERIOR/MININTERIOR%202024/PLANEACI%C3%93N%20ESTRAT%C3%89GICA%20OIP/2.%20Plan%20de%20Acci%C3%B3n/PLAN%20DE%20ACCI%C3%93N%20OIP%202023/REPORTE%20CUARTO%20TRIMESTRE/Evidencias%20reporte%202023/2.%20GRUPO%20DE%20SERVICIO%20AL%20CIUDADANO/3.%20Estrategia%20de%20racionalizaci%C3%B3n%20de%20tr%C3%A1mites/3.3%20Mejorar%20al%20canal%20telef%C3%B3nico/IV.%20TRIM?csf=1&amp;web=1&amp;e=6u6D5H</t>
  </si>
  <si>
    <t>Se actualizó el canal telefónico y se deberá continuar con el licenciamiento para garantizar el adecuado funcionamiento de las herramientas que contiene.</t>
  </si>
  <si>
    <t>No se cuenta con la cantidad de personal disponible para tener agentes por cada dependencia para la atención del call center</t>
  </si>
  <si>
    <t>En reuniones con directivos se hizo la alerta, se aprueba la política institucional de servicio al ciudadano</t>
  </si>
  <si>
    <t>Definir, estructurar e implementar la política de servicio al ciudadano</t>
  </si>
  <si>
    <t>Documento política de servicio al ciudadano diseñado e implementado</t>
  </si>
  <si>
    <t>Sumatoria de documentos diseñados e implementado</t>
  </si>
  <si>
    <t xml:space="preserve">Esta actividad está programada para iniciar durante el IV trimestre. </t>
  </si>
  <si>
    <t>Se entregó el borrador de la política de servicio al ciudadano a la OAP mediante correo electrónico el pasado 28 de agosto y se solicitó la realización del Comite Institucional el pasado 6 septiembre. Estamos ala espera de la confirmación de la fecha de realización del comité para su aprobación. Esta actividad está programada para iniciar durante el IV trimestre.</t>
  </si>
  <si>
    <t>En el mes de noviembre fue aprobada la Politica institucional de servicio al ciudadano por el comite de gestión en la sesión del 8 de noviembre y fue socializada en la reunión anual de inducción de la OAP del 5 de diciembre con todos los funcionarios y directivos de la entidad. En el 2024 se inicirará la implementación.</t>
  </si>
  <si>
    <t>Se logró la aprobación de la Política institucional de Servicio al Ciudadano. https://www.mininterior.gov.co/wp-content/uploads/2024/01/politica_servicio_ciudadano-1.pdf</t>
  </si>
  <si>
    <t>Actualizar el Protocolo de Servicio al Ciudadano en el módulo de atención preferencial e incluyente.</t>
  </si>
  <si>
    <t xml:space="preserve">Documento de protocolo actualizado </t>
  </si>
  <si>
    <t>Sumatoria de documentos de protocolo actualizado</t>
  </si>
  <si>
    <t>Esta actividad está programada para iniciar durante el IV trimestre</t>
  </si>
  <si>
    <t>El Grupo de Servicio al Ciudadano esta trabajando enb el borrador del Protocolo para ser enviado para la aprobación de la OAP para el 4 trimestre del año. Esta actividad está programada para iniciar durante el IV trimestre.</t>
  </si>
  <si>
    <t xml:space="preserve">Se realizó la actualización del protocolo de atención al ciudadano, el cual será revisado en mesas de trabajo con las dependencias misionales en el 2024, para comenzar con la implementación de la política institucional de servicio al ciudadano, aprobada en el mes de noviembre  de 2023. </t>
  </si>
  <si>
    <t>Se logró la actualización del protocolo el cual será revisado en mesas de trabajo con las dependencias misionales en el 2024 para su formalización.</t>
  </si>
  <si>
    <t>Gestionar la actualización permanente y uso del menú participa y del menú servicio al ciudadano de la página web y sus secciones de acuerdo con los lineamientos existentes.</t>
  </si>
  <si>
    <t>Informes de actualización de los menús Participa y Servicio al Ciudadano de la página web, realizados</t>
  </si>
  <si>
    <t>Sumatoria del Número de informes de actualización realizados.</t>
  </si>
  <si>
    <t xml:space="preserve">De manera permanente se encuentra revisados, actualizados y habilitados para consulta la información 
de trámites, servicios y asuntos relevantes para la ciudadanía en la página web de la entidad.  Además,  los trámites se encuetnran registrados en el Sistema Único de Información de Trámites -SUIT y en GOV.CO.  </t>
  </si>
  <si>
    <t>Se cuenta con la información de interés para la ciudadanía actualizada en todos los canales de atención, se actualizó y divulgó el portafolio institucional de servicios de la entidad por todos los canales de atención a la ciudadnía.  https://indd.adobe.com/view/4eff6173-6094-4718-9f75-60b6e7fc0e08</t>
  </si>
  <si>
    <t>Gestionar conjuntamente con las direcciones las estrategias para mejorar la promoción de la oferta institucional a nivel nacional.</t>
  </si>
  <si>
    <t>Informe de cumplimiento de las acciones implementadas para mejorar la promoción de la oferta institucional, elaborado</t>
  </si>
  <si>
    <t>Número de informes elaborados</t>
  </si>
  <si>
    <t>Se realizó consolidación de documento previo del portafolio institucional con las áreas misionales.  El portafolio de la oferta institucional está en proceso de actualización, el documento final será entregado en el IV trimestre de acuerdo con el formulario que se envió a las direcciones para actualizar la información de portafolio de servicios. LINK: https://forms.office.com/r/gJKV7CDvgj</t>
  </si>
  <si>
    <t>Se realizó consolidación de documento previo del portafolio institucional con las áreas misionales.  El portafolio de la oferta institucional fue actualizado y divulgado en los canales de atención dispuestos por la entidad y en eventos institucionales con la ciudadanía y entidades territoriales. Enlace de acceso https://indd.adobe.com/view/4eff6173-6094-4718-9f75-60b6e7fc0e08</t>
  </si>
  <si>
    <t>OAP. 20.03.2024 Se elimina la iniciativa 3 por solicitud del doctor Cruz del 2024-03-20, mediante correo.</t>
  </si>
  <si>
    <t>OAP. 20.03.2024 Se elimina la iniciativa 3 por solicitud del doctor Cruz del 2024-03-20, mediante correo.
OAP 28.09.2023: De acuerdo con correo remitido por la Jefe de la OIPI del 28 de septiembre, se realiza ajuste en la reacción de la iniciativa 3 y de su indicador</t>
  </si>
  <si>
    <t>OAP. 20.03.2024 Se elimina la iniciativa 3 por solicitud del doctor Cruz del 2024-03-20, mediante correo.
OAP 27.06.2023: De acuerdo con la solicitud del memorando Radicado 2023-3-001300-020127 Id: 155727 y del correo electrónico remitido por la Jefe el 27 de junio de 2023, se realiza ajuste del indicador y la fórmula de cálculo del indicador de la actividad 3.4.</t>
  </si>
  <si>
    <t>OAP. 20.03.2024 Se elimina la iniciativa 3 por solicitud del doctor Cruz del 2024-03-20, mediante correo.
OAP 27.06.2023: De acuerdo con la solicitud del memorando Radicado 2023-3-001300-020127 Id: 155727 y del correo electrónico remitido por la Jefe el 27 de junio de 2023, se realiza ajuste de la fecha de inicio de la actividad 3.5., así como se realiza ajuste de la programación de la metas del II, III y IV trimestre.</t>
  </si>
  <si>
    <t>OAP. 20.03.2024 Se elimina la iniciativa 3 por solicitud del doctor Cruz del 2024-03-20, mediante correo.
OAP 27.06.2023: De acuerdo con la solicitud del memorando Radicado 2023-3-001300-020127 Id: 155727 y del correo electrónico remitido por la Jefe el 27 de junio de 2023, se realiza ajuste de la descripción de la actividad 3.6., así como se realiza ajuste del indicador y fórmula de cálculo.</t>
  </si>
  <si>
    <t>OAP. 20.03.2024 Se elimina la iniciativa 3 por solicitud del doctor Cruz del 2024-03-20, mediante correo.
OAP 27.06.2023: De acuerdo con la solicitud del memorando Radicado 2023-3-001300-020127 Id: 155727 y del correo electrónico remitido por la Jefe el 27 de junio de 2023, se realiza ajuste de la descripción de la actividad 3.7., así como se realiza ajuste del indicador y fórmula de cálculo. De igual forma, se ajusta la fecha de inicio de la actividad y se ajustan las programaciones de metas del II y III trimestre.</t>
  </si>
  <si>
    <t>OAP. 20.03.2024 Se elimina la iniciativa 3 por solicitud del doctor Cruz del 2024-03-20, mediante correo.
OAP 27.06.2023: De acuerdo con la solicitud del memorando Radicado 2023-3-001300-020127 Id: 155727 y del correo electrónico remitido por la Jefe el 27 de junio de 2023, se realiza ajuste de la descripción de la actividad 3.8., así como se realiza ajuste del indicador y fórmula de cálculo. De igual forma, se ajusta tipo de acumulación, línea base, unidad de medida y programación de metas del III y IV trimestre y del total año.</t>
  </si>
  <si>
    <t>Mejorar las capacidades de los funcionarios de las entidades competentes en materia de trata de personas.</t>
  </si>
  <si>
    <t>Asistencias técnicas realizadas.</t>
  </si>
  <si>
    <t>Se realizo asistencia una tecnica sobre la tipificacion del delito de trata de personas y una asistencia tecnica sobre marco normativo y ruta de asitencia.</t>
  </si>
  <si>
    <t>Durante el segundo trimestre del año 2023 se realizaron 22 asistencias técnicas marco normativo,  ruta de protección y asistencia a víctimas del delito de trata de personas y tipificación del delito de trata de personas en los departamentos de Sucre, Meta, Vaupés, Caquetá, Valle del Cauca, Cauca, Huila, Risaralda, Putumayo, Casanare, Cundinamarca, Antioquia, Magdalena y Bogotá D.C.</t>
  </si>
  <si>
    <t>En el tercer trimestre se realizaron 2 asistencias técnicas, así: Durante el mes de septiembre se realizaron 2 asistencias técnicas, en los municipios de Leticia - Amazonas y Florencia - Caquetá sobre la tipificación del delito de trata de personas. Además, se realizaron 2 asistencias técnicas, así: Durante el mes de agosto se realizaron 2 asistencias técnicas sobre Ruta de protección y asistencia a víctimas del delito de Trata de personas y marco normativo en los departamentos de Valle del Cauca y Bolívar.</t>
  </si>
  <si>
    <t>Durante el cuarto trimestre se realizaron 7 asistencias técnicas sobre la tipificación del delito, así: durante el mes de octubre se realizaron 2 asistencias técnicas en los municipios de Puerto Inírida, Guainía y Montería y Planeta Rica del departamento Córdoba, durante el mes de noviembre se realizaron 4 asistencias técnicas en los municipios de Necoclí y Acandí, Turbo y Apartadó, Castilla la Nueva e Ipiales y durante el mes de diciembre se realizó 1 asistencia técnica en el municipio de Buenaventura departamento de Valle del Cauca. Además, Durante el cuarto trimestre se realizaron 3 asistencias técnicas sobre el marco normativo y ruta de protección, en los departamentos de Arauca, Sucre y La Guajira.</t>
  </si>
  <si>
    <t>Durante el año 2023 se realizaron 15 asistencias técnicas sobre la tipificación del delito. Además, durante el año 2023 se realizaron 21 asistencias técnicas sobre el marco normativo y ruta de protección a víctimas del delito de trata de personas.</t>
  </si>
  <si>
    <t>Brindar asistencia técnica a las entidades competentes en la tipificación del delito de trata de personas.</t>
  </si>
  <si>
    <t>Asistencias técnicas realizadas a las entidades competentes en la tipificación del delito.</t>
  </si>
  <si>
    <t xml:space="preserve">Sumatoria de asistencias técnicas realizadas </t>
  </si>
  <si>
    <t>C-3702-1000-9</t>
  </si>
  <si>
    <t>MEJORAMIENTO EN LA IMPLEMENTACIÓN DE POLÍTICAS PUBLICAS EN MATERIA DE TRATA DE PERSONAS A NIVEL NACIONAL</t>
  </si>
  <si>
    <t>Gestión Política y Gobierno</t>
  </si>
  <si>
    <t>Se realizo asistencia técnica en la jornada de audiencia pública del programa Lucha contra la Trata de Personas en el departamento del Valle del Cauca.</t>
  </si>
  <si>
    <t>Se realizo 5 asistencias técnicas sobre la tipificacion del delito de trata de personas durante el segundo trimestre del año 2023, 2 en el mes abril  y 3 en el mes de mayo. Durante estos meses las jornadas se realizaron en los departamentos de Casanare,  Cundinamarca, Antioquia, Magdalena y Bogotá D.C.</t>
  </si>
  <si>
    <t>En el tercer trimestre se realizaron 2 asistencias tecnicas, asi: Durante el mes de septiembre se realizaron 2 asistencias técnicas,  en los municipios de Leticia - Amazonas y Florencia - Caquetá sobre la tipificación del delito de trata de personas.</t>
  </si>
  <si>
    <t>Durante el cuarto trimestre se realizaron 7 asistencias técnicas sobre la tipificación del delito, así: durante el mes de octubre se realizaron 2 asistencias técnicas en los municipios de Puerto Inírida, Guainía y Montería y Planeta Rica del departamento Córdoba, durante el mes de noviembre se realizaron 4 asistencias técnicas en los municipios de Necoclí y Acandí, Turbo y Apartadó, Castilla la Nueva e Ipiales y durante el mes de diciembre se realizó 1 asistencia técnica en el municipio de Buenaventura departamento de Valle del Cauca.</t>
  </si>
  <si>
    <t>Durante el año 2023 se realizaron 15 asistencias técnicas sobre la tipificación del delito.</t>
  </si>
  <si>
    <t>Brindar asistencia técnica en materia del marco normativo y ruta de asistencia para las víctimas del delito de trata de personas en las entidades competentes.</t>
  </si>
  <si>
    <t>Asistencias técnicas realizadas a las entidades competentes en marco normativo y ruta de asistencia para las víctimas del delito.</t>
  </si>
  <si>
    <t>Se Realizo asistencia técnica sobre Ruta de protección y asistencia a víctimas del delito de Trata de personas al Comité municipal de Lucha contra la Trata de Personas de Castilla La Nueva del departamento del Meta.</t>
  </si>
  <si>
    <t>Durante el segundo trimestre del año 2023 se realizo asistencia técnica sobre marco normativo y ruta de protección y asistencia a víctimas del delito de trata de personas  en los departamentos de Sucre, Meta, Vaupés, Caquetá, Valle del Cauca, Cauca, Huila, Risaralda, Putumayo. Dicho trimestre se lograron brindar 17 asistencias técnicas.</t>
  </si>
  <si>
    <t>En el tercer trimestre se realizaron 2 asistencias tecnicas, asi: Durante el mes de agosto se realizaron 2 asistencias técnicas sobre Ruta de protección y asistencia a víctimas del delito de Trata de personas y marco normativo en los departamentos de Valle del Cauca y Bolívar.</t>
  </si>
  <si>
    <t>Durante el cuarto trimestre se realizaron 3 asistencias técnicas sobre el marco normativo y ruta de protección, en los departamentos de Arauca, Sucre y La Guajira.</t>
  </si>
  <si>
    <t>Durante el año 2023 se realizaron 21 asistencias técnicas sobre el marco normativo y ruta de protección a víctimas del delito de trata de personas.</t>
  </si>
  <si>
    <t>Incrementar la capacidad en la generación y análisis de la Información sobre la prevención, asistencia y lucha contra el delito de trata de personas a nivel nacional.</t>
  </si>
  <si>
    <t>Documento de investigación realizados</t>
  </si>
  <si>
    <t xml:space="preserve">Sumatoria de documentos realizados </t>
  </si>
  <si>
    <t>Iniciativa programada para iniciar el siguiente trimestre.</t>
  </si>
  <si>
    <t>No se presento avance de la actividad. Por lo que, se deberá cumplir con la meta propuesta durante el cuarto trimestre de la presente anualidad.</t>
  </si>
  <si>
    <t>Durante el cuarto trimestre se realizó documento que contiene: Matriz de sistematización de investigaciones académicas sobre el delito realizadas en Latino América; Información relevante de víctimas sobrevivientes de trata de personas para realizar ficha técnica y análisis de variables de vulnerabilidad enfocado a espacios urbanos y rurales. También se realiza propuesta de ficha técnica con información de víctimas de trata de personas para presentar periódicamente.</t>
  </si>
  <si>
    <t>Se realizó documento que contiene: Matriz de sistematización de investigaciones académicas sobre el delito realizadas en Latino América; Información relevante de víctimas sobrevivientes de trata de personas para realizar ficha técnica y análisis de variables de vulnerabilidad enfocado a espacios urbanos y rurales.</t>
  </si>
  <si>
    <t>Elaborar y publicar documentos y boletines de análisis generados por el Observatorio.</t>
  </si>
  <si>
    <t>Documentos y boletines de análisis generados por el Observatorio.</t>
  </si>
  <si>
    <t>Sumatoria de documentos generados por el Observatorio.</t>
  </si>
  <si>
    <t>Los documentos se publicaran en el observatorio.</t>
  </si>
  <si>
    <t>Mejorar el registro y consolidación de la información en materia de trata de personas.</t>
  </si>
  <si>
    <t>Sistema de información actualizado</t>
  </si>
  <si>
    <t xml:space="preserve">Sumatoria de mesas técnicas realizadas </t>
  </si>
  <si>
    <t>Durante el mes de marzo del 2023 se realizaron 3 mesas técnicas en los municipios de Bucaramanga y Barrancabermeja - Santander y en Yopal - Casanare y para la implementación de acciones en el marco de la estrategia de lucha contra la trata.</t>
  </si>
  <si>
    <t>Durante el segundo trimestre del año 2023 se realizaron 9 mesas técnicas. Las cuales, se desarrollaron con ABA Roli - Estados Unidos, Acuerdos Binacionales entre Ecuador y Colombia, Alcaldías Locales Bogotá D.C., Argentina, BID, Mesa técnica Bajo Cauca Antioqueño, Mesa técnica Comité Interinstitucional, Mesa técnica con Ministerio de relaciones exteriores, OIM, ONU y Mesa de Cooperantes Internacionales, Organización abogados sin fronteras, Organización de Estados Americanos - OEA Proyecto PICAD.</t>
  </si>
  <si>
    <t>En el tercer trimestre se realizaron 6 asistencias técnicas, se realizó 1 asistencia técnica en el departamento de Bolívar y 1 mesa técnica en el departamento de Boyacá, segunda mesa técnica del Comité Interinstitucional de Lucha Contra La Trata de Personas, mesa técnica de articulación para la implementación de estrategias con el Instituto Distrital de Turismo - Red de Destinos de Turismo y Fundación País de Raíz, mesa técnica de cooperación internacional con el aliado estratégico ABA-ROLI - Fundación Renacer y Operadores turísticos de Cartagena.</t>
  </si>
  <si>
    <t>Durante el cuarto trimestre se realizó 2 mesas técnicas sobre el Protocolo para Identificar, Proteger y asistir a Víctimas del Delito de Trata de Personas en Contextos Migratorios y atender las víctimas en los departamentos de Sucre y Meta; se realizaron 3 asistencias técnicas sobre la guía de operación de las herramientas tecnológicas parte del Sistema Nacional de Información de Trata de Personas y se realizaron 3 asistencias técnicas en los municipios de Montelíbano - Córdoba y Bucaramanga-Santander y Sincelejo - Sucre. Además, se realizó 1 mesa técnica con la comunidad académica de España, México, Perú, y Colombia; en el XIV CONGRESO INTERNACIONAL DE TEORÍA JURÍDICA Y DERECHO CONSTITUCIONAL.</t>
  </si>
  <si>
    <t>Durante el año 2023 se realizaron 4 mesas técnicas sobre el Protocolo para Identificar, Proteger y asistir a Víctimas del Delito de Trata de Personas en Contextos Migratorios y atender las víctimas, 3 asistencias técnicas sobre la guía de operación de las herramientas tecnológicas parte del Sistema Nacional de Información de Trata de Personas y 17 mesas técnicas para la implementación de la nueva Estrategia Nacional de Lucha Contra la Trata de Personas.</t>
  </si>
  <si>
    <t>Realizar mesas técnicas para la socialización de la guía de asistencia a víctimas del delito de trata de personas a entidades competentes.</t>
  </si>
  <si>
    <t xml:space="preserve">Guía de asistencia a víctimas del delito de trata de personas socializada. </t>
  </si>
  <si>
    <t>Sumatoria de mesas técnicas de socialización realizadas.</t>
  </si>
  <si>
    <t>En el tercer trimestre se realizaron 2 asistencias tecnicas, asi: En el mes de agosto se realizo 1 asistencia técnica en el departamento de Bolívar sobre el protocolo de asistencia a victimas del delito de trata de personas. Durante septiembre se realizo 1 mesa técnica sobre el Protocolo para Identificar, Proteger y asistir a Víctimas del Delito de Trata de Personas en Contextos Migratorios y atender las victimas en el departamento de Boyacá.</t>
  </si>
  <si>
    <t>Durante el cuarto trimestre se realizó dos mesas técnicas sobre el Protocolo para Identificar, Proteger y asistir a Víctimas del Delito de Trata de Personas en Contextos Migratorios y atender las víctimas en los departamentos de Sucre y Meta.</t>
  </si>
  <si>
    <t>Durante el año 2023 se realizaron 4 mesas técnicas sobre el Protocolo para Identificar, Proteger y asistir a Víctimas del Delito de Trata de Personas en Contextos Migratorios y atender las víctimas.</t>
  </si>
  <si>
    <t>Realizar mesas técnicas de socialización de la guía de operación del sistema nacional de información con entidades competentes.</t>
  </si>
  <si>
    <t>Guía de operación del Sistema Nacional de Información socializada.</t>
  </si>
  <si>
    <t>No se presento avance de la actividad. Actividad que se cumplirá durante el cuarto trimestre una vez la herramienta REDPAT y sus guías de operación estén finalizadas.</t>
  </si>
  <si>
    <t>Durante el cuarto trimestre se realizó 3 asistencias técnicas sobre la guía de operación de las herramientas tecnológicas parte del Sistema Nacional de Información de Trata de Personas, así: durante el mes de noviembre se realizaron 2 asistencias técnicas en los municipios de Montelíbano - Córdoba y Bucaramanga-Santander y durante el mes de noviembre se realizó 1 asistencia técnica en el municipio de Sincelejo - Sucre.</t>
  </si>
  <si>
    <t>Durante el año 2023 se realizaron 3 asistencias técnicas sobre la guía de operación de las herramientas tecnológicas parte del Sistema Nacional de Información de Trata de Personas.</t>
  </si>
  <si>
    <t>Realizar mesas técnicas para la implementación de la nueva Estrategia Nacional de Lucha Contra la Trata de Personas.</t>
  </si>
  <si>
    <t>Nueva Estrategia Nacional de Lucha Contra la Trata de Personas implementada.</t>
  </si>
  <si>
    <t>En el mes de julio se realizo 1 mesa, la cual fue la segunda mesa técnica del Comité Interinstitucional de Lucha Contra La Trata de Personas. Durante el mes de agosto se realizaron 2 mesas, asi: mesa técnica de articulación para la implementación de estrategias contra el delito de trata de personas con el Instituto Distrital de Turismo - Red de Destinos de Turismo y Fundación País de Raíz. En el mes de septiembre se realizo la mesa técnica de cooperación internacional con el aliado estratégico ABA-ROLI - Fundación Renacer y Operadores turísticos de Cartagena - Bolívar contra el delito de trata de personas.</t>
  </si>
  <si>
    <t>Durante el cuarto trimestre se realizó 1 mesa técnica con la comunidad académica de España, México, Perú, y Colombia; en el XIV CONGRESO INTERNACIONAL DE TEORÍA JURÍDICA Y DERECHO CONSTITUCIONAL.</t>
  </si>
  <si>
    <t>Durante el año 2023 se realizaron 17 mesas técnicas para la implementación de la nueva Estrategia Nacional de Lucha Contra la Trata de Personas.</t>
  </si>
  <si>
    <t>Fortalecer las entidades territoriales en el desarrollo de procesos asociativos y de la estrategia del Sistema Administrativo del Interior.</t>
  </si>
  <si>
    <t>Entidades territoriales fortalecidas en el desarrollo de procesos asociativos.</t>
  </si>
  <si>
    <t>Se desarrollaron 6 asistencias técnicas a Entidades Territoriales en temas como Régimen de Distritos Especiales, Asociatividad PAZ, Ordenamiento territorial y Esquemas Asociativos Territoriales.</t>
  </si>
  <si>
    <t>Durante el segundo trimestre se desarrollaron 5 asistencias técnicas a Entidades Territoriales en temas como Régimen de Distritos Especiales, Asociatividad PAZ, Ordenamiento territorial y Esquemas Asociativos Territoriales. Se realizo la asistencia técnica a la RPG de Cartagena y la Provincia Administrativa y de Planificación del Sumapaz y del Alto Magdalena. Durante el mes de abril se brindó asesoría técnica a la Rap Caribe sobre el registro ante el Sistema REAT del ministerio del interior, pasos y documentos. En el mes de abril se realizó asistencia técnica para la conformación de la ASOCIATIVIDAD METROPOLITANA SUR OCCIDENTE DE COLOMBIA y Asistencia técnica a la alcaldía de Neiva para la conformación del Área Metropolitana y Área Metropolitana de Bucaramanga. Esta actividad se realizó durante el segundo trimestre del año 2023, en estos meses se logró un total de 9 asistencias técnicas a las entidades territoriales lo cual busca difundir y presentar la oferta institucional de la Subdirección de Gobierno, Gestión Territorial y Lucha Contra la Trata en el marco del Sistema Administrativo del Interior.</t>
  </si>
  <si>
    <t>En el tercer trimestre se realizaron 10 asistencias técnicas, así: se realizó 2 asistencias técnicas, asistencia técnica a algunos municipios del departamento Norte de Santander, se asesoró sobre la importancia de la creación o incorporación del esquema asociativo territorial para el municipio de Toledo de Norte de Santander y el municipio de Cubara de Boyacá. Asistencia técnica a la Rap Llanos, Región Administrativa y de Planificación del Gran Santander y la RAP Amazonia. También, se realizó asistencia técnica sobre la oferta Institucional del Sistema Administrativo del Interior, a los municipios de Gamarra y Aguachica del departamento de Cesar y municipio de Neiva, Huila.</t>
  </si>
  <si>
    <t>En el cuarto trimestre se realizaron en total 67 asistencias técnicas, distribuidas así: 39 asistencias técnicas sobre la importancia de la Asociatividad Territorial para el Desarrollo Regional y el fortalecimiento de la asociatividad, 4 asistencias técnicas a las entidades territoriales en la creación y seguimiento de las Regiones de Planeación y Gestión y Provincias Administrativas y de planificación, 1 asistencias técnicas para el fortalecimiento de los departamentos en las conformaciones y seguimientos de las Regiones Administrativas de Planeación, 2 asistencias técnicas sobre la conformación y seguimiento de asociaciones de Áreas Metropolitanas y Distritos Especiales y 21 asistencias técnicas a las entidades territoriales en la Oferta Institucional del Sistema Administrativo del Interior.</t>
  </si>
  <si>
    <t>Durante el año 2023 se realizaron en total 104 asistencias técnicas, distribuidas así: 54 asistencias técnicas sobre la importancia de la Asociatividad Territorial para el Desarrollo Regional y el fortalecimiento de la asociatividad, 6 asistencias técnicas a las entidades territoriales en la creación y seguimiento de las Regiones de Planeación y Gestión y Provincias Administrativas y de planificación, 6 asistencias técnicas para el fortalecimiento de los departamentos en las conformaciones y seguimientos de las Regiones Administrativas de Planeación, 6 asistencias técnicas sobre la conformación y seguimiento de asociaciones de Áreas Metropolitanas y Distritos Especiales y 32 asistencias técnicas a las entidades territoriales en la Oferta Institucional del Sistema Administrativo del Interior.</t>
  </si>
  <si>
    <t>Realizar asistencias técnicas a las entidades territoriales en esquemas asociativos.</t>
  </si>
  <si>
    <t>Asistencias técnicas realizadas en esquemas asociativos.</t>
  </si>
  <si>
    <t>Sumatoria de asistencias técnicas realizadas en esquemas asociativos.</t>
  </si>
  <si>
    <t>C-3702-1000-11</t>
  </si>
  <si>
    <t>FORTALECIMIENTO INSTITUCIONAL EN DESCENTRALIZACIÓN Y ORDENAMIENTO TERRITORIAL A NIVEL NACIONAL</t>
  </si>
  <si>
    <t>2. Plan Anual de Adquisiciones</t>
  </si>
  <si>
    <t>Durante el primer trimestre se desarrollaron 5 asistencias tecnicas a Entidades Territoriales en temas como Régimen de Distritos Especiales, Asociatividad PAZ, Ordenamiento territorial y Esquemas Asociativos Territoriales.</t>
  </si>
  <si>
    <t>Durante el segundo trimestre se desarrollaron 5 asistencias tecnicas a Entidades Territoriales en temas como Régimen de Distritos Especiales, Asociatividad PAZ, Ordenamiento territorial y Esquemas Asociativos Territoriales.</t>
  </si>
  <si>
    <t>En el trimestre se realizaron 5 asistencias tecnicas, asi: Durante el mes de julio se realizo 2 asistencias tecnicas, asistencia técnica a algunos municipios del departamento Norte de Santander sobre la importancia de la Asociatividad Territorial para el Desarrollo Regional. Además, se asesoro sobre la importancia de la creación o incorporación del esquema asociativo territorial para el municipio de Toledo de Norte de Santander y el municipio de Cubara de Boyacá. Durante el mes de septiembre se realizaron 3 asistencias técnicas en los departamento Valle del Cauca, Boyacá y Antioquia sobre la importancia de la Asociatividad Territorial para el Desarrollo Regional.</t>
  </si>
  <si>
    <t>Durante el cuarto trimestre se realizaron 39 asistencias técnicas sobre la importancia de la Asociatividad Territorial para el Desarrollo Regional y el fortalecimiento de la asociatividad, distribuidas asi: durante el mes de octubre se realizaron 6 asistencias técnicas en los departamentos de Antioquia, Cordoba y Nariño, durante el mes de noviembre se realizaron 7 asistencias técnicas en los departamentos de Magdalena, Cauca, Guaviare, Meta y Córdoba y durante el mes de diciembre se realizaron 6 asistencias técnicas en los departamentos de Boyacá, Casanare, San Andrés, Cundinamarca, Caldas y Córdoba. Por otra parte, En el marco del convenio 2604 se realizan 20 asistencias técnicas en el fortalecimiento de los Esquemas territoriales tales como EAT 1: Asociación de Municipios del Urabá, Darién y Chocó – Asomudacar, EAT 2: Región de Planeación y Gestión del Bajo Cauca, EAT 3: Asociación de Municipios del Catatumbo, Provincia de Ocaña Y Sur del Cesar, EAT 4: Asociación de Municipios del Pacífico Sur Colombia. Se adelantado los 3 encuentros regionales del Componente I del convenio, en lo relacionado con la participación comunitaria de líderes, campesinos, indígenas, mujeres, directores de los EAT en Tumaco- Nariño, Caucasia-Antioquia, Ocaña- Norte de Santander, Apartado- Antioquia.</t>
  </si>
  <si>
    <t>Durante el año 2023 se realizaron 54 asistencias técnicas sobre la importancia de la Asociatividad Territorial para el Desarrollo Regional y el fortalecimiento de la asociatividad.</t>
  </si>
  <si>
    <t>Asistir técnicamente a las entidades territoriales en la creación y seguimiento de las Regiones de Planeación y Gestión y Provincias Administrativas y de planificación.</t>
  </si>
  <si>
    <t>Asistencias técnicas realizadas para la creación y seguimiento de las Regiones de Planeación y Gestión y Provincias Administrativas y de planificación.</t>
  </si>
  <si>
    <t xml:space="preserve">Sumatoria de Asistencias técnicas realizadas a RPG </t>
  </si>
  <si>
    <t>Se realizo la asistencia técnica a la RPG de Cartagena y la Provincia Administrativa y de Planificación del Sumapaz y del Alto Magdalena.</t>
  </si>
  <si>
    <t>No se presento avance de la actividad. La meta de este trimestre se cumplira durante el trascurso del cuarto trimestre.</t>
  </si>
  <si>
    <t>Durante el cuarto trimestre se realizaron 4 asistencias técnicas, así: durante el mes de noviembre se realizó 1 asistencia técnica a la Región de Planeación y Gestión del Bajo Cauca Antioqueño con el propósito de brindar las herramientas técnicas y jurídicas para el fortalecimiento de sus funciones y en el mes de diciembre se realizaron 3 asistencias técnicas a Provincias Administrativas y de Planificación de Antioquia; Provincias Administrativas y de Planificación del Sumapaz y Alto Magdalena y Nariño en la creación de las Regiones de Planeación y Gestión y Provincias Administrativas y de planificación.</t>
  </si>
  <si>
    <t>Durante el año 2023 se realizaron 6 asistencias técnicas a las entidades territoriales en la creación y seguimiento de las Regiones de Planeación y Gestión y Provincias Administrativas y de planificación.</t>
  </si>
  <si>
    <t>Desarrollar asistencias técnicas a los departamentos en las conformaciones y seguimientos de las Regiones Administrativas de Planeación (RAP).</t>
  </si>
  <si>
    <t>Asistencias técnicas realizadas a las Regiones Administrativas de Planeación (RAP)</t>
  </si>
  <si>
    <t>Sumatoria de Asistencias técnicas realizadas a RAP</t>
  </si>
  <si>
    <t>Durante el mes de abril se brindo asesoria técnica a la Rap Caribe sobre el registro ante el Sistema REAT del ministerio del interior, pasos y documentos.</t>
  </si>
  <si>
    <t>En el tercer trimestre se realizaron 3 asisitencias tecnicas, asi: Durante el mes de julio se brindo 1 asesoría técnica a la Rap Llanos sobre la conformación del EAT ante el ministerio del interior, pasos y documentos. En el mes de agosto se realizaron 2 asistencas tecnicas, se brindo asistencia técnica a la Región Administrativa y de Planificación del Gran Santander y la RAP Amazonia.</t>
  </si>
  <si>
    <t>Durante el cuarto trimestre se realizó una asistencia técnica al Esquema Asociativo Territorial “REGIÓN ADMINISTRATIVA DE PLANEACIÓN - RAP CARIBE” para el Registro del Esquema Asociativo Territorial.</t>
  </si>
  <si>
    <t>Durante el año 2023 se realizaron 6 asistencias técnicas para el  fortalecimiento de los departamentos en las conformaciones y seguimientos de las Regiones Administrativas de Planeación (RAP).</t>
  </si>
  <si>
    <t>1. Colombia, economía para la vida.</t>
  </si>
  <si>
    <t>11.4</t>
  </si>
  <si>
    <t>Asistir técnicamente la conformación y seguimiento de asociaciones de Áreas Metropolitanas y Distritos Especiales.</t>
  </si>
  <si>
    <t>Asistencias técnicas realizadas a las Áreas Metropolitanas y Distritos Especiales.</t>
  </si>
  <si>
    <t>Sumatoria de Asistencias técnicas realizadas a Áreas Metropolitanas y Distritos Especiales.</t>
  </si>
  <si>
    <t>En el mes de marzo se brindo asistencia técnica a las áreas Metropolitanas para la expedición y firma de Decreto ASOAREAS.</t>
  </si>
  <si>
    <t>En el mes de abril se realizo asistencia técnica para la conformacion de la ASOCIATIVIDAD METROPOLITANA SUR OCCIDENTE DE COLOMBIA y Asistencia técnica a la alcaldia de Neiva para la conformación del Area Metropolitana y Área Metropolitana de Bucaramanga.</t>
  </si>
  <si>
    <t>No se presento avance en esta actividad.</t>
  </si>
  <si>
    <t>Durante el cuarto trimestre se realizaron 2 asistencias técnicas, una el mes de octubre al Área metropolitana de Centro Occidente en materia de ordenamiento territorial, régimen departamental y Áreas Metropolitanas y la segunda asistencia técnica el mes de diciembre al Área metropolitana de Barranquilla en materia de ordenamiento territorial, régimen departamental y Áreas Metropolitanas.</t>
  </si>
  <si>
    <t>Durante el año 2023 se realizaron 6 asistencias técnicas sobre  la conformación y seguimiento de asociaciones de Áreas Metropolitanas y Distritos Especiales.</t>
  </si>
  <si>
    <t>11. Diálogo social regional permanente para la construcción de justicia social
36. Paz total.</t>
  </si>
  <si>
    <t>4. Democratización del estado, libertades fundamentales y agenda internacional para la vida.
5. Dejaremos atrás la guerra y entraremos por fin en una era de paz.</t>
  </si>
  <si>
    <t>11.5</t>
  </si>
  <si>
    <t>Realizar asistencia técnica a las entidades territoriales en la Oferta Institucional del Sistema Administrativo del Interior.</t>
  </si>
  <si>
    <t>Asistencias técnicas realizadas en la Oferta Institucional del Sistema Administrativo del Interior.</t>
  </si>
  <si>
    <t>Sumatoria de Asistencias técnicas realizadas en la Oferta Institucional del Sistema Administrativo del Interior.</t>
  </si>
  <si>
    <t>Esta actividad debe reprogramarse para dar inicio el segundo trimestre del año 2023.</t>
  </si>
  <si>
    <t>Esta actividad se realizo durante el segundo trimestre del año 2023, en estos meses se logro un total de 9 asistencias técnicas a las entidades territoriales lo cual busca difundir y presentar la oferta institucional de la Subdirección de Gobierno, Gestión Territorial y Lucha Contra la Trata en el marco del Sistema Administrativo del Interior.</t>
  </si>
  <si>
    <t>En el tercer trimestre se realizaron 2 asistencias tecnicas, asi: Durante el mes de julio se brindo 1 asistencia técnica sobre la oferta Institucional del Sistema Administrativo del Interior, a los municipios de Gamarra y Aguachica del departamento de Cesar. Durante el mes de agosto se brindo 1 asistencia técnica sobre la oferta Institucional del Sistema Administrativo del Interior en el municipio de Neiva, Huila.</t>
  </si>
  <si>
    <t>Durante el cuarto trimestre se realizaron 21 asistencias técnicas sobre la oferta Institucional del Sistema Administrativo del Interior distribuidas así: en el mes de octubre se brindó 2 asistencias técnicas en el departamento del Huila en los municipios de La Plata y Tesalia, durante el mes de noviembre se realizaron 2 asistencia técnica en la ciudad de Barranquilla y Cartagena en el marco de los eventos regionales de inducción a diputados electos y durante el mes de noviembre se realizaron 17 asistencia técnica en los departamentos de Cundinamarca, Boyacá, Huila, Amazonas, Risaralda, Nariño, Cesar, Choco, Santander y Bolívar.</t>
  </si>
  <si>
    <t>Durante el año 2023 se realizaron 32 asistencias técnicas a las entidades territoriales en la Oferta Institucional del Sistema Administrativo del Interior.</t>
  </si>
  <si>
    <t>Generar investigaciones, lineamientos técnicos y metodologías en materia de descentralización.</t>
  </si>
  <si>
    <t xml:space="preserve">Lineamiento técnicos generados en materia de descentralización </t>
  </si>
  <si>
    <t xml:space="preserve">Sumatoria de lineamientos técnicos elaborados </t>
  </si>
  <si>
    <t>En el cuarto trimestre se desarrolló la Metodología de participación que se utiliza en los talleres de diagnóstico participativo. La cual está constituida por los siguientes instrumentos: Cartografía social, entrevistas semiestructuradas, instrumento de caracterización demográfica y territorial. Además, se realizó la elaboración de dos documentos guía para el fortalecimiento administrativo y técnico de los Esquema Asociativos Territoriales, hacia la gobernanza territorial. Se realiza documento de seguimiento enfocado en las iniciativas y políticas implementadas por la Subdirección en procesos clave como Esquemas de Asociatividad Territorial, el apoyo a la descentralización administrativa y la lucha contra la trata de personas. Se logró presentar ante la Dirección de Asuntos Legislativos del Ministerio del Interior el Proyecto de ley orgánica “Por el cual se desarrolla el artículo 13 de la Ley 2200 de 2022 relacionado con los requisitos y procedimientos para la creación de departamentos y se dictan otras disposiciones” y el Proyecto de decreto: “Por la cual se deroga la Ley Orgánica 128 de 1994 y se expide el Régimen para las Áreas Metropolitanas”.</t>
  </si>
  <si>
    <t>en el año 2024 se logró desarrollar 3 guías metodológicas para la buena gestión pública en las entidades territoriales. Formular la propuesta normativa de acuerdo con la solicitud agenda legislativa de impacto territorial. Se logro elaborar el documento de seguimiento enfocado en las iniciativas y políticas implementadas por la Subdirección frente a los procesos clave como Esquemas de Asociatividad Territorial, el apoyo a la descentralización administrativa y la lucha contra la trata de personas.</t>
  </si>
  <si>
    <t>Desarrollar guía para la buena gestión pública en las entidades territoriales.</t>
  </si>
  <si>
    <t>Documentos de lineamientos técnicos elaborados</t>
  </si>
  <si>
    <t>Sumatoria de documentos de lineamientos técnicos elaborados.</t>
  </si>
  <si>
    <t>En el marco del convenio 2604 se crean las siguientes guías: Metodología de participación que se utiliza en los talleres de diagnóstico participativo. Cuyo objeto es “Identificar de manera comunitaria, participativa y colaborativa, a través de un ejercicio de cartografía social crítica y participativa, las potencialidades, necesidades y desafíos de ordenamiento y planificación territorial, que informe los procesos técnicos de ordenamiento con un enfoque en la construcción de paz, justicia social, justicia ambiental y justicia climática en los territorios.” La cual está constituida por los siguientes instrumentos: Cartografía social, entrevistas semiestructuradas, instrumento de caracterización demográfica y territorial. Además, se realizó la elaboración de dos documentos guía para el fortalecimiento administrativo y técnico de los Esquema Asociativos Territoriales, hacia la gobernanza territorial.</t>
  </si>
  <si>
    <t>en el año 2024 se logro desarrollar 3 guías metodologicas para la buena gestión pública en las entidades territoriales.</t>
  </si>
  <si>
    <t>Formular propuestas normativas y análisis jurisprudenciales de acuerdo con la agenda legislativa de impacto territorial.</t>
  </si>
  <si>
    <t>Sumatoria de propuestas normativas y análisis jurisprudenciales de acuerdo con la agenda legislativa de impacto territorial formulados.</t>
  </si>
  <si>
    <t>Durante el 4 trimestre se logró presentar ante la Dirección de Asuntos Legislativos del Ministerio del Interior el Proyecto de ley orgánica “Por el cual se desarrolla el artículo 13 de la Ley 2200 de 2022 relacionado con los requisitos y procedimientos para la creación de departamentos y se dictan otras disposiciones” y el Proyecto de decreto: “Por la cual se deroga la Ley Orgánica 128 de 1994 y se expide el Régimen para las Áreas Metropolitanas”.</t>
  </si>
  <si>
    <t>Formular la propuesta normativa de acuerdo con la solicitud agenda legislativa de impacto territorial.</t>
  </si>
  <si>
    <t>11. Diálogo social regional permanente para la construcción de justicia social.
29. Nuevo ordenamiento territorial alrededor del agua.</t>
  </si>
  <si>
    <t>4. Democratización del estado, libertades fundamentales y agenda internacional para la vida.
1. Colombia, economía para la vida.</t>
  </si>
  <si>
    <t>Realizar documentos de seguimiento a los procesos de descentralización y ordenamiento territorial.</t>
  </si>
  <si>
    <t>Actividad para reprogramar sus metas previstas ya que a la fecha no ha podido darse cumplimiento.</t>
  </si>
  <si>
    <t>Se realiza documento de seguimiento enfocado en las iniciativas y políticas implementadas por la Subdirección de Gobierno, Gestión Territorial y Lucha Contra la Trata del Ministerio del Interior procesos clave como Esquemas de Asociatividad Territorial, el apoyo a la descentralización administrativa y la lucha contra la trata de personas.</t>
  </si>
  <si>
    <t>Se logro elaborar el documento de seguimiento enfocado en las iniciativas y políticas implementadas por la Subdirección de Gobierno, Gestión Territorial y Lucha Contra la Trata del Ministerio del Interior procesos clave como Esquemas de Asociatividad Territorial, el apoyo a la descentralización administrativa y la lucha contra la trata de personas.</t>
  </si>
  <si>
    <t>Por dificultades en la etapa precontractual no fue posible suscribir el contrato de consultoria con cual se pretendia cumplir con los 2 documentos de lineamientos tecnicos previstos para cumplir durante el 4 trimestre del 2023.</t>
  </si>
  <si>
    <t>Actividad que se prevee cumplir durante la vigencia 2024.</t>
  </si>
  <si>
    <t>OAP. 12.09.2023 Se modifica el valor presupuestal asociada a la actividad por solicitud de la Dra. Sonia Bernal subdirectora, mediante Radicado 2023-3-003111-027658 Id: 194307, Solicitud actualización viabilidad técnica del proyecto de inversión denominado
“FORTALECIMIENTO INSTITUCIONAL EN DESCENTRALIZACIÓN Y ORDENAMIENTO TERRITORIAL A NIVEL NACIONAL.”, vigencia 2023.</t>
  </si>
  <si>
    <t xml:space="preserve">Elaborar documento compilatorio sobre ordenamiento territorial, desarrollo institucional y gestión pública territorial. </t>
  </si>
  <si>
    <t>En el marco del convenio 2604, se continua con el levantamiento de información secundaria y revisión de los instrumentos de planificación existentes de los municipios que conforman los EAT, así mismo el equipo de participación viene avanzando en la consolidación de los documentos.</t>
  </si>
  <si>
    <t>Suscripcion del contrato mediante el cual se ejecutara la presente actividad y levantamiento de información secundaria y revisión de los instrumentos de planificación existentes de los municipios que conforman los EAT</t>
  </si>
  <si>
    <t>Se solicita la prorroga del contrato por temas de orden público en las zonas en las que se venian trabajando: Bajo de Cauca, Catatumbo, Pacificio Sur y Darien, lo que imposibilita realizar las actividades de campo para la elaboracion de los productos requeridos.</t>
  </si>
  <si>
    <t>Actividad que se cumplira durante la vigencia 2024.</t>
  </si>
  <si>
    <t>Realizar encuentros entre autoridades nacionales, departamentales y municipales que desarrollen y promuevan políticas de descentralización y ordenamiento territorial.</t>
  </si>
  <si>
    <t>Número de eventos</t>
  </si>
  <si>
    <t>Sumatoria de eventos.</t>
  </si>
  <si>
    <t>En el marco del convenio 2604 de 2023, el 15 y 16 de diciembre se realizó el encuentro Regional en el Catatumbo, en la ciudad de Ocaña, en donde se contó con la participación de 120 representantes de las organizaciones sociales de los 16 municipios que conforman la Asociación de Municipios del Catatumbo. Asociación de Municipios del Catatumbo, Provincia de Ocaña Y Sur del Cesar (municipios de Ábrego, Cachirá, Convención, El Carmen, El Tarra, Hacarí, La Esperanza, La Playa, Ocaña, Río De Oro, San Calixto, Sardinata y Teorama), organizaciones sociales (indígenas, campesinas, de mujeres, de jóvenes, de ambientalistas entre otras), y población de los municipios asociados con interés en temas de ordenamiento territorial. Además, Se realizo el congreso nacional de concejales en el marco del programa de formación que se brinda es una experiencia de gran importancia para el fortalecimiento de la democracia participativa y el desarrollo territorial en Colombia, con los representantes de los concejos municipales y distritales de todo el país, así como a algunas autoridades nacionales, departamentales y locales, y a los actores sociales, académicos y económicos vinculados con la gestión pública.</t>
  </si>
  <si>
    <t>En el 2023 se realizó un evento nacional de desarrollo, competitividad territorial y procesos de planificación de ordenamiento territorial y un evento de divulgación de los principios estructurales de la descentralización política y administrativa y el afianzamiento de la gobernabilidad en el marco del congreso nacional de concejales 2023.</t>
  </si>
  <si>
    <t>Realizar eventos de desarrollo, competitividad territorial y procesos de planificación de ordenamiento territorial.</t>
  </si>
  <si>
    <t>En el marco del convenio 2604 de 2023, el 15 y 16 de diciembre se realizó el encuentro Regional  en el Catatumbo, en la ciudad de Ocaña, en donde se contó con la participación de 120 representantes de las organizaciones sociales de los 16 municipios que conforman la Asociación de Municipios del Catatumbo. Asociación de Municipios del Catatumbo, Provincia de Ocaña Y Sur del Cesar (municipios de Ábrego, Cachirá, Convención, El Carmen, El Tarra, Hacarí, La Esperanza, La Playa, Ocaña, Río De Oro, San Calixto, Sardinata y Teorama), organizaciones sociales (indígenas, campesinas, de mujeres, de jóvenes, de ambientalistas entre otras), y población de los municipios asociados con interés en temas de ordenamiento territorial.</t>
  </si>
  <si>
    <t>Realizacion de un evento de desarrollo, competitividad territorial y procesos de planificación de ordenamiento territorial.</t>
  </si>
  <si>
    <t>Realizar eventos de divulgación de los principios estructurales de la descentralización política y administrativa y el afianzamiento de la gobernabilidad.</t>
  </si>
  <si>
    <t>Se realizo el congreso nacional de concejales en el marco del programa de formación que se brinda es una experiencia de gran importancia para el fortalecimiento de la democracia participativa y el desarrollo territorial en Colombia, con los representantes de los concejos municipales y distritales de todo el país, así como a algunas autoridades nacionales, departamentales y locales, y a los actores sociales, académicos y económicos vinculados con la gestión pública.</t>
  </si>
  <si>
    <t>Realizacion de un evento de divulgación de los principios estructurales de la descentralización política y administrativa y el afianzamiento de la gobernabilidad en el marco del congreso nacional de concejales 2023.</t>
  </si>
  <si>
    <t>OAP. 20.03.2024 Se elimina la iniciativa 4 por solicitud del doctora Sonia Bernal del 2024-03-14, mediante correo.</t>
  </si>
  <si>
    <t>OAP. 20.03.2024 Se elimina la iniciativa 6 por solicitud del doctora Sonia Bernal del 2024-03-14, mediante correo.</t>
  </si>
  <si>
    <t>OAP. 20.03.2024 Se elimina la iniciativa 5 por solicitud del doctora Sonia Bernal del 2024-03-14, mediante correo.</t>
  </si>
  <si>
    <t>OAP. 20.03.2024 Se elimina la iniciativa 11 por solicitud del doctora Sonia Bernal del 2024-03-14, mediante correo.
OAP. 12.09.2023 Se modifica el valor presupuestal asociada a la actividad por solicitud de la Dra. Sonia Bernal subdirectora, mediante Radicado 2023-3-003111-027658 Id: 194307, Solicitud actualización viabilidad técnica del proyecto de inversión denominado
“FORTALECIMIENTO INSTITUCIONAL EN DESCENTRALIZACIÓN Y ORDENAMIENTO TERRITORIAL A NIVEL NACIONAL.”, vigencia 2023.
OAP 02-12-2023: De acuerdo con correo electronico remitido por la Subdirectora de la SGGT,se ajusta la iniciativa (Avance Cuantitativo del I y II Trimestre).</t>
  </si>
  <si>
    <t>OAP. 20.03.2024 Se elimina la iniciativa 12 por solicitud del doctora Sonia Bernal del 2024-03-14, mediante correo.
OAP. 12.09.2023 Se modifica el valor presupuestal asociada a la actividad por solicitud de la Dra. Sonia Bernal subdirectora, mediante Radicado 2023-3-003111-027658 Id: 194307, Solicitud actualización viabilidad técnica del proyecto de inversión denominado
“FORTALECIMIENTO INSTITUCIONAL EN DESCENTRALIZACIÓN Y ORDENAMIENTO TERRITORIAL A NIVEL NACIONAL.”, vigencia 2023.
OAP 03-12-2023: De acuerdo con correo electronico a la Subdirectora de la SGGT,se ajusta la iniciativa (Avance Cuantitativo del III Trimestre y Total año), ya que se debía registrar 0 debido a que se tenía meta para ese periodo.</t>
  </si>
  <si>
    <t>OAP. 20.03.2024 Se elimina la iniciativa 13 por solicitud del doctora Sonia Bernal del 2024-03-14, mediante correo.
OAP. 12.09.2023 Se modifica el valor presupuestal asociada a la actividad por solicitud de la Dra. Sonia Bernal subdirectora, mediante Radicado 2023-3-003111-027658 Id: 194307, Solicitud actualización viabilidad técnica del proyecto de inversión denominado
“FORTALECIMIENTO INSTITUCIONAL EN DESCENTRALIZACIÓN Y ORDENAMIENTO TERRITORIAL A NIVEL NACIONAL.”, vigencia 2023.</t>
  </si>
  <si>
    <t>Efectividad de los dispositivos de participación ciudadana, política y electoral</t>
  </si>
  <si>
    <t>ODS 16. Paz, justicia e instituciones sólidas</t>
  </si>
  <si>
    <t>Campañas de información, capacitación, pedagogía y divulgación, que estimulen la participación electoral a nivel nacional y regional realizadas</t>
  </si>
  <si>
    <t>Talleres de formación en liderazgo y participación política electoral desarrollados con partidos y movimientos políticos</t>
  </si>
  <si>
    <t>Número de talleres de formación en liderazgo y participación política electoral desarrollados</t>
  </si>
  <si>
    <t>Sumatoria del número de talleres de formación de jóvenes en liderazgo y participación política electoral realizadas</t>
  </si>
  <si>
    <t>I TRIMESTRE: No se tiene programada meta para el trimestre, sin embargo se adelantaron las visitas en las sedes de los partidos políticos para el diseño de la metodología de trabajo.</t>
  </si>
  <si>
    <t>II TRIMESTRE. Se efectuaron 7 talleres dirigidos a partidos y movimientos políticos así:
ABRIL.  
17 de Abril. Taller con partidos Liberal, Conservador, Alianza Verde, ASI, de la U, Polo Democrático, Unión Patriotica, MAIS, Comunes, Renaciente, Movimiento Alianza Democrática Amplia, Colombia Humana y Comunista.
24 de abril. Taller con Partidos: Centro Democrático, Salvación Nacional, Verde Oxígeno, Liga de Gobernantes Anticorrupción y Cambio Radical.
26 de abril. Taller con Partidos: AICO, MIRA, Justa y Libres, Dignidad y Nuevo Liberalismo
MAYO
3 de Mayo. Taller con partidos: Partido Demócrata Colombiano, Ecologista, Fuerza de la Paz, Fuerza Ciudadana, Agrupación Política En Marcha, Nueva Fuerza Democrática, Independientes, Movimiento Esperanza, Paz y Libertad.
23 de mayo. Taller con todos los partidos.
JUNIO
9 de junio. Taller con partidos en la DIPRO
13 de junio. Taller con partidos en el Hotel Holiday Inn"
Abril: 3; Mayo: 2; Junio: 2</t>
  </si>
  <si>
    <t>III TRIMESTRE: Se efectuaron 5 talleres con partidos politicos de los cuales 4 fueron virtuales y 1 presenciales.
Julio: 1, Agosto: 2, Septiembre: 2 Total (5/5)</t>
  </si>
  <si>
    <t>IVTRIMESTRE: Se efectuaron 8 talleres con partidos políticos 
Octubre: 1, Noviembre: 2, Diciembre: 0 Total (8/8)"</t>
  </si>
  <si>
    <t>Durante el año 2023 se desarrollaron un total de 20 talleres de formación en liderazgo político y electoral con partidos políticos.</t>
  </si>
  <si>
    <t>Desarrollar talleres y/o escuelas  en liderazgo político y electoral con partidos y movimientos políticos</t>
  </si>
  <si>
    <t xml:space="preserve">Informes talleres y/o escuelas  </t>
  </si>
  <si>
    <t>Talleres y/o escuelas en liderazgo político y electoral realizados</t>
  </si>
  <si>
    <t>Sumatoria del número de talleres y/o escuelas en liderazgo político y electoral desarrollados</t>
  </si>
  <si>
    <t>FONDO PARA LA PARTICIPACIÓN CIUDADANA Y EL FORTALECIMIENTO DE LA DEMOCRACIA, ATÍCULO 96 LEY 1757 DE 2015</t>
  </si>
  <si>
    <t>2. plan Anual de Adquisiciones</t>
  </si>
  <si>
    <t>II TRIMESTRE: Se efectuaron siete (7) talleres con partidos y/o movimientos políticos. 
17 de Abril. Taller con partidos Liberal, Conservador, Alianza Verde, ASI, de la U, Polo Democrático, Unión Patriotica, MAIS, Comunes, Renaciente, Movimiento Alianza Democrática Amplia, Colombia Humana y Comunista.
24 de abril. Taller con Partidos: Centro Democrático, Salvación Nacional, Verde Oxígeno, Liga de Gobernantes Anticorrupción y Cambio Radical.
26 de abril. Taller con Partidos: AICO, MIRA, Justa y Libres, Dignidad y Nuevo Liberalismo
3 de Mayo. Taller con partidos: Partido Demócrata Colombiano, Ecologista, Fuerza de la Paz, Fuerza Ciudadana, Agrupación Política En Marcha, Nueva Fuerza Democrática, Independientes, Movimiento Esperanza, Paz y Libertad.
23 de mayo. Taller con todos los partidos.
9 de junio. Taller con partidos en la DIPRO
13 de junio. Taller con partidos en el Hotel Holiday Inn
Abril: 3, Mayo: 2, Junio: 2 Total: (7/7)</t>
  </si>
  <si>
    <t>III TRIMESTRE: Se efectuaron 5 talleres en liderazgo político:  Julio 25: Partido MIRA Mininterior.
Agosto 30: 2 talleres virtuales
Septiembre 6: 2 talleres virtuales. 
Julio: 1, Agosto: 2, Septiembre: 2 Total: (5/5)</t>
  </si>
  <si>
    <t>IV TRIMESTRE: Se efectuaron 8 talleres en liderazgo político:  
Octubre: 0, Noviembre: 8 , Diciembre: 0 Total: (8/8)</t>
  </si>
  <si>
    <t>Durante el año 2023 se realizaron 20 talleres en liderazgo político, logrando el cumplimiento de la meta proyectada.</t>
  </si>
  <si>
    <t>De la desigualdad hacia una sociedad garante de derechos: haremos realidad la constitución del 91 por fuera del negocio</t>
  </si>
  <si>
    <t xml:space="preserve"> Garantías hacia un mundo sin barreras para las personas con discapacidad</t>
  </si>
  <si>
    <t>CONVENCIÓN DE LOS DERECHOS DE LAS PERSONAS CON DISCAPACIDAD -ONU ( LEY 1346 DE 2009) , LEY ESTATUTARIA 1618 DE 2013, DECRETO 1350 DE 2024</t>
  </si>
  <si>
    <t>Fortalecimiento de las capacidades institucionales que contribuyen a la participación y generación de conocimiento.</t>
  </si>
  <si>
    <t>Porcentaje de acciones para el fortalecimiento de las capacidades institucionales</t>
  </si>
  <si>
    <t>( Número de acciones realizadas que contibuyen a la participación y generación de conocimiento/ número de acciones programadas que contribuyan a la participación y generación de conocimiento)*100</t>
  </si>
  <si>
    <t>I TRIMESTRE: Se avanzó con  14 acciones para el fortalecimiento de las capacidades institucionales: 3 sesiones para procesos de coordinación y articulación de las instituciones nacionales y territoriales, 2 acciones de semilleros, 5 asistencias técnicas presenciales en 3 departamentos, 3 estrategias para procesos de coordinación y articulación inicio de proceso para presentación de experiencias de federaciones y confederaciones  
Ene: 2 Feb: 3, Mar: 9</t>
  </si>
  <si>
    <t>II TRIMESTRE: Se avanzó en 16 acciones para el fortalecimiento de las capacidades institucionales: 5 sesiones para procesos de coordinación y articulación de las instituciones nacionales y territoriales, 2 reuniones de semilleros, 6 asistencias técnicas presenciales, 1 asistencia técnica virtual, 1 estrategia para procesos de coordinación y 1 articulación para el proceso de presentación de experiencias de federaciones y confederaciones.
Abril: (2), Mayo: (8), Junio: (6)</t>
  </si>
  <si>
    <t xml:space="preserve">III TRIMESTRE: Se avanzó en 12 acciones para el fortalecimiento de las capacidades institucionales: 5 sesiones para procesos de coordinación y articulación interinstitucional, 1 actividad enfocada en la creación de semilleros, 2 asistencias técnicas a los comités departamentales de discapacidad, 3 estrategias para proceso de articulación y coordinación y 1 acción para el proceso de presentación de experiencias de federaciones y confederaciones
Julio: 4, Agosto: 5, Septiembre: 3 Total: (12/12)
</t>
  </si>
  <si>
    <t>IV TRIMESTRE: Se avanzó en 12 acciones para el fortalecimiento de las capacidades institucionales: 6 sesiones para procesos de coordinación y articulación interinstitucional, 1 actividad enfocada a la creación de semilleros. 2 asistencias técnicas a los comités departamentales de discapacidad, 2 estrategias de articulación y coordinación y  1 webinar de presentación de experiencias de federaciones y confederaciones.
Octubre: 4. Noviembre: 3, Diciembre: 5</t>
  </si>
  <si>
    <t>Durante el año 2023 se desarrollaron 54 acciones para el fortalecimiento de las capacidades institucionales mediante 19 acciones de coordinación y articulación interinstitucional, 6 creación de semilleros,16 asistencias técnicas,9 estrategias de articulación y 4 acciones de  confederaciones.</t>
  </si>
  <si>
    <t xml:space="preserve"> Desarrollar acciones que permitan el acceso y la participación de los representantes de las personas con discapacidad en los encuentros y reuniones nacionales.</t>
  </si>
  <si>
    <t>Informes acciones que permitan el acceso</t>
  </si>
  <si>
    <t>Porcentaje de acciones para el acceso y la participación de los representantes de las personas con discapacidad en los encuentros y reuniones nacionales desarrolladas</t>
  </si>
  <si>
    <t>(Número  de acciones realizadas para el acceso y la participación desarrolladas/Número de acciones para el acceso y la participación programadas) *100</t>
  </si>
  <si>
    <t>APOYO A LAS DISPOSICIONES PARA GARANTIZAR EL PLENO EJERCICIO DE LOS DERECHOS DE LAS PERSONAS CON DISCAPACIDAD. LEY 1618 DE 2019</t>
  </si>
  <si>
    <t>I TRIMESTRE: Se desarrollaron 3 acciones que facilitaron los procesos de coordinación y articulación de las instituciones nacionales y territoriales mediante 1 sesión del Consejo Nacional de Discapacidad y 2 sesiones del Grupo de Enlace Sectorial, donde se trabajó sobre los indicadores dela transformación 7 del Plan Nacional de Desarrollo.
Ene: 1, Feb: 0, Mar: 2. (3/3)</t>
  </si>
  <si>
    <t>II TRIMESTRE: Se desarrollaron 5 acciones que facilitaron los procesos de coordinación y articulación de las instituciones nacionales y territoriales mediante (1) sesión ordinaria del Consejo Nacional de Discapacidad el 9 de mayo presidido por el Dr. Anderson Henao, Gerente de Inclusión de Personas con Discapacidad de la Vicepresidencia de la República y presidente del Consejo Nacional de Discapacidad y (1) sesión extraordinaria ampliada en el mes de junio en el departamento de la Guajira presidido por la Vicepresidenta de la República; (3) sesiones del Grupo de Enlace Sectorial los días 19 de abril, 24 de mayo y 28 de junio se abordó presentación de datos inclusivos, comisiones técnicas y sistema del cuidado en el contexto colombiano este último a cargo de la UNICEF. 
Abril: 1, Mayo: 2, Junio: 2 Total: (5/5)</t>
  </si>
  <si>
    <t xml:space="preserve">III TRIMESTRE: Se desarrollaron 5 acciones que facilitaron los procesos de coordinación y articulación interinstitucional: 2 sesiones virtual y presencial del Consejo Nacional de Discapacidad, 3 sesiones del Grupo de Enlace Sectorial en la ciudad de Bogotá.
Julio: 1, Agosto: 3, Septiembre: 1 Total: (5/5)
</t>
  </si>
  <si>
    <t>IV TRIMESTRE: Se desarrollaron 6 acciones que facilitaron los procesos de coordinación y articulación interinstitucional: 1 sesión virtual y 1 sesión presencial del Consejo Nacional de Discapacidad y 4 sesiones del Grupo de Enlace Sectorial en la ciudad de Bogotá.
Octubre 2, Noviembre 1, Diciembre 3 Total: (6/6)</t>
  </si>
  <si>
    <t>Durante el año 2023 se realizaron 19 acciones que facilitaron los procesos de coordinación y articulación de las instituciones nacionales y territoriales mediante sesiones del  Consejo Nacional de Discapacidad y el Grupo de Enlace Sectorial, dando cumplimiento al 100% de las acciones programadas.</t>
  </si>
  <si>
    <t>CONVENCIÓN DE LOS DERECHOS DE LAS PERSONAS CON DISCAPACIDAD -ONU ( LEY 1346 DE 2009) , LEY ESTATUTARIA 1618 DE 2013, DECRETO 1350 DE 2025</t>
  </si>
  <si>
    <t>Promover la conformación de semilleros de formación de organizaciones de personas con discapacidad para la participación en la vida política.</t>
  </si>
  <si>
    <t>Informes semilleros</t>
  </si>
  <si>
    <t>Porcentaje de socializaciones de  semilleros de formación de organizaciones de personas con discapacidad para la participación en la vida política.</t>
  </si>
  <si>
    <t>(Número  de socializaciones  de información para conformación de semilleros de formación  de organizaciones de personas con discapacidad  desarrollados/Número de  socializaciones  de información para conformación de semilleros de formación  organizaciones de personas con discapacidad  programadas) *100</t>
  </si>
  <si>
    <t>APOYO A LAS DISPOSICIONES PARA GARANTIZAR EL PLENO EJERCICIO DE LOS DERECHOS DE LAS PERSONAS CON DISCAPACIDAD. LEY 1618 DE 2020</t>
  </si>
  <si>
    <t>I TRIMESTRE: No se tiene meta programada, sin embargo, se desarrollaron dos acciones, 1 con la coordinadora de la Universidad Colegio Mayor de Cundinamarca para la continuación y acompañamiento para la creación del Semillero de Formación de organizaciones de personas con discapacidad y 1 con el coordinador de la Universidad de la Sabana en donde se continua el acompañamiento para la creación del semillero de formación de organizaciones de personas con discapacidad.
Ene: 0, Feb: 1, Mar: 1 (2/2)</t>
  </si>
  <si>
    <t>II TRIMESTRE: Se desarrollaron 2 acciones: 1 reunión en junio con la red de universidades donde se brindó la información de la oferta institucional y a la vez se promovió la creación de los semilleros de las Personas con Discapacidad para la participación política y pública, como resultado se realizó 1 reunión en el mes de mayo con directivos de la universidad Los Libertadores la cual dentro de sus líneas académicas tiene proyectado dicho semillero lo que evidencia que las sugerencias dadas por el Ministerio fueron acogidas. Participaron 74 personas. 
Abril: 0, Mayo: 1, Junio: 1 Total: (2/2)</t>
  </si>
  <si>
    <t xml:space="preserve">III TRIMESTRE: Se participó en la Semana del Derecho de la Universidad de la Sabana, en la cual fomentó la creación de semilleros de participación política de las Personas con Discapacidad con la participación de 30 personas.
Julio: 0, Agosto: 0, Septiembre: 1 Total: (1/1)
</t>
  </si>
  <si>
    <t>IV TRIMESTRE: Se realizó 1 sesión virtual de promoción de los semilleros de formación política de las personas y organizaciones de personas con discapacidad con la  Universidad de Manizales, con la participación de 8 personas.
Octubre: 0, Noviembre: 1, Diciembre: 0 Total: (1/1)</t>
  </si>
  <si>
    <t>Durante el año 2023 se realizaron 6 acciones para promover la conformación de semilleros de formación de organizaciones de personas con discapacidad para la participación en la vida política, con un total de 112 beneficiados.</t>
  </si>
  <si>
    <r>
      <rPr>
        <b/>
        <sz val="8"/>
        <color theme="1"/>
        <rFont val="Calibri"/>
        <family val="2"/>
        <scheme val="minor"/>
      </rPr>
      <t>28/11/2023 OAP:</t>
    </r>
    <r>
      <rPr>
        <sz val="8"/>
        <color theme="1"/>
        <rFont val="Calibri"/>
        <family val="2"/>
        <scheme val="minor"/>
      </rPr>
      <t xml:space="preserve"> De acuerdo con la solicitud de ajuste del PMF realizada por el Director mediante memorando de  Radicado 2023-3-003300-034533 Id: 238349, de fecha 22 de noviembre de 2023; atendida por la OAP a través del memorandos Radicado 2023-3-001102-034649 Id: 239371   y Radicado 2023-3-001102-034659 Id: 239461 del 23 de noviembre de 2023, relacionado con la actualización del concepto técnico de viabilidad del PMF, se disminuye el presupuesto apropiado de la actividad 8.2. pasando de   $ 154.500.000  a $            147.588.267      </t>
    </r>
  </si>
  <si>
    <t>CONVENCIÓN DE LOS DERECHOS DE LAS PERSONAS CON DISCAPACIDAD -ONU ( LEY 1346 DE 2009) , LEY ESTATUTARIA 1618 DE 2013, DECRETO 1350 DE 2026</t>
  </si>
  <si>
    <t>Asistir a los comités territoriales en el fortalecimiento de capacidades que contribuyan a la participación de los representantes de personas con discapacidad en las instancias territoriales.</t>
  </si>
  <si>
    <t>Informes, actas, relatorias de comités</t>
  </si>
  <si>
    <t>Porcentaje de Comités territoriales asistidos técnicamente</t>
  </si>
  <si>
    <t>(Número de comités territoriales asistidos técnicamente/Número de comités territoriales programados )*100</t>
  </si>
  <si>
    <t>I TRIMESTRE: Se implementaron 5 asistencias técnicas presenciales, 2 a Comités Departamentales de Discapacidad (Norte de Santander y Bolívar) y 3 a Referentes Municipales de Discapacidad (Norte de Santander, Magdalena y Bolívar). La temática principal fue Resolución 3317 de 2012 y se contó con la participación de 88 personas.
Ene:0, Feb: 0, Mar:5. (5/5)</t>
  </si>
  <si>
    <t>II TRIMESTRE: Se realizaron 7 asistencias técnicas: 3 asistencias técnicas presenciales a los Comités Departamentales de Discapacidad de los departamentos de Sucre, Nariño y Chocó, 1 asistencia virtual al departamento de Santander, 1 asistencia presencial a los referentes de los Comités Municipales de Discapacidad del departamento de Sucre, 2 asistencias presenciales a los Comités Distritales de Discapacidad de los Distritos de Buenaventura y Riohacha. Se reiteró la necesidad de empoderarse del tema y las funciones a cargo dentro del territorio de acuerdo con lo establecido en la Resolución 3317 de 2012 al igual que el cargue oportuno de los informes solicitados por parte del Ministerio del Interior en la plataforma Infoterritorios. Se contó con la participación de 134 personas. 
Abril: 1, Mayo: 4, Junio: 2 Total: (7/7)</t>
  </si>
  <si>
    <t xml:space="preserve">III TRIMESTRE: Se realizaron 2 asistencias técnicas: 1 Presencial a Referentes de Discapacidad del Departamento de Córdoba con la participación de 20 personas y 1 capacitación virtual a los funcionarios y contratistas del Comité Departamental de Discapacidad de Bolívar con la participación de 4 personas.
Julio: 1, Agosto: 1, Septiembre: 0 Total: (2/2)
</t>
  </si>
  <si>
    <t>IV TRIMESTRE:  Se realizaron 2 asistencias técnicas: 1 presencial a referentes municipales y departamental de discapacidad del Departamento de Guainía con la participación de 14 personas y 1 asistencia virtual a los referentes municipales  y departamental de Riohacha con la participación de 3 personas.
Octubre: 0, Noviembre: 1, Diciembre: 1 Total: (2/2)</t>
  </si>
  <si>
    <t>Durante el año 2023 se realizaron 16 asistencias técnicas a los comités departamentales de discapacidad y referentes municipales de discapacidad para el fortalecimiento de sus capacidades que contribuyan a la participación de los representantes de personas con discapacidad, en las cuales se beneficiaron 243 personas.</t>
  </si>
  <si>
    <r>
      <rPr>
        <b/>
        <sz val="8"/>
        <color theme="1"/>
        <rFont val="Calibri"/>
        <family val="2"/>
        <scheme val="minor"/>
      </rPr>
      <t>28/11/2023 OAP:</t>
    </r>
    <r>
      <rPr>
        <sz val="8"/>
        <color theme="1"/>
        <rFont val="Calibri"/>
        <family val="2"/>
        <scheme val="minor"/>
      </rPr>
      <t xml:space="preserve"> De acuerdo con la solicitud de ajuste del PMF realizada por el Director mediante memorando de  Radicado 2023-3-003300-034533 Id: 238349, de fecha 22 de noviembre de 2023; atendida por la OAP a través del memorandos Radicado 2023-3-001102-034649 Id: 239371   y Radicado 2023-3-001102-034659 Id: 239461 del 23 de noviembre de 2023, relacionado con la actualización del concepto técnico de viabilidad del PMF, se disminuye el presupuesto apropiado de la actividad 8.3. pasando de   $   110.210.000  a $             93.106.617       </t>
    </r>
  </si>
  <si>
    <t>CONVENCIÓN DE LOS DERECHOS DE LAS PERSONAS CON DISCAPACIDAD -ONU ( LEY 1346 DE 2009) , LEY ESTATUTARIA 1618 DE 2013, DECRETO 1350 DE 2027</t>
  </si>
  <si>
    <t>Desarrollar estrategias que faciliten los procesos de coordinación y articulación de las instituciones nacionales y territoriales.</t>
  </si>
  <si>
    <t>Documento metodológico</t>
  </si>
  <si>
    <t>Porcentaje de estrategias que faciliten los procesos de coordinación y articulación de las instituciones nacionales  y territoriales desarrolladas</t>
  </si>
  <si>
    <t>(Número de estrategias que faciliten los procesos de coordinación y articulación  desarrolladas/Número de estrategias que faciliten  los procesos de coordinación y articulación  programadas)*100</t>
  </si>
  <si>
    <t>APOYO A LAS DISPOSICIONES PARA GARANTIZAR EL PLENO EJERCICIO DE LOS DERECHOS DE LAS PERSONAS CON DISCAPACIDAD. LEY 1618 DE 2022</t>
  </si>
  <si>
    <t>I TRIMESTRE: Se desarrollaron 3 actividades: 1 reunión en enero con el Instituto Nacional Demócrata, Grupo de Asuntos Electorales y Grupo de Gestión en Discapacidad para plantear las acciones y actividades de la mesa multipartidista. Febrero se acompañó la reactivación de la mesa multipartidista y en Marzo se participó en la activación de la mesa intersectorial para retomar temas en pro de la garantía del derecho a elegir y ser elegido.
Ene: 1, Feb: 1, Mar: 1. (3/3)</t>
  </si>
  <si>
    <t>Se realizó reunión de la mesa multipartidista de Discapacidad en articulación con el Instituto Nacional Demócrata y el grupo de asuntos electorales, con el objetivo de socializar la estrategia que incluye los pasos y lineamientos para programas de gobierno, la cual permite llevar a cabo los procesos de coordinación y articulación en todo el territorio nacional. De igual forma, se presentó el documento final de selección de candidatos como resultado de una encuesta realizada por el Instituto Nacional Demócrata. Finalmente se socializó la unidad de reacción inmediata contra delitos electorales (URIEL), proceso que también contribuye a la coordinación y articulación con los territorios. Para este ejercicio se contó con la participación de 10 personas.
Abril: 0, Mayo: 0, Junio: 1 Total: (1/1)</t>
  </si>
  <si>
    <t xml:space="preserve">III TRIMESTRE: Se desarrollaron 3 acciones para la estrategia de facilitación de los procesos de coordinación y articulación: 1 reunión intersectorial para garantizar el derecho de elegir y ser elegido en la cual se socializó el calendario electoral y la presentación de la Resolución 1711 de 2019, 2 reuniones para la revisión y validación de las tarjetas braille para garantizar el derecho al voto de las personas con discapacidad visual. 
Julio: 2, Agosto: 1, Septiembre: 0 Total: (3/3)
</t>
  </si>
  <si>
    <t>IV TRIMESTRE:  Se desarrollaron 2 acciones para la estrategia de facilitación de los procesos de coordinación y articulación: 1 taller virtual de socialización de lineamientos “Elegir y ser elegido” en la cual se socializó el calendario electoral y 1 reunión virtual de la mesa multipartidista para la participación de las personas con discapacidad en articulación con el Instituto Nacional Demócrata y el Grupo de Asuntos Electorales.
Octubre: 1, Noviembre: 0, Diciembre: 1 Total: (2/2)</t>
  </si>
  <si>
    <t>Durante el año 2023 se realizaron 9 estrategias que facilitaron los procesos de coordinación y articulación de las instituciones nacionales y territoriales.</t>
  </si>
  <si>
    <r>
      <rPr>
        <b/>
        <sz val="8"/>
        <color theme="1"/>
        <rFont val="Calibri"/>
        <family val="2"/>
        <scheme val="minor"/>
      </rPr>
      <t>28/11/2023 OAP:</t>
    </r>
    <r>
      <rPr>
        <sz val="8"/>
        <color theme="1"/>
        <rFont val="Calibri"/>
        <family val="2"/>
        <scheme val="minor"/>
      </rPr>
      <t xml:space="preserve"> De acuerdo con la solicitud de ajuste del PMF realizada por el Director mediante memorando de  Radicado 2023-3-003300-034533 Id: 238349, de fecha 22 de noviembre de 2023; atendida por la OAP a través del memorandos Radicado 2023-3-001102-034649 Id: 239371   y Radicado 2023-3-001102-034659 Id: 239461 del 23 de noviembre de 2023, relacionado con la actualización del concepto técnico de viabilidad del PMF, se disminuye el presupuesto apropiado de la actividad 8.4.. pasando de   $  44.084.000    a $             43.675.571       </t>
    </r>
  </si>
  <si>
    <t>CONVENCIÓN DE LOS DERECHOS DE LAS PERSONAS CON DISCAPACIDAD -ONU ( LEY 1346 DE 2009) , LEY ESTATUTARIA 1618 DE 2013, DECRETO 1350 DE 2028</t>
  </si>
  <si>
    <t>8.5</t>
  </si>
  <si>
    <t>Presentar experiencias de trabajo por parte de las Federaciones, Confederaciones y Redes ya conformadas.</t>
  </si>
  <si>
    <t>Informes de experiencias</t>
  </si>
  <si>
    <t>Número de presentaciones de  experiencias de trabajo  por parte de las federaciones, confederaciones y redes de organizaciones de personas con discapacidad.</t>
  </si>
  <si>
    <t>Sumatoria  de presentaciones de  experiencias de trabajo desarrolladas  por parte de las federaciones, confederaciones y redes de organizaciones de personas con discapacidad.</t>
  </si>
  <si>
    <t>APOYO A LAS DISPOSICIONES PARA GARANTIZAR EL PLENO EJERCICIO DE LOS DERECHOS DE LAS PERSONAS CON DISCAPACIDAD. LEY 1618 DE 2023</t>
  </si>
  <si>
    <t>I TRIMESTRE: No se tiene meta programada, sin embargo, se realiza un paneo de las Federaciones y Confederaciones registradas en Cámara y Comercio y se obtiene como resultado que existen 500 Federaciones inscritas de las cuales se identifican 9 de OPcD-Organizaciones de personas con discapacidad y de las 150 Confederaciones no se identifica ninguna de OPcD. Se hace contacto con CEMUDIS de España para proyectar un posible trabajo virtual para presentar experiencias de trabajo confederado.</t>
  </si>
  <si>
    <t>II TRIMESTRE: Se llevó a cabo reunión con la Confederación Estatal de Mujeres con Discapacidad (CEMUDIS) en el mes de mayo, con el objetivo de hacerlos participes del webinario de confederaciones de personas con discapacidad internacionales y nacionales que se llevará a cabo en el mes de octubre. Desde la confederación dan a conocer su funcionamiento siendo una entidad estatal, la cual ha realizado estudios de investigación sobre el estado social y necesidades de las mujeres y niñas con discapacidad, al igual que un estudio de prevención y detección de violencia hacia las mujeres y niñas con discapacidad desde el ámbito sanitario entre otros.
Abril: 0, Mayo: 1, Junio: 0 Total: (1/1)</t>
  </si>
  <si>
    <t xml:space="preserve">III TRIMESTRE: Se llevó a cabo una presentación de experiencia de trabajo con la Confederación Mexicana de Organizaciones en favor de las Personas con Discapacidad Intelectual y 1 diseño de la metodología para el desarrollo del webinar.
Julio: 0, Agosto: 0, Septiembre: 1 Total: (1/1)
</t>
  </si>
  <si>
    <t>IV TRIMESTRE: Se desarrolló 1 Webinar: “Las Confederaciones de Organizaciones de Personas con Discapacidad, un reto para el asociacionismo en la reivindicación de derechos” con participación de Confederación Estatal de España, Confederación Mexicana de Organizaciones y Confederación Colombiana de ONG. Se conectaron en vivo 196 espectadores y el sitio fue visitado por 891 personas.
Oct: 1, Nov: 0, Dic: 0 Total: (1/1)</t>
  </si>
  <si>
    <t>Durante el año 2023 se implementaron 3 acciones que aportaron para el  proceso de experiencias de trabajo por parte de las Federaciones, Confederaciones y Redes ya conformadas de personas con discapacidad.</t>
  </si>
  <si>
    <r>
      <rPr>
        <b/>
        <sz val="8"/>
        <color theme="1"/>
        <rFont val="Calibri"/>
        <family val="2"/>
        <scheme val="minor"/>
      </rPr>
      <t>28/11/2023 OAP:</t>
    </r>
    <r>
      <rPr>
        <sz val="8"/>
        <color theme="1"/>
        <rFont val="Calibri"/>
        <family val="2"/>
        <scheme val="minor"/>
      </rPr>
      <t xml:space="preserve"> De acuerdo con la solicitud de ajuste del PMF realizada por el Director mediante memorando de  Radicado 2023-3-003300-034533 Id: 238349, de fecha 22 de noviembre de 2023; atendida por la OAP a través del memorandos Radicado 2023-3-001102-034649 Id: 239371   y Radicado 2023-3-001102-034659 Id: 239461 del 23 de noviembre de 2023, relacionado con la actualización del concepto técnico de viabilidad del PMF, se disminuye el presupuesto apropiado de la actividad 8.5. pasando de   $  55.105.000    a $            54.599.595       </t>
    </r>
  </si>
  <si>
    <r>
      <rPr>
        <b/>
        <sz val="8"/>
        <color theme="1"/>
        <rFont val="Calibri"/>
        <family val="2"/>
        <scheme val="minor"/>
      </rPr>
      <t>OAP. 13.03.2024 Se elimina la iniciativa 5 por solicitud del docrto Ramirez del 2024-03-13, mediante correo y memorando Radicado 2024-3-003300-010747 Id: 296519.
28/11/2023 OAP:</t>
    </r>
    <r>
      <rPr>
        <sz val="8"/>
        <color theme="1"/>
        <rFont val="Calibri"/>
        <family val="2"/>
        <scheme val="minor"/>
      </rPr>
      <t xml:space="preserve"> De acuerdo con la solicitud de ajuste del PMF realizada por el Director mediante memorando de  Radicado 2023-3-003300-034533 Id: 238349, de fecha 22 de noviembre de 2023; atendida por la OAP a través del memorandos Radicado 2023-3-001102-034649 Id: 239371   y Radicado 2023-3-001102-034659 Id: 239461 del 23 de noviembre de 2023, relacionado con la actualización del concepto técnico de viabilidad del PMF, se disminuye el presupuesto apropiado de la iniciativa  5. por $       420.000.000 , para un valor total de $283.462.743     de la iniciativa, y de la actividad 5.1. pasando de   $ 420.000.000  a $  283.462.743</t>
    </r>
  </si>
  <si>
    <r>
      <rPr>
        <b/>
        <sz val="8"/>
        <color theme="1"/>
        <rFont val="Calibri"/>
        <family val="2"/>
        <scheme val="minor"/>
      </rPr>
      <t>OAP. 13.03.2024 Se elimina la iniciativa 8 por solicitud del docrto Ramirez del 2024-03-13, mediante correo y memorando Radicado 2024-3-003300-010747 Id: 296519.
28/11/2023 OAP:</t>
    </r>
    <r>
      <rPr>
        <sz val="8"/>
        <color theme="1"/>
        <rFont val="Calibri"/>
        <family val="2"/>
        <scheme val="minor"/>
      </rPr>
      <t xml:space="preserve"> De acuerdo con la solicitud de ajuste del PMF realizada por el Director mediante memorando de  Radicado 2023-3-003300-034533 Id: 238349, de fecha 22 de noviembre de 2023; atendida por la OAP a través del memorandos Radicado 2023-3-001102-034649 Id: 239371   y Radicado 2023-3-001102-034659 Id: 239461 del 23 de noviembre de 2023, relacionado con la actualización del concepto técnico de viabilidad del PMF, se disminuye el presupuesto apropiado de la iniciativa  8. por $   540.235.000   , para un valor total de $   407.749.053   de la iniciativa, y de la actividad 8.1. pasando de   $ 176.336.000  a $   68.779.003 </t>
    </r>
  </si>
  <si>
    <r>
      <rPr>
        <b/>
        <sz val="12"/>
        <color theme="1"/>
        <rFont val="Calibri Light"/>
        <family val="2"/>
        <scheme val="major"/>
      </rPr>
      <t xml:space="preserve">Fuente: </t>
    </r>
    <r>
      <rPr>
        <sz val="12"/>
        <color theme="1"/>
        <rFont val="Calibri Light"/>
        <family val="2"/>
        <scheme val="major"/>
      </rPr>
      <t xml:space="preserve">Oficina Asesora de Planeación, </t>
    </r>
    <r>
      <rPr>
        <b/>
        <sz val="12"/>
        <color theme="1"/>
        <rFont val="Calibri Light"/>
        <family val="2"/>
        <scheme val="major"/>
      </rPr>
      <t>Datos:</t>
    </r>
    <r>
      <rPr>
        <sz val="12"/>
        <color theme="1"/>
        <rFont val="Calibri Light"/>
        <family val="2"/>
        <scheme val="major"/>
      </rPr>
      <t xml:space="preserve"> Dependencias del Ministerio del Interior</t>
    </r>
  </si>
  <si>
    <t>Medición y Resultados</t>
  </si>
  <si>
    <t>Semáforo de avance</t>
  </si>
  <si>
    <r>
      <t xml:space="preserve">La medición de las </t>
    </r>
    <r>
      <rPr>
        <b/>
        <sz val="12"/>
        <color theme="1"/>
        <rFont val="Calibri Light"/>
        <family val="2"/>
        <scheme val="major"/>
      </rPr>
      <t>"Iniciativas"</t>
    </r>
    <r>
      <rPr>
        <sz val="12"/>
        <color theme="1"/>
        <rFont val="Calibri Light"/>
        <family val="2"/>
        <scheme val="major"/>
      </rPr>
      <t xml:space="preserve"> se contempla para el avance anual y trimestral. Asimismo, se promedia el total de las iniciativas por dependencia y por tipología de indicador de "producto" y "gestión". </t>
    </r>
  </si>
  <si>
    <t>Rojo</t>
  </si>
  <si>
    <t>0%- 25%</t>
  </si>
  <si>
    <r>
      <t xml:space="preserve">Para la medición de los </t>
    </r>
    <r>
      <rPr>
        <b/>
        <sz val="12"/>
        <color theme="1"/>
        <rFont val="Calibri Light"/>
        <family val="2"/>
        <scheme val="major"/>
      </rPr>
      <t>"Objetivos Institucionales"</t>
    </r>
    <r>
      <rPr>
        <sz val="12"/>
        <color theme="1"/>
        <rFont val="Calibri Light"/>
        <family val="2"/>
        <scheme val="major"/>
      </rPr>
      <t xml:space="preserve"> se contempla el cálculo de las iniciativas para el avance anual y trimestral. Asimismo, se promedia el total de las iniciativas asociadas por objetivo y por tipología de indicador de "producto" y "gestión". </t>
    </r>
  </si>
  <si>
    <t>Naranja</t>
  </si>
  <si>
    <t>26% - 50%</t>
  </si>
  <si>
    <r>
      <t xml:space="preserve">El </t>
    </r>
    <r>
      <rPr>
        <b/>
        <sz val="12"/>
        <color theme="1"/>
        <rFont val="Calibri Light"/>
        <family val="2"/>
        <scheme val="major"/>
      </rPr>
      <t>avance anual</t>
    </r>
    <r>
      <rPr>
        <sz val="12"/>
        <color theme="1"/>
        <rFont val="Calibri Light"/>
        <family val="2"/>
        <scheme val="major"/>
      </rPr>
      <t>, depende del tipo de acumulación y formulas del indicador de las Prioridades, por lo tanto se pueden presentar avances trimestrales entre el 0% al 100%. Por lo anterior, el avance total de la prioridad sólo se podrá ver reflejado en el último trimestre.</t>
    </r>
  </si>
  <si>
    <t>Amarillo</t>
  </si>
  <si>
    <t>51%  - 75%</t>
  </si>
  <si>
    <r>
      <t xml:space="preserve">Las casillas donde se registra </t>
    </r>
    <r>
      <rPr>
        <b/>
        <sz val="12"/>
        <color theme="1"/>
        <rFont val="Calibri Light"/>
        <family val="2"/>
        <scheme val="major"/>
      </rPr>
      <t>"No aplica"</t>
    </r>
    <r>
      <rPr>
        <sz val="12"/>
        <color theme="1"/>
        <rFont val="Calibri Light"/>
        <family val="2"/>
        <scheme val="major"/>
      </rPr>
      <t xml:space="preserve"> hace referencia a que la dependencia no tiene indicadores de producto y/o gestión; también hacen referencia a iniciativas que no tenían programación de meta para el trimestre.</t>
    </r>
  </si>
  <si>
    <t>Verde</t>
  </si>
  <si>
    <t>76% - 100%</t>
  </si>
  <si>
    <t xml:space="preserve">El "% de avance en el periodo" se calcula teniendo en cuenta las actividades, iniciativas y prioridades que tienen programación para el trimestre. No se tiene en cuenta para la medición, aquellos indicadores que no tienen programación y presentan avance. Dichos avances se ven reflejados en el "% de avance anual". </t>
  </si>
  <si>
    <t>Azul</t>
  </si>
  <si>
    <t>No requiere reporte
No se reportó avance
No aplica, no hay meta
Se requiere línea base</t>
  </si>
  <si>
    <t>Avance Trimestre II 2023</t>
  </si>
  <si>
    <t>Avance Trimestre III 2023</t>
  </si>
  <si>
    <t>Avance Trimestre IV 2023</t>
  </si>
  <si>
    <t>Avance Anual</t>
  </si>
  <si>
    <t>Avance Cuatrienio</t>
  </si>
  <si>
    <t>Dependencias adscritas al Despacho Ministerial</t>
  </si>
  <si>
    <t>Promedio de avance de las iniciativas</t>
  </si>
  <si>
    <t>Promedio de avance de las metas de producto por iniciativa</t>
  </si>
  <si>
    <t>Promedio de avance de las metas de Gestión por iniciativa</t>
  </si>
  <si>
    <t>Promedio de avance de las actividades</t>
  </si>
  <si>
    <t>Promedio de avance de las Iniciativas</t>
  </si>
  <si>
    <t>Avance iniciativas</t>
  </si>
  <si>
    <t>Grupo de Coordinación del Gabinete del Ministerio del Interior</t>
  </si>
  <si>
    <t>Dependencias adscritas al  Secretaría General</t>
  </si>
  <si>
    <t>Dependencias adscritas al Viceministerio General del Interior</t>
  </si>
  <si>
    <t>Dirección de Asuntos Legislativos</t>
  </si>
  <si>
    <t>Subdirección de Proyectos para la Seguridad y Convivencia Ciudadana</t>
  </si>
  <si>
    <t>Dependencias adscritas al Viceministerio para el Diálogo Social, la igualdad y los Derechos Humanos</t>
  </si>
  <si>
    <t>Dirección de Asuntos Indígenas, Rom y Minorías</t>
  </si>
  <si>
    <t>Objetivo estratégico Institucional</t>
  </si>
  <si>
    <t>1. Fortalecer las relaciones entre el Gobierno y el Congreso de la Republica, con el fin de impulsar la capacidad de gestión legislativa en cumplimiento de los diferentes temas de la agenda pública</t>
  </si>
  <si>
    <t>4. Implementar políticas públicas y estrategias de articulación entre el Gobierno Nacional y las entidades territoriales orientadas a su  fortalecimiento y modernización: Gobierno y Gestión Territorial</t>
  </si>
  <si>
    <t>5. Fortalecer el diálogo social e intercultural “Estado – Comunidades”,  promoviendo estrategias que contribuyan a la equidad y el desarrollo de los pueblos Indígenas, Rrom, y comunidades Negras, Afro, Raizales y Palenqueras, garantizando el derecho fundamental a la consulta previa: Comunidades étnicas</t>
  </si>
  <si>
    <t>7. Fortalecer la capacidad Institucional promoviendo el talento humano, la participación ciudadana, la Gestión del conocimiento e innovación y el uso de nuevas tecnologías, en el marco de la cultura de la transparencia, la legalidad y la Gestión pública efectiva</t>
  </si>
  <si>
    <t>Total</t>
  </si>
  <si>
    <t>Objetivos estratégicos Sectoriales</t>
  </si>
  <si>
    <t>1. Garantizar la seguridad jurídica y la efectiva divulgación normativa de las ramas del poder público</t>
  </si>
  <si>
    <t>2. Propiciar la seguridad y convivencia ciudadana, el orden público, así como la atención y control en situaciones que vulneren o amenacen a la población</t>
  </si>
  <si>
    <t>3. Fortalecer la articulación entre la Nación y el territorio, promoviendo la gobernabilidad, la democracia, el respeto por la libertad de cultos, la participación social, política y comunitaria</t>
  </si>
  <si>
    <t>4. Promover y proteger los derechos humanos, especialmente la vida, la libertad, la seguridad, así como los derechos de autor y conexos, fundamentados en la cultura de legalidad y emprendimiento</t>
  </si>
  <si>
    <t>5. Fortalecer el diálogo social e intercultural Estado – Comunidades, garantizando el derecho fundamental a la consulta previa y promoviendo estrategias que contribuyan a la equidad y el desarrollo de los pueblos indígenas, Rrom; y comunidades Negras, Afrocolombianas, Raizales y Palenqueras.</t>
  </si>
  <si>
    <t>6. Fortalecer la gestión y desempeño del Sector Interior</t>
  </si>
  <si>
    <r>
      <rPr>
        <b/>
        <sz val="12"/>
        <color theme="1"/>
        <rFont val="Calibri Light"/>
        <family val="2"/>
        <scheme val="major"/>
      </rPr>
      <t>Fecha de corte:</t>
    </r>
    <r>
      <rPr>
        <sz val="12"/>
        <color theme="1"/>
        <rFont val="Calibri Light"/>
        <family val="2"/>
        <scheme val="major"/>
      </rPr>
      <t xml:space="preserve"> 31 de marzo de 2024</t>
    </r>
  </si>
  <si>
    <t>Fecha de informe: 22 de mayo de 2024</t>
  </si>
  <si>
    <t>Avance Trimestre I 2024</t>
  </si>
  <si>
    <t>Seguimiento al Plan Estratégico Institucional y de Acción 2024 - Ministerio Interior</t>
  </si>
  <si>
    <t>Avance Trimestre II 2024</t>
  </si>
  <si>
    <t>Avance Trimestre III 2024</t>
  </si>
  <si>
    <t>Avance Trimestre IV 2024</t>
  </si>
  <si>
    <t xml:space="preserve">Oficina Asesora de Planeación </t>
  </si>
  <si>
    <t>Jose Jairo Jaramillo Giraldo</t>
  </si>
  <si>
    <t xml:space="preserve">37. Rediseño de las Relaciones Internacionales </t>
  </si>
  <si>
    <t>5. Dejaremos atrás la Guerra y entraremos por fin en una era de Paz
5.1. Los Acuerdos de Estado con los firmantes de la paz, la sociedad y la comunidad internacional se cumplen</t>
  </si>
  <si>
    <t>Paz Total. D. La paz en la esencia del Gobierno; Transformación No. 2.  Seguridad humana y justicia social. Catalizadores: C. Garantía de derechos como fundamento de la dignidad humana y condiciones para el bienestar. 14. Protección de población migrante y fortalecimiento de vínculos con la
colombianidad en el exterior.  D. Protección de la vida y control institucional de los territorios para la construcción de una sociedad segura y sin violencias.</t>
  </si>
  <si>
    <t>Objetivo 17. Alianza para lograr los objetivos</t>
  </si>
  <si>
    <t>PMI. Capítulo V. Presupuesto y fuentes de financiamiento</t>
  </si>
  <si>
    <t>Decreto 2893 de 2011 y Resolución 0741 de 2021</t>
  </si>
  <si>
    <t>Coordinar con los organismos de cooperación nacional, internacional y/o multilateral la gestión de iniciativas tenientes al desarrollo de planes, programas y proyectos de cooperación que contribuyan al desarrollo misional del sector interior.</t>
  </si>
  <si>
    <t>Organismos de  cooperación nacional,  internacional y/o multilateral coordinados para la gestión de iniciativas</t>
  </si>
  <si>
    <t>Número de organismos de cooperación coordinados/ Número de organismos de cooperación  programados</t>
  </si>
  <si>
    <t>El resultado alcanzado en 2023 está relacionado con el afianzamiento de las relaciones con los gobiernos de Estados Unidos y Ecuador. Se logró:
1. Generación de insumos para la formulación del plan de acción para el cumplimiento de la Resolución del Consejo de Seguridad de las Naciones Unidas 1325 de 2000 sobre Mujeres, Paz y Seguridad de manera participativa con organizaciones de mujeres en más de 12 departamentos priorizados del país. 
2. Firma del "Memorando de entendimiento de cooperación internacional entre la secretaría de gestión y desarrollo de pueblos y nacionalidades de la República del Ecuador y el ministerio del interior de la República de Colombia".
3. Acuerdo y firma del Reglamento interno del Comité Técnico Binacional con la República del Ecuador.
4. Firma de la Subvención de cooperación internacional realizada por AECID y operado por la Fundación Red Prode paz para el "Fortalecimiento del Estado Colombiano para el abordaje integral para la Lucha contra la Trata de personas en los departamentos de Nariño, Chocó, Antioquia, La Guajira y Norte de Santander".
5. Firma acuerdo de voluntades para trabajar en temas de paz con el Instituto Holandés para la Democracia Multipartidario (NIMD) para fortalecer la agenda de paz en Colombia.</t>
  </si>
  <si>
    <r>
      <t xml:space="preserve">En el primer trimestre del año 2024 se ha gestionado la participación del Ministerio del Interior en </t>
    </r>
    <r>
      <rPr>
        <b/>
        <u/>
        <sz val="8"/>
        <color theme="1"/>
        <rFont val="Arial  "/>
      </rPr>
      <t xml:space="preserve">3 actividades </t>
    </r>
    <r>
      <rPr>
        <sz val="8"/>
        <color theme="1"/>
        <rFont val="Arial  "/>
      </rPr>
      <t>de carácter Internacional de acuerdo con la misionalidad del Ministerio:
1. El 18 y 22 de enero se participó en el seguimiento y balance final del Plan Tulcán: Eje III Asuntos Fronterizos y Eje V - Asuntos Sociales y Culturales entre Ecuador - Colombia así como la revisión de nuevas propuestas para el nuevo plan de acción binacional.
2. El MinInterior participó en la socialización realizada por MRE a entidades del Estado, sobre la presidencia pro témpore de Colombia en varios mecanismos de integración regional del 2024 al 2026.
3. Participación en la generación de la agenda de cooperación entre Colombia y el gobierno de los Estados Unidos.</t>
    </r>
  </si>
  <si>
    <t>Dentro de las principales dificultades es lograr la articulación interna con las direcciones y contar con la información actualizada y de manera periódica sobre las actividades, relacionamientos y apuestas que se generan desde las oficinas técnicas con cooperantes, organizaciones internacionales y misiones diplomáticas.</t>
  </si>
  <si>
    <t>Gestionar la participación del Ministerio del Interior en espacios de carácter internacional de acuerdo con la misionalidad del Ministerio</t>
  </si>
  <si>
    <t>Fichas técnicas y/o registros fotográficos</t>
  </si>
  <si>
    <t xml:space="preserve"> Espacios de carácter internacional de acuerdo con la misionalidad del Ministerio gestionados</t>
  </si>
  <si>
    <t>Número de espacios realizados / Número de espacios gestionados</t>
  </si>
  <si>
    <t>Planeación, direccionamiento estratégico y comunicación.</t>
  </si>
  <si>
    <r>
      <t>En el primer trimestre del año 2024 se ha gestionado la participación del Ministerio del Interior en</t>
    </r>
    <r>
      <rPr>
        <b/>
        <u/>
        <sz val="10"/>
        <color theme="1"/>
        <rFont val="Calibri"/>
        <family val="2"/>
        <scheme val="minor"/>
      </rPr>
      <t xml:space="preserve"> 3 actividades</t>
    </r>
    <r>
      <rPr>
        <sz val="10"/>
        <color theme="1"/>
        <rFont val="Calibri"/>
        <family val="2"/>
        <scheme val="minor"/>
      </rPr>
      <t xml:space="preserve"> de carácter Internacional de acuerdo con la misionalidad del Ministerio:
1. El 18 y 22 de enero se participó en el seguimiento y balance final del Plan Tulcán: Eje III Asuntos Fronterizos y Eje V - Asuntos Sociales y Culturales entre Ecuador - Colombia así como la revisión de nuevas propuestas para el nuevo plan de acción binacional.
2. El MinInterior participó en la socialización realizada por MRE a entidades del Estado, sobre la presidencia pro témpore de Colombia en varios mecanismos de integración regional del 2024 al 2026.
3. Participación en la generación de la agenda de cooperación entre Colombia y el gobierno de los Estados Unidos.</t>
    </r>
  </si>
  <si>
    <t xml:space="preserve">Reuniones con cada una de las direcciones para consolidar la información sobre temas y/o convenios con cooperantes internacionales u organismos internacionales de manera permanente. </t>
  </si>
  <si>
    <t>Coordinar las reuniones del Ministerio del Interior con Embajadas, Agencias y Organismos de Cooperación Internacional y Multilaterales</t>
  </si>
  <si>
    <t>Memorias y/o listados de asistencia</t>
  </si>
  <si>
    <t>Reuniones del Ministerio del Interior con Embajadas, Agencias y Organismos de Cooperación Internacional y Multilaterales coordinadas</t>
  </si>
  <si>
    <t>Número de reuniones realizadas/ Número de reuniones solicitadas y/o coordinadas</t>
  </si>
  <si>
    <r>
      <t xml:space="preserve">En el primer trimestre del año 2024 se han coordinardo </t>
    </r>
    <r>
      <rPr>
        <b/>
        <u/>
        <sz val="10"/>
        <color theme="1"/>
        <rFont val="Calibri"/>
        <family val="2"/>
        <scheme val="minor"/>
      </rPr>
      <t>10 reuniones</t>
    </r>
    <r>
      <rPr>
        <sz val="10"/>
        <color theme="1"/>
        <rFont val="Calibri"/>
        <family val="2"/>
        <scheme val="minor"/>
      </rPr>
      <t xml:space="preserve"> con embajadas, agencias y organismos de cooperación internacional y multilaterales: 
1. El 26 de enero, 22 de febrero y 8 de marzo se participó en el seguimiento y negociación bilateral EEUU - Colombia de los temas para el XI DAN: Mesa 5 Mesa 5: Democracia, Buen Gobierno y Derechos Humanos. 
2. El 1 y el 21 de febrero se participó en el seguimiento y negociación bilateral EEUU - Colombia de los temas para el XI DAN: Mesa 7 Migraciones.
3. El 22 de febrero se participó en la reunión bilateral con Estados Unidos para identificar las acciones que permitan reactivar el Plan para la Igualdad Étnica y Racial de Colombia y Estados Unidos - CAPREE.
4. El 14 de febrero, se convocó a reunión entre Banco de Desarrollo de América Latina y el Caribe (CAF) y el Ministerio del Interior para establecer el cronograma de actividades para la suscripción del convenio sobre las metodologías para la reducción de conflictividad.
5. Se participó en la reunión con GIZ - Cooperación alemana y el Grupo Interno de Trabajo de Género y Diversidad del Ministerio del Interior, para concertar apoyos al grupo desde la perspectiva de una paz transversal desde la interseccionalidad de los derechos humanos.
6. Se participó  en el taller realizado por parte de Agencia Española de Cooperación Internacional para el Desarrollo (AECID), con el objetivo de conocer la ruta sobre la ejecución y desarrollo de la subvención para la lucha contra la trata.</t>
    </r>
  </si>
  <si>
    <t>Realizar acompañamiento al Sector Interior en temas de Cooperación Internacional</t>
  </si>
  <si>
    <t>Memorias, listados de asistencia y/o documentos suscritos</t>
  </si>
  <si>
    <t>Acompañamiento al Sector Interior en temas de Cooperación Internacional realizados</t>
  </si>
  <si>
    <t>Número de acompañamientos a sector realizadas / Número de  acompañamientos a sector programadas</t>
  </si>
  <si>
    <r>
      <t>En el primer trimestre del año 2024 se ha realizado</t>
    </r>
    <r>
      <rPr>
        <b/>
        <u/>
        <sz val="9"/>
        <color theme="1"/>
        <rFont val="Arial  "/>
      </rPr>
      <t xml:space="preserve"> 22 actividades</t>
    </r>
    <r>
      <rPr>
        <sz val="9"/>
        <color theme="1"/>
        <rFont val="Arial  "/>
      </rPr>
      <t xml:space="preserve"> de acompañamiento al sector interior en temas de cooperación internacional:
1. Acompañamiento para la definición de los temas a discutir en el marco del Diálogo de Alto Nivel (DAN) entre Estados Unidos - Colombia en la Mesa 5 y Mesa 7 para las direcciones de. DDHH, DDPCAC, Dirección de Seguridad, Convivencia Ciudadana y Gobierno, Subdirección de gobierno, gestión territorial y Lucha contra la Trata.
2. Coordinación y participación con UNP (24 de enero) la definición de los temas a discutir en el marco del Diálogo de Alto Nivel (DAN) entre Estados Unidos - Colombia.
3. Convocatoria y participación en la reunión con el Viceministerio Diálogo Social y el Despacho del Ministro del Interior para preparar la reunión sobre la participación de la entidad en el modelo de gobernanza del Plan para la Igualdad Étnica y Racial de Colombia y Estados Unidos - CAPREE.
5. Convocatoria y asistencia a la reunión para aclarar temas jurídicos y financieros de la Subvención firmada entre el Ministerio del Interior (Subdirección de gobierno, gestión territorial y lucha contra la trata) y AECID y en donde asistieron las oficinas de lucha contra la trata, jurídica, contractual, financiera y secretaría general del Ministerio y el socio implementador de la subvención Redprodepaz.
6. Se convocó mesa de trabajo virtual para la definición de las actividades de la Dirección de Seguridad, Convivencia Ciudadana y Gobierno con la Unidad Nacional de Protección, para el próximo XI DAN Colombia - EEUU. Mesa 5 Democracia, Buen Gobierno y Derechos Humanos.
7. Convocatoria y socialización con todas las direcciones del Ministerio del Interior para presentar la información sobre la Presidencia Pro Témpore del Estado colombiano en los Mecanismos de Concertación e Integración Regionales y otros asuntos relacionados con la cooperación internacional del Ministerio del Interior.
8. Seguimiento y remisión de los conceptos de utilidad común (CUC) emitidos por cada una de las direcciones a la Agencia de Cooperación Internacional de Colombia - APC Colombia (documento).
9. Asistencia y participación a la reunión convocada por el Ministerio de Relaciones Exteriores con Vicepresidencia, Ministerio de la Igualdad, Ministerio de Cultura, Ministerio de Educación y Ministerio del Interior para revisar las propuestas de acciones para el Plan para la Igualdad Étnica y Racial de Colombia y Estados Unidos - CAPREE.
10. Convocatoria y asistencia a la reunión con la Agencia de Cooperación Internacional de Colombia APC Colombia para la revisión de los temas de paz en el marco del sistema de cooperación internacional y definir los temas sobre los cuales se van articular las entidades relacionadas con asuntos de paz y cooperantes internacionales (21 de marzo).
11. Convocatoria, asistencia y participación de la capacitación presencial sobre Conceptos de Utilidad Común (CUC) realizada por la Agencia Presidencial para la Cooperación Internacional - APC Colombia a todas las direcciones y grupos del Ministerio del Interior.
12. Convocatoria y asistencia reunión con la Dirección de Democracia, Participación Ciudadana y Acción Comunal para el seguimiento a los buses donados por la República Popular China al Ministerio del Interior y que se encuentran en comodato.</t>
    </r>
  </si>
  <si>
    <t>3. De la desigualdad hacia una sociedad garante de derechos: Haremos realidad la Constitución del 91 por fuera del Negocio                    4, Democratización del estado, libertades fundamentales y agenda internacional para la vida
5. Dejaremos atrás la guerra y entraremos por fin en una era de paz</t>
  </si>
  <si>
    <t>Paz Total
Transformación 2. Seguridad Humana y Justicia Social
Transformación 5. Convergencia Regional
Colombia, Sociedad para la Vida. Actores Diferenciales para el Cambio</t>
  </si>
  <si>
    <t>Objetivo 16. Paz, justicia e instituciones sólidas
Objetivo 17. Alianza para lograr los objetivos</t>
  </si>
  <si>
    <t>PMI
Cap 1. Diagnóstico, metas trazadoras, estrategias e indicadores para la Implementación del Acuerdo Final.
6. Implementación, Verificación y Refrendación</t>
  </si>
  <si>
    <t>Efectuar articulación estratégica con las entidades adscritas y vinculadas al sector interior al igual que con las direcciones y oficinas del Ministerio, con el fin de dar cumplimiento a los objetivos estratégicos, sectoriales e institucionales.</t>
  </si>
  <si>
    <t>Articulación estratégica con el sector interior realizada</t>
  </si>
  <si>
    <t>Número de articulaciones con el sector interior realizadas/ Número de articulaciones con el sector interior solicitadas</t>
  </si>
  <si>
    <t>Durante el año 2023 se efectuaron 354 documentos e insumos a solicitud del Despacho del Ministro del Interior, y se efectuaron 51 articulaciones con las entidades del sector interior, direcciones y oficinas asesoras del Ministerio, para atender las solicitudes específicas del despacho del ministro en materia de misionalidad de la entidad.</t>
  </si>
  <si>
    <r>
      <t>Durante el primer trimestre del 2024 se realizaron</t>
    </r>
    <r>
      <rPr>
        <u/>
        <sz val="8"/>
        <color theme="1"/>
        <rFont val="Arial  "/>
      </rPr>
      <t xml:space="preserve"> </t>
    </r>
    <r>
      <rPr>
        <b/>
        <u/>
        <sz val="8"/>
        <color theme="1"/>
        <rFont val="Arial  "/>
      </rPr>
      <t>16 documentos e insumos</t>
    </r>
    <r>
      <rPr>
        <b/>
        <sz val="8"/>
        <color theme="1"/>
        <rFont val="Arial  "/>
      </rPr>
      <t xml:space="preserve"> </t>
    </r>
    <r>
      <rPr>
        <sz val="8"/>
        <color theme="1"/>
        <rFont val="Arial  "/>
      </rPr>
      <t>a solicitud del Despacho del Ministro del Interior dando cumplimiento a los objetivos estratégicos, sectoriales e institucionales de la entidad de los cuales 3 fueron elaborados en el mes de enero, 9 en el mes febrero y 4 en el mes de marzo.
Los documentos estuvieron enfocados en seguridad nacional para el Ministro del Interior en las intervenciónes de los Consejos de Seguridad. La información se consolida en articulación con la Policía Nacional referente a homicidios, hurtos, lesiones personales, extorsión, secuestro, delitos ambientales de nivel nacional y focalizar acciones y estrategias de intervención en los territorios y presentaciones para foros y/o reuniones en asuntos relacionados con personas con Discapacidad, Esquemas Asociativos Territoriale, agremiaciones, etc.</t>
    </r>
  </si>
  <si>
    <t>Elaborar documentos e insumos respecto a la misionalidad del sector interior, solicitados por el Despacho del Ministro del Interior.</t>
  </si>
  <si>
    <t>Fichas temáticas y/o presentaciones</t>
  </si>
  <si>
    <t>Documentos e insumos del sector interior, solicitados por el Despacho del Ministro del Interior realizados</t>
  </si>
  <si>
    <t>Número de documentos e insumos realizados / Número de documentos e insumos solicitados</t>
  </si>
  <si>
    <r>
      <t>Durante el primer trimestre del 2024 se realizaron</t>
    </r>
    <r>
      <rPr>
        <b/>
        <u/>
        <sz val="10"/>
        <color theme="1"/>
        <rFont val="Calibri"/>
        <family val="2"/>
        <scheme val="minor"/>
      </rPr>
      <t xml:space="preserve"> 16 documentos e insumos</t>
    </r>
    <r>
      <rPr>
        <sz val="10"/>
        <color theme="1"/>
        <rFont val="Calibri"/>
        <family val="2"/>
        <scheme val="minor"/>
      </rPr>
      <t xml:space="preserve"> a solicitud del Despacho del Ministro del Interior dando cumplimiento a los objetivos estratégicos, sectoriales e institucionales de la entidad de los cuales 3 fueron elaborados en el mes de enero, 9 en el mes febrero y 4 en el mes de marzo.
Los documentos estuvieron enfocados en seguridad nacional para el Ministro del Interior en las intervenciónes de los Consejos de Seguridad. La información se consolida en articulación con la Policía Nacional referente a homicidios, hurtos, lesiones personales, extorsión, secuestro, delitos ambientales de nivel nacional y focalizar acciones y estrategias de intervención en los territorios y presentaciones para foros y/o reuniones en asuntos relacionados con personas con Discapacidad, Esquemas Asociativos Territoriale, agremiaciones, etc.</t>
    </r>
  </si>
  <si>
    <t>Efectuar articulación  con las entidades del sector interior,   direcciones y oficinas asesoras del Ministerio, para atender las solicitudes específicas del despacho del Ministro en materia de misionalidad de la entidad.</t>
  </si>
  <si>
    <t xml:space="preserve">Correos electrónicos y/o registro fotográfico </t>
  </si>
  <si>
    <t>Articulación  con las entidades y dependencias del sector interior realizadas</t>
  </si>
  <si>
    <t>Número de articulaciones realizadas/ Número de articulaciones requeridas</t>
  </si>
  <si>
    <r>
      <t xml:space="preserve">En el primer semestre de 2024 se realizaron </t>
    </r>
    <r>
      <rPr>
        <b/>
        <u/>
        <sz val="10"/>
        <color theme="1"/>
        <rFont val="Calibri"/>
        <family val="2"/>
        <scheme val="minor"/>
      </rPr>
      <t>19 articulaciones con las entidades del sector interior</t>
    </r>
    <r>
      <rPr>
        <sz val="10"/>
        <color theme="1"/>
        <rFont val="Calibri"/>
        <family val="2"/>
        <scheme val="minor"/>
      </rPr>
      <t>, direcciones y oficinas asesoras del Ministerio, para atender las solicitudes específicas del despacho del Ministro en materia de misionalidad de la entidad: 
1. Las articulaciones estuvieron enfocadas a brindar apoyo en asuntos relacionados con: realización del evento: Jornada de inducción para la formulación de instrumentos de planificación territorial con enfoque de género y de paz (22 de enero).
2. Convocatoria y asistencia de la reunión interinstitucional con Ministerio de Relaciones Exteriores para la revisión de los comentarios al Protocolo de Atención para población migrante con enfoque étnico (23 de enero). 
3. Acompañamiento a reunión con Ministerio de la Igualdad - Viceministerio de la Juventud (24 de enero).
4. Acompañamiento a todo el proceso de Subvención entre AECID y el Ministerio del Interior.
5. Apoyo a la revisión del Informe con las actividades relacionadas por la Dirección para la Democracia, Participación Ciudadana y la Acción Comunal y la Dirección de Asuntos Indígenas, Rom y Minorías para el cumplimiento de la Sentencia T - 245 de 2022 proferida por la Corte Constitucional (documento).
6. Acompañamiento a la reunión convocada por el Ministerio de Relaciones Exteriores con Vicepresidencia y Ministerio del Interior para socializar la decisión de reactivar el Plan para la Igualdad Étnica y Racial de Colombia y Estados Unidos - CAPREE.
7. Acompañamiento a la reunión Interinstitucional preparatoria para la discusión de los temas propuestos por las entidades del Estado colombiano, entre ellos el Ministerio del Interior para el XI Diálogo de Alto Nivel (DAN) Colombia- Estados Unidos Mesa 5 Democracia, Buen Gobierno y Derechos Humanos (1, 12 y 19 de febrero).
8. Asistencia y participación a la reunión Interinstitucional preparatoria para la discusión de los temas propuestos por las entidades del Estado colombiano, entre ellos el Ministerio del Interior para el XI Diálogo de Alto Nivel (DAN) Colombia- Estados Unidos Mesa 7 de Migraciones (20 de febrero).
9. Revisión del Informe con las actividades relacionadas por la Dirección para la Democracia, Participación Ciudadana y la Acción Comunal y la Dirección de Asuntos Indígenas, Rom y Minorías para el cumplimiento de la Sentencia T - 245 de 2022 proferida por la Corte Constitucional (documento).
10. Asistencia a la socialización del sistema y estrategia de cooperación internacional convocada por el Ministerio de Relaciones Exteriores y la APC Colombia.
11. Consolidación la matriz de mecanismos de integración regional con la información remitida por las direcciones para presentar las iniciativas/eventos del Ministerio del Interior al Ministerio de Relaciones Exteriores (documento).</t>
    </r>
  </si>
  <si>
    <t xml:space="preserve">I TRIMESTRE:No se tiene meta programada, actualmente se avanza en el diseño, redacción y estructuración del guión, como herramienta para la realización del producto final o video informativo relacionado con los mecanismos, instancias, espacios de participación ciudadana y control social. </t>
  </si>
  <si>
    <t>Edgar Ricardo Gonzalez Patiño</t>
  </si>
  <si>
    <t>JOVENES EN PAZ 
PAZ TOTAL</t>
  </si>
  <si>
    <t>3.3. Colombia un país del deporte, la recreación y la actividad física para
la convivencia, la salud y la economía productiva .</t>
  </si>
  <si>
    <t xml:space="preserve">D.  Protección de la vida y control institucional de los territorios para la construcción de una sociedad segura y sin violencias     </t>
  </si>
  <si>
    <t>SI</t>
  </si>
  <si>
    <t>Fortalecer las Entidades Territoriales con nuevas obras de infraestructura y movilidad ejecutadas para la convivencia y la seguridad ciudadana</t>
  </si>
  <si>
    <t>Proyectos de infraestructura y movilidad ejecutadas a entidades territoriales con acta de recibo</t>
  </si>
  <si>
    <t>Sumatoria de proyectos de infraestructura y movilidad ejecutadas a entidades territoriales con acta de recibo</t>
  </si>
  <si>
    <t>Para el presente trimestre se fortalecen las entidades territoriales, por cuanto se recibieron por lala entidad territorial como por Mininterior los siguientes proyectos: SACUDETE MOGOTE-SDER, SACUDETE CHOACHI - CUNDINAMARCA, SACUDETE ROBLE - SUCRE, MOVILIDAD PARA EL GAULA (17 Camiones).</t>
  </si>
  <si>
    <t>Retraso en los cronogramas de obra.</t>
  </si>
  <si>
    <t>Entrega de proyectos de obra de infraestructura y movilidad  ejecutadas para la convivencia y la seguridad ciudadana</t>
  </si>
  <si>
    <t>Obras de Infraestructura física diseñadas y construidas para la fuerza publica, la seguridad y la convivencia ciudadana, y la gobernabilidad y proyectos de movilidad con acta de recibido</t>
  </si>
  <si>
    <t>Sumatoria del número de proyectos entregados</t>
  </si>
  <si>
    <t>A-03-03-01-032</t>
  </si>
  <si>
    <t>FONDO NACIONAL DE SEGURIDAD Y CONVIVENCIA - FONSECON</t>
  </si>
  <si>
    <t>Estratégico</t>
  </si>
  <si>
    <t>13. Seguimiento y evaluación del desempeño Institucional</t>
  </si>
  <si>
    <t>Reuniones con las entidades territoriales</t>
  </si>
  <si>
    <t>Se realiza plan de choque con los Municipios para el cumplimiento de los cronogramas de obra.</t>
  </si>
  <si>
    <t>Brindar acompañamiento técnico en la formulación y revisión de documentos para la presentación y evaluación de proyectos para la seguridad y convivencia ciudadana</t>
  </si>
  <si>
    <t>Registro SIPI</t>
  </si>
  <si>
    <t>Proyectos de convivencia y seguridad ciudadana evaluados</t>
  </si>
  <si>
    <t>Sumatoria de acompañamiento técnico en la formulación de proyectos para ser evaluados por el grupo de Viabilidad</t>
  </si>
  <si>
    <t>Para el presente trimestre se brindo acompañamiento técnico mediante el asesoramiento y evaluaron de 115 proyectos relacionados con la oferta de FONSECON.</t>
  </si>
  <si>
    <t>Ninguno</t>
  </si>
  <si>
    <t>1.3.</t>
  </si>
  <si>
    <t>Contar con el personal y recursos para realizar la debida supervisión al seguimiento   de la ejecución de proyectos FONSECON</t>
  </si>
  <si>
    <t>Presupuesto ejecutado para llevar a cabo las actividades de  seguimiento a la ejecución de los proyectos</t>
  </si>
  <si>
    <t>Presupuesto obligado/Presupuesto apropiado vigente</t>
  </si>
  <si>
    <t>Secop II</t>
  </si>
  <si>
    <t>Para el presente trimestre se logro la contratación de 120 profesionales para llevar a cabo el seguimiento a los proyectos FONSECON, al igual se conto con el recurso para tal fin, mediante la ejecución presupuestal de $1.386 millones</t>
  </si>
  <si>
    <t>1.4.</t>
  </si>
  <si>
    <t>Traslado de recursos que ampara a los Miembros Voluntarios de los Organismos de Socorro</t>
  </si>
  <si>
    <t>Documentos traslado</t>
  </si>
  <si>
    <t>Presupuesto ejecutado</t>
  </si>
  <si>
    <t>Reporte SIIF</t>
  </si>
  <si>
    <t>Esta actividad no tiene programada ejecución para el período en evaluación.</t>
  </si>
  <si>
    <t>Garantizar espacios físicos funcionales para la preservación de la seguridad y la promoción de la convivencia ciudadana.</t>
  </si>
  <si>
    <t>Proyectos de convivencia y seguridad ciudadana apoyados financieramente</t>
  </si>
  <si>
    <t>Sumatoria de Proyectos de convivencia y seguridad ciudadana apoyados financieramente</t>
  </si>
  <si>
    <t>A 31 de marzo de 2024 se continua con la ejecución de las estaciones de policía y con respecto a los centros de convivencia se inicia el proceso de contratación con FINDETER.</t>
  </si>
  <si>
    <t>Realizar visitas y mesas de seguimiento a la ejecución de los convenios con el fin de contribuir al cumplimiento de los cronogramas de obra</t>
  </si>
  <si>
    <t>Presupuesto ejecutado de los proyectos de seguridad y convivencia ciudadana</t>
  </si>
  <si>
    <t>Proyecto Inversión Fortalecimiento a las entidades territoriales a través de la financiación de infraestructura para la seguridad y convivencia ciudadana a nivel Nacional.</t>
  </si>
  <si>
    <t>C-3702-1000-13-0-3702027-02</t>
  </si>
  <si>
    <t>ADQUISICIÓN DE BIENES Y SERVICIOS - SERVICIO DE APOYO FINANCIERO PARA PROYECTOS DE CONVIVENCIA Y SEGURIDAD CIUDADANA - FORTALECIMIENTO A LAS ENTIDADES TERRITORIALES A TRAVES DE LA FINANCIACION DE INFRAESTRUCTURA PARA LA SEGURIDAD Y CONVIVENCIA CIUDAD</t>
  </si>
  <si>
    <t xml:space="preserve"> Implementar y modernizar herramientas tecnológicas para la seguridad y convivencia ciudadana</t>
  </si>
  <si>
    <t>Proyectos de sistemas integrados de emergencia y seguridad - SIES implementados</t>
  </si>
  <si>
    <t>Sumatoria de Proyectos de sistemas integrados de emergencia y seguridad - SIES implementados</t>
  </si>
  <si>
    <t>Para el presente trimestre con el propósito de fortalecer la seguridad y la convivencia ciudadana y de acuerdo con lo programado se recibió por parte de la entidad territorial y por Mininterior el proyecto de CAMARAS DE SAHAGUN - CORDOBA.</t>
  </si>
  <si>
    <t>Implementar cámaras de seguridad ciudadana en sistemas de CCTV y Fortalecimiento de la infraestructura de comunicaciones.</t>
  </si>
  <si>
    <t xml:space="preserve">Cámaras de seguridad ciudadana en sistemas de CCTV y Fortalecimiento de la infraestructura de comunicaciones  implementadas </t>
  </si>
  <si>
    <t>Sumatoria proyectos de cámaras de seguridad ciudadana en sistemas de CCTV y Fortalecimiento de la infraestructura de comunicaciones. Y sistemas integrados de emergencia y seguridad</t>
  </si>
  <si>
    <t>Proyecto Inversión Fortalecimiento de los Sistemas Integrados de Emergencia y Seguridad SIES.</t>
  </si>
  <si>
    <t>C-3702-1000-8-0-3702002-02</t>
  </si>
  <si>
    <t>ADQUISICIÓN DE BIENES Y SERVICIOS - DOCUMENTOS DE LINEAMIENTOS TÉCNICOS - FORTALECIMIENTO DE LOS SISTEMAS INTEGRADOS DE EMERGENCIA Y SEGURIDAD SIES A NIVEL  NACIONAL</t>
  </si>
  <si>
    <t>Realizar seguimiento a proyectos de Sistemas Integrados de emergencia y seguridad - SIES</t>
  </si>
  <si>
    <t>Seguimiento a proyectos de Sistemas integrados de emergencia y seguridad - SIES</t>
  </si>
  <si>
    <t>Para el presente trimestre se logro la contratación de 6 profesionales para llevar a cabo el seguimiento a los proyectos SIES, al igual se conto con el recurso para tal fin, mediante la ejecución presupuestal de 198,8 millones de pesos.</t>
  </si>
  <si>
    <r>
      <t xml:space="preserve">El Ministerio del Interior garantizará y promoverá  espacios de diálogo y concertación entre las autoridades de los Pueblos Indígenas y las Instituciones, en el orden nacional, regional y local, </t>
    </r>
    <r>
      <rPr>
        <b/>
        <sz val="9"/>
        <color rgb="FFFF0000"/>
        <rFont val="Arial"/>
        <family val="2"/>
      </rPr>
      <t xml:space="preserve"> </t>
    </r>
    <r>
      <rPr>
        <b/>
        <sz val="9"/>
        <rFont val="Arial"/>
        <family val="2"/>
      </rPr>
      <t>y a su vez fomentando el funcionamiento de mecanismos e instancias de participación, que incentivan el desarrollo de diversos instrumentos para promover procesos participativos.</t>
    </r>
  </si>
  <si>
    <r>
      <t xml:space="preserve">Generar espacios de diálogo y concertación de acuerdo a usos y costumbres de los Pueblos indígenas , previa solicitud de intervención, </t>
    </r>
    <r>
      <rPr>
        <b/>
        <sz val="9"/>
        <color rgb="FFFF0000"/>
        <rFont val="Arial"/>
        <family val="2"/>
      </rPr>
      <t>y a su vez fomentando el funcionamiento de mecanismos e instancias de participación, que incentivan el desarrollo de diversos instrumentos para promover procesos participativos.</t>
    </r>
  </si>
  <si>
    <t>Durante el I trimestre se realizaron 7 reportes de seguimiento y formulación de instrumentos de planeación, desagregados así:
Enero(6): 1. IV trimestre del PEI y de Acción 2023; 2. IV trimestre 2023 del PES; 3. IV trimestre 2023 de los indicadores de proceso; 4. Formulación del PEI y de Acción 2024; 5. Seguimiento de SIIPO; 6. Formulación del Plan Anticorrupción 2024
Febrero(1): Seguimiento de SIIPO.</t>
  </si>
  <si>
    <t>Implementar estrategias de formación y educación oportuna y adecuada para los miembros de los Organismos de Acción Comunal.
(Producto PI: Servicio de educación informal y Servicio de educación formal)</t>
  </si>
  <si>
    <t>Fortalecer el trabajo de las entidades territoriales y nacionales con las organizaciones campesinas.
(Producto PI: Servicios de promoción a la participación ciudadana)</t>
  </si>
  <si>
    <t xml:space="preserve">Garantizar el goce efectivo del derecho fundamental a la Consulta Previa, Libre e Informada sobre las reformas que proponga el Gobierno Nacional a las normas, que afecten los derechos territoriales de los pueblos indígenas, con base al acuerdo sectorial con la MPC -  IT1-8.
</t>
  </si>
  <si>
    <t>El Gobierno Nacional desarrollará de manera concertada con las autoridades indígenas de la Amazonia Colombiana y las entidades vinculadas en el decreto 1232 de 2018, y en concertación con la MRA, un plan integral con las acciones necesarias para la implementación del decreto, incluyendo medidas para eliminar todas las presiones sobre el territorio Yuri-Passé y de otros pueblos de los cuales se tienen indicios de su existencia. Para esto, se realizarán las mesas técnicas necesarias en el marco de la MRA, para la formulación e implementación del plan integral y demás acciones necesarias para la implementación del decreto e impulsará su aprobación en la Comisión Nacional, así como la socialización con las autoridades indígenas locales, con base al acuerdo sectorial con la MRA- IT1-179.</t>
  </si>
  <si>
    <t>Se garantizará la actualización, perfeccionamiento y socialización del reglamento interno de la Comisión Nacional de Diálogo del pueblo Rrom (decreto 2957 de 2010), adoptandolo mediante un acta de asamblea de la CND. , con base al acuerdo  sectorial con la CND - RT2-6.</t>
  </si>
  <si>
    <r>
      <t xml:space="preserve">Número de asistencias técnicas en formulación y presentación de proyectos e iniciativas propias de los pueblos y comunidades indígenas realizadas/Número de asistencias técnicas en formulación y presentación de proyectos e iniciativas propias de los pueblos y comunidades indígenas programadas </t>
    </r>
    <r>
      <rPr>
        <sz val="9"/>
        <color rgb="FFFF0000"/>
        <rFont val="Arial"/>
        <family val="2"/>
      </rPr>
      <t>realizadas</t>
    </r>
    <r>
      <rPr>
        <sz val="9"/>
        <rFont val="Arial"/>
        <family val="2"/>
      </rPr>
      <t>X100</t>
    </r>
  </si>
  <si>
    <r>
      <t xml:space="preserve">
</t>
    </r>
    <r>
      <rPr>
        <sz val="9"/>
        <color theme="1" tint="0.34998626667073579"/>
        <rFont val="Arial"/>
        <family val="2"/>
      </rPr>
      <t>Número de espacios de diálogo de orden nacional convocados y garantizados  desarrollados/Número de espacios  convocados y garantizados  programados*100</t>
    </r>
  </si>
  <si>
    <t xml:space="preserve">Presupuesto obligado/Presupuesto apropiado.
</t>
  </si>
  <si>
    <t>Atender las audiencias judiciales requeridas al Ministerio del Interior.</t>
  </si>
  <si>
    <t>Adquirir de licenciamiento de software para el Ministerio.</t>
  </si>
  <si>
    <r>
      <t xml:space="preserve">Garantizar el funcionamiento y fortalecimiento de la Mesa Permanente de Concertación con los Pueblos y Organizaciones Indígenas (MPC) y mesas regionales, como escenarios de concertación e interlocución con el gobierno nacional, con base al acuerdo sectorial con la </t>
    </r>
    <r>
      <rPr>
        <b/>
        <sz val="9"/>
        <color theme="1"/>
        <rFont val="Arial"/>
        <family val="2"/>
      </rPr>
      <t>MPC -  IT2-58</t>
    </r>
  </si>
  <si>
    <r>
      <t>El Gobierno Nacional en cabeza del Ministerio del Interior garantizará la formulación, diagnóstico, protocolización e Implementación y, en los casos en los que se considere necesaria, la actualización de los Planes de Salvaguarda y programa de garantías de los pueblos indígenas en cumplimiento de providencias judiciales, con base al acuerdo sectorial con l</t>
    </r>
    <r>
      <rPr>
        <b/>
        <sz val="9"/>
        <color theme="1"/>
        <rFont val="Arial"/>
        <family val="2"/>
      </rPr>
      <t>a MPC -  IT5-124</t>
    </r>
  </si>
  <si>
    <r>
      <t xml:space="preserve">El Ministerio del interior en coordinación armónica con la Unidad Nacional de Protección -UNP y demás entidades y organismos del orden nacional y territorial, concertará, expedirá e implementará el instrumento jurídico que reglamenta la adopción de las medidas de protección colectiva e individual para pueblos indígenas, garantizando la incorporación del enfoque de mujer, género, generacional e interseccional, con base  al acuerdo sectorial  con la </t>
    </r>
    <r>
      <rPr>
        <b/>
        <sz val="9"/>
        <color theme="1"/>
        <rFont val="Arial"/>
        <family val="2"/>
      </rPr>
      <t>MPC - IT5-134</t>
    </r>
  </si>
  <si>
    <r>
      <t xml:space="preserve">Garantizar el cumplimiento efectivo del decreto 1097 de 2020 y 1158 de 2020 mediante la formulación e Implementación de un proyecto de inversión específico para el fortalecimiento de la Comisión Nacional de Mujeres Indígenas, con participación de los pueblos y organizaciones indígenas, con base al acuerdo sectorial con la </t>
    </r>
    <r>
      <rPr>
        <b/>
        <sz val="9"/>
        <color theme="1"/>
        <rFont val="Arial"/>
        <family val="2"/>
      </rPr>
      <t>MPC - IM-154</t>
    </r>
  </si>
  <si>
    <r>
      <t>El Gobierno Nacional, a través del Ministerio del Interior y conforme las funciones y responsabilidades de su competencia, garantizará la incorporación e implementación del enfoque indígena en los procesos para la paz, y en la implementación y actualización de cada uno de los 16 Planes Nacionales de Reforma Rural Integral o Planes sectoriales del AFP(Acuerdo Final de Paz); además, formulará e implementará los Planes de Acción Inmediata(PAI) para Pueblos Indígenas en Riesgo de Extinción física y cultural y no priorizados al Decreto 893 de 2017, con base al acuerdo intersectorial con la</t>
    </r>
    <r>
      <rPr>
        <b/>
        <sz val="9"/>
        <color theme="1"/>
        <rFont val="Arial"/>
        <family val="2"/>
      </rPr>
      <t xml:space="preserve"> MPC -  IT2-76</t>
    </r>
    <r>
      <rPr>
        <sz val="9"/>
        <color theme="1"/>
        <rFont val="Arial"/>
        <family val="2"/>
      </rPr>
      <t xml:space="preserve"> y en los aspectos  relacionados a la misionalidad y competencias  de la DAIRM</t>
    </r>
  </si>
  <si>
    <t>Rodolfo Adán Vega Luquez</t>
  </si>
  <si>
    <t>33. Implementación del Acuerdo de Paz con las FARC 
36. Paz Total</t>
  </si>
  <si>
    <t xml:space="preserve"> 5. Dejaremos atrás la guerra y entraremos por fin en una era de paz</t>
  </si>
  <si>
    <t>6. Paz total e integral 
(Catalizadores : 4. La cultura de paz en la cotidianidad de las poblaciones y territorios
5. La paz en la esencia del Gobierno)</t>
  </si>
  <si>
    <t>Objetivo 16. Paz, Justicia e Instituciones Sólidas</t>
  </si>
  <si>
    <t>* Ley 2272 de 2022 "Por medio de la cual se modifica, adiciona y prorroga la ley 418 de 1997, prorrogada, modificada y adicionada por las leyes 548 de 1999, 782 de 2002, 1106 de 2006, 1421 de 2010, 1738 de 2014 y 1941 de 2018, se define la política de paz de estado, se crea el servicio social para la paz, y se dictan otras disposiciones"
* Acuerdo Final suscrito entre el Gobierno de la República de Colombia y las Fuerzas Armadas Revolucionarias de Colombia Ejército del	 Pueblo (FARC-EP)
* Plan Marco de Implementación del Acuerdo Final (PMI)</t>
  </si>
  <si>
    <t>32. Implementación del acuerdo de paz con las farc
33. Tránsito hacia la paz total</t>
  </si>
  <si>
    <t>Desarrollar lineamientos de competencia del Ministerio del Interior en  construcción de Paz</t>
  </si>
  <si>
    <t>Documentos metodológicos desarrollados y actualizados</t>
  </si>
  <si>
    <t xml:space="preserve">Sumatoria de  Documentos metodológicos desarrollados </t>
  </si>
  <si>
    <t xml:space="preserve">número </t>
  </si>
  <si>
    <t>Se definió documento de trabajo con la estructura y preguntas de investigación y se definió el marco normativo.</t>
  </si>
  <si>
    <t>Definir los componentes de la política pública de paz que hagan parte de las competencias del Ministerio del Interior.</t>
  </si>
  <si>
    <t xml:space="preserve">Documento de Política Pública actualizado </t>
  </si>
  <si>
    <t xml:space="preserve">Número de documentos actualizados </t>
  </si>
  <si>
    <t xml:space="preserve">Sumatoria de documentos actualizados </t>
  </si>
  <si>
    <t>C-3702-1000-15-600012</t>
  </si>
  <si>
    <t>Mejoramiento de la efectividad de los programas e iniciativas de construcción de paz lideradas por el Ministerio del Interior a nivel  Nacional</t>
  </si>
  <si>
    <t>Generar los procesos de concertación e implementación de los componentes de la política pública de paz que hagan parte de las competencias del Ministerio del Interior</t>
  </si>
  <si>
    <t xml:space="preserve">Actas de concertación </t>
  </si>
  <si>
    <t xml:space="preserve">Numero de procesos y/o espacios  de  concertación  generados  </t>
  </si>
  <si>
    <t xml:space="preserve">Sumatoria de  procesos y/o espacios  de  concertación  generados  </t>
  </si>
  <si>
    <t>Se definió documento de trabajo con la estructura</t>
  </si>
  <si>
    <t xml:space="preserve">Generar una cultura de paz en la cotidianidad de poblaciones y territorios, con enfoque territorial, étnico y de género. </t>
  </si>
  <si>
    <t xml:space="preserve">Eventos de cultura de paz  desarrollados </t>
  </si>
  <si>
    <t xml:space="preserve">Sumatoria de Eventos de cultura de paz  desarrollados s </t>
  </si>
  <si>
    <t>Se han realizado reuniones de trabajo y revisión de insumos para definir los mensajes, públicos objetivo y ejes a implementar. Adicionalmente se llevaron a cabo dos espacios de formación en territorio por el componente de corresponsabilidad en el marco del programa "Jóvenes en Paz" y se produjo el contenido de 7 sesiones para el módulo de Paz y Convivencia con sus insumos respectivos, para el Programa Jóvenes en Paz.</t>
  </si>
  <si>
    <t xml:space="preserve">Construir  espacios para la generación de una cultura de paz en la cotidianidad de poblaciones y territorios, con enfoque territorial, étnico y de género. </t>
  </si>
  <si>
    <t xml:space="preserve">Registros de asistencia </t>
  </si>
  <si>
    <t>Numero de  espacios</t>
  </si>
  <si>
    <t xml:space="preserve">Sumatoria de espacios y/o eventos de paz desarrollados </t>
  </si>
  <si>
    <t>Se  han realizado reuniones de trabajo y revisión de insumos para definir los "mensajes, públicos objetivo y ejes a implementar</t>
  </si>
  <si>
    <t xml:space="preserve">Sumatoria de Eventos de cultura de paz  desarrollados </t>
  </si>
  <si>
    <t>formular e implementar una estrategia de información, pedagogía y comunicación para la paz.</t>
  </si>
  <si>
    <t xml:space="preserve">Informe de implementación de estrategia de información, pedagogía y comunicación para la paz. </t>
  </si>
  <si>
    <t xml:space="preserve">Porcentaje de avances en estrategia de información, pedagogía y comunicación para la paz </t>
  </si>
  <si>
    <t>Acciones de la estrategia de información, pedagogía y comunicación para la paz  ejecutada / total de acciones de estrategia de información, pedagogía y comunicación para la paz programada para el periodo</t>
  </si>
  <si>
    <t>Se llevaron a cabo dos espacios de formación en territorio por el componente de corresponsabilidad en el marco del programa "Jóvenes en Paz" y se produjo el contenido de 7 sesiones para el módulo de Paz y Convivencia con sus insumos respectivos, para el Programa Jóvenes en Paz.</t>
  </si>
  <si>
    <t>Gestionar la implementación  de iniciativas tendientes a la implementación de la Política de Paz Total.</t>
  </si>
  <si>
    <t xml:space="preserve">Numero de iniciativas gestionadas </t>
  </si>
  <si>
    <t xml:space="preserve">Sumatoria de  iniciativas gestionadas </t>
  </si>
  <si>
    <t xml:space="preserve">numero </t>
  </si>
  <si>
    <t>Se adelanto procesos de priorización de iniciativas y se continua con los procesos precontractuales y contractuales.</t>
  </si>
  <si>
    <t>Apoyar la implementación de los compromisos e iniciativas  Sociales , comunitarias e institucionales en construcción de paz.</t>
  </si>
  <si>
    <t>Reporte de iniciativa a la ART</t>
  </si>
  <si>
    <t>Numero de reportes de  la implementación de los compromisos e iniciativas  Sociales , comunitarias e institucionales en construcción de paz.</t>
  </si>
  <si>
    <t xml:space="preserve">Sumatoria de reportes la implementación de los compromisos e iniciativas  Sociales , comunitarias e institucionales en construcción de paz. </t>
  </si>
  <si>
    <t>Articular con las  entidades del orden nacional y/o territorial e instancias de paz  para la  implementación de las acciones asociadas a la Política de Paz Total</t>
  </si>
  <si>
    <t xml:space="preserve">Número de  entidades y/o instancias articuladas  para la implementación de acciones asociadas a la Paz  </t>
  </si>
  <si>
    <t xml:space="preserve">Numero de   entidades y/o instancias articuladas  para la implementación de acciones asociadas a la Paz  </t>
  </si>
  <si>
    <t>Se realizaron reuniones de coordinación interinstitucional para la construcción de una hoja de ruta en la actualización de los Planes Nacionales de la Reforma Rural . Adicionalmente se realizaron reunión con DNP para avanzar en los reportes de los indicadores del PMI.</t>
  </si>
  <si>
    <t>Apoyar la adecuación normativa necesaria   para la implementación de paz.</t>
  </si>
  <si>
    <t>Registros de asistencia de reuniones</t>
  </si>
  <si>
    <t xml:space="preserve">Reuniones de adecuación normativa </t>
  </si>
  <si>
    <t>Sumatoria de reuniones realizadas</t>
  </si>
  <si>
    <t xml:space="preserve">gestión </t>
  </si>
  <si>
    <t>Articular con las entidades y actores  involucrados la realización de procesos de concertación con las instancias, comunidades y lideres sociales en la  construcción de paz.</t>
  </si>
  <si>
    <t xml:space="preserve">Registros de asistencia a reuniones </t>
  </si>
  <si>
    <t xml:space="preserve">Entidades y/o instancias articuladas  para la implementación de acciones asociadas a la Paz  </t>
  </si>
  <si>
    <t>Sumatoria de entidades y/o instancias articuladas para la implementación de acciones asociadas a la Paz</t>
  </si>
  <si>
    <t>Realizar asistencia técnica a nivel territorial frente a los lineamientos normativos y metodológicos en la construcción de paz.</t>
  </si>
  <si>
    <t xml:space="preserve">Registros de asistencia técnica </t>
  </si>
  <si>
    <t>Asistencias técnicas a  realizadas a nivel territorial frente a los lineamientos normativos y metodológicos en la construcción de paz.</t>
  </si>
  <si>
    <t>Apoyar la Implementación de los lineamientos étnicos y Planes de Acción Inmediata (PAI) relacionados con los procesos de paz.</t>
  </si>
  <si>
    <t>Porcentaje de planes de acción inmediata para Pueblos Indígenas en riesgo de extinción física y cultural y no priorizados en el Decreto 893 de 2017 formulados e implementados.</t>
  </si>
  <si>
    <t>Número acciones de los planes de acción inmediata para Pueblos Indígenas implementadas de  competencia del Ministerio del Interior / Número de acciones de los planes de acción inmediata para Pueblos Indígenas concertadas en el marco de la competencia del Ministerio del Interior *100</t>
  </si>
  <si>
    <t xml:space="preserve">Se realizaron reuniones de coordinación interinstitucional para la construcción de una hoja de ruta en la actualización de los Planes de Acción Inmediata. </t>
  </si>
  <si>
    <t>Apoyar la Implementación de los lineamientos étnicos y Planes de Acción Inmediata (PAI) relacionados con los procesos de Paz.</t>
  </si>
  <si>
    <t>PAI concertados</t>
  </si>
  <si>
    <t>Grupo Interno de Trabajo Equipo de Paz</t>
  </si>
  <si>
    <t>4. Paz total</t>
  </si>
  <si>
    <t>Colombia hacia una cultura de paz</t>
  </si>
  <si>
    <t>E. Objetivo 1. Promover la participación ciudadana, política y electoral</t>
  </si>
  <si>
    <t>Ley 2166 de 2021</t>
  </si>
  <si>
    <t>Desarrollar acuerdos y acciones concertadas entre los organismos de acción comunal y las instituciones estatales.</t>
  </si>
  <si>
    <t xml:space="preserve">Número de estrategias implementadas para Desarrollar acuerdos y acciones concertadas entre los organismos de acción comunal y las instituciones estatales. </t>
  </si>
  <si>
    <t xml:space="preserve">Sumatoria de estrategias implementadas para Desarrollar acuerdos y acciones concertadas entre los organismos de acción comunal y las instituciones estatales. </t>
  </si>
  <si>
    <t>Se avanzó en la realización de mesas técnicas con PNUD (Programa de Naciones Unidas para el Desarrollo), para la estructuración de la estrategia para la formulación del CONPES Comunal,  formulación de la Política Pública Nacional de Acción Comunal en el marco de la Ley 2166 de 2021, con el cual se busca generar acciones y concertaciones con las instituciones estatales.</t>
  </si>
  <si>
    <t>II TRIMESTRE: No tiene meta programada, sin embargo, se realizaron 7 mesas técnicas con el Departamento Nacional de Planeación, para la estructuración de la estrategia de formulación de la Política Pública Nacional de Acción Comunal en el marco de la Ley 2166 de 2021, con el cual se busca generar acciones y concertaciones con las instituciones estatales.</t>
  </si>
  <si>
    <t xml:space="preserve">III TRIMESTRE: No tiene meta programada, sin embargo, se avanzaron en 8  mesas técnicas con el Departamento Nacional de Planeación, para la estructuración de la estrategia de formulación de la Política Pública Nacional de Acción Comunal en el marco de la Ley 2166 de 2021, con el cual se busca generar acciones y concertaciones con las instituciones estatales. </t>
  </si>
  <si>
    <t>IV TRIMESTRE: Se logró la suscripción del Convenio con PNUD en el mes de Noviembre para la estructuración de la Política Publica Comunal que permitirá la implementación de estrategias de fortalecimiento de las organizaciones de acción comunal para la atención de sus principales necesidades  concertadas entre los organismos de acción comunal y las instituciones estatales.
Oct: 1, Nov: 0, Dic: 1 Total: 1</t>
  </si>
  <si>
    <t>Durante el año 2023 se suscribió el convenio interadministrativo entre Ministerio del Interior y PNUD, con el fin de anuar esfuerzos para estructurar la Política Publica Comunal, la cual tendrá continuidad en la vigencia 2024.</t>
  </si>
  <si>
    <t xml:space="preserve">Implementar las estrategias de fortalecimiento de las organizaciones de acción comunal para la atención de sus principales necesidades  concertadas entre los organismos de acción comunal y las instituciones estatales. (Producto proyecto de inversión: Servicio de promoción a la participación ciudadana). </t>
  </si>
  <si>
    <t>Número de estrategias de fortalecimiento de las organizaciones de acción comunal para la atención de sus principales necesidades implementadas</t>
  </si>
  <si>
    <t>Sumatoria de estrategias de fortalecimiento de las organizaciones de acción comunal para la atención de sus principales necesidades implementadas</t>
  </si>
  <si>
    <t>Implementar estrategias de formación y educación oportuna y adecuada para los miembros de los Organismos de Acción Comunal</t>
  </si>
  <si>
    <t>Número de pérsonas beneficiadas con estrategias de formación y educación oportuna y adecuada para los miembros de los Organismos de Acción Comunal</t>
  </si>
  <si>
    <t>Sumatoria de personas beneficiadas con estrategias de formación y educación oportuna y adecuada para los miembros de los Organismos de Acción Comunal</t>
  </si>
  <si>
    <t>Se avanza en la estructuracion del programa Formador de Formadores, para dar inicio a la etapa precontractual.</t>
  </si>
  <si>
    <t>II TRIMESTRE: No tiene meta programada, sin embargo, se adelanta la estructuración del convenio de cooperación para llevar a cabo la formación de 1000 personas.</t>
  </si>
  <si>
    <t>III TRIMESTRE: No tiene meta programada, sin embargo, se adelanta la estructuración del convenio de cooperación para llevar a cabo la formación de 1000 personas.</t>
  </si>
  <si>
    <t>IV TRIMESTRE: No se logró la meta establecida, toda vez que el convenio con PNUD que permitía su avance de suscribió en el mes de Noviembre. Bajo el programa Formador de Formadores se logrará la capacitación de los Organismos de Acción Comunal  para afianzar sus conocimientos en temáticas de acción comunal.</t>
  </si>
  <si>
    <t xml:space="preserve">No se logró el cumplimiento de la meta teniendo en cuenta que hasta el mes de noviembre fue dable la suscripción del convenio interadministrativo con PNUD, mediante el cual se logrará la capacitación de los Organismos de Acción Comunal para afianzar sus conocimientos en temáticas de acción comunal bajo el programa Formador de Formadores. </t>
  </si>
  <si>
    <t>No se logró el cumplimiento de la meta para esta vigencia, teniendo en cuenta que  el convenio se firmo en el mes noviembre, no obstante el convenio tiene vigencia para 2024 por lo que se dará continuidad y cumplimiento a la meta se programada.</t>
  </si>
  <si>
    <t xml:space="preserve">Capacitar a las organizaciones de acción comunal mediante cursos para afianzar sus conocimientos en áreas y temáticas de importancia para la acción comunal. (Producto proyecto de inversión: Servicio de educación informal) </t>
  </si>
  <si>
    <t>Númerode pérsonas capacitadas  mediante cursos para afianzar sus conocimientos en áreas y temáticas de importancia para la acción comunal.</t>
  </si>
  <si>
    <t>Sumatoria de personas capacitadas  mediante cursos para afianzar sus conocimientos en áreas y temáticas de importancia para la acción comunal.</t>
  </si>
  <si>
    <t>Diálogo social regional permanente para la construcción de justicia social
Empoderamiento integral de las mujeres
Jóvenes en paz</t>
  </si>
  <si>
    <t>De la desigualdad hacia una sociedad garante de derechos: haremos realidad la constitución del 91 por fuera del negocio.
El cambio es con las mujeres.
De la desigualdad hacia una sociedad garante de derechos: haremos realidad la constitución del 91 por fuera del negocio.</t>
  </si>
  <si>
    <t xml:space="preserve">5. Convergencia regional  
Mujeres como motor del desarrollo económico sostenible y protectoras de la vida y del ambiente
Colombia, sociedad para la vida: Actores diferenciales para el cambio 
       </t>
  </si>
  <si>
    <t>Generar incentivos y  mecanismos de participación ciudadana para la promoción de la inclusión de nuevos liderazgos en los escenarios de los Organismos de Acción Comunal.</t>
  </si>
  <si>
    <t>Número de eventos para Generar incentivos y  mecanismos de participación ciudadana realizados</t>
  </si>
  <si>
    <t>Sumatoria de eventos  para Generar incentivos y  mecanismos de participación ciudadana realizados</t>
  </si>
  <si>
    <t>Durante el primer trimestre de 2023 a través del Grupo de acción Comunal se realizaron 3 eventos  para incentivar la participación Comunal
Enero: Dialogo Comunal Duitama
Febrero: Dialogo Comunal Norte de Santander.
Marzo: Asamblea Popular Comunal
 Enero:  1, Febrero: 1, Marzo: 1 Total 3</t>
  </si>
  <si>
    <t>II Trimestre,  no se realizaron actividades toda vez que la meta se cumplio en el primer trimestre.</t>
  </si>
  <si>
    <t>III TRIMESTRE: No se realizaron actividades toda vez que la meta se cumplió en el primer trimestre.</t>
  </si>
  <si>
    <t>IV TRIMESTRE: No se realizaron actividades toda vez que la meta se cumplió en el primer trimestre.</t>
  </si>
  <si>
    <t>Durante el año 2023 se logró el cumplimiento de la meta, mediante la realización de los 3 eventos programados con el objetivo de incentivar la participación comunal.</t>
  </si>
  <si>
    <t>Apoyar espacios y programas de participación e incentivos para los organismos de acción comunal . (Producto proyecto de inversión: Servicio de divulgación).</t>
  </si>
  <si>
    <t>1. Fortale</t>
  </si>
  <si>
    <t>2. Promove</t>
  </si>
  <si>
    <t>3. Impleme</t>
  </si>
  <si>
    <t>4. Impleme</t>
  </si>
  <si>
    <t>5. Fortale</t>
  </si>
  <si>
    <t>6. Promove</t>
  </si>
  <si>
    <t>7. Fortale</t>
  </si>
  <si>
    <t>No requiere reporte</t>
  </si>
  <si>
    <t>No se reportó avance</t>
  </si>
  <si>
    <t>No aplica, no hay meta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</si>
</sst>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6" formatCode="&quot;$&quot;\ #,##0;[Red]\-&quot;$&quot;\ #,##0"/>
    <numFmt numFmtId="8" formatCode="&quot;$&quot;\ #,##0.00;[Red]\-&quot;$&quot;\ #,##0.00"/>
    <numFmt numFmtId="41" formatCode="_-* #,##0_-;\-* #,##0_-;_-* &quot;-&quot;_-;_-@_-"/>
    <numFmt numFmtId="44" formatCode="_-&quot;$&quot;\ * #,##0.00_-;\-&quot;$&quot;\ * #,##0.00_-;_-&quot;$&quot;\ * &quot;-&quot;??_-;_-@_-"/>
    <numFmt numFmtId="43" formatCode="_-* #,##0.00_-;\-* #,##0.00_-;_-* &quot;-&quot;??_-;_-@_-"/>
    <numFmt numFmtId="164" formatCode="&quot;$&quot;#,##0;[Red]\-&quot;$&quot;#,##0"/>
    <numFmt numFmtId="165" formatCode="_-&quot;$&quot;* #,##0_-;\-&quot;$&quot;* #,##0_-;_-&quot;$&quot;* &quot;-&quot;_-;_-@_-"/>
    <numFmt numFmtId="166" formatCode="[$$-240A]\ #,##0"/>
    <numFmt numFmtId="167" formatCode="&quot;$&quot;\ #,##0"/>
    <numFmt numFmtId="168" formatCode="0.0%"/>
    <numFmt numFmtId="169" formatCode="_-[$$-240A]\ * #,##0_-;\-[$$-240A]\ * #,##0_-;_-[$$-240A]\ * &quot;-&quot;??_-;_-@_-"/>
    <numFmt numFmtId="170" formatCode="#,##0_ ;\-#,##0\ "/>
    <numFmt numFmtId="171" formatCode="[$$-240A]\ #,##0.00"/>
    <numFmt numFmtId="172" formatCode="_-&quot;$&quot;\ * #,##0_-;\-&quot;$&quot;\ * #,##0_-;_-&quot;$&quot;\ * &quot;-&quot;??_-;_-@_-"/>
    <numFmt numFmtId="173" formatCode="&quot;$&quot;\ #,##0.00"/>
    <numFmt numFmtId="174" formatCode="_-* #,##0_-;\-* #,##0_-;_-* &quot;-&quot;??_-;_-@_-"/>
    <numFmt numFmtId="175" formatCode="&quot;$&quot;#,##0"/>
    <numFmt numFmtId="176" formatCode="&quot;$&quot;\ #,##0;[Red]&quot;$&quot;\ #,##0"/>
    <numFmt numFmtId="177" formatCode="0.000%"/>
    <numFmt numFmtId="178" formatCode="0;[Red]0"/>
    <numFmt numFmtId="179" formatCode="_-[$$-240A]\ * #,##0.00_-;\-[$$-240A]\ * #,##0.00_-;_-[$$-240A]\ * &quot;-&quot;??_-;_-@_-"/>
    <numFmt numFmtId="180" formatCode="0.000000%"/>
  </numFmts>
  <fonts count="97" x14ac:knownFonts="1">
    <font>
      <sz val="11"/>
      <color theme="1"/>
      <name val="Calibri"/>
      <family val="2"/>
      <scheme val="minor"/>
    </font>
    <font>
      <sz val="11"/>
      <color theme="1"/>
      <name val="Calibri"/>
      <family val="2"/>
      <scheme val="minor"/>
    </font>
    <font>
      <b/>
      <sz val="28"/>
      <color theme="0"/>
      <name val="Calibri"/>
      <family val="2"/>
      <scheme val="minor"/>
    </font>
    <font>
      <b/>
      <sz val="14"/>
      <name val="Calibri"/>
      <family val="2"/>
      <scheme val="minor"/>
    </font>
    <font>
      <sz val="14"/>
      <name val="Calibri"/>
      <family val="2"/>
      <scheme val="minor"/>
    </font>
    <font>
      <b/>
      <sz val="18"/>
      <color theme="4" tint="-0.499984740745262"/>
      <name val="Calibri"/>
      <family val="2"/>
      <scheme val="minor"/>
    </font>
    <font>
      <b/>
      <sz val="18"/>
      <color theme="0"/>
      <name val="Calibri"/>
      <family val="2"/>
      <scheme val="minor"/>
    </font>
    <font>
      <b/>
      <sz val="12"/>
      <color theme="4" tint="-0.499984740745262"/>
      <name val="Calibri"/>
      <family val="2"/>
      <scheme val="minor"/>
    </font>
    <font>
      <b/>
      <sz val="10"/>
      <color theme="4" tint="-0.499984740745262"/>
      <name val="Calibri"/>
      <family val="2"/>
      <scheme val="minor"/>
    </font>
    <font>
      <b/>
      <sz val="10"/>
      <color theme="0"/>
      <name val="Calibri"/>
      <family val="2"/>
      <scheme val="minor"/>
    </font>
    <font>
      <b/>
      <sz val="14"/>
      <color theme="4" tint="-0.499984740745262"/>
      <name val="Calibri"/>
      <family val="2"/>
      <scheme val="minor"/>
    </font>
    <font>
      <b/>
      <sz val="10"/>
      <color rgb="FF002060"/>
      <name val="Calibri"/>
      <family val="2"/>
      <scheme val="minor"/>
    </font>
    <font>
      <b/>
      <sz val="9"/>
      <color theme="4" tint="-0.499984740745262"/>
      <name val="Calibri"/>
      <family val="2"/>
      <scheme val="minor"/>
    </font>
    <font>
      <sz val="8"/>
      <color theme="1"/>
      <name val="Calibri"/>
      <family val="2"/>
      <scheme val="minor"/>
    </font>
    <font>
      <b/>
      <sz val="8"/>
      <color theme="1"/>
      <name val="Calibri"/>
      <family val="2"/>
      <scheme val="minor"/>
    </font>
    <font>
      <b/>
      <sz val="8"/>
      <name val="Calibri"/>
      <family val="2"/>
      <scheme val="minor"/>
    </font>
    <font>
      <b/>
      <sz val="10"/>
      <color theme="1"/>
      <name val="Calibri"/>
      <family val="2"/>
      <scheme val="minor"/>
    </font>
    <font>
      <sz val="10"/>
      <color theme="1"/>
      <name val="Calibri"/>
      <family val="2"/>
      <scheme val="minor"/>
    </font>
    <font>
      <sz val="8"/>
      <name val="Calibri"/>
      <family val="2"/>
      <scheme val="minor"/>
    </font>
    <font>
      <b/>
      <sz val="9"/>
      <color indexed="81"/>
      <name val="Tahoma"/>
      <family val="2"/>
    </font>
    <font>
      <sz val="9"/>
      <color indexed="81"/>
      <name val="Tahoma"/>
      <family val="2"/>
    </font>
    <font>
      <b/>
      <sz val="11"/>
      <color theme="1"/>
      <name val="Calibri"/>
      <family val="2"/>
      <scheme val="minor"/>
    </font>
    <font>
      <sz val="11"/>
      <color theme="0"/>
      <name val="Calibri"/>
      <family val="2"/>
      <scheme val="minor"/>
    </font>
    <font>
      <sz val="8"/>
      <color rgb="FF000000"/>
      <name val="Calibri"/>
      <charset val="1"/>
    </font>
    <font>
      <sz val="8"/>
      <color rgb="FF595959"/>
      <name val="Calibri"/>
      <family val="2"/>
      <scheme val="minor"/>
    </font>
    <font>
      <sz val="9"/>
      <color theme="1"/>
      <name val="Calibri"/>
      <family val="2"/>
      <scheme val="minor"/>
    </font>
    <font>
      <sz val="8"/>
      <name val="Arial Narrow"/>
      <family val="2"/>
    </font>
    <font>
      <sz val="8"/>
      <color rgb="FF000000"/>
      <name val="Calibri"/>
      <family val="2"/>
    </font>
    <font>
      <b/>
      <sz val="8"/>
      <color rgb="FF000000"/>
      <name val="Calibri"/>
      <family val="2"/>
      <scheme val="minor"/>
    </font>
    <font>
      <b/>
      <sz val="10"/>
      <name val="Calibri"/>
      <family val="2"/>
      <scheme val="minor"/>
    </font>
    <font>
      <sz val="8"/>
      <name val="Arial"/>
      <family val="2"/>
    </font>
    <font>
      <sz val="8"/>
      <color rgb="FF000000"/>
      <name val="Calibri"/>
      <family val="2"/>
      <scheme val="minor"/>
    </font>
    <font>
      <sz val="11"/>
      <color theme="1"/>
      <name val="Arial"/>
      <family val="2"/>
    </font>
    <font>
      <sz val="9"/>
      <name val="Arial"/>
      <family val="2"/>
    </font>
    <font>
      <sz val="10"/>
      <name val="Calibri"/>
      <family val="2"/>
      <scheme val="minor"/>
    </font>
    <font>
      <sz val="12"/>
      <color theme="1"/>
      <name val="Calibri"/>
      <family val="2"/>
      <scheme val="minor"/>
    </font>
    <font>
      <b/>
      <sz val="8"/>
      <color theme="4" tint="-0.499984740745262"/>
      <name val="Calibri"/>
      <family val="2"/>
      <scheme val="minor"/>
    </font>
    <font>
      <sz val="8"/>
      <color rgb="FF002060"/>
      <name val="Calibri"/>
      <family val="2"/>
      <scheme val="minor"/>
    </font>
    <font>
      <sz val="8"/>
      <color rgb="FFFF0000"/>
      <name val="Calibri"/>
      <family val="2"/>
      <scheme val="minor"/>
    </font>
    <font>
      <strike/>
      <sz val="8"/>
      <name val="Calibri"/>
      <family val="2"/>
      <scheme val="minor"/>
    </font>
    <font>
      <sz val="10"/>
      <color rgb="FF000000"/>
      <name val="Calibri"/>
      <family val="2"/>
      <scheme val="minor"/>
    </font>
    <font>
      <sz val="10"/>
      <name val="Arial"/>
      <family val="2"/>
    </font>
    <font>
      <sz val="9"/>
      <color theme="1"/>
      <name val="Calibri"/>
      <family val="2"/>
    </font>
    <font>
      <sz val="8"/>
      <color theme="4" tint="-0.249977111117893"/>
      <name val="Calibri"/>
      <family val="2"/>
      <scheme val="minor"/>
    </font>
    <font>
      <sz val="8"/>
      <color rgb="FF0D0D0D"/>
      <name val="Segoe UI"/>
      <family val="2"/>
    </font>
    <font>
      <sz val="10"/>
      <color rgb="FF000000"/>
      <name val="Calibri"/>
      <family val="2"/>
    </font>
    <font>
      <sz val="10"/>
      <name val="Calibri"/>
      <family val="2"/>
    </font>
    <font>
      <sz val="10"/>
      <color rgb="FF000000"/>
      <name val="Calibri"/>
      <scheme val="minor"/>
    </font>
    <font>
      <b/>
      <sz val="10"/>
      <color rgb="FF000000"/>
      <name val="Calibri"/>
      <scheme val="minor"/>
    </font>
    <font>
      <b/>
      <sz val="10"/>
      <color rgb="FF000000"/>
      <name val="Calibri"/>
      <family val="2"/>
    </font>
    <font>
      <b/>
      <sz val="10"/>
      <name val="Calibri"/>
      <family val="2"/>
    </font>
    <font>
      <sz val="10"/>
      <color theme="1"/>
      <name val="Arial"/>
      <family val="2"/>
    </font>
    <font>
      <b/>
      <sz val="9"/>
      <color theme="1"/>
      <name val="Calibri"/>
      <family val="2"/>
      <scheme val="minor"/>
    </font>
    <font>
      <sz val="9"/>
      <color theme="1"/>
      <name val="Arial"/>
      <family val="2"/>
    </font>
    <font>
      <b/>
      <sz val="9"/>
      <name val="Arial"/>
      <family val="2"/>
    </font>
    <font>
      <b/>
      <sz val="9"/>
      <color theme="1"/>
      <name val="Arial"/>
      <family val="2"/>
    </font>
    <font>
      <sz val="9"/>
      <color rgb="FFFF0000"/>
      <name val="Arial"/>
      <family val="2"/>
    </font>
    <font>
      <sz val="8"/>
      <color theme="1"/>
      <name val="Arial"/>
      <family val="2"/>
    </font>
    <font>
      <sz val="9"/>
      <color rgb="FF000000"/>
      <name val="Arial"/>
      <family val="2"/>
    </font>
    <font>
      <sz val="6"/>
      <color theme="1"/>
      <name val="Arial"/>
      <family val="2"/>
    </font>
    <font>
      <b/>
      <sz val="6"/>
      <color theme="1"/>
      <name val="Arial"/>
      <family val="2"/>
    </font>
    <font>
      <b/>
      <sz val="8"/>
      <color theme="1"/>
      <name val="Arial"/>
      <family val="2"/>
    </font>
    <font>
      <sz val="11"/>
      <name val="Calibri"/>
      <family val="2"/>
      <scheme val="minor"/>
    </font>
    <font>
      <b/>
      <sz val="9"/>
      <color rgb="FFFF0000"/>
      <name val="Arial"/>
      <family val="2"/>
    </font>
    <font>
      <b/>
      <sz val="9"/>
      <color theme="1" tint="0.34998626667073579"/>
      <name val="Arial"/>
      <family val="2"/>
    </font>
    <font>
      <sz val="9"/>
      <color theme="1" tint="0.34998626667073579"/>
      <name val="Arial"/>
      <family val="2"/>
    </font>
    <font>
      <sz val="8"/>
      <name val="Calibri"/>
      <family val="2"/>
    </font>
    <font>
      <sz val="8"/>
      <color theme="1"/>
      <name val="Calibri"/>
      <family val="2"/>
    </font>
    <font>
      <sz val="8"/>
      <color rgb="FF000000"/>
      <name val="Arial Narrow"/>
      <family val="2"/>
    </font>
    <font>
      <sz val="11"/>
      <color theme="1"/>
      <name val="Calibri"/>
      <family val="2"/>
    </font>
    <font>
      <b/>
      <sz val="18"/>
      <color theme="0"/>
      <name val="Calibri"/>
      <family val="2"/>
    </font>
    <font>
      <sz val="11"/>
      <name val="Arial"/>
      <family val="2"/>
    </font>
    <font>
      <sz val="11"/>
      <color theme="1"/>
      <name val="Calibri Light"/>
      <family val="2"/>
      <scheme val="major"/>
    </font>
    <font>
      <sz val="12"/>
      <color theme="1"/>
      <name val="Calibri Light"/>
      <family val="2"/>
      <scheme val="major"/>
    </font>
    <font>
      <b/>
      <sz val="12"/>
      <color theme="1"/>
      <name val="Calibri Light"/>
      <family val="2"/>
      <scheme val="major"/>
    </font>
    <font>
      <sz val="12"/>
      <name val="Calibri Light"/>
      <family val="2"/>
      <scheme val="major"/>
    </font>
    <font>
      <sz val="11"/>
      <name val="Calibri Light"/>
      <family val="2"/>
      <scheme val="major"/>
    </font>
    <font>
      <b/>
      <sz val="11"/>
      <color theme="1"/>
      <name val="Calibri Light"/>
      <family val="2"/>
      <scheme val="major"/>
    </font>
    <font>
      <b/>
      <sz val="12"/>
      <color theme="0"/>
      <name val="Calibri"/>
      <family val="2"/>
    </font>
    <font>
      <b/>
      <sz val="11"/>
      <name val="Calibri Light"/>
      <family val="2"/>
      <scheme val="major"/>
    </font>
    <font>
      <sz val="12"/>
      <name val="Calibri"/>
      <family val="2"/>
    </font>
    <font>
      <b/>
      <sz val="11"/>
      <color theme="0"/>
      <name val="Calibri Light"/>
      <family val="2"/>
      <scheme val="major"/>
    </font>
    <font>
      <b/>
      <sz val="14"/>
      <color theme="1"/>
      <name val="Calibri Light"/>
      <family val="2"/>
      <scheme val="major"/>
    </font>
    <font>
      <b/>
      <sz val="14"/>
      <color theme="1"/>
      <name val="Calibri"/>
      <family val="2"/>
    </font>
    <font>
      <sz val="8"/>
      <name val="Arial  "/>
    </font>
    <font>
      <sz val="8"/>
      <color theme="1"/>
      <name val="Arial  "/>
    </font>
    <font>
      <b/>
      <u/>
      <sz val="8"/>
      <color theme="1"/>
      <name val="Arial  "/>
    </font>
    <font>
      <b/>
      <u/>
      <sz val="10"/>
      <color theme="1"/>
      <name val="Calibri"/>
      <family val="2"/>
      <scheme val="minor"/>
    </font>
    <font>
      <b/>
      <sz val="8"/>
      <name val="Arial  "/>
    </font>
    <font>
      <sz val="9"/>
      <color theme="1"/>
      <name val="Arial  "/>
    </font>
    <font>
      <b/>
      <u/>
      <sz val="9"/>
      <color theme="1"/>
      <name val="Arial  "/>
    </font>
    <font>
      <u/>
      <sz val="8"/>
      <color theme="1"/>
      <name val="Arial  "/>
    </font>
    <font>
      <b/>
      <sz val="8"/>
      <color theme="1"/>
      <name val="Arial  "/>
    </font>
    <font>
      <b/>
      <u/>
      <sz val="9"/>
      <color indexed="81"/>
      <name val="Tahoma"/>
      <family val="2"/>
    </font>
    <font>
      <b/>
      <sz val="8"/>
      <name val="Arial Narrow"/>
      <family val="2"/>
    </font>
    <font>
      <sz val="11"/>
      <color theme="4" tint="-0.499984740745262"/>
      <name val="Calibri"/>
      <family val="2"/>
      <scheme val="minor"/>
    </font>
    <font>
      <b/>
      <sz val="8"/>
      <name val="Arial"/>
      <family val="2"/>
    </font>
  </fonts>
  <fills count="36">
    <fill>
      <patternFill patternType="none"/>
    </fill>
    <fill>
      <patternFill patternType="gray125"/>
    </fill>
    <fill>
      <patternFill patternType="solid">
        <fgColor theme="2" tint="-0.49998474074526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rgb="FFC4BD97"/>
      </patternFill>
    </fill>
    <fill>
      <patternFill patternType="solid">
        <fgColor theme="4" tint="-0.249977111117893"/>
        <bgColor rgb="FFC4BD97"/>
      </patternFill>
    </fill>
    <fill>
      <patternFill patternType="solid">
        <fgColor theme="5" tint="-0.249977111117893"/>
        <bgColor rgb="FFC4BD97"/>
      </patternFill>
    </fill>
    <fill>
      <patternFill patternType="solid">
        <fgColor theme="7" tint="0.39997558519241921"/>
        <bgColor indexed="64"/>
      </patternFill>
    </fill>
    <fill>
      <patternFill patternType="solid">
        <fgColor theme="2" tint="-0.249977111117893"/>
        <bgColor indexed="64"/>
      </patternFill>
    </fill>
    <fill>
      <patternFill patternType="solid">
        <fgColor theme="5" tint="0.39997558519241921"/>
        <bgColor rgb="FFC4BD97"/>
      </patternFill>
    </fill>
    <fill>
      <patternFill patternType="solid">
        <fgColor theme="5" tint="0.59999389629810485"/>
        <bgColor indexed="64"/>
      </patternFill>
    </fill>
    <fill>
      <patternFill patternType="solid">
        <fgColor theme="5" tint="0.79998168889431442"/>
        <bgColor indexed="64"/>
      </patternFill>
    </fill>
    <fill>
      <patternFill patternType="solid">
        <fgColor theme="7" tint="0.59999389629810485"/>
        <bgColor indexed="64"/>
      </patternFill>
    </fill>
    <fill>
      <patternFill patternType="solid">
        <fgColor theme="4" tint="-0.249977111117893"/>
        <bgColor indexed="64"/>
      </patternFill>
    </fill>
    <fill>
      <patternFill patternType="solid">
        <fgColor theme="7" tint="0.39997558519241921"/>
        <bgColor rgb="FFC4BD97"/>
      </patternFill>
    </fill>
    <fill>
      <patternFill patternType="solid">
        <fgColor theme="7" tint="0.79998168889431442"/>
        <bgColor indexed="64"/>
      </patternFill>
    </fill>
    <fill>
      <patternFill patternType="solid">
        <fgColor theme="9" tint="0.59999389629810485"/>
        <bgColor indexed="64"/>
      </patternFill>
    </fill>
    <fill>
      <patternFill patternType="solid">
        <fgColor rgb="FF00FFFF"/>
        <bgColor indexed="64"/>
      </patternFill>
    </fill>
    <fill>
      <patternFill patternType="solid">
        <fgColor theme="7" tint="0.79998168889431442"/>
        <bgColor rgb="FF000000"/>
      </patternFill>
    </fill>
    <fill>
      <patternFill patternType="solid">
        <fgColor theme="5" tint="0.79998168889431442"/>
        <bgColor rgb="FF000000"/>
      </patternFill>
    </fill>
    <fill>
      <patternFill patternType="solid">
        <fgColor theme="8"/>
        <bgColor theme="8"/>
      </patternFill>
    </fill>
    <fill>
      <patternFill patternType="solid">
        <fgColor rgb="FFFF0000"/>
        <bgColor theme="8"/>
      </patternFill>
    </fill>
    <fill>
      <patternFill patternType="solid">
        <fgColor theme="0"/>
        <bgColor theme="8"/>
      </patternFill>
    </fill>
    <fill>
      <patternFill patternType="solid">
        <fgColor rgb="FFFFC000"/>
        <bgColor indexed="64"/>
      </patternFill>
    </fill>
    <fill>
      <patternFill patternType="solid">
        <fgColor rgb="FFFFFF00"/>
        <bgColor rgb="FFFFFF00"/>
      </patternFill>
    </fill>
    <fill>
      <patternFill patternType="solid">
        <fgColor theme="9"/>
        <bgColor theme="9"/>
      </patternFill>
    </fill>
    <fill>
      <patternFill patternType="solid">
        <fgColor theme="4"/>
        <bgColor theme="4"/>
      </patternFill>
    </fill>
    <fill>
      <patternFill patternType="solid">
        <fgColor theme="0"/>
        <bgColor theme="4"/>
      </patternFill>
    </fill>
    <fill>
      <patternFill patternType="solid">
        <fgColor theme="5"/>
        <bgColor theme="5"/>
      </patternFill>
    </fill>
    <fill>
      <patternFill patternType="solid">
        <fgColor theme="6"/>
        <bgColor theme="6"/>
      </patternFill>
    </fill>
    <fill>
      <patternFill patternType="solid">
        <fgColor theme="0" tint="-0.14999847407452621"/>
        <bgColor indexed="64"/>
      </patternFill>
    </fill>
    <fill>
      <patternFill patternType="solid">
        <fgColor theme="0" tint="-0.14999847407452621"/>
        <bgColor rgb="FFBFBFBF"/>
      </patternFill>
    </fill>
    <fill>
      <patternFill patternType="solid">
        <fgColor rgb="FFBFBFBF"/>
        <bgColor rgb="FFBFBFBF"/>
      </patternFill>
    </fill>
    <fill>
      <patternFill patternType="solid">
        <fgColor rgb="FFFFFF00"/>
        <bgColor indexed="64"/>
      </patternFill>
    </fill>
    <fill>
      <patternFill patternType="solid">
        <fgColor rgb="FFFF0000"/>
        <bgColor indexed="64"/>
      </patternFill>
    </fill>
  </fills>
  <borders count="34">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style="thin">
        <color theme="0"/>
      </left>
      <right style="thin">
        <color theme="0"/>
      </right>
      <top/>
      <bottom/>
      <diagonal/>
    </border>
    <border>
      <left style="thin">
        <color theme="0"/>
      </left>
      <right/>
      <top style="thin">
        <color theme="0"/>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theme="0"/>
      </left>
      <right/>
      <top/>
      <bottom/>
      <diagonal/>
    </border>
    <border>
      <left/>
      <right style="thin">
        <color indexed="64"/>
      </right>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style="thin">
        <color indexed="64"/>
      </bottom>
      <diagonal/>
    </border>
    <border>
      <left/>
      <right/>
      <top/>
      <bottom style="thin">
        <color indexed="64"/>
      </bottom>
      <diagonal/>
    </border>
    <border>
      <left style="thin">
        <color indexed="64"/>
      </left>
      <right/>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thin">
        <color indexed="64"/>
      </top>
      <bottom/>
      <diagonal/>
    </border>
  </borders>
  <cellStyleXfs count="16">
    <xf numFmtId="0" fontId="0" fillId="0" borderId="0"/>
    <xf numFmtId="9"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32" fillId="0" borderId="0"/>
    <xf numFmtId="165" fontId="1" fillId="0" borderId="0" applyFont="0" applyFill="0" applyBorder="0" applyAlignment="0" applyProtection="0"/>
    <xf numFmtId="0" fontId="35" fillId="0" borderId="0"/>
    <xf numFmtId="43" fontId="1" fillId="0" borderId="0" applyFont="0" applyFill="0" applyBorder="0" applyAlignment="0" applyProtection="0"/>
    <xf numFmtId="41" fontId="1" fillId="0" borderId="0" applyFont="0" applyFill="0" applyBorder="0" applyAlignment="0" applyProtection="0"/>
    <xf numFmtId="0" fontId="32" fillId="0" borderId="0"/>
    <xf numFmtId="44" fontId="1" fillId="0" borderId="0" applyFont="0" applyFill="0" applyBorder="0" applyAlignment="0" applyProtection="0"/>
    <xf numFmtId="43" fontId="1" fillId="0" borderId="0" applyFont="0" applyFill="0" applyBorder="0" applyAlignment="0" applyProtection="0"/>
    <xf numFmtId="0" fontId="41" fillId="0" borderId="0"/>
    <xf numFmtId="44" fontId="1" fillId="0" borderId="0" applyFont="0" applyFill="0" applyBorder="0" applyAlignment="0" applyProtection="0"/>
    <xf numFmtId="9" fontId="32" fillId="0" borderId="0" applyFont="0" applyFill="0" applyBorder="0" applyAlignment="0" applyProtection="0"/>
    <xf numFmtId="0" fontId="32" fillId="0" borderId="0"/>
  </cellStyleXfs>
  <cellXfs count="1100">
    <xf numFmtId="0" fontId="0" fillId="0" borderId="0" xfId="0"/>
    <xf numFmtId="0" fontId="0" fillId="0" borderId="2" xfId="0" applyBorder="1"/>
    <xf numFmtId="0" fontId="0" fillId="0" borderId="0" xfId="0" applyAlignment="1">
      <alignment horizontal="center"/>
    </xf>
    <xf numFmtId="0" fontId="0" fillId="0" borderId="0" xfId="0" applyAlignment="1">
      <alignment horizontal="justify"/>
    </xf>
    <xf numFmtId="9" fontId="17" fillId="16" borderId="2" xfId="1" applyFont="1" applyFill="1" applyBorder="1" applyAlignment="1" applyProtection="1">
      <alignment horizontal="center" vertical="center" wrapText="1"/>
      <protection locked="0"/>
    </xf>
    <xf numFmtId="0" fontId="17" fillId="16" borderId="2" xfId="0" applyFont="1" applyFill="1" applyBorder="1" applyAlignment="1" applyProtection="1">
      <alignment horizontal="justify" vertical="center" wrapText="1"/>
      <protection locked="0"/>
    </xf>
    <xf numFmtId="9" fontId="17" fillId="0" borderId="2" xfId="1" applyFont="1" applyFill="1" applyBorder="1" applyAlignment="1" applyProtection="1">
      <alignment horizontal="center" vertical="center" wrapText="1"/>
    </xf>
    <xf numFmtId="168" fontId="17" fillId="0" borderId="2" xfId="1" applyNumberFormat="1" applyFont="1" applyFill="1" applyBorder="1" applyAlignment="1" applyProtection="1">
      <alignment horizontal="center" vertical="center" wrapText="1"/>
    </xf>
    <xf numFmtId="0" fontId="13" fillId="16" borderId="2" xfId="0" applyFont="1" applyFill="1" applyBorder="1" applyAlignment="1" applyProtection="1">
      <alignment horizontal="center" vertical="center" wrapText="1"/>
      <protection locked="0"/>
    </xf>
    <xf numFmtId="166" fontId="17" fillId="16" borderId="2" xfId="0" applyNumberFormat="1" applyFont="1" applyFill="1" applyBorder="1" applyAlignment="1" applyProtection="1">
      <alignment horizontal="center" vertical="center" wrapText="1"/>
      <protection locked="0"/>
    </xf>
    <xf numFmtId="1" fontId="13" fillId="16" borderId="2" xfId="0" applyNumberFormat="1" applyFont="1" applyFill="1" applyBorder="1" applyAlignment="1" applyProtection="1">
      <alignment horizontal="center" vertical="center" wrapText="1"/>
      <protection locked="0"/>
    </xf>
    <xf numFmtId="9" fontId="14" fillId="0" borderId="2" xfId="1" applyFont="1" applyFill="1" applyBorder="1" applyAlignment="1" applyProtection="1">
      <alignment horizontal="center" vertical="center" wrapText="1"/>
    </xf>
    <xf numFmtId="0" fontId="14" fillId="0" borderId="2" xfId="2" applyNumberFormat="1" applyFont="1" applyFill="1" applyBorder="1" applyAlignment="1" applyProtection="1">
      <alignment horizontal="center" vertical="center" wrapText="1"/>
    </xf>
    <xf numFmtId="0" fontId="14" fillId="0" borderId="2" xfId="1" applyNumberFormat="1" applyFont="1" applyFill="1" applyBorder="1" applyAlignment="1" applyProtection="1">
      <alignment horizontal="center" vertical="center" wrapText="1"/>
    </xf>
    <xf numFmtId="9" fontId="13" fillId="0" borderId="2" xfId="1" applyFont="1" applyFill="1" applyBorder="1" applyAlignment="1" applyProtection="1">
      <alignment horizontal="center" vertical="center" wrapText="1"/>
    </xf>
    <xf numFmtId="9" fontId="13" fillId="16" borderId="2" xfId="1" applyFont="1" applyFill="1" applyBorder="1" applyAlignment="1" applyProtection="1">
      <alignment horizontal="center" vertical="center" wrapText="1"/>
      <protection locked="0"/>
    </xf>
    <xf numFmtId="9" fontId="13" fillId="16" borderId="2" xfId="0" applyNumberFormat="1" applyFont="1" applyFill="1" applyBorder="1" applyAlignment="1" applyProtection="1">
      <alignment horizontal="center" vertical="center" wrapText="1"/>
      <protection locked="0"/>
    </xf>
    <xf numFmtId="0" fontId="15" fillId="12" borderId="2" xfId="0" applyFont="1" applyFill="1" applyBorder="1" applyAlignment="1">
      <alignment horizontal="center" vertical="center" wrapText="1"/>
    </xf>
    <xf numFmtId="0" fontId="15" fillId="12" borderId="2" xfId="0" applyFont="1" applyFill="1" applyBorder="1" applyAlignment="1">
      <alignment horizontal="justify" vertical="center" wrapText="1"/>
    </xf>
    <xf numFmtId="9" fontId="15" fillId="12" borderId="2" xfId="0" applyNumberFormat="1" applyFont="1" applyFill="1" applyBorder="1" applyAlignment="1">
      <alignment horizontal="center" vertical="center" wrapText="1"/>
    </xf>
    <xf numFmtId="14" fontId="15" fillId="12" borderId="2" xfId="0" applyNumberFormat="1" applyFont="1" applyFill="1" applyBorder="1" applyAlignment="1">
      <alignment horizontal="center" vertical="center"/>
    </xf>
    <xf numFmtId="9" fontId="18" fillId="0" borderId="2" xfId="0" applyNumberFormat="1" applyFont="1" applyBorder="1" applyAlignment="1">
      <alignment horizontal="center" vertical="center" wrapText="1"/>
    </xf>
    <xf numFmtId="0" fontId="13" fillId="12" borderId="2" xfId="0" applyFont="1" applyFill="1" applyBorder="1" applyAlignment="1">
      <alignment horizontal="center" vertical="center" wrapText="1"/>
    </xf>
    <xf numFmtId="0" fontId="13" fillId="0" borderId="2" xfId="0" applyFont="1" applyBorder="1" applyAlignment="1">
      <alignment horizontal="center" vertical="center" wrapText="1"/>
    </xf>
    <xf numFmtId="0" fontId="13" fillId="16" borderId="2" xfId="0" applyFont="1" applyFill="1" applyBorder="1" applyAlignment="1">
      <alignment horizontal="center" vertical="center" wrapText="1"/>
    </xf>
    <xf numFmtId="166" fontId="13" fillId="12" borderId="2" xfId="0" applyNumberFormat="1" applyFont="1" applyFill="1" applyBorder="1" applyAlignment="1">
      <alignment horizontal="center" vertical="center" wrapText="1"/>
    </xf>
    <xf numFmtId="9" fontId="17" fillId="12" borderId="2" xfId="1" applyFont="1" applyFill="1" applyBorder="1" applyAlignment="1" applyProtection="1">
      <alignment horizontal="center" vertical="center" wrapText="1"/>
    </xf>
    <xf numFmtId="1" fontId="13" fillId="0" borderId="2" xfId="0" applyNumberFormat="1" applyFont="1" applyBorder="1" applyAlignment="1">
      <alignment horizontal="center" vertical="center" wrapText="1"/>
    </xf>
    <xf numFmtId="9" fontId="18" fillId="0" borderId="2" xfId="1" applyFont="1" applyFill="1" applyBorder="1" applyAlignment="1" applyProtection="1">
      <alignment horizontal="center" vertical="center" wrapText="1"/>
    </xf>
    <xf numFmtId="9" fontId="15" fillId="12" borderId="2" xfId="1" applyFont="1" applyFill="1" applyBorder="1" applyAlignment="1" applyProtection="1">
      <alignment horizontal="center" vertical="center" wrapText="1"/>
    </xf>
    <xf numFmtId="170" fontId="13" fillId="0" borderId="2" xfId="2" applyNumberFormat="1" applyFont="1" applyFill="1" applyBorder="1" applyAlignment="1" applyProtection="1">
      <alignment horizontal="center" vertical="center" wrapText="1"/>
    </xf>
    <xf numFmtId="9" fontId="13" fillId="0" borderId="2" xfId="0" applyNumberFormat="1" applyFont="1" applyBorder="1" applyAlignment="1">
      <alignment horizontal="center" vertical="center" wrapText="1"/>
    </xf>
    <xf numFmtId="167" fontId="26" fillId="12" borderId="2" xfId="3" applyNumberFormat="1" applyFont="1" applyFill="1" applyBorder="1" applyAlignment="1" applyProtection="1">
      <alignment horizontal="center" vertical="center" wrapText="1"/>
    </xf>
    <xf numFmtId="1" fontId="13" fillId="0" borderId="2" xfId="2" applyNumberFormat="1" applyFont="1" applyFill="1" applyBorder="1" applyAlignment="1" applyProtection="1">
      <alignment horizontal="center" vertical="center" wrapText="1"/>
    </xf>
    <xf numFmtId="1" fontId="17" fillId="16" borderId="2" xfId="0" applyNumberFormat="1" applyFont="1" applyFill="1" applyBorder="1" applyAlignment="1" applyProtection="1">
      <alignment horizontal="center" vertical="center" wrapText="1"/>
      <protection locked="0"/>
    </xf>
    <xf numFmtId="0" fontId="17" fillId="16" borderId="2" xfId="0" applyFont="1" applyFill="1" applyBorder="1" applyAlignment="1" applyProtection="1">
      <alignment wrapText="1"/>
      <protection locked="0"/>
    </xf>
    <xf numFmtId="0" fontId="17" fillId="16" borderId="2" xfId="0" applyFont="1" applyFill="1" applyBorder="1" applyAlignment="1">
      <alignment wrapText="1"/>
    </xf>
    <xf numFmtId="0" fontId="17" fillId="16" borderId="2" xfId="0" applyFont="1" applyFill="1" applyBorder="1" applyAlignment="1">
      <alignment horizontal="center" vertical="center" wrapText="1"/>
    </xf>
    <xf numFmtId="0" fontId="13" fillId="16" borderId="2" xfId="0" applyFont="1" applyFill="1" applyBorder="1" applyAlignment="1" applyProtection="1">
      <alignment horizontal="justify" vertical="center" wrapText="1"/>
      <protection locked="0"/>
    </xf>
    <xf numFmtId="0" fontId="17" fillId="16" borderId="2" xfId="0" applyFont="1" applyFill="1" applyBorder="1" applyAlignment="1" applyProtection="1">
      <alignment horizontal="center" vertical="center" wrapText="1"/>
      <protection locked="0"/>
    </xf>
    <xf numFmtId="168" fontId="17" fillId="16" borderId="2" xfId="1" applyNumberFormat="1" applyFont="1" applyFill="1" applyBorder="1" applyAlignment="1" applyProtection="1">
      <alignment horizontal="center" vertical="center" wrapText="1"/>
      <protection locked="0"/>
    </xf>
    <xf numFmtId="0" fontId="0" fillId="16" borderId="2" xfId="0" applyFill="1" applyBorder="1" applyProtection="1">
      <protection locked="0"/>
    </xf>
    <xf numFmtId="1" fontId="0" fillId="16" borderId="2" xfId="0" applyNumberFormat="1" applyFill="1" applyBorder="1" applyAlignment="1" applyProtection="1">
      <alignment horizontal="center" vertical="center"/>
      <protection locked="0"/>
    </xf>
    <xf numFmtId="0" fontId="34" fillId="16" borderId="2" xfId="0" applyFont="1" applyFill="1" applyBorder="1" applyAlignment="1" applyProtection="1">
      <alignment horizontal="justify" vertical="center" wrapText="1"/>
      <protection locked="0"/>
    </xf>
    <xf numFmtId="0" fontId="0" fillId="16" borderId="2" xfId="0" applyFill="1" applyBorder="1" applyAlignment="1" applyProtection="1">
      <alignment horizontal="center" vertical="center"/>
      <protection locked="0"/>
    </xf>
    <xf numFmtId="165" fontId="13" fillId="0" borderId="2" xfId="5" applyFont="1" applyFill="1" applyBorder="1" applyAlignment="1" applyProtection="1">
      <alignment horizontal="center" vertical="center"/>
    </xf>
    <xf numFmtId="9" fontId="0" fillId="16" borderId="2" xfId="1" applyFont="1" applyFill="1" applyBorder="1" applyAlignment="1" applyProtection="1">
      <alignment horizontal="center" vertical="center"/>
      <protection locked="0"/>
    </xf>
    <xf numFmtId="168" fontId="13" fillId="0" borderId="2" xfId="1" applyNumberFormat="1" applyFont="1" applyFill="1" applyBorder="1" applyAlignment="1" applyProtection="1">
      <alignment horizontal="center" vertical="center" wrapText="1"/>
    </xf>
    <xf numFmtId="1" fontId="13" fillId="0" borderId="2" xfId="7" applyNumberFormat="1" applyFont="1" applyFill="1" applyBorder="1" applyAlignment="1" applyProtection="1">
      <alignment horizontal="center" vertical="center" wrapText="1"/>
    </xf>
    <xf numFmtId="0" fontId="13" fillId="0" borderId="0" xfId="0" applyFont="1"/>
    <xf numFmtId="9" fontId="14" fillId="0" borderId="2" xfId="8" applyNumberFormat="1" applyFont="1" applyFill="1" applyBorder="1" applyAlignment="1" applyProtection="1">
      <alignment horizontal="center" vertical="center" wrapText="1"/>
    </xf>
    <xf numFmtId="10" fontId="13" fillId="0" borderId="2" xfId="1" applyNumberFormat="1" applyFont="1" applyFill="1" applyBorder="1" applyAlignment="1" applyProtection="1">
      <alignment vertical="center" wrapText="1"/>
    </xf>
    <xf numFmtId="41" fontId="13" fillId="0" borderId="2" xfId="8" applyFont="1" applyFill="1" applyBorder="1" applyAlignment="1" applyProtection="1">
      <alignment vertical="center" wrapText="1"/>
    </xf>
    <xf numFmtId="0" fontId="13" fillId="0" borderId="2" xfId="0" applyFont="1" applyBorder="1" applyAlignment="1" applyProtection="1">
      <alignment horizontal="justify" vertical="center" wrapText="1"/>
      <protection locked="0"/>
    </xf>
    <xf numFmtId="0" fontId="18" fillId="0" borderId="2" xfId="0" applyFont="1" applyBorder="1" applyAlignment="1" applyProtection="1">
      <alignment horizontal="center" vertical="center" wrapText="1"/>
      <protection locked="0"/>
    </xf>
    <xf numFmtId="9" fontId="13" fillId="12" borderId="2" xfId="1" applyFont="1" applyFill="1" applyBorder="1" applyAlignment="1" applyProtection="1">
      <alignment horizontal="center" vertical="center" wrapText="1"/>
    </xf>
    <xf numFmtId="41" fontId="18" fillId="0" borderId="2" xfId="8" applyFont="1" applyFill="1" applyBorder="1" applyAlignment="1" applyProtection="1">
      <alignment vertical="center" wrapText="1"/>
    </xf>
    <xf numFmtId="1" fontId="18" fillId="0" borderId="2" xfId="8" applyNumberFormat="1" applyFont="1" applyFill="1" applyBorder="1" applyAlignment="1" applyProtection="1">
      <alignment horizontal="center" vertical="center" wrapText="1"/>
    </xf>
    <xf numFmtId="9" fontId="31" fillId="0" borderId="2" xfId="1" applyFont="1" applyFill="1" applyBorder="1" applyAlignment="1" applyProtection="1">
      <alignment horizontal="center" vertical="center" wrapText="1"/>
    </xf>
    <xf numFmtId="0" fontId="13" fillId="0" borderId="2" xfId="0" applyFont="1" applyBorder="1"/>
    <xf numFmtId="0" fontId="13" fillId="16" borderId="2" xfId="0" applyFont="1" applyFill="1" applyBorder="1" applyAlignment="1" applyProtection="1">
      <alignment wrapText="1"/>
      <protection locked="0"/>
    </xf>
    <xf numFmtId="0" fontId="13" fillId="16" borderId="2" xfId="0" applyFont="1" applyFill="1" applyBorder="1" applyAlignment="1">
      <alignment wrapText="1"/>
    </xf>
    <xf numFmtId="1" fontId="18" fillId="16" borderId="2" xfId="0" applyNumberFormat="1" applyFont="1" applyFill="1" applyBorder="1" applyAlignment="1" applyProtection="1">
      <alignment horizontal="center" vertical="center" wrapText="1"/>
      <protection locked="0"/>
    </xf>
    <xf numFmtId="9" fontId="13" fillId="0" borderId="2" xfId="1" applyFont="1" applyFill="1" applyBorder="1" applyAlignment="1" applyProtection="1">
      <alignment horizontal="center" vertical="center" wrapText="1"/>
      <protection locked="0"/>
    </xf>
    <xf numFmtId="9" fontId="13" fillId="0" borderId="2" xfId="1" applyFont="1" applyFill="1" applyBorder="1" applyAlignment="1" applyProtection="1">
      <alignment wrapText="1"/>
      <protection locked="0"/>
    </xf>
    <xf numFmtId="9" fontId="13" fillId="16" borderId="2" xfId="1" applyFont="1" applyFill="1" applyBorder="1" applyAlignment="1" applyProtection="1">
      <alignment wrapText="1"/>
      <protection locked="0"/>
    </xf>
    <xf numFmtId="171" fontId="13" fillId="0" borderId="2" xfId="10" applyNumberFormat="1" applyFont="1" applyFill="1" applyBorder="1" applyAlignment="1">
      <alignment horizontal="center" vertical="center" wrapText="1"/>
    </xf>
    <xf numFmtId="0" fontId="13" fillId="0" borderId="2" xfId="0" applyFont="1" applyBorder="1" applyAlignment="1">
      <alignment wrapText="1"/>
    </xf>
    <xf numFmtId="9" fontId="15" fillId="16" borderId="2" xfId="1" applyFont="1" applyFill="1" applyBorder="1" applyAlignment="1" applyProtection="1">
      <alignment wrapText="1"/>
      <protection locked="0"/>
    </xf>
    <xf numFmtId="0" fontId="13" fillId="0" borderId="2" xfId="0" applyFont="1" applyBorder="1" applyAlignment="1">
      <alignment vertical="center" wrapText="1"/>
    </xf>
    <xf numFmtId="9" fontId="13" fillId="0" borderId="2" xfId="1" applyFont="1" applyFill="1" applyBorder="1" applyAlignment="1" applyProtection="1">
      <alignment vertical="center" wrapText="1"/>
    </xf>
    <xf numFmtId="1" fontId="13" fillId="16" borderId="2" xfId="0" applyNumberFormat="1" applyFont="1" applyFill="1" applyBorder="1" applyAlignment="1">
      <alignment horizontal="center" vertical="center" wrapText="1"/>
    </xf>
    <xf numFmtId="1" fontId="13" fillId="0" borderId="2" xfId="1" applyNumberFormat="1" applyFont="1" applyFill="1" applyBorder="1" applyAlignment="1" applyProtection="1">
      <alignment horizontal="center" vertical="center" wrapText="1"/>
    </xf>
    <xf numFmtId="9" fontId="13" fillId="16" borderId="2" xfId="0" applyNumberFormat="1" applyFont="1" applyFill="1" applyBorder="1" applyAlignment="1">
      <alignment horizontal="center" vertical="center" wrapText="1"/>
    </xf>
    <xf numFmtId="0" fontId="14" fillId="12" borderId="2" xfId="0" applyFont="1" applyFill="1" applyBorder="1" applyAlignment="1">
      <alignment horizontal="center" vertical="center" wrapText="1"/>
    </xf>
    <xf numFmtId="9" fontId="14" fillId="12" borderId="2" xfId="0" applyNumberFormat="1" applyFont="1" applyFill="1" applyBorder="1" applyAlignment="1">
      <alignment horizontal="center" vertical="center" wrapText="1"/>
    </xf>
    <xf numFmtId="14" fontId="14" fillId="12" borderId="2" xfId="0" applyNumberFormat="1" applyFont="1" applyFill="1" applyBorder="1" applyAlignment="1">
      <alignment horizontal="center" vertical="center"/>
    </xf>
    <xf numFmtId="1" fontId="14" fillId="12" borderId="2" xfId="1" applyNumberFormat="1" applyFont="1" applyFill="1" applyBorder="1" applyAlignment="1" applyProtection="1">
      <alignment horizontal="center" vertical="center" wrapText="1"/>
    </xf>
    <xf numFmtId="1" fontId="14" fillId="12" borderId="2" xfId="0" applyNumberFormat="1" applyFont="1" applyFill="1" applyBorder="1" applyAlignment="1">
      <alignment horizontal="center" vertical="center" wrapText="1"/>
    </xf>
    <xf numFmtId="1" fontId="14" fillId="0" borderId="2" xfId="1" applyNumberFormat="1" applyFont="1" applyFill="1" applyBorder="1" applyAlignment="1" applyProtection="1">
      <alignment horizontal="center" vertical="center" wrapText="1"/>
    </xf>
    <xf numFmtId="9" fontId="14" fillId="12" borderId="2" xfId="1" applyFont="1" applyFill="1" applyBorder="1" applyAlignment="1" applyProtection="1">
      <alignment horizontal="center" vertical="center" wrapText="1"/>
    </xf>
    <xf numFmtId="9" fontId="13" fillId="16" borderId="2" xfId="1" applyFont="1" applyFill="1" applyBorder="1" applyAlignment="1" applyProtection="1">
      <alignment horizontal="center" vertical="center" wrapText="1"/>
    </xf>
    <xf numFmtId="14" fontId="14" fillId="12" borderId="2" xfId="0" applyNumberFormat="1" applyFont="1" applyFill="1" applyBorder="1" applyAlignment="1">
      <alignment horizontal="center" vertical="center" wrapText="1"/>
    </xf>
    <xf numFmtId="1" fontId="13" fillId="16" borderId="2" xfId="1" applyNumberFormat="1" applyFont="1" applyFill="1" applyBorder="1" applyAlignment="1" applyProtection="1">
      <alignment horizontal="center" vertical="center" wrapText="1"/>
    </xf>
    <xf numFmtId="170" fontId="14" fillId="12" borderId="2" xfId="11" applyNumberFormat="1" applyFont="1" applyFill="1" applyBorder="1" applyAlignment="1" applyProtection="1">
      <alignment horizontal="center" vertical="center" wrapText="1"/>
    </xf>
    <xf numFmtId="174" fontId="14" fillId="12" borderId="2" xfId="11" applyNumberFormat="1" applyFont="1" applyFill="1" applyBorder="1" applyAlignment="1" applyProtection="1">
      <alignment horizontal="center" vertical="center" wrapText="1"/>
    </xf>
    <xf numFmtId="170" fontId="14" fillId="0" borderId="2" xfId="11" applyNumberFormat="1" applyFont="1" applyFill="1" applyBorder="1" applyAlignment="1" applyProtection="1">
      <alignment horizontal="center" vertical="center" wrapText="1"/>
    </xf>
    <xf numFmtId="174" fontId="14" fillId="0" borderId="2" xfId="11" applyNumberFormat="1" applyFont="1" applyFill="1" applyBorder="1" applyAlignment="1" applyProtection="1">
      <alignment horizontal="center" vertical="center" wrapText="1"/>
    </xf>
    <xf numFmtId="0" fontId="14" fillId="12" borderId="2" xfId="0" applyFont="1" applyFill="1" applyBorder="1" applyAlignment="1">
      <alignment horizontal="center" vertical="center"/>
    </xf>
    <xf numFmtId="1" fontId="14" fillId="12" borderId="2" xfId="0" applyNumberFormat="1" applyFont="1" applyFill="1" applyBorder="1" applyAlignment="1">
      <alignment horizontal="center" vertical="center"/>
    </xf>
    <xf numFmtId="1" fontId="18" fillId="16" borderId="2" xfId="0" applyNumberFormat="1" applyFont="1" applyFill="1" applyBorder="1" applyAlignment="1">
      <alignment horizontal="center" vertical="center" wrapText="1"/>
    </xf>
    <xf numFmtId="9" fontId="18" fillId="16" borderId="2" xfId="0" applyNumberFormat="1" applyFont="1" applyFill="1" applyBorder="1" applyAlignment="1">
      <alignment horizontal="center" vertical="center" wrapText="1"/>
    </xf>
    <xf numFmtId="2" fontId="13" fillId="16" borderId="2" xfId="0" applyNumberFormat="1" applyFont="1" applyFill="1" applyBorder="1" applyAlignment="1">
      <alignment horizontal="center" vertical="center" wrapText="1"/>
    </xf>
    <xf numFmtId="168" fontId="13" fillId="12" borderId="2" xfId="1" applyNumberFormat="1" applyFont="1" applyFill="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xf>
    <xf numFmtId="168" fontId="13" fillId="0" borderId="2" xfId="1" applyNumberFormat="1" applyFont="1" applyFill="1" applyBorder="1" applyAlignment="1" applyProtection="1">
      <alignment horizontal="center" vertical="center" wrapText="1"/>
      <protection locked="0"/>
    </xf>
    <xf numFmtId="9" fontId="14" fillId="12" borderId="2" xfId="0" applyNumberFormat="1" applyFont="1" applyFill="1" applyBorder="1" applyAlignment="1">
      <alignment horizontal="center" vertical="center"/>
    </xf>
    <xf numFmtId="9" fontId="13" fillId="12" borderId="2" xfId="1" applyFont="1" applyFill="1" applyBorder="1" applyAlignment="1" applyProtection="1">
      <alignment horizontal="center" vertical="center" wrapText="1"/>
      <protection locked="0"/>
    </xf>
    <xf numFmtId="9" fontId="13" fillId="0" borderId="2" xfId="1" applyFont="1" applyFill="1" applyBorder="1" applyAlignment="1">
      <alignment horizontal="center" vertical="center" wrapText="1"/>
    </xf>
    <xf numFmtId="9" fontId="17" fillId="16" borderId="2" xfId="0" applyNumberFormat="1" applyFont="1" applyFill="1" applyBorder="1" applyAlignment="1" applyProtection="1">
      <alignment wrapText="1"/>
      <protection locked="0"/>
    </xf>
    <xf numFmtId="0" fontId="13" fillId="0" borderId="2" xfId="0" applyFont="1" applyBorder="1" applyAlignment="1" applyProtection="1">
      <alignment wrapText="1"/>
      <protection locked="0"/>
    </xf>
    <xf numFmtId="1" fontId="13" fillId="0" borderId="2" xfId="1" applyNumberFormat="1" applyFont="1" applyFill="1" applyBorder="1" applyAlignment="1">
      <alignment horizontal="center" vertical="center" wrapText="1"/>
    </xf>
    <xf numFmtId="9" fontId="14" fillId="12" borderId="2" xfId="1" applyFont="1" applyFill="1" applyBorder="1" applyAlignment="1">
      <alignment horizontal="center" vertical="center" wrapText="1"/>
    </xf>
    <xf numFmtId="9" fontId="14" fillId="0" borderId="2" xfId="1" applyFont="1" applyFill="1" applyBorder="1" applyAlignment="1">
      <alignment horizontal="center" vertical="center" wrapText="1"/>
    </xf>
    <xf numFmtId="9" fontId="14" fillId="12" borderId="2" xfId="1" applyFont="1" applyFill="1" applyBorder="1" applyAlignment="1">
      <alignment horizontal="center" vertical="center"/>
    </xf>
    <xf numFmtId="9" fontId="13" fillId="16" borderId="2" xfId="0" applyNumberFormat="1" applyFont="1" applyFill="1" applyBorder="1" applyAlignment="1" applyProtection="1">
      <alignment vertical="center" wrapText="1"/>
      <protection locked="0"/>
    </xf>
    <xf numFmtId="0" fontId="0" fillId="0" borderId="0" xfId="0" applyAlignment="1">
      <alignment wrapText="1"/>
    </xf>
    <xf numFmtId="9" fontId="17" fillId="12" borderId="2" xfId="1" applyFont="1" applyFill="1" applyBorder="1" applyAlignment="1" applyProtection="1">
      <alignment horizontal="center" vertical="center" wrapText="1"/>
      <protection locked="0"/>
    </xf>
    <xf numFmtId="0" fontId="17" fillId="16" borderId="2" xfId="0" applyFont="1" applyFill="1" applyBorder="1" applyAlignment="1" applyProtection="1">
      <alignment horizontal="left" vertical="center" wrapText="1"/>
      <protection locked="0"/>
    </xf>
    <xf numFmtId="9" fontId="17" fillId="0" borderId="2" xfId="1" applyFont="1" applyFill="1" applyBorder="1" applyAlignment="1" applyProtection="1">
      <alignment wrapText="1"/>
      <protection locked="0"/>
    </xf>
    <xf numFmtId="1" fontId="18" fillId="0" borderId="2" xfId="5" applyNumberFormat="1" applyFont="1" applyFill="1" applyBorder="1" applyAlignment="1" applyProtection="1">
      <alignment horizontal="center" vertical="center" wrapText="1"/>
    </xf>
    <xf numFmtId="0" fontId="0" fillId="16" borderId="2" xfId="0" applyFill="1" applyBorder="1" applyAlignment="1" applyProtection="1">
      <alignment horizontal="left" vertical="center" wrapText="1"/>
      <protection locked="0"/>
    </xf>
    <xf numFmtId="0" fontId="13" fillId="16" borderId="2" xfId="0" applyFont="1" applyFill="1" applyBorder="1" applyAlignment="1" applyProtection="1">
      <alignment horizontal="left" vertical="center" wrapText="1"/>
      <protection locked="0"/>
    </xf>
    <xf numFmtId="9" fontId="17" fillId="0" borderId="2" xfId="1" applyFont="1" applyFill="1" applyBorder="1" applyAlignment="1" applyProtection="1">
      <alignment horizontal="center" vertical="center" wrapText="1"/>
      <protection locked="0"/>
    </xf>
    <xf numFmtId="9" fontId="17" fillId="0" borderId="2" xfId="1" applyFont="1" applyFill="1" applyBorder="1" applyAlignment="1" applyProtection="1">
      <alignment horizontal="left" vertical="center" wrapText="1"/>
      <protection locked="0"/>
    </xf>
    <xf numFmtId="0" fontId="44" fillId="16" borderId="2" xfId="0" applyFont="1" applyFill="1" applyBorder="1" applyAlignment="1" applyProtection="1">
      <alignment horizontal="left" vertical="center" wrapText="1"/>
      <protection locked="0"/>
    </xf>
    <xf numFmtId="0" fontId="0" fillId="0" borderId="0" xfId="0" applyAlignment="1">
      <alignment vertical="center"/>
    </xf>
    <xf numFmtId="168" fontId="17" fillId="0" borderId="2" xfId="1" applyNumberFormat="1" applyFont="1" applyFill="1" applyBorder="1" applyAlignment="1" applyProtection="1">
      <alignment horizontal="center" vertical="center" wrapText="1"/>
      <protection locked="0"/>
    </xf>
    <xf numFmtId="168" fontId="17" fillId="0" borderId="2" xfId="1" applyNumberFormat="1" applyFont="1" applyFill="1" applyBorder="1" applyAlignment="1" applyProtection="1">
      <alignment vertical="center" wrapText="1"/>
      <protection locked="0"/>
    </xf>
    <xf numFmtId="0" fontId="13" fillId="16" borderId="2" xfId="0" applyFont="1" applyFill="1" applyBorder="1" applyAlignment="1">
      <alignment horizontal="justify" vertical="center" wrapText="1"/>
    </xf>
    <xf numFmtId="9" fontId="53" fillId="0" borderId="2" xfId="1" applyFont="1" applyFill="1" applyBorder="1" applyAlignment="1">
      <alignment horizontal="center" vertical="center" wrapText="1"/>
    </xf>
    <xf numFmtId="0" fontId="22" fillId="0" borderId="0" xfId="0" applyFont="1"/>
    <xf numFmtId="0" fontId="22" fillId="4" borderId="0" xfId="0" applyFont="1" applyFill="1"/>
    <xf numFmtId="168" fontId="53" fillId="0" borderId="2" xfId="1" applyNumberFormat="1" applyFont="1" applyFill="1" applyBorder="1" applyAlignment="1">
      <alignment horizontal="center" vertical="center" wrapText="1"/>
    </xf>
    <xf numFmtId="0" fontId="62" fillId="0" borderId="0" xfId="0" applyFont="1"/>
    <xf numFmtId="0" fontId="62" fillId="0" borderId="2" xfId="0" applyFont="1" applyBorder="1"/>
    <xf numFmtId="1" fontId="53" fillId="0" borderId="2" xfId="1" applyNumberFormat="1" applyFont="1" applyFill="1" applyBorder="1" applyAlignment="1" applyProtection="1">
      <alignment horizontal="center" vertical="center" wrapText="1"/>
    </xf>
    <xf numFmtId="9" fontId="53" fillId="0" borderId="2" xfId="1" applyFont="1" applyFill="1" applyBorder="1" applyAlignment="1" applyProtection="1">
      <alignment horizontal="center" vertical="center" wrapText="1"/>
    </xf>
    <xf numFmtId="0" fontId="62" fillId="4" borderId="0" xfId="0" applyFont="1" applyFill="1"/>
    <xf numFmtId="0" fontId="62" fillId="0" borderId="1" xfId="0" applyFont="1" applyBorder="1"/>
    <xf numFmtId="2" fontId="13" fillId="16" borderId="2" xfId="0" applyNumberFormat="1" applyFont="1" applyFill="1" applyBorder="1" applyAlignment="1" applyProtection="1">
      <alignment horizontal="center" vertical="center" wrapText="1"/>
      <protection locked="0"/>
    </xf>
    <xf numFmtId="170" fontId="13" fillId="16" borderId="2" xfId="2" applyNumberFormat="1" applyFont="1" applyFill="1" applyBorder="1" applyAlignment="1" applyProtection="1">
      <alignment horizontal="center" vertical="center" wrapText="1"/>
    </xf>
    <xf numFmtId="170" fontId="27" fillId="16" borderId="2" xfId="2" applyNumberFormat="1" applyFont="1" applyFill="1" applyBorder="1" applyAlignment="1" applyProtection="1">
      <alignment horizontal="center" vertical="center" wrapText="1"/>
    </xf>
    <xf numFmtId="1" fontId="13" fillId="16" borderId="2" xfId="2" applyNumberFormat="1" applyFont="1" applyFill="1" applyBorder="1" applyAlignment="1" applyProtection="1">
      <alignment horizontal="center" vertical="center" wrapText="1"/>
    </xf>
    <xf numFmtId="9" fontId="17" fillId="16" borderId="2" xfId="0" applyNumberFormat="1" applyFont="1" applyFill="1" applyBorder="1" applyAlignment="1" applyProtection="1">
      <alignment horizontal="center" vertical="center" wrapText="1"/>
      <protection locked="0"/>
    </xf>
    <xf numFmtId="1" fontId="13" fillId="16" borderId="2" xfId="0" applyNumberFormat="1" applyFont="1" applyFill="1" applyBorder="1" applyAlignment="1" applyProtection="1">
      <alignment horizontal="center" vertical="center"/>
      <protection locked="0"/>
    </xf>
    <xf numFmtId="9" fontId="13" fillId="16" borderId="2" xfId="1" applyFont="1" applyFill="1" applyBorder="1" applyAlignment="1" applyProtection="1">
      <alignment horizontal="center" vertical="center"/>
      <protection locked="0"/>
    </xf>
    <xf numFmtId="49" fontId="13" fillId="16" borderId="2" xfId="0" applyNumberFormat="1" applyFont="1" applyFill="1" applyBorder="1" applyAlignment="1" applyProtection="1">
      <alignment horizontal="left" vertical="center" wrapText="1"/>
      <protection locked="0"/>
    </xf>
    <xf numFmtId="9" fontId="0" fillId="16" borderId="2" xfId="0" applyNumberFormat="1" applyFill="1" applyBorder="1" applyAlignment="1" applyProtection="1">
      <alignment horizontal="center" vertical="center"/>
      <protection locked="0"/>
    </xf>
    <xf numFmtId="9" fontId="17" fillId="16" borderId="2" xfId="0" applyNumberFormat="1" applyFont="1" applyFill="1" applyBorder="1" applyAlignment="1">
      <alignment horizontal="center" vertical="center" wrapText="1"/>
    </xf>
    <xf numFmtId="9" fontId="53" fillId="16" borderId="2" xfId="0" applyNumberFormat="1" applyFont="1" applyFill="1" applyBorder="1" applyAlignment="1" applyProtection="1">
      <alignment horizontal="center" vertical="center" wrapText="1"/>
      <protection locked="0"/>
    </xf>
    <xf numFmtId="9" fontId="53" fillId="16" borderId="2" xfId="0" applyNumberFormat="1" applyFont="1" applyFill="1" applyBorder="1" applyAlignment="1">
      <alignment horizontal="center" vertical="center" wrapText="1"/>
    </xf>
    <xf numFmtId="0" fontId="53" fillId="16" borderId="2" xfId="0" applyFont="1" applyFill="1" applyBorder="1" applyAlignment="1" applyProtection="1">
      <alignment horizontal="justify" vertical="center" wrapText="1"/>
      <protection locked="0"/>
    </xf>
    <xf numFmtId="0" fontId="53" fillId="16" borderId="2" xfId="0" applyFont="1" applyFill="1" applyBorder="1" applyAlignment="1" applyProtection="1">
      <alignment horizontal="center" vertical="center" wrapText="1"/>
      <protection locked="0"/>
    </xf>
    <xf numFmtId="1" fontId="53" fillId="16" borderId="2" xfId="0" applyNumberFormat="1" applyFont="1" applyFill="1" applyBorder="1" applyAlignment="1" applyProtection="1">
      <alignment horizontal="center" vertical="center" wrapText="1"/>
      <protection locked="0"/>
    </xf>
    <xf numFmtId="1" fontId="53" fillId="16" borderId="2" xfId="0" applyNumberFormat="1" applyFont="1" applyFill="1" applyBorder="1" applyAlignment="1">
      <alignment horizontal="center" vertical="center" wrapText="1"/>
    </xf>
    <xf numFmtId="0" fontId="58" fillId="16" borderId="2" xfId="0" applyFont="1" applyFill="1" applyBorder="1" applyAlignment="1" applyProtection="1">
      <alignment horizontal="justify" vertical="center" wrapText="1"/>
      <protection locked="0"/>
    </xf>
    <xf numFmtId="0" fontId="14" fillId="12" borderId="2" xfId="0" applyFont="1" applyFill="1" applyBorder="1" applyAlignment="1">
      <alignment horizontal="justify" vertical="center" wrapText="1"/>
    </xf>
    <xf numFmtId="14" fontId="15" fillId="12" borderId="2" xfId="0" applyNumberFormat="1" applyFont="1" applyFill="1" applyBorder="1" applyAlignment="1">
      <alignment horizontal="center" vertical="center" wrapText="1"/>
    </xf>
    <xf numFmtId="14" fontId="13" fillId="12" borderId="2" xfId="0" applyNumberFormat="1" applyFont="1" applyFill="1" applyBorder="1" applyAlignment="1">
      <alignment horizontal="center" vertical="center" wrapText="1"/>
    </xf>
    <xf numFmtId="0" fontId="14" fillId="12" borderId="2" xfId="2" applyNumberFormat="1" applyFont="1" applyFill="1" applyBorder="1" applyAlignment="1" applyProtection="1">
      <alignment horizontal="center" vertical="center" wrapText="1"/>
    </xf>
    <xf numFmtId="0" fontId="14" fillId="12" borderId="2" xfId="1" applyNumberFormat="1" applyFont="1" applyFill="1" applyBorder="1" applyAlignment="1" applyProtection="1">
      <alignment horizontal="center" vertical="center" wrapText="1"/>
    </xf>
    <xf numFmtId="0" fontId="14" fillId="12" borderId="2" xfId="0" applyFont="1" applyFill="1" applyBorder="1" applyAlignment="1">
      <alignment horizontal="left" vertical="center" wrapText="1"/>
    </xf>
    <xf numFmtId="0" fontId="14" fillId="12" borderId="2" xfId="4" applyFont="1" applyFill="1" applyBorder="1" applyAlignment="1">
      <alignment horizontal="center" vertical="center" wrapText="1"/>
    </xf>
    <xf numFmtId="0" fontId="14" fillId="12" borderId="2" xfId="0" applyFont="1" applyFill="1" applyBorder="1" applyAlignment="1" applyProtection="1">
      <alignment horizontal="center" vertical="center" wrapText="1"/>
      <protection locked="0"/>
    </xf>
    <xf numFmtId="1" fontId="14" fillId="12" borderId="2" xfId="0" applyNumberFormat="1" applyFont="1" applyFill="1" applyBorder="1" applyAlignment="1" applyProtection="1">
      <alignment horizontal="center" vertical="center" wrapText="1"/>
      <protection locked="0"/>
    </xf>
    <xf numFmtId="0" fontId="14" fillId="12" borderId="2" xfId="0" applyFont="1" applyFill="1" applyBorder="1" applyAlignment="1" applyProtection="1">
      <alignment horizontal="center" vertical="center"/>
      <protection locked="0"/>
    </xf>
    <xf numFmtId="9" fontId="14" fillId="12" borderId="2" xfId="1" applyFont="1" applyFill="1" applyBorder="1" applyAlignment="1" applyProtection="1">
      <alignment horizontal="center" vertical="center"/>
      <protection locked="0"/>
    </xf>
    <xf numFmtId="9" fontId="14" fillId="12" borderId="2" xfId="8" applyNumberFormat="1" applyFont="1" applyFill="1" applyBorder="1" applyAlignment="1" applyProtection="1">
      <alignment horizontal="center" vertical="center" wrapText="1"/>
    </xf>
    <xf numFmtId="41" fontId="15" fillId="12" borderId="2" xfId="8" applyFont="1" applyFill="1" applyBorder="1" applyAlignment="1" applyProtection="1">
      <alignment vertical="center" wrapText="1"/>
    </xf>
    <xf numFmtId="0" fontId="15" fillId="12" borderId="2" xfId="0" applyFont="1" applyFill="1" applyBorder="1" applyAlignment="1">
      <alignment horizontal="left" vertical="center" wrapText="1"/>
    </xf>
    <xf numFmtId="0" fontId="14" fillId="12" borderId="2" xfId="0" applyFont="1" applyFill="1" applyBorder="1" applyAlignment="1">
      <alignment vertical="center" wrapText="1"/>
    </xf>
    <xf numFmtId="41" fontId="14" fillId="12" borderId="2" xfId="8" applyFont="1" applyFill="1" applyBorder="1" applyAlignment="1" applyProtection="1">
      <alignment horizontal="center" vertical="center" wrapText="1"/>
    </xf>
    <xf numFmtId="14" fontId="28" fillId="12" borderId="2" xfId="0" applyNumberFormat="1" applyFont="1" applyFill="1" applyBorder="1" applyAlignment="1">
      <alignment vertical="center" wrapText="1"/>
    </xf>
    <xf numFmtId="14" fontId="14" fillId="12" borderId="2" xfId="0" applyNumberFormat="1" applyFont="1" applyFill="1" applyBorder="1" applyAlignment="1">
      <alignment vertical="center" wrapText="1"/>
    </xf>
    <xf numFmtId="9" fontId="28" fillId="12" borderId="2" xfId="1" applyFont="1" applyFill="1" applyBorder="1" applyAlignment="1" applyProtection="1">
      <alignment horizontal="center" vertical="center" wrapText="1"/>
    </xf>
    <xf numFmtId="1" fontId="15" fillId="12" borderId="2" xfId="1" applyNumberFormat="1" applyFont="1" applyFill="1" applyBorder="1" applyAlignment="1" applyProtection="1">
      <alignment horizontal="center" vertical="center" wrapText="1"/>
    </xf>
    <xf numFmtId="0" fontId="15" fillId="12" borderId="2" xfId="1" applyNumberFormat="1" applyFont="1" applyFill="1" applyBorder="1" applyAlignment="1" applyProtection="1">
      <alignment horizontal="center" vertical="center" wrapText="1"/>
    </xf>
    <xf numFmtId="0" fontId="15" fillId="12" borderId="2" xfId="0" applyFont="1" applyFill="1" applyBorder="1" applyAlignment="1">
      <alignment horizontal="center" vertical="center"/>
    </xf>
    <xf numFmtId="1" fontId="15" fillId="12" borderId="2" xfId="0" applyNumberFormat="1" applyFont="1" applyFill="1" applyBorder="1" applyAlignment="1">
      <alignment horizontal="center" vertical="center" wrapText="1"/>
    </xf>
    <xf numFmtId="0" fontId="15" fillId="12" borderId="2" xfId="9" applyFont="1" applyFill="1" applyBorder="1" applyAlignment="1">
      <alignment horizontal="center" vertical="center" wrapText="1"/>
    </xf>
    <xf numFmtId="0" fontId="15" fillId="12" borderId="2" xfId="9" applyFont="1" applyFill="1" applyBorder="1" applyAlignment="1">
      <alignment horizontal="left" vertical="center" wrapText="1"/>
    </xf>
    <xf numFmtId="0" fontId="13" fillId="12" borderId="2" xfId="0" applyFont="1" applyFill="1" applyBorder="1" applyAlignment="1">
      <alignment horizontal="justify" vertical="center" wrapText="1"/>
    </xf>
    <xf numFmtId="9" fontId="15" fillId="12" borderId="2" xfId="1" applyFont="1" applyFill="1" applyBorder="1" applyAlignment="1">
      <alignment horizontal="center" vertical="center"/>
    </xf>
    <xf numFmtId="9" fontId="15" fillId="12" borderId="2" xfId="0" applyNumberFormat="1" applyFont="1" applyFill="1" applyBorder="1" applyAlignment="1">
      <alignment horizontal="center" vertical="center"/>
    </xf>
    <xf numFmtId="0" fontId="18" fillId="12" borderId="2" xfId="0" applyFont="1" applyFill="1" applyBorder="1" applyAlignment="1">
      <alignment horizontal="justify" vertical="center" wrapText="1"/>
    </xf>
    <xf numFmtId="9" fontId="13" fillId="12" borderId="2" xfId="0" applyNumberFormat="1" applyFont="1" applyFill="1" applyBorder="1" applyAlignment="1">
      <alignment horizontal="center" vertical="center" wrapText="1"/>
    </xf>
    <xf numFmtId="1" fontId="13" fillId="12" borderId="2" xfId="0" applyNumberFormat="1" applyFont="1" applyFill="1" applyBorder="1" applyAlignment="1">
      <alignment horizontal="center" vertical="center" wrapText="1"/>
    </xf>
    <xf numFmtId="1" fontId="13" fillId="12" borderId="2" xfId="1" applyNumberFormat="1" applyFont="1" applyFill="1" applyBorder="1" applyAlignment="1" applyProtection="1">
      <alignment horizontal="center" vertical="center" wrapText="1"/>
    </xf>
    <xf numFmtId="49" fontId="14" fillId="12" borderId="2" xfId="11" applyNumberFormat="1" applyFont="1" applyFill="1" applyBorder="1" applyAlignment="1">
      <alignment horizontal="center" vertical="center" wrapText="1"/>
    </xf>
    <xf numFmtId="49" fontId="15" fillId="12" borderId="2" xfId="11" applyNumberFormat="1" applyFont="1" applyFill="1" applyBorder="1" applyAlignment="1">
      <alignment horizontal="center" vertical="center" wrapText="1"/>
    </xf>
    <xf numFmtId="0" fontId="14" fillId="12" borderId="2" xfId="11" applyNumberFormat="1" applyFont="1" applyFill="1" applyBorder="1" applyAlignment="1">
      <alignment horizontal="center" vertical="center" wrapText="1"/>
    </xf>
    <xf numFmtId="1" fontId="15" fillId="12" borderId="2" xfId="5" applyNumberFormat="1" applyFont="1" applyFill="1" applyBorder="1" applyAlignment="1" applyProtection="1">
      <alignment horizontal="center" vertical="center" wrapText="1"/>
    </xf>
    <xf numFmtId="0" fontId="29" fillId="12" borderId="2" xfId="0" applyFont="1" applyFill="1" applyBorder="1" applyAlignment="1">
      <alignment horizontal="center" vertical="center"/>
    </xf>
    <xf numFmtId="0" fontId="29" fillId="12" borderId="2" xfId="0" applyFont="1" applyFill="1" applyBorder="1" applyAlignment="1">
      <alignment horizontal="center" vertical="center" wrapText="1"/>
    </xf>
    <xf numFmtId="14" fontId="29" fillId="12" borderId="2" xfId="0" applyNumberFormat="1" applyFont="1" applyFill="1" applyBorder="1" applyAlignment="1">
      <alignment horizontal="center" vertical="center" wrapText="1"/>
    </xf>
    <xf numFmtId="9" fontId="29" fillId="12" borderId="2" xfId="0" applyNumberFormat="1" applyFont="1" applyFill="1" applyBorder="1" applyAlignment="1">
      <alignment horizontal="center" vertical="center"/>
    </xf>
    <xf numFmtId="9" fontId="50" fillId="20" borderId="2" xfId="0" applyNumberFormat="1" applyFont="1" applyFill="1" applyBorder="1" applyAlignment="1">
      <alignment horizontal="center" vertical="center" wrapText="1"/>
    </xf>
    <xf numFmtId="9" fontId="49" fillId="20" borderId="2" xfId="0" applyNumberFormat="1" applyFont="1" applyFill="1" applyBorder="1" applyAlignment="1">
      <alignment horizontal="center" vertical="center" wrapText="1"/>
    </xf>
    <xf numFmtId="0" fontId="49" fillId="20" borderId="2" xfId="0" applyFont="1" applyFill="1" applyBorder="1" applyAlignment="1">
      <alignment horizontal="center" vertical="center"/>
    </xf>
    <xf numFmtId="0" fontId="53" fillId="12" borderId="2" xfId="0" applyFont="1" applyFill="1" applyBorder="1" applyAlignment="1">
      <alignment horizontal="center" vertical="center" wrapText="1"/>
    </xf>
    <xf numFmtId="14" fontId="53" fillId="12" borderId="2" xfId="0" applyNumberFormat="1" applyFont="1" applyFill="1" applyBorder="1" applyAlignment="1">
      <alignment horizontal="center" vertical="center" wrapText="1"/>
    </xf>
    <xf numFmtId="14" fontId="33" fillId="12" borderId="2" xfId="0" applyNumberFormat="1" applyFont="1" applyFill="1" applyBorder="1" applyAlignment="1">
      <alignment horizontal="center" vertical="center" wrapText="1"/>
    </xf>
    <xf numFmtId="49" fontId="13" fillId="0" borderId="2" xfId="0" applyNumberFormat="1" applyFont="1" applyBorder="1" applyAlignment="1">
      <alignment horizontal="center" vertical="center" wrapText="1"/>
    </xf>
    <xf numFmtId="0" fontId="13" fillId="0" borderId="2" xfId="0" applyFont="1" applyBorder="1" applyAlignment="1">
      <alignment horizontal="justify" vertical="center" wrapText="1"/>
    </xf>
    <xf numFmtId="0" fontId="18" fillId="0" borderId="2" xfId="0" applyFont="1" applyBorder="1" applyAlignment="1">
      <alignment horizontal="center" vertical="center" wrapText="1"/>
    </xf>
    <xf numFmtId="9" fontId="18" fillId="0" borderId="2" xfId="0" applyNumberFormat="1" applyFont="1" applyBorder="1" applyAlignment="1">
      <alignment horizontal="center" wrapText="1"/>
    </xf>
    <xf numFmtId="0" fontId="18" fillId="0" borderId="2" xfId="0" applyFont="1" applyBorder="1" applyAlignment="1">
      <alignment horizontal="left" vertical="center" wrapText="1"/>
    </xf>
    <xf numFmtId="9" fontId="18" fillId="0" borderId="2" xfId="0" applyNumberFormat="1" applyFont="1" applyBorder="1" applyAlignment="1">
      <alignment vertical="center" wrapText="1"/>
    </xf>
    <xf numFmtId="9" fontId="13" fillId="0" borderId="2" xfId="0" applyNumberFormat="1" applyFont="1" applyBorder="1" applyAlignment="1">
      <alignment vertical="center" wrapText="1"/>
    </xf>
    <xf numFmtId="0" fontId="18" fillId="0" borderId="2" xfId="0" applyFont="1" applyBorder="1" applyAlignment="1">
      <alignment vertical="center" wrapText="1"/>
    </xf>
    <xf numFmtId="0" fontId="18" fillId="0" borderId="2" xfId="0" applyFont="1" applyBorder="1" applyAlignment="1">
      <alignment vertical="top" wrapText="1"/>
    </xf>
    <xf numFmtId="0" fontId="15" fillId="0" borderId="2" xfId="0" applyFont="1" applyBorder="1" applyAlignment="1">
      <alignment horizontal="left" vertical="center" wrapText="1"/>
    </xf>
    <xf numFmtId="9" fontId="18" fillId="0" borderId="2" xfId="0" applyNumberFormat="1" applyFont="1" applyBorder="1" applyAlignment="1">
      <alignment horizontal="justify" vertical="center" wrapText="1"/>
    </xf>
    <xf numFmtId="0" fontId="31" fillId="0" borderId="2" xfId="0" applyFont="1" applyBorder="1" applyAlignment="1">
      <alignment horizontal="center" vertical="center" wrapText="1" readingOrder="1"/>
    </xf>
    <xf numFmtId="0" fontId="45" fillId="0" borderId="2" xfId="0" applyFont="1" applyBorder="1" applyAlignment="1">
      <alignment vertical="center" wrapText="1"/>
    </xf>
    <xf numFmtId="0" fontId="45" fillId="0" borderId="2" xfId="0" applyFont="1" applyBorder="1" applyAlignment="1">
      <alignment horizontal="center" vertical="center" wrapText="1"/>
    </xf>
    <xf numFmtId="0" fontId="45" fillId="0" borderId="2" xfId="0" applyFont="1" applyBorder="1" applyAlignment="1">
      <alignment wrapText="1"/>
    </xf>
    <xf numFmtId="0" fontId="53" fillId="0" borderId="2" xfId="0" applyFont="1" applyBorder="1" applyAlignment="1">
      <alignment horizontal="center" vertical="center" wrapText="1"/>
    </xf>
    <xf numFmtId="9" fontId="53" fillId="0" borderId="2" xfId="0" applyNumberFormat="1" applyFont="1" applyBorder="1" applyAlignment="1">
      <alignment horizontal="center" vertical="center" wrapText="1"/>
    </xf>
    <xf numFmtId="0" fontId="33" fillId="0" borderId="2" xfId="0" applyFont="1" applyBorder="1" applyAlignment="1">
      <alignment horizontal="center" vertical="center" wrapText="1"/>
    </xf>
    <xf numFmtId="9" fontId="33" fillId="0" borderId="2" xfId="0" applyNumberFormat="1" applyFont="1" applyBorder="1" applyAlignment="1">
      <alignment horizontal="center" vertical="center" wrapText="1"/>
    </xf>
    <xf numFmtId="0" fontId="56" fillId="0" borderId="2" xfId="0" applyFont="1" applyBorder="1" applyAlignment="1">
      <alignment horizontal="center" vertical="center" wrapText="1"/>
    </xf>
    <xf numFmtId="9" fontId="37" fillId="16" borderId="2" xfId="1" applyFont="1" applyFill="1" applyBorder="1" applyAlignment="1" applyProtection="1">
      <alignment horizontal="center" vertical="center" wrapText="1"/>
      <protection locked="0"/>
    </xf>
    <xf numFmtId="10" fontId="53" fillId="16" borderId="2" xfId="0" applyNumberFormat="1" applyFont="1" applyFill="1" applyBorder="1" applyAlignment="1" applyProtection="1">
      <alignment horizontal="center" vertical="center" wrapText="1"/>
      <protection locked="0"/>
    </xf>
    <xf numFmtId="0" fontId="58" fillId="16" borderId="2" xfId="0" applyFont="1" applyFill="1" applyBorder="1" applyAlignment="1" applyProtection="1">
      <alignment horizontal="center" vertical="center" wrapText="1"/>
      <protection locked="0"/>
    </xf>
    <xf numFmtId="166" fontId="17" fillId="12" borderId="2" xfId="0" applyNumberFormat="1" applyFont="1" applyFill="1" applyBorder="1" applyAlignment="1">
      <alignment horizontal="center" vertical="center" wrapText="1"/>
    </xf>
    <xf numFmtId="0" fontId="17" fillId="12" borderId="2" xfId="0" applyFont="1" applyFill="1" applyBorder="1" applyAlignment="1">
      <alignment wrapText="1"/>
    </xf>
    <xf numFmtId="167" fontId="17" fillId="12" borderId="2" xfId="3" applyNumberFormat="1" applyFont="1" applyFill="1" applyBorder="1" applyAlignment="1" applyProtection="1">
      <alignment horizontal="center" vertical="center" wrapText="1"/>
    </xf>
    <xf numFmtId="167" fontId="0" fillId="12" borderId="2" xfId="0" applyNumberFormat="1" applyFill="1" applyBorder="1" applyAlignment="1" applyProtection="1">
      <alignment horizontal="center" vertical="center"/>
      <protection locked="0"/>
    </xf>
    <xf numFmtId="166" fontId="15" fillId="12" borderId="2" xfId="0" applyNumberFormat="1" applyFont="1" applyFill="1" applyBorder="1" applyAlignment="1" applyProtection="1">
      <alignment horizontal="center" vertical="center" wrapText="1"/>
      <protection locked="0"/>
    </xf>
    <xf numFmtId="166" fontId="13" fillId="12" borderId="2" xfId="0" applyNumberFormat="1" applyFont="1" applyFill="1" applyBorder="1" applyAlignment="1">
      <alignment wrapText="1"/>
    </xf>
    <xf numFmtId="0" fontId="13" fillId="12" borderId="2" xfId="0" applyFont="1" applyFill="1" applyBorder="1" applyAlignment="1">
      <alignment wrapText="1"/>
    </xf>
    <xf numFmtId="0" fontId="18" fillId="12" borderId="2" xfId="0" applyFont="1" applyFill="1" applyBorder="1" applyAlignment="1">
      <alignment horizontal="center" vertical="center" wrapText="1"/>
    </xf>
    <xf numFmtId="171" fontId="13" fillId="12" borderId="2" xfId="0" applyNumberFormat="1" applyFont="1" applyFill="1" applyBorder="1" applyAlignment="1">
      <alignment horizontal="center" vertical="center" wrapText="1"/>
    </xf>
    <xf numFmtId="171" fontId="13" fillId="12" borderId="2" xfId="10" applyNumberFormat="1" applyFont="1" applyFill="1" applyBorder="1" applyAlignment="1">
      <alignment horizontal="center" vertical="center" wrapText="1"/>
    </xf>
    <xf numFmtId="8" fontId="17" fillId="12" borderId="2" xfId="0" applyNumberFormat="1" applyFont="1" applyFill="1" applyBorder="1" applyAlignment="1">
      <alignment vertical="center" wrapText="1"/>
    </xf>
    <xf numFmtId="166" fontId="17" fillId="12" borderId="2" xfId="0" applyNumberFormat="1" applyFont="1" applyFill="1" applyBorder="1" applyAlignment="1">
      <alignment vertical="center" wrapText="1"/>
    </xf>
    <xf numFmtId="166" fontId="17" fillId="12" borderId="2" xfId="0" applyNumberFormat="1" applyFont="1" applyFill="1" applyBorder="1" applyAlignment="1" applyProtection="1">
      <alignment horizontal="center" vertical="center" wrapText="1"/>
      <protection locked="0"/>
    </xf>
    <xf numFmtId="166" fontId="53" fillId="12" borderId="2" xfId="0" applyNumberFormat="1" applyFont="1" applyFill="1" applyBorder="1" applyAlignment="1">
      <alignment horizontal="center" vertical="center" wrapText="1"/>
    </xf>
    <xf numFmtId="166" fontId="33" fillId="12" borderId="2" xfId="0" applyNumberFormat="1" applyFont="1" applyFill="1" applyBorder="1" applyAlignment="1">
      <alignment horizontal="center" vertical="center" wrapText="1"/>
    </xf>
    <xf numFmtId="0" fontId="53" fillId="12" borderId="2" xfId="0" applyFont="1" applyFill="1" applyBorder="1" applyAlignment="1">
      <alignment wrapText="1"/>
    </xf>
    <xf numFmtId="0" fontId="33" fillId="12" borderId="2" xfId="0" applyFont="1" applyFill="1" applyBorder="1" applyAlignment="1">
      <alignment wrapText="1"/>
    </xf>
    <xf numFmtId="14" fontId="13" fillId="0" borderId="2" xfId="0" applyNumberFormat="1" applyFont="1" applyBorder="1" applyAlignment="1">
      <alignment horizontal="center" vertical="center" wrapText="1"/>
    </xf>
    <xf numFmtId="166" fontId="13" fillId="0" borderId="2" xfId="0" applyNumberFormat="1" applyFont="1" applyBorder="1" applyAlignment="1">
      <alignment horizontal="center" vertical="center" wrapText="1"/>
    </xf>
    <xf numFmtId="169" fontId="13" fillId="0" borderId="2" xfId="0" applyNumberFormat="1" applyFont="1" applyBorder="1" applyAlignment="1">
      <alignment horizontal="center" vertical="center" wrapText="1"/>
    </xf>
    <xf numFmtId="0" fontId="18" fillId="0" borderId="2" xfId="0" applyFont="1" applyBorder="1" applyAlignment="1">
      <alignment horizontal="justify" vertical="center" wrapText="1"/>
    </xf>
    <xf numFmtId="0" fontId="13" fillId="0" borderId="2" xfId="0" applyFont="1" applyBorder="1" applyAlignment="1">
      <alignment horizontal="left" vertical="center" wrapText="1"/>
    </xf>
    <xf numFmtId="10" fontId="13" fillId="0" borderId="2" xfId="0" applyNumberFormat="1" applyFont="1" applyBorder="1" applyAlignment="1">
      <alignment horizontal="center" vertical="center" wrapText="1"/>
    </xf>
    <xf numFmtId="0" fontId="13" fillId="0" borderId="2" xfId="0" applyFont="1" applyBorder="1" applyAlignment="1">
      <alignment horizontal="left" vertical="top" wrapText="1"/>
    </xf>
    <xf numFmtId="0" fontId="13" fillId="0" borderId="2" xfId="0" applyFont="1" applyBorder="1" applyAlignment="1">
      <alignment horizontal="center" vertical="center"/>
    </xf>
    <xf numFmtId="0" fontId="25" fillId="0" borderId="2" xfId="0" applyFont="1" applyBorder="1" applyAlignment="1">
      <alignment horizontal="center" vertical="center" wrapText="1"/>
    </xf>
    <xf numFmtId="167" fontId="26" fillId="0" borderId="2" xfId="3" applyNumberFormat="1" applyFont="1" applyFill="1" applyBorder="1" applyAlignment="1" applyProtection="1">
      <alignment horizontal="center" vertical="center" wrapText="1"/>
    </xf>
    <xf numFmtId="0" fontId="30" fillId="0" borderId="2" xfId="0" applyFont="1" applyBorder="1" applyAlignment="1">
      <alignment horizontal="center" vertical="center" wrapText="1"/>
    </xf>
    <xf numFmtId="0" fontId="31" fillId="0" borderId="2" xfId="0" applyFont="1" applyBorder="1" applyAlignment="1">
      <alignment horizontal="center" vertical="center" wrapText="1"/>
    </xf>
    <xf numFmtId="14" fontId="31" fillId="0" borderId="2" xfId="0" applyNumberFormat="1" applyFont="1" applyBorder="1" applyAlignment="1">
      <alignment horizontal="center" vertical="center" wrapText="1"/>
    </xf>
    <xf numFmtId="0" fontId="30" fillId="0" borderId="2" xfId="0" applyFont="1" applyBorder="1" applyAlignment="1" applyProtection="1">
      <alignment horizontal="center" vertical="center" wrapText="1"/>
      <protection locked="0"/>
    </xf>
    <xf numFmtId="0" fontId="31" fillId="0" borderId="2" xfId="0" applyFont="1" applyBorder="1" applyAlignment="1" applyProtection="1">
      <alignment horizontal="center" vertical="center" wrapText="1"/>
      <protection locked="0"/>
    </xf>
    <xf numFmtId="2" fontId="13" fillId="0" borderId="2" xfId="1" applyNumberFormat="1" applyFont="1" applyFill="1" applyBorder="1" applyAlignment="1" applyProtection="1">
      <alignment horizontal="center" vertical="center" wrapText="1"/>
    </xf>
    <xf numFmtId="44" fontId="13" fillId="0" borderId="2" xfId="3" applyFont="1" applyFill="1" applyBorder="1" applyAlignment="1" applyProtection="1">
      <alignment horizontal="center" vertical="center" wrapText="1"/>
    </xf>
    <xf numFmtId="166" fontId="13" fillId="0" borderId="2" xfId="0" applyNumberFormat="1" applyFont="1" applyBorder="1" applyAlignment="1" applyProtection="1">
      <alignment horizontal="center" vertical="center" wrapText="1"/>
      <protection locked="0"/>
    </xf>
    <xf numFmtId="166" fontId="17" fillId="0" borderId="2" xfId="0" applyNumberFormat="1" applyFont="1" applyBorder="1" applyAlignment="1" applyProtection="1">
      <alignment horizontal="center" vertical="center" wrapText="1"/>
      <protection locked="0"/>
    </xf>
    <xf numFmtId="0" fontId="13" fillId="0" borderId="2" xfId="6" applyFont="1" applyBorder="1" applyAlignment="1">
      <alignment horizontal="center" vertical="center" wrapText="1"/>
    </xf>
    <xf numFmtId="14" fontId="18" fillId="0" borderId="2" xfId="0" applyNumberFormat="1" applyFont="1" applyBorder="1" applyAlignment="1">
      <alignment horizontal="center" vertical="center" wrapText="1"/>
    </xf>
    <xf numFmtId="169" fontId="14" fillId="0" borderId="2"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6" fontId="18" fillId="0" borderId="2" xfId="0" applyNumberFormat="1" applyFont="1" applyBorder="1" applyAlignment="1">
      <alignment horizontal="center" vertical="center" wrapText="1"/>
    </xf>
    <xf numFmtId="41" fontId="18" fillId="0" borderId="2" xfId="8" applyFont="1" applyFill="1" applyBorder="1" applyAlignment="1" applyProtection="1">
      <alignment horizontal="center" vertical="center" wrapText="1"/>
    </xf>
    <xf numFmtId="164" fontId="13" fillId="0" borderId="2" xfId="0" applyNumberFormat="1" applyFont="1" applyBorder="1" applyAlignment="1">
      <alignment horizontal="center" vertical="center"/>
    </xf>
    <xf numFmtId="0" fontId="15" fillId="0" borderId="2" xfId="0" applyFont="1" applyBorder="1" applyAlignment="1">
      <alignment horizontal="center" vertical="center" wrapText="1"/>
    </xf>
    <xf numFmtId="1" fontId="18" fillId="0" borderId="2" xfId="0" applyNumberFormat="1" applyFont="1" applyBorder="1" applyAlignment="1">
      <alignment horizontal="center" vertical="center" wrapText="1"/>
    </xf>
    <xf numFmtId="0" fontId="18" fillId="0" borderId="2" xfId="1" applyNumberFormat="1" applyFont="1" applyFill="1" applyBorder="1" applyAlignment="1" applyProtection="1">
      <alignment horizontal="center" vertical="center" wrapText="1"/>
    </xf>
    <xf numFmtId="0" fontId="18" fillId="0" borderId="2" xfId="0" applyFont="1" applyBorder="1" applyAlignment="1">
      <alignment horizontal="justify" vertical="center"/>
    </xf>
    <xf numFmtId="0" fontId="18" fillId="0" borderId="2" xfId="9" applyFont="1" applyBorder="1" applyAlignment="1">
      <alignment horizontal="justify" vertical="center" wrapText="1"/>
    </xf>
    <xf numFmtId="0" fontId="18" fillId="0" borderId="2" xfId="9" applyFont="1" applyBorder="1" applyAlignment="1">
      <alignment horizontal="center" vertical="center" wrapText="1"/>
    </xf>
    <xf numFmtId="0" fontId="30" fillId="0" borderId="2" xfId="0" applyFont="1" applyBorder="1" applyAlignment="1">
      <alignment horizontal="justify" vertical="center" wrapText="1"/>
    </xf>
    <xf numFmtId="166" fontId="18" fillId="0" borderId="2" xfId="0" applyNumberFormat="1" applyFont="1" applyBorder="1" applyAlignment="1">
      <alignment horizontal="right" vertical="center" wrapText="1"/>
    </xf>
    <xf numFmtId="15" fontId="18" fillId="0" borderId="2" xfId="12" applyNumberFormat="1" applyFont="1" applyBorder="1" applyAlignment="1">
      <alignment horizontal="center" vertical="center" wrapText="1"/>
    </xf>
    <xf numFmtId="167" fontId="13" fillId="0" borderId="2" xfId="0" applyNumberFormat="1" applyFont="1" applyBorder="1" applyAlignment="1">
      <alignment horizontal="right" vertical="center"/>
    </xf>
    <xf numFmtId="167" fontId="13" fillId="0" borderId="2" xfId="0" applyNumberFormat="1" applyFont="1" applyBorder="1" applyAlignment="1">
      <alignment horizontal="right" vertical="center" wrapText="1"/>
    </xf>
    <xf numFmtId="175" fontId="13" fillId="0" borderId="2" xfId="0" applyNumberFormat="1" applyFont="1" applyBorder="1" applyAlignment="1">
      <alignment horizontal="center" vertical="center" wrapText="1"/>
    </xf>
    <xf numFmtId="1" fontId="31" fillId="0" borderId="2" xfId="0" applyNumberFormat="1" applyFont="1" applyBorder="1" applyAlignment="1">
      <alignment horizontal="center" vertical="center" wrapText="1"/>
    </xf>
    <xf numFmtId="0" fontId="42" fillId="0" borderId="2" xfId="0" applyFont="1" applyBorder="1" applyAlignment="1">
      <alignment horizontal="center" vertical="center" wrapText="1"/>
    </xf>
    <xf numFmtId="0" fontId="42" fillId="0" borderId="2" xfId="0" applyFont="1" applyBorder="1" applyAlignment="1">
      <alignment horizontal="left" vertical="center" wrapText="1"/>
    </xf>
    <xf numFmtId="9" fontId="42" fillId="0" borderId="2" xfId="0" applyNumberFormat="1" applyFont="1" applyBorder="1" applyAlignment="1">
      <alignment horizontal="center" vertical="center" wrapText="1"/>
    </xf>
    <xf numFmtId="9" fontId="31" fillId="0" borderId="2" xfId="0" applyNumberFormat="1" applyFont="1" applyBorder="1" applyAlignment="1">
      <alignment horizontal="center" vertical="center" wrapText="1"/>
    </xf>
    <xf numFmtId="175" fontId="18" fillId="0" borderId="2" xfId="0" applyNumberFormat="1" applyFont="1" applyBorder="1" applyAlignment="1">
      <alignment horizontal="center" vertical="center" wrapText="1"/>
    </xf>
    <xf numFmtId="0" fontId="43" fillId="0" borderId="2" xfId="0" applyFont="1" applyBorder="1" applyAlignment="1">
      <alignment horizontal="center" vertical="center" wrapText="1"/>
    </xf>
    <xf numFmtId="0" fontId="13" fillId="0" borderId="2" xfId="11" applyNumberFormat="1" applyFont="1" applyFill="1" applyBorder="1" applyAlignment="1">
      <alignment horizontal="center" vertical="center" wrapText="1"/>
    </xf>
    <xf numFmtId="49" fontId="13" fillId="0" borderId="2" xfId="8" applyNumberFormat="1" applyFont="1" applyFill="1" applyBorder="1" applyAlignment="1">
      <alignment horizontal="center" vertical="center" wrapText="1"/>
    </xf>
    <xf numFmtId="0" fontId="13" fillId="0" borderId="2" xfId="8" applyNumberFormat="1" applyFont="1" applyFill="1" applyBorder="1" applyAlignment="1">
      <alignment horizontal="center" vertical="center" wrapText="1"/>
    </xf>
    <xf numFmtId="0" fontId="46" fillId="0" borderId="2" xfId="0" applyFont="1" applyBorder="1" applyAlignment="1">
      <alignment vertical="center" wrapText="1"/>
    </xf>
    <xf numFmtId="0" fontId="46" fillId="0" borderId="2" xfId="0" applyFont="1" applyBorder="1" applyAlignment="1">
      <alignment horizontal="center" vertical="center" wrapText="1"/>
    </xf>
    <xf numFmtId="0" fontId="46" fillId="0" borderId="2" xfId="0" applyFont="1" applyBorder="1" applyAlignment="1">
      <alignment wrapText="1"/>
    </xf>
    <xf numFmtId="0" fontId="45" fillId="0" borderId="2" xfId="0" applyFont="1" applyBorder="1" applyAlignment="1">
      <alignment horizontal="center" vertical="center"/>
    </xf>
    <xf numFmtId="0" fontId="18" fillId="0" borderId="2" xfId="0" applyFont="1" applyBorder="1" applyAlignment="1">
      <alignment horizontal="center" vertical="center"/>
    </xf>
    <xf numFmtId="1" fontId="18" fillId="0" borderId="2" xfId="14" applyNumberFormat="1" applyFont="1" applyFill="1" applyBorder="1" applyAlignment="1" applyProtection="1">
      <alignment horizontal="center" vertical="center" wrapText="1"/>
    </xf>
    <xf numFmtId="177" fontId="13" fillId="0" borderId="2" xfId="0" applyNumberFormat="1" applyFont="1" applyBorder="1" applyAlignment="1">
      <alignment horizontal="center" vertical="center" wrapText="1"/>
    </xf>
    <xf numFmtId="9" fontId="18" fillId="0" borderId="2" xfId="14" applyFont="1" applyFill="1" applyBorder="1" applyAlignment="1" applyProtection="1">
      <alignment horizontal="center" vertical="center" wrapText="1"/>
    </xf>
    <xf numFmtId="0" fontId="53" fillId="0" borderId="2" xfId="0" applyFont="1" applyBorder="1" applyAlignment="1">
      <alignment horizontal="justify" vertical="center" wrapText="1"/>
    </xf>
    <xf numFmtId="14" fontId="53" fillId="0" borderId="2" xfId="0" applyNumberFormat="1" applyFont="1" applyBorder="1" applyAlignment="1">
      <alignment horizontal="center" vertical="center" wrapText="1"/>
    </xf>
    <xf numFmtId="166" fontId="33" fillId="0" borderId="2" xfId="0" applyNumberFormat="1" applyFont="1" applyBorder="1" applyAlignment="1">
      <alignment horizontal="center" vertical="center" wrapText="1"/>
    </xf>
    <xf numFmtId="0" fontId="53" fillId="0" borderId="2" xfId="0" applyFont="1" applyBorder="1" applyAlignment="1">
      <alignment horizontal="left" vertical="top" wrapText="1"/>
    </xf>
    <xf numFmtId="166" fontId="53" fillId="0" borderId="2" xfId="0" applyNumberFormat="1" applyFont="1" applyBorder="1" applyAlignment="1">
      <alignment horizontal="center" vertical="center" wrapText="1"/>
    </xf>
    <xf numFmtId="0" fontId="57" fillId="0" borderId="2" xfId="0" applyFont="1" applyBorder="1" applyAlignment="1">
      <alignment horizontal="justify" vertical="center" wrapText="1"/>
    </xf>
    <xf numFmtId="6" fontId="58" fillId="0" borderId="2" xfId="0" applyNumberFormat="1" applyFont="1" applyBorder="1" applyAlignment="1">
      <alignment horizontal="center" vertical="center" wrapText="1"/>
    </xf>
    <xf numFmtId="0" fontId="58" fillId="0" borderId="2" xfId="0" applyFont="1" applyBorder="1" applyAlignment="1">
      <alignment horizontal="center" vertical="center" wrapText="1"/>
    </xf>
    <xf numFmtId="9" fontId="58" fillId="0" borderId="2" xfId="1" applyFont="1" applyFill="1" applyBorder="1" applyAlignment="1">
      <alignment horizontal="center" vertical="center" wrapText="1"/>
    </xf>
    <xf numFmtId="0" fontId="59" fillId="0" borderId="2" xfId="0" applyFont="1" applyBorder="1" applyAlignment="1">
      <alignment horizontal="justify" vertical="center" wrapText="1"/>
    </xf>
    <xf numFmtId="9" fontId="58" fillId="0" borderId="2" xfId="0" applyNumberFormat="1" applyFont="1" applyBorder="1" applyAlignment="1">
      <alignment horizontal="center" vertical="center" wrapText="1"/>
    </xf>
    <xf numFmtId="0" fontId="56" fillId="0" borderId="2" xfId="0" applyFont="1" applyBorder="1" applyAlignment="1">
      <alignment horizontal="left" vertical="top" wrapText="1"/>
    </xf>
    <xf numFmtId="0" fontId="33" fillId="0" borderId="2" xfId="0" applyFont="1" applyBorder="1" applyAlignment="1">
      <alignment horizontal="justify" vertical="center" wrapText="1"/>
    </xf>
    <xf numFmtId="14" fontId="33" fillId="0" borderId="2" xfId="0" applyNumberFormat="1" applyFont="1" applyBorder="1" applyAlignment="1">
      <alignment horizontal="center" vertical="center" wrapText="1"/>
    </xf>
    <xf numFmtId="0" fontId="33" fillId="0" borderId="2" xfId="0" applyFont="1" applyBorder="1" applyAlignment="1">
      <alignment horizontal="left" vertical="top" wrapText="1"/>
    </xf>
    <xf numFmtId="0" fontId="33" fillId="0" borderId="2" xfId="0" applyFont="1" applyBorder="1" applyAlignment="1">
      <alignment horizontal="center" vertical="center"/>
    </xf>
    <xf numFmtId="1" fontId="53" fillId="0" borderId="2" xfId="0" applyNumberFormat="1" applyFont="1" applyBorder="1" applyAlignment="1">
      <alignment horizontal="center" vertical="center" wrapText="1"/>
    </xf>
    <xf numFmtId="166" fontId="53" fillId="0" borderId="2" xfId="0" quotePrefix="1" applyNumberFormat="1" applyFont="1" applyBorder="1" applyAlignment="1">
      <alignment horizontal="center" vertical="center" wrapText="1"/>
    </xf>
    <xf numFmtId="9" fontId="33" fillId="0" borderId="2" xfId="0" applyNumberFormat="1" applyFont="1" applyBorder="1" applyAlignment="1">
      <alignment horizontal="center" vertical="center"/>
    </xf>
    <xf numFmtId="0" fontId="53" fillId="0" borderId="2" xfId="0" applyFont="1" applyBorder="1" applyAlignment="1">
      <alignment horizontal="left" vertical="center" wrapText="1"/>
    </xf>
    <xf numFmtId="0" fontId="33" fillId="0" borderId="2" xfId="0" applyFont="1" applyBorder="1" applyAlignment="1">
      <alignment horizontal="left" vertical="center" wrapText="1"/>
    </xf>
    <xf numFmtId="9" fontId="56" fillId="0" borderId="2" xfId="0" applyNumberFormat="1" applyFont="1" applyBorder="1" applyAlignment="1">
      <alignment horizontal="center" vertical="center" wrapText="1"/>
    </xf>
    <xf numFmtId="0" fontId="65" fillId="0" borderId="2" xfId="0" applyFont="1" applyBorder="1" applyAlignment="1">
      <alignment horizontal="justify" vertical="center" wrapText="1"/>
    </xf>
    <xf numFmtId="0" fontId="65" fillId="0" borderId="2" xfId="0" applyFont="1" applyBorder="1" applyAlignment="1">
      <alignment horizontal="center" vertical="center" wrapText="1"/>
    </xf>
    <xf numFmtId="0" fontId="31" fillId="0" borderId="2" xfId="0" applyFont="1" applyBorder="1" applyAlignment="1">
      <alignment vertical="center"/>
    </xf>
    <xf numFmtId="2" fontId="13" fillId="0" borderId="2" xfId="0" applyNumberFormat="1" applyFont="1" applyBorder="1" applyAlignment="1">
      <alignment horizontal="center" vertical="center" wrapText="1"/>
    </xf>
    <xf numFmtId="0" fontId="66" fillId="0" borderId="2" xfId="0" applyFont="1" applyBorder="1" applyAlignment="1">
      <alignment horizontal="center" vertical="center" wrapText="1"/>
    </xf>
    <xf numFmtId="0" fontId="27" fillId="0" borderId="2" xfId="0" applyFont="1" applyBorder="1" applyAlignment="1">
      <alignment vertical="center"/>
    </xf>
    <xf numFmtId="0" fontId="67" fillId="0" borderId="2" xfId="0" applyFont="1" applyBorder="1" applyAlignment="1">
      <alignment horizontal="center" vertical="center" wrapText="1"/>
    </xf>
    <xf numFmtId="0" fontId="68" fillId="0" borderId="2" xfId="0" applyFont="1" applyBorder="1" applyAlignment="1">
      <alignment horizontal="center" vertical="center" wrapText="1"/>
    </xf>
    <xf numFmtId="0" fontId="27" fillId="0" borderId="2" xfId="0" applyFont="1" applyBorder="1" applyAlignment="1">
      <alignment horizontal="center" vertical="center" wrapText="1"/>
    </xf>
    <xf numFmtId="6" fontId="27" fillId="0" borderId="2" xfId="0" applyNumberFormat="1" applyFont="1" applyBorder="1" applyAlignment="1">
      <alignment horizontal="center" vertical="center" wrapText="1"/>
    </xf>
    <xf numFmtId="9" fontId="17" fillId="18" borderId="2" xfId="1" applyFont="1" applyFill="1" applyBorder="1" applyAlignment="1">
      <alignment horizontal="center" vertical="center" wrapText="1"/>
    </xf>
    <xf numFmtId="171" fontId="13" fillId="0" borderId="2" xfId="0" applyNumberFormat="1" applyFont="1" applyBorder="1" applyAlignment="1">
      <alignment horizontal="center" vertical="center" wrapText="1"/>
    </xf>
    <xf numFmtId="0" fontId="28" fillId="12" borderId="2" xfId="0" applyFont="1" applyFill="1" applyBorder="1" applyAlignment="1">
      <alignment horizontal="center" vertical="center" wrapText="1"/>
    </xf>
    <xf numFmtId="9" fontId="15" fillId="20" borderId="2" xfId="0" applyNumberFormat="1" applyFont="1" applyFill="1" applyBorder="1" applyAlignment="1">
      <alignment horizontal="center" vertical="center" wrapText="1"/>
    </xf>
    <xf numFmtId="9" fontId="28" fillId="12" borderId="2" xfId="0" applyNumberFormat="1" applyFont="1" applyFill="1" applyBorder="1" applyAlignment="1">
      <alignment horizontal="center" vertical="center" wrapText="1"/>
    </xf>
    <xf numFmtId="9" fontId="28" fillId="20" borderId="2" xfId="0" applyNumberFormat="1" applyFont="1" applyFill="1" applyBorder="1" applyAlignment="1">
      <alignment horizontal="center" vertical="center" wrapText="1"/>
    </xf>
    <xf numFmtId="9" fontId="31" fillId="0" borderId="2" xfId="0" applyNumberFormat="1" applyFont="1" applyBorder="1" applyAlignment="1" applyProtection="1">
      <alignment horizontal="center" vertical="center" wrapText="1"/>
      <protection locked="0"/>
    </xf>
    <xf numFmtId="9" fontId="14" fillId="12" borderId="2" xfId="1" applyFont="1" applyFill="1" applyBorder="1" applyAlignment="1" applyProtection="1">
      <alignment horizontal="center" vertical="center" wrapText="1"/>
      <protection locked="0"/>
    </xf>
    <xf numFmtId="41" fontId="14" fillId="12" borderId="2" xfId="8" applyFont="1" applyFill="1" applyBorder="1" applyAlignment="1" applyProtection="1">
      <alignment vertical="center" wrapText="1"/>
    </xf>
    <xf numFmtId="167" fontId="14" fillId="12" borderId="2" xfId="3" applyNumberFormat="1" applyFont="1" applyFill="1" applyBorder="1" applyAlignment="1" applyProtection="1">
      <alignment horizontal="center" vertical="center" wrapText="1"/>
      <protection locked="0"/>
    </xf>
    <xf numFmtId="168" fontId="13" fillId="12" borderId="2" xfId="1" applyNumberFormat="1" applyFont="1" applyFill="1" applyBorder="1" applyAlignment="1" applyProtection="1">
      <alignment horizontal="center" vertical="center" wrapText="1"/>
    </xf>
    <xf numFmtId="1" fontId="18" fillId="0" borderId="2" xfId="1" applyNumberFormat="1" applyFont="1" applyFill="1" applyBorder="1" applyAlignment="1" applyProtection="1">
      <alignment horizontal="center" vertical="center" wrapText="1"/>
    </xf>
    <xf numFmtId="0" fontId="17" fillId="12" borderId="2" xfId="0" applyFont="1" applyFill="1" applyBorder="1" applyAlignment="1">
      <alignment horizontal="center" vertical="center" wrapText="1"/>
    </xf>
    <xf numFmtId="167" fontId="13" fillId="12" borderId="2" xfId="0" applyNumberFormat="1" applyFont="1" applyFill="1" applyBorder="1" applyAlignment="1">
      <alignment horizontal="center" vertical="center" wrapText="1"/>
    </xf>
    <xf numFmtId="167" fontId="18" fillId="0" borderId="2" xfId="13" applyNumberFormat="1" applyFont="1" applyFill="1" applyBorder="1" applyAlignment="1" applyProtection="1">
      <alignment horizontal="right" vertical="center" wrapText="1"/>
    </xf>
    <xf numFmtId="166" fontId="13" fillId="0" borderId="2" xfId="0" applyNumberFormat="1" applyFont="1" applyBorder="1" applyAlignment="1">
      <alignment horizontal="right" vertical="center" wrapText="1"/>
    </xf>
    <xf numFmtId="166" fontId="13" fillId="0" borderId="2" xfId="0" applyNumberFormat="1" applyFont="1" applyBorder="1" applyAlignment="1">
      <alignment horizontal="right" vertical="center"/>
    </xf>
    <xf numFmtId="9" fontId="14" fillId="0" borderId="2" xfId="1" applyFont="1" applyFill="1" applyBorder="1" applyAlignment="1">
      <alignment horizontal="center" vertical="center"/>
    </xf>
    <xf numFmtId="173" fontId="18" fillId="12" borderId="2" xfId="1" applyNumberFormat="1" applyFont="1" applyFill="1" applyBorder="1" applyAlignment="1" applyProtection="1">
      <alignment horizontal="center" vertical="center" wrapText="1"/>
    </xf>
    <xf numFmtId="44" fontId="13" fillId="0" borderId="2" xfId="3" applyFont="1" applyFill="1" applyBorder="1" applyAlignment="1" applyProtection="1">
      <alignment horizontal="right" vertical="center" wrapText="1"/>
    </xf>
    <xf numFmtId="0" fontId="18" fillId="0" borderId="2" xfId="0" applyFont="1" applyBorder="1" applyAlignment="1" applyProtection="1">
      <alignment horizontal="left" vertical="center" wrapText="1"/>
      <protection hidden="1"/>
    </xf>
    <xf numFmtId="168" fontId="18" fillId="0" borderId="2" xfId="0" applyNumberFormat="1" applyFont="1" applyBorder="1" applyAlignment="1" applyProtection="1">
      <alignment horizontal="center" vertical="center" wrapText="1"/>
      <protection hidden="1"/>
    </xf>
    <xf numFmtId="0" fontId="18" fillId="0" borderId="2" xfId="0" applyFont="1" applyBorder="1" applyAlignment="1" applyProtection="1">
      <alignment vertical="center" wrapText="1"/>
      <protection hidden="1"/>
    </xf>
    <xf numFmtId="0" fontId="15" fillId="0" borderId="2" xfId="0" applyFont="1" applyBorder="1" applyAlignment="1">
      <alignment horizontal="justify" vertical="center" wrapText="1"/>
    </xf>
    <xf numFmtId="9" fontId="15" fillId="0" borderId="2" xfId="0" applyNumberFormat="1" applyFont="1" applyBorder="1" applyAlignment="1">
      <alignment horizontal="center" vertical="center" wrapText="1"/>
    </xf>
    <xf numFmtId="14" fontId="15" fillId="0" borderId="2" xfId="0" applyNumberFormat="1" applyFont="1" applyBorder="1" applyAlignment="1">
      <alignment horizontal="center" vertical="center" wrapText="1"/>
    </xf>
    <xf numFmtId="9" fontId="15" fillId="0" borderId="2" xfId="1" applyFont="1" applyFill="1" applyBorder="1" applyAlignment="1" applyProtection="1">
      <alignment horizontal="center" vertical="center" wrapText="1"/>
    </xf>
    <xf numFmtId="0" fontId="17" fillId="0" borderId="2" xfId="0" applyFont="1" applyBorder="1" applyAlignment="1">
      <alignment horizontal="center" vertical="center" wrapText="1"/>
    </xf>
    <xf numFmtId="1" fontId="15" fillId="0" borderId="2" xfId="0" applyNumberFormat="1" applyFont="1" applyBorder="1" applyAlignment="1">
      <alignment horizontal="center" vertical="center" wrapText="1"/>
    </xf>
    <xf numFmtId="0" fontId="30" fillId="0" borderId="2" xfId="0" applyFont="1" applyBorder="1" applyAlignment="1">
      <alignment horizontal="left" vertical="center" wrapText="1"/>
    </xf>
    <xf numFmtId="0" fontId="17" fillId="0" borderId="2" xfId="0" applyFont="1" applyBorder="1" applyAlignment="1">
      <alignment wrapText="1"/>
    </xf>
    <xf numFmtId="2" fontId="15" fillId="12" borderId="2" xfId="0" applyNumberFormat="1" applyFont="1" applyFill="1" applyBorder="1" applyAlignment="1">
      <alignment horizontal="center" vertical="center" wrapText="1"/>
    </xf>
    <xf numFmtId="2" fontId="15" fillId="12" borderId="2" xfId="1" applyNumberFormat="1" applyFont="1" applyFill="1" applyBorder="1" applyAlignment="1" applyProtection="1">
      <alignment horizontal="center" vertical="center" wrapText="1"/>
    </xf>
    <xf numFmtId="2" fontId="15" fillId="0" borderId="2" xfId="0" applyNumberFormat="1" applyFont="1" applyBorder="1" applyAlignment="1">
      <alignment horizontal="center" vertical="center" wrapText="1"/>
    </xf>
    <xf numFmtId="2" fontId="15" fillId="0" borderId="2" xfId="1" applyNumberFormat="1" applyFont="1" applyFill="1" applyBorder="1" applyAlignment="1" applyProtection="1">
      <alignment horizontal="center" vertical="center" wrapText="1"/>
    </xf>
    <xf numFmtId="0" fontId="17" fillId="12" borderId="2" xfId="0" applyFont="1" applyFill="1" applyBorder="1" applyAlignment="1" applyProtection="1">
      <alignment wrapText="1"/>
      <protection locked="0"/>
    </xf>
    <xf numFmtId="14" fontId="46" fillId="0" borderId="2" xfId="0" applyNumberFormat="1" applyFont="1" applyBorder="1" applyAlignment="1">
      <alignment vertical="center" wrapText="1"/>
    </xf>
    <xf numFmtId="9" fontId="46" fillId="0" borderId="2" xfId="0" applyNumberFormat="1" applyFont="1" applyBorder="1" applyAlignment="1">
      <alignment horizontal="center" vertical="center" wrapText="1"/>
    </xf>
    <xf numFmtId="9" fontId="17" fillId="0" borderId="2" xfId="0" applyNumberFormat="1" applyFont="1" applyBorder="1" applyAlignment="1">
      <alignment horizontal="center" vertical="center" wrapText="1"/>
    </xf>
    <xf numFmtId="166" fontId="17" fillId="0" borderId="2" xfId="0" applyNumberFormat="1" applyFont="1" applyBorder="1" applyAlignment="1">
      <alignment horizontal="center" vertical="center" wrapText="1"/>
    </xf>
    <xf numFmtId="0" fontId="17" fillId="0" borderId="2" xfId="0" applyFont="1" applyBorder="1" applyAlignment="1">
      <alignment horizontal="left" vertical="center" wrapText="1"/>
    </xf>
    <xf numFmtId="14" fontId="17" fillId="0" borderId="2" xfId="0" applyNumberFormat="1" applyFont="1" applyBorder="1" applyAlignment="1">
      <alignment horizontal="center" vertical="center" wrapText="1"/>
    </xf>
    <xf numFmtId="178" fontId="17" fillId="0" borderId="2" xfId="0" applyNumberFormat="1" applyFont="1" applyBorder="1" applyAlignment="1">
      <alignment horizontal="center" vertical="center" wrapText="1"/>
    </xf>
    <xf numFmtId="1" fontId="17" fillId="0" borderId="2" xfId="0" applyNumberFormat="1" applyFont="1" applyBorder="1" applyAlignment="1">
      <alignment horizontal="center" vertical="center" wrapText="1"/>
    </xf>
    <xf numFmtId="43" fontId="17" fillId="0" borderId="2" xfId="0" applyNumberFormat="1" applyFont="1" applyBorder="1" applyAlignment="1">
      <alignment horizontal="center" vertical="center" wrapText="1"/>
    </xf>
    <xf numFmtId="168" fontId="16" fillId="12" borderId="2" xfId="0" applyNumberFormat="1" applyFont="1" applyFill="1" applyBorder="1" applyAlignment="1">
      <alignment horizontal="center" vertical="center" wrapText="1"/>
    </xf>
    <xf numFmtId="1" fontId="46" fillId="0" borderId="2" xfId="0" applyNumberFormat="1" applyFont="1" applyBorder="1" applyAlignment="1">
      <alignment horizontal="center" vertical="center" wrapText="1"/>
    </xf>
    <xf numFmtId="14" fontId="46" fillId="0" borderId="2" xfId="0" applyNumberFormat="1" applyFont="1" applyBorder="1" applyAlignment="1">
      <alignment horizontal="center" vertical="center" wrapText="1"/>
    </xf>
    <xf numFmtId="179" fontId="45" fillId="0" borderId="2" xfId="0" applyNumberFormat="1" applyFont="1" applyBorder="1" applyAlignment="1">
      <alignment horizontal="center" vertical="center" wrapText="1"/>
    </xf>
    <xf numFmtId="9" fontId="17" fillId="0" borderId="2" xfId="1" applyFont="1" applyFill="1" applyBorder="1" applyAlignment="1" applyProtection="1">
      <alignment vertical="center" wrapText="1"/>
      <protection locked="0"/>
    </xf>
    <xf numFmtId="0" fontId="17" fillId="0" borderId="2" xfId="0" applyFont="1" applyBorder="1" applyAlignment="1">
      <alignment vertical="center" wrapText="1"/>
    </xf>
    <xf numFmtId="178" fontId="46" fillId="0" borderId="2" xfId="0" applyNumberFormat="1" applyFont="1" applyBorder="1" applyAlignment="1">
      <alignment horizontal="center" vertical="center" wrapText="1"/>
    </xf>
    <xf numFmtId="0" fontId="17" fillId="0" borderId="2" xfId="0" applyFont="1" applyBorder="1" applyAlignment="1">
      <alignment horizontal="center" vertical="center"/>
    </xf>
    <xf numFmtId="0" fontId="17" fillId="0" borderId="2" xfId="0" applyFont="1" applyBorder="1" applyAlignment="1">
      <alignment vertical="center"/>
    </xf>
    <xf numFmtId="0" fontId="17" fillId="16" borderId="2" xfId="0" applyFont="1" applyFill="1" applyBorder="1" applyAlignment="1" applyProtection="1">
      <alignment horizontal="center" vertical="center"/>
      <protection locked="0"/>
    </xf>
    <xf numFmtId="0" fontId="45" fillId="0" borderId="2" xfId="0" applyFont="1" applyBorder="1" applyAlignment="1">
      <alignment vertical="center"/>
    </xf>
    <xf numFmtId="10" fontId="45" fillId="0" borderId="2" xfId="0" applyNumberFormat="1" applyFont="1" applyBorder="1" applyAlignment="1">
      <alignment horizontal="center" vertical="center" wrapText="1"/>
    </xf>
    <xf numFmtId="0" fontId="51" fillId="0" borderId="2" xfId="0" applyFont="1" applyBorder="1" applyAlignment="1">
      <alignment vertical="center" wrapText="1"/>
    </xf>
    <xf numFmtId="0" fontId="41" fillId="0" borderId="2" xfId="0" applyFont="1" applyBorder="1" applyAlignment="1">
      <alignment horizontal="center" vertical="center" wrapText="1"/>
    </xf>
    <xf numFmtId="0" fontId="41" fillId="0" borderId="2" xfId="0" applyFont="1" applyBorder="1" applyAlignment="1">
      <alignment vertical="center" wrapText="1"/>
    </xf>
    <xf numFmtId="9" fontId="41" fillId="0" borderId="2" xfId="0" applyNumberFormat="1" applyFont="1" applyBorder="1" applyAlignment="1">
      <alignment horizontal="center" vertical="center" wrapText="1"/>
    </xf>
    <xf numFmtId="0" fontId="46" fillId="0" borderId="2" xfId="0" applyFont="1" applyBorder="1" applyAlignment="1">
      <alignment horizontal="center" wrapText="1"/>
    </xf>
    <xf numFmtId="14" fontId="46" fillId="0" borderId="2" xfId="0" applyNumberFormat="1" applyFont="1" applyBorder="1" applyAlignment="1">
      <alignment wrapText="1"/>
    </xf>
    <xf numFmtId="2" fontId="29" fillId="12" borderId="2" xfId="0" applyNumberFormat="1" applyFont="1" applyFill="1" applyBorder="1" applyAlignment="1">
      <alignment horizontal="center" vertical="center"/>
    </xf>
    <xf numFmtId="0" fontId="17" fillId="0" borderId="2" xfId="0" applyFont="1" applyBorder="1" applyAlignment="1">
      <alignment horizontal="left" vertical="top" wrapText="1"/>
    </xf>
    <xf numFmtId="168" fontId="13" fillId="16" borderId="2" xfId="1" applyNumberFormat="1" applyFont="1" applyFill="1" applyBorder="1" applyAlignment="1" applyProtection="1">
      <alignment horizontal="center" vertical="center" wrapText="1"/>
      <protection locked="0"/>
    </xf>
    <xf numFmtId="9" fontId="13" fillId="18" borderId="2" xfId="1" applyFont="1" applyFill="1" applyBorder="1" applyAlignment="1">
      <alignment horizontal="center" vertical="center" wrapText="1"/>
    </xf>
    <xf numFmtId="9" fontId="18" fillId="12" borderId="2" xfId="0" applyNumberFormat="1" applyFont="1" applyFill="1" applyBorder="1" applyAlignment="1">
      <alignment horizontal="center" vertical="center" wrapText="1"/>
    </xf>
    <xf numFmtId="9" fontId="13" fillId="0" borderId="2" xfId="1" applyFont="1" applyFill="1" applyBorder="1" applyAlignment="1" applyProtection="1">
      <alignment horizontal="center" vertical="center"/>
      <protection locked="0"/>
    </xf>
    <xf numFmtId="167" fontId="13" fillId="0" borderId="2" xfId="0" applyNumberFormat="1" applyFont="1" applyBorder="1" applyAlignment="1" applyProtection="1">
      <alignment horizontal="center" vertical="center" wrapText="1"/>
      <protection locked="0"/>
    </xf>
    <xf numFmtId="2" fontId="13" fillId="12" borderId="2" xfId="0" applyNumberFormat="1" applyFont="1" applyFill="1" applyBorder="1" applyAlignment="1">
      <alignment horizontal="center" vertical="center" wrapText="1"/>
    </xf>
    <xf numFmtId="0" fontId="0" fillId="12" borderId="2" xfId="0" applyFill="1" applyBorder="1"/>
    <xf numFmtId="0" fontId="14" fillId="12" borderId="2" xfId="0" applyFont="1" applyFill="1" applyBorder="1" applyAlignment="1">
      <alignment wrapText="1"/>
    </xf>
    <xf numFmtId="0" fontId="15" fillId="12" borderId="2" xfId="0" applyFont="1" applyFill="1" applyBorder="1" applyAlignment="1">
      <alignment wrapText="1"/>
    </xf>
    <xf numFmtId="9" fontId="13" fillId="12" borderId="2" xfId="1" applyFont="1" applyFill="1" applyBorder="1" applyAlignment="1" applyProtection="1">
      <alignment wrapText="1"/>
      <protection locked="0"/>
    </xf>
    <xf numFmtId="9" fontId="17" fillId="12" borderId="2" xfId="0" applyNumberFormat="1" applyFont="1" applyFill="1" applyBorder="1" applyAlignment="1">
      <alignment horizontal="center" vertical="center" wrapText="1"/>
    </xf>
    <xf numFmtId="9" fontId="16" fillId="12" borderId="2" xfId="1" applyFont="1" applyFill="1" applyBorder="1" applyAlignment="1" applyProtection="1">
      <alignment horizontal="center" vertical="center" wrapText="1"/>
      <protection locked="0"/>
    </xf>
    <xf numFmtId="9" fontId="16" fillId="12" borderId="2" xfId="1" applyFont="1" applyFill="1" applyBorder="1" applyAlignment="1" applyProtection="1">
      <alignment wrapText="1"/>
      <protection locked="0"/>
    </xf>
    <xf numFmtId="9" fontId="53" fillId="12" borderId="2" xfId="0" applyNumberFormat="1" applyFont="1" applyFill="1" applyBorder="1" applyAlignment="1" applyProtection="1">
      <alignment horizontal="center" vertical="center" wrapText="1"/>
      <protection locked="0"/>
    </xf>
    <xf numFmtId="0" fontId="17" fillId="12" borderId="2" xfId="0" applyFont="1" applyFill="1" applyBorder="1" applyAlignment="1">
      <alignment horizontal="justify" vertical="center" wrapText="1"/>
    </xf>
    <xf numFmtId="10" fontId="53" fillId="12" borderId="2" xfId="0" applyNumberFormat="1" applyFont="1" applyFill="1" applyBorder="1" applyAlignment="1" applyProtection="1">
      <alignment horizontal="center" vertical="center" wrapText="1"/>
      <protection locked="0"/>
    </xf>
    <xf numFmtId="9" fontId="37" fillId="12" borderId="2" xfId="1" applyFont="1" applyFill="1" applyBorder="1" applyAlignment="1" applyProtection="1">
      <alignment horizontal="center" vertical="center" wrapText="1"/>
      <protection locked="0"/>
    </xf>
    <xf numFmtId="9" fontId="14" fillId="12" borderId="2" xfId="8" applyNumberFormat="1" applyFont="1" applyFill="1" applyBorder="1" applyAlignment="1" applyProtection="1">
      <alignment horizontal="center" vertical="center" wrapText="1"/>
      <protection locked="0"/>
    </xf>
    <xf numFmtId="1" fontId="15" fillId="12" borderId="2" xfId="0" applyNumberFormat="1" applyFont="1" applyFill="1" applyBorder="1" applyAlignment="1" applyProtection="1">
      <alignment horizontal="center" vertical="center" wrapText="1"/>
      <protection locked="0"/>
    </xf>
    <xf numFmtId="9" fontId="15" fillId="12" borderId="2" xfId="1" applyFont="1" applyFill="1" applyBorder="1" applyAlignment="1" applyProtection="1">
      <alignment wrapText="1"/>
      <protection locked="0"/>
    </xf>
    <xf numFmtId="0" fontId="53" fillId="12" borderId="2" xfId="0" applyFont="1" applyFill="1" applyBorder="1" applyAlignment="1" applyProtection="1">
      <alignment horizontal="center" vertical="center" wrapText="1"/>
      <protection locked="0"/>
    </xf>
    <xf numFmtId="9" fontId="37" fillId="12" borderId="2" xfId="1" applyFont="1" applyFill="1" applyBorder="1" applyAlignment="1" applyProtection="1">
      <alignment horizontal="center" vertical="center" wrapText="1"/>
    </xf>
    <xf numFmtId="9" fontId="14" fillId="12" borderId="2" xfId="8" applyNumberFormat="1" applyFont="1" applyFill="1" applyBorder="1" applyAlignment="1" applyProtection="1">
      <alignment vertical="center" wrapText="1"/>
    </xf>
    <xf numFmtId="0" fontId="0" fillId="12" borderId="2" xfId="0" applyFill="1" applyBorder="1" applyAlignment="1" applyProtection="1">
      <alignment horizontal="justify" vertical="center"/>
      <protection locked="0"/>
    </xf>
    <xf numFmtId="9" fontId="18" fillId="12" borderId="2" xfId="1" applyFont="1" applyFill="1" applyBorder="1" applyAlignment="1" applyProtection="1">
      <alignment horizontal="justify" vertical="center" wrapText="1"/>
    </xf>
    <xf numFmtId="9" fontId="14" fillId="12" borderId="2" xfId="1" applyFont="1" applyFill="1" applyBorder="1" applyAlignment="1" applyProtection="1">
      <alignment wrapText="1"/>
      <protection locked="0"/>
    </xf>
    <xf numFmtId="0" fontId="17" fillId="12" borderId="2" xfId="0" applyFont="1" applyFill="1" applyBorder="1" applyAlignment="1" applyProtection="1">
      <alignment horizontal="justify" vertical="center" wrapText="1"/>
      <protection locked="0"/>
    </xf>
    <xf numFmtId="0" fontId="13" fillId="12" borderId="2" xfId="0" applyFont="1" applyFill="1" applyBorder="1" applyAlignment="1" applyProtection="1">
      <alignment horizontal="justify" vertical="center" wrapText="1"/>
      <protection locked="0"/>
    </xf>
    <xf numFmtId="0" fontId="13" fillId="12" borderId="2" xfId="0" applyFont="1" applyFill="1" applyBorder="1" applyAlignment="1" applyProtection="1">
      <alignment wrapText="1"/>
      <protection locked="0"/>
    </xf>
    <xf numFmtId="0" fontId="13" fillId="12" borderId="2" xfId="0" applyFont="1" applyFill="1" applyBorder="1" applyAlignment="1" applyProtection="1">
      <alignment vertical="center" wrapText="1"/>
      <protection locked="0"/>
    </xf>
    <xf numFmtId="9" fontId="16" fillId="12" borderId="2" xfId="1" applyFont="1" applyFill="1" applyBorder="1" applyAlignment="1" applyProtection="1">
      <alignment horizontal="justify" vertical="center" wrapText="1"/>
      <protection locked="0"/>
    </xf>
    <xf numFmtId="9" fontId="16" fillId="12" borderId="2" xfId="1" applyFont="1" applyFill="1" applyBorder="1" applyAlignment="1" applyProtection="1">
      <alignment horizontal="left" vertical="center" wrapText="1"/>
      <protection locked="0"/>
    </xf>
    <xf numFmtId="0" fontId="37" fillId="12" borderId="2" xfId="0" applyFont="1" applyFill="1" applyBorder="1" applyAlignment="1">
      <alignment horizontal="justify" vertical="center" wrapText="1"/>
    </xf>
    <xf numFmtId="0" fontId="37" fillId="12" borderId="2" xfId="0" applyFont="1" applyFill="1" applyBorder="1"/>
    <xf numFmtId="0" fontId="14" fillId="12" borderId="2" xfId="0" applyFont="1" applyFill="1" applyBorder="1"/>
    <xf numFmtId="0" fontId="16" fillId="12" borderId="2" xfId="0" applyFont="1" applyFill="1" applyBorder="1" applyAlignment="1" applyProtection="1">
      <alignment wrapText="1"/>
      <protection locked="0"/>
    </xf>
    <xf numFmtId="0" fontId="16" fillId="12" borderId="2" xfId="0" applyFont="1" applyFill="1" applyBorder="1" applyAlignment="1" applyProtection="1">
      <alignment horizontal="left" vertical="center" wrapText="1"/>
      <protection locked="0"/>
    </xf>
    <xf numFmtId="1" fontId="14" fillId="12" borderId="2" xfId="11" applyNumberFormat="1" applyFont="1" applyFill="1" applyBorder="1" applyAlignment="1" applyProtection="1">
      <alignment horizontal="center" vertical="center" wrapText="1"/>
    </xf>
    <xf numFmtId="166" fontId="17" fillId="0" borderId="2" xfId="0" applyNumberFormat="1" applyFont="1" applyBorder="1" applyAlignment="1">
      <alignment wrapText="1"/>
    </xf>
    <xf numFmtId="1" fontId="13" fillId="0" borderId="2" xfId="0" applyNumberFormat="1" applyFont="1" applyBorder="1" applyAlignment="1" applyProtection="1">
      <alignment horizontal="center" vertical="center" wrapText="1"/>
      <protection locked="0"/>
    </xf>
    <xf numFmtId="0" fontId="13" fillId="0" borderId="2" xfId="0" applyFont="1" applyBorder="1" applyAlignment="1" applyProtection="1">
      <alignment horizontal="center" vertical="center"/>
      <protection locked="0"/>
    </xf>
    <xf numFmtId="0" fontId="14" fillId="0" borderId="2" xfId="0" applyFont="1" applyBorder="1" applyAlignment="1" applyProtection="1">
      <alignment horizontal="center" vertical="center"/>
      <protection locked="0"/>
    </xf>
    <xf numFmtId="9" fontId="13" fillId="0" borderId="2" xfId="1" applyFont="1" applyFill="1" applyBorder="1" applyAlignment="1">
      <alignment horizontal="center" vertical="center"/>
    </xf>
    <xf numFmtId="0" fontId="14" fillId="0" borderId="2" xfId="0" applyFont="1" applyBorder="1" applyAlignment="1">
      <alignment horizontal="justify" vertical="center" wrapText="1"/>
    </xf>
    <xf numFmtId="14" fontId="13" fillId="0" borderId="2" xfId="0" applyNumberFormat="1" applyFont="1" applyBorder="1" applyAlignment="1">
      <alignment vertical="center" wrapText="1"/>
    </xf>
    <xf numFmtId="9" fontId="13" fillId="0" borderId="2" xfId="8" applyNumberFormat="1" applyFont="1" applyFill="1" applyBorder="1" applyAlignment="1" applyProtection="1">
      <alignment horizontal="center" vertical="center" wrapText="1"/>
    </xf>
    <xf numFmtId="10" fontId="18" fillId="0" borderId="2" xfId="1" applyNumberFormat="1" applyFont="1" applyFill="1" applyBorder="1" applyAlignment="1" applyProtection="1">
      <alignment vertical="center" wrapText="1"/>
    </xf>
    <xf numFmtId="0" fontId="13" fillId="0" borderId="2" xfId="0" applyFont="1" applyBorder="1" applyAlignment="1">
      <alignment horizontal="justify" wrapText="1"/>
    </xf>
    <xf numFmtId="14" fontId="31" fillId="0" borderId="2" xfId="0" applyNumberFormat="1" applyFont="1" applyBorder="1" applyAlignment="1">
      <alignment vertical="center" wrapText="1"/>
    </xf>
    <xf numFmtId="9" fontId="31" fillId="0" borderId="2" xfId="1" applyFont="1" applyFill="1" applyBorder="1" applyAlignment="1" applyProtection="1">
      <alignment vertical="center" wrapText="1"/>
    </xf>
    <xf numFmtId="0" fontId="13" fillId="0" borderId="2" xfId="0" applyFont="1" applyBorder="1" applyAlignment="1">
      <alignment horizontal="center"/>
    </xf>
    <xf numFmtId="166" fontId="13" fillId="0" borderId="2" xfId="0" applyNumberFormat="1" applyFont="1" applyBorder="1" applyAlignment="1">
      <alignment wrapText="1"/>
    </xf>
    <xf numFmtId="0" fontId="15" fillId="0" borderId="2" xfId="0" applyFont="1" applyBorder="1" applyAlignment="1">
      <alignment horizontal="center" vertical="center"/>
    </xf>
    <xf numFmtId="10" fontId="17" fillId="0" borderId="2" xfId="0" applyNumberFormat="1" applyFont="1" applyBorder="1" applyAlignment="1">
      <alignment wrapText="1"/>
    </xf>
    <xf numFmtId="0" fontId="18" fillId="0" borderId="2" xfId="9" applyFont="1" applyBorder="1" applyAlignment="1">
      <alignment horizontal="left" vertical="center" wrapText="1"/>
    </xf>
    <xf numFmtId="1" fontId="14" fillId="0" borderId="2" xfId="0" applyNumberFormat="1" applyFont="1" applyBorder="1" applyAlignment="1">
      <alignment horizontal="center" vertical="center" wrapText="1"/>
    </xf>
    <xf numFmtId="0" fontId="14" fillId="0" borderId="2" xfId="0" applyFont="1" applyBorder="1" applyAlignment="1">
      <alignment horizontal="center" vertical="center" wrapText="1"/>
    </xf>
    <xf numFmtId="14" fontId="14" fillId="0" borderId="2" xfId="0" applyNumberFormat="1" applyFont="1" applyBorder="1" applyAlignment="1">
      <alignment horizontal="center" vertical="center" wrapText="1"/>
    </xf>
    <xf numFmtId="0" fontId="14" fillId="0" borderId="2" xfId="0" applyFont="1" applyBorder="1" applyAlignment="1">
      <alignment horizontal="center" vertical="center"/>
    </xf>
    <xf numFmtId="9" fontId="14" fillId="0" borderId="2" xfId="0" applyNumberFormat="1" applyFont="1" applyBorder="1" applyAlignment="1">
      <alignment horizontal="center" vertical="center"/>
    </xf>
    <xf numFmtId="1" fontId="14" fillId="0" borderId="2" xfId="0" applyNumberFormat="1" applyFont="1" applyBorder="1" applyAlignment="1">
      <alignment horizontal="center" vertical="center"/>
    </xf>
    <xf numFmtId="9" fontId="14" fillId="0" borderId="2" xfId="0" applyNumberFormat="1" applyFont="1" applyBorder="1" applyAlignment="1">
      <alignment horizontal="center" vertical="center" wrapText="1"/>
    </xf>
    <xf numFmtId="9" fontId="13" fillId="0" borderId="2" xfId="0" applyNumberFormat="1" applyFont="1" applyBorder="1" applyAlignment="1">
      <alignment horizontal="left" vertical="center" wrapText="1"/>
    </xf>
    <xf numFmtId="9" fontId="17" fillId="0" borderId="2" xfId="1" applyFont="1" applyFill="1" applyBorder="1" applyAlignment="1">
      <alignment horizontal="center" vertical="center" wrapText="1"/>
    </xf>
    <xf numFmtId="9" fontId="17" fillId="0" borderId="2" xfId="1" applyFont="1" applyFill="1" applyBorder="1" applyAlignment="1">
      <alignment wrapText="1"/>
    </xf>
    <xf numFmtId="0" fontId="17" fillId="0" borderId="2" xfId="0" applyFont="1" applyBorder="1" applyAlignment="1" applyProtection="1">
      <alignment horizontal="left" vertical="center" wrapText="1"/>
      <protection locked="0"/>
    </xf>
    <xf numFmtId="0" fontId="17" fillId="0" borderId="2" xfId="0" applyFont="1" applyBorder="1" applyAlignment="1" applyProtection="1">
      <alignment wrapText="1"/>
      <protection locked="0"/>
    </xf>
    <xf numFmtId="9" fontId="0" fillId="0" borderId="2" xfId="1" applyFont="1" applyFill="1" applyBorder="1"/>
    <xf numFmtId="9" fontId="0" fillId="0" borderId="2" xfId="1" applyFont="1" applyFill="1" applyBorder="1" applyProtection="1">
      <protection locked="0"/>
    </xf>
    <xf numFmtId="0" fontId="0" fillId="0" borderId="2" xfId="0" applyBorder="1" applyProtection="1">
      <protection locked="0"/>
    </xf>
    <xf numFmtId="0" fontId="29" fillId="0" borderId="2" xfId="0" applyFont="1" applyBorder="1" applyAlignment="1">
      <alignment horizontal="center" vertical="center"/>
    </xf>
    <xf numFmtId="0" fontId="29" fillId="0" borderId="2" xfId="0" applyFont="1" applyBorder="1" applyAlignment="1">
      <alignment horizontal="center" vertical="center" wrapText="1"/>
    </xf>
    <xf numFmtId="14" fontId="29" fillId="0" borderId="2" xfId="0" applyNumberFormat="1" applyFont="1" applyBorder="1" applyAlignment="1">
      <alignment horizontal="center" vertical="center" wrapText="1"/>
    </xf>
    <xf numFmtId="9" fontId="29" fillId="0" borderId="2" xfId="0" applyNumberFormat="1" applyFont="1" applyBorder="1" applyAlignment="1">
      <alignment horizontal="center" vertical="center"/>
    </xf>
    <xf numFmtId="0" fontId="49" fillId="0" borderId="2" xfId="0" applyFont="1" applyBorder="1" applyAlignment="1">
      <alignment horizontal="center" vertical="center" wrapText="1"/>
    </xf>
    <xf numFmtId="9" fontId="50" fillId="0" borderId="2" xfId="0" applyNumberFormat="1" applyFont="1" applyBorder="1" applyAlignment="1">
      <alignment horizontal="center" vertical="center" wrapText="1"/>
    </xf>
    <xf numFmtId="9" fontId="49" fillId="0" borderId="2" xfId="0" applyNumberFormat="1" applyFont="1" applyBorder="1" applyAlignment="1">
      <alignment horizontal="center" vertical="center" wrapText="1"/>
    </xf>
    <xf numFmtId="0" fontId="49" fillId="0" borderId="2" xfId="0" applyFont="1" applyBorder="1" applyAlignment="1">
      <alignment horizontal="center" vertical="center"/>
    </xf>
    <xf numFmtId="44" fontId="17" fillId="0" borderId="2" xfId="3" applyFont="1" applyFill="1" applyBorder="1" applyAlignment="1">
      <alignment wrapText="1"/>
    </xf>
    <xf numFmtId="44" fontId="0" fillId="0" borderId="2" xfId="3" applyFont="1" applyFill="1" applyBorder="1"/>
    <xf numFmtId="1" fontId="17" fillId="0" borderId="2" xfId="0" applyNumberFormat="1" applyFont="1" applyBorder="1" applyAlignment="1" applyProtection="1">
      <alignment horizontal="center" vertical="center" wrapText="1"/>
      <protection locked="0"/>
    </xf>
    <xf numFmtId="0" fontId="17" fillId="0" borderId="2" xfId="0" applyFont="1" applyBorder="1" applyAlignment="1" applyProtection="1">
      <alignment horizontal="center" vertical="center" wrapText="1"/>
      <protection locked="0"/>
    </xf>
    <xf numFmtId="0" fontId="0" fillId="0" borderId="2" xfId="0" applyBorder="1" applyAlignment="1" applyProtection="1">
      <alignment horizontal="center" vertical="center"/>
      <protection locked="0"/>
    </xf>
    <xf numFmtId="168" fontId="17" fillId="0" borderId="2" xfId="0" applyNumberFormat="1" applyFont="1" applyBorder="1" applyAlignment="1" applyProtection="1">
      <alignment horizontal="center" vertical="center" wrapText="1"/>
      <protection locked="0"/>
    </xf>
    <xf numFmtId="9" fontId="17" fillId="0" borderId="2" xfId="0" applyNumberFormat="1" applyFont="1" applyBorder="1" applyAlignment="1" applyProtection="1">
      <alignment horizontal="center" vertical="center" wrapText="1"/>
      <protection locked="0"/>
    </xf>
    <xf numFmtId="0" fontId="53" fillId="0" borderId="2" xfId="0" applyFont="1" applyBorder="1" applyAlignment="1">
      <alignment wrapText="1"/>
    </xf>
    <xf numFmtId="9" fontId="53" fillId="0" borderId="2" xfId="0" applyNumberFormat="1" applyFont="1" applyBorder="1" applyAlignment="1" applyProtection="1">
      <alignment horizontal="center" vertical="center" wrapText="1"/>
      <protection locked="0"/>
    </xf>
    <xf numFmtId="0" fontId="33" fillId="0" borderId="2" xfId="0" applyFont="1" applyBorder="1" applyAlignment="1">
      <alignment wrapText="1"/>
    </xf>
    <xf numFmtId="2" fontId="13" fillId="0" borderId="2" xfId="0" applyNumberFormat="1" applyFont="1" applyBorder="1" applyAlignment="1" applyProtection="1">
      <alignment horizontal="center" vertical="center" wrapText="1"/>
      <protection locked="0"/>
    </xf>
    <xf numFmtId="0" fontId="17" fillId="0" borderId="2" xfId="0" applyFont="1" applyBorder="1" applyAlignment="1" applyProtection="1">
      <alignment horizontal="center" vertical="center"/>
      <protection locked="0"/>
    </xf>
    <xf numFmtId="0" fontId="0" fillId="0" borderId="2" xfId="0" applyBorder="1" applyAlignment="1" applyProtection="1">
      <alignment horizontal="justify" vertical="center" wrapText="1"/>
      <protection locked="0"/>
    </xf>
    <xf numFmtId="0" fontId="31" fillId="16" borderId="2" xfId="0" applyFont="1" applyFill="1" applyBorder="1" applyAlignment="1">
      <alignment horizontal="left" vertical="center" wrapText="1"/>
    </xf>
    <xf numFmtId="0" fontId="0" fillId="0" borderId="2" xfId="0" applyBorder="1" applyAlignment="1" applyProtection="1">
      <alignment wrapText="1"/>
      <protection locked="0"/>
    </xf>
    <xf numFmtId="0" fontId="0" fillId="0" borderId="2" xfId="0" applyBorder="1" applyAlignment="1">
      <alignment horizontal="center"/>
    </xf>
    <xf numFmtId="0" fontId="0" fillId="0" borderId="2" xfId="0" applyBorder="1" applyAlignment="1">
      <alignment horizontal="justify"/>
    </xf>
    <xf numFmtId="0" fontId="3" fillId="3" borderId="2" xfId="0" applyFont="1" applyFill="1" applyBorder="1" applyAlignment="1">
      <alignment horizontal="center" vertical="center"/>
    </xf>
    <xf numFmtId="0" fontId="3" fillId="4" borderId="2" xfId="0" applyFont="1" applyFill="1" applyBorder="1" applyAlignment="1">
      <alignment horizontal="center" vertical="center"/>
    </xf>
    <xf numFmtId="14" fontId="3" fillId="4" borderId="2" xfId="0" applyNumberFormat="1" applyFont="1" applyFill="1" applyBorder="1" applyAlignment="1">
      <alignment horizontal="center" vertical="center"/>
    </xf>
    <xf numFmtId="0" fontId="3" fillId="0" borderId="2" xfId="0" applyFont="1" applyBorder="1" applyAlignment="1">
      <alignment horizontal="center" vertical="center"/>
    </xf>
    <xf numFmtId="0" fontId="3" fillId="0" borderId="2" xfId="0" applyFont="1" applyBorder="1" applyAlignment="1">
      <alignment horizontal="justify" vertical="center"/>
    </xf>
    <xf numFmtId="0" fontId="4" fillId="0" borderId="2" xfId="0" applyFont="1" applyBorder="1"/>
    <xf numFmtId="0" fontId="6" fillId="6" borderId="2" xfId="0" applyFont="1" applyFill="1" applyBorder="1" applyAlignment="1">
      <alignment horizontal="center" vertical="center" wrapText="1"/>
    </xf>
    <xf numFmtId="0" fontId="5" fillId="8" borderId="2" xfId="0" applyFont="1" applyFill="1" applyBorder="1" applyAlignment="1">
      <alignment horizontal="center" vertical="center"/>
    </xf>
    <xf numFmtId="0" fontId="8" fillId="10" borderId="2" xfId="0" applyFont="1" applyFill="1" applyBorder="1" applyAlignment="1">
      <alignment horizontal="center" vertical="center" textRotation="90" wrapText="1"/>
    </xf>
    <xf numFmtId="0" fontId="8" fillId="13" borderId="2" xfId="0" applyFont="1" applyFill="1" applyBorder="1" applyAlignment="1">
      <alignment horizontal="center" vertical="center" textRotation="90" wrapText="1"/>
    </xf>
    <xf numFmtId="0" fontId="8" fillId="15" borderId="2" xfId="0" applyFont="1" applyFill="1" applyBorder="1" applyAlignment="1">
      <alignment horizontal="center" vertical="center" textRotation="90" wrapText="1"/>
    </xf>
    <xf numFmtId="0" fontId="12" fillId="13" borderId="2" xfId="0" applyFont="1" applyFill="1" applyBorder="1" applyAlignment="1">
      <alignment horizontal="center" vertical="center" wrapText="1"/>
    </xf>
    <xf numFmtId="0" fontId="8" fillId="15" borderId="2" xfId="0" applyFont="1" applyFill="1" applyBorder="1" applyAlignment="1">
      <alignment horizontal="center" vertical="center" wrapText="1"/>
    </xf>
    <xf numFmtId="0" fontId="8" fillId="5" borderId="2" xfId="0" applyFont="1" applyFill="1" applyBorder="1" applyAlignment="1">
      <alignment horizontal="center" vertical="center" wrapText="1"/>
    </xf>
    <xf numFmtId="166" fontId="8" fillId="5" borderId="2" xfId="0" applyNumberFormat="1" applyFont="1" applyFill="1" applyBorder="1" applyAlignment="1">
      <alignment horizontal="center" vertical="center" wrapText="1"/>
    </xf>
    <xf numFmtId="0" fontId="16" fillId="12" borderId="2" xfId="0" applyFont="1" applyFill="1" applyBorder="1" applyAlignment="1">
      <alignment horizontal="center" vertical="center" wrapText="1"/>
    </xf>
    <xf numFmtId="10" fontId="14" fillId="12" borderId="2" xfId="1" applyNumberFormat="1" applyFont="1" applyFill="1" applyBorder="1" applyAlignment="1" applyProtection="1">
      <alignment vertical="center" wrapText="1"/>
    </xf>
    <xf numFmtId="10" fontId="14" fillId="12" borderId="2" xfId="1" applyNumberFormat="1" applyFont="1" applyFill="1" applyBorder="1" applyAlignment="1" applyProtection="1">
      <alignment horizontal="center" vertical="center" wrapText="1"/>
      <protection locked="0"/>
    </xf>
    <xf numFmtId="0" fontId="36" fillId="0" borderId="2" xfId="0" applyFont="1" applyBorder="1" applyAlignment="1" applyProtection="1">
      <alignment horizontal="center" vertical="center" textRotation="90" wrapText="1"/>
      <protection locked="0"/>
    </xf>
    <xf numFmtId="9" fontId="13" fillId="0" borderId="2" xfId="8" applyNumberFormat="1" applyFont="1" applyFill="1" applyBorder="1" applyAlignment="1" applyProtection="1">
      <alignment vertical="center" wrapText="1"/>
    </xf>
    <xf numFmtId="9" fontId="15" fillId="12" borderId="2" xfId="0" applyNumberFormat="1" applyFont="1" applyFill="1" applyBorder="1" applyAlignment="1">
      <alignment horizontal="justify" vertical="center" wrapText="1"/>
    </xf>
    <xf numFmtId="1" fontId="14" fillId="12" borderId="2" xfId="1" applyNumberFormat="1" applyFont="1" applyFill="1" applyBorder="1" applyAlignment="1" applyProtection="1">
      <alignment horizontal="center" vertical="center" wrapText="1"/>
      <protection locked="0"/>
    </xf>
    <xf numFmtId="166" fontId="13" fillId="0" borderId="2" xfId="0" applyNumberFormat="1" applyFont="1" applyBorder="1" applyAlignment="1" applyProtection="1">
      <alignment wrapText="1"/>
      <protection locked="0"/>
    </xf>
    <xf numFmtId="9" fontId="15" fillId="0" borderId="2" xfId="1" applyFont="1" applyFill="1" applyBorder="1" applyAlignment="1" applyProtection="1">
      <alignment wrapText="1"/>
      <protection locked="0"/>
    </xf>
    <xf numFmtId="0" fontId="13" fillId="12" borderId="2" xfId="0" applyFont="1" applyFill="1" applyBorder="1" applyAlignment="1" applyProtection="1">
      <alignment horizontal="center" vertical="center" wrapText="1"/>
      <protection locked="0"/>
    </xf>
    <xf numFmtId="9" fontId="13" fillId="0" borderId="2" xfId="0" applyNumberFormat="1" applyFont="1" applyBorder="1" applyAlignment="1" applyProtection="1">
      <alignment horizontal="center" vertical="center" wrapText="1"/>
      <protection locked="0"/>
    </xf>
    <xf numFmtId="0" fontId="17" fillId="12" borderId="2" xfId="0" applyFont="1" applyFill="1" applyBorder="1" applyAlignment="1" applyProtection="1">
      <alignment horizontal="center" vertical="center" wrapText="1"/>
      <protection locked="0"/>
    </xf>
    <xf numFmtId="167" fontId="17" fillId="0" borderId="2" xfId="0" applyNumberFormat="1" applyFont="1" applyBorder="1" applyAlignment="1" applyProtection="1">
      <alignment horizontal="center" vertical="center" wrapText="1"/>
      <protection locked="0"/>
    </xf>
    <xf numFmtId="168" fontId="16" fillId="0" borderId="2" xfId="0" applyNumberFormat="1" applyFont="1" applyBorder="1" applyAlignment="1">
      <alignment horizontal="center" vertical="center" wrapText="1"/>
    </xf>
    <xf numFmtId="166" fontId="17" fillId="0" borderId="2" xfId="0" applyNumberFormat="1" applyFont="1" applyBorder="1" applyAlignment="1" applyProtection="1">
      <alignment vertical="center" wrapText="1"/>
      <protection locked="0"/>
    </xf>
    <xf numFmtId="167" fontId="17" fillId="0" borderId="2" xfId="0" applyNumberFormat="1" applyFont="1" applyBorder="1" applyAlignment="1" applyProtection="1">
      <alignment vertical="center" wrapText="1"/>
      <protection locked="0"/>
    </xf>
    <xf numFmtId="9" fontId="0" fillId="0" borderId="2" xfId="0" applyNumberFormat="1" applyBorder="1" applyAlignment="1">
      <alignment horizontal="center" vertical="center"/>
    </xf>
    <xf numFmtId="2" fontId="29" fillId="0" borderId="2" xfId="0" applyNumberFormat="1" applyFont="1" applyBorder="1" applyAlignment="1">
      <alignment horizontal="center" vertical="center"/>
    </xf>
    <xf numFmtId="1" fontId="0" fillId="0" borderId="2" xfId="0" applyNumberFormat="1" applyBorder="1" applyAlignment="1">
      <alignment horizontal="center" vertical="center"/>
    </xf>
    <xf numFmtId="9" fontId="18" fillId="17" borderId="2" xfId="0" applyNumberFormat="1" applyFont="1" applyFill="1" applyBorder="1" applyAlignment="1">
      <alignment horizontal="center" vertical="center" wrapText="1"/>
    </xf>
    <xf numFmtId="0" fontId="18" fillId="17" borderId="2" xfId="0" applyFont="1" applyFill="1" applyBorder="1" applyAlignment="1">
      <alignment horizontal="center" vertical="center" wrapText="1"/>
    </xf>
    <xf numFmtId="0" fontId="15" fillId="17" borderId="2" xfId="0" applyFont="1" applyFill="1" applyBorder="1" applyAlignment="1">
      <alignment horizontal="center" vertical="center" wrapText="1"/>
    </xf>
    <xf numFmtId="0" fontId="15" fillId="17" borderId="2" xfId="0" applyFont="1" applyFill="1" applyBorder="1" applyAlignment="1">
      <alignment horizontal="justify" vertical="center" wrapText="1"/>
    </xf>
    <xf numFmtId="9" fontId="15" fillId="17" borderId="2" xfId="1" applyFont="1" applyFill="1" applyBorder="1" applyAlignment="1" applyProtection="1">
      <alignment horizontal="center" vertical="center" wrapText="1"/>
    </xf>
    <xf numFmtId="14" fontId="15" fillId="17" borderId="2" xfId="0" applyNumberFormat="1" applyFont="1" applyFill="1" applyBorder="1" applyAlignment="1">
      <alignment horizontal="center" vertical="center"/>
    </xf>
    <xf numFmtId="9" fontId="15" fillId="17" borderId="2" xfId="0" applyNumberFormat="1" applyFont="1" applyFill="1" applyBorder="1" applyAlignment="1">
      <alignment horizontal="center" vertical="center" wrapText="1"/>
    </xf>
    <xf numFmtId="14" fontId="15" fillId="17" borderId="2" xfId="0" applyNumberFormat="1" applyFont="1" applyFill="1" applyBorder="1" applyAlignment="1">
      <alignment horizontal="center" vertical="center" wrapText="1"/>
    </xf>
    <xf numFmtId="0" fontId="15" fillId="17" borderId="2" xfId="0" applyFont="1" applyFill="1" applyBorder="1" applyAlignment="1">
      <alignment horizontal="left" vertical="center" wrapText="1"/>
    </xf>
    <xf numFmtId="0" fontId="15" fillId="17" borderId="2" xfId="0" applyFont="1" applyFill="1" applyBorder="1" applyAlignment="1">
      <alignment wrapText="1"/>
    </xf>
    <xf numFmtId="44" fontId="15" fillId="17" borderId="2" xfId="3" applyFont="1" applyFill="1" applyBorder="1" applyAlignment="1" applyProtection="1">
      <alignment horizontal="center" vertical="center" wrapText="1"/>
    </xf>
    <xf numFmtId="44" fontId="18" fillId="17" borderId="2" xfId="3" applyFont="1" applyFill="1" applyBorder="1" applyAlignment="1" applyProtection="1">
      <alignment horizontal="center" vertical="center" wrapText="1"/>
    </xf>
    <xf numFmtId="9" fontId="18" fillId="17" borderId="2" xfId="1" applyFont="1" applyFill="1" applyBorder="1" applyAlignment="1" applyProtection="1">
      <alignment horizontal="center" vertical="center" wrapText="1"/>
    </xf>
    <xf numFmtId="0" fontId="18" fillId="17" borderId="2" xfId="0" applyFont="1" applyFill="1" applyBorder="1" applyAlignment="1">
      <alignment wrapText="1"/>
    </xf>
    <xf numFmtId="0" fontId="18" fillId="17" borderId="2" xfId="0" applyFont="1" applyFill="1" applyBorder="1" applyAlignment="1">
      <alignment horizontal="justify" vertical="center" wrapText="1"/>
    </xf>
    <xf numFmtId="9" fontId="18" fillId="17" borderId="2" xfId="0" applyNumberFormat="1" applyFont="1" applyFill="1" applyBorder="1" applyAlignment="1">
      <alignment horizontal="justify" vertical="center" wrapText="1"/>
    </xf>
    <xf numFmtId="14" fontId="18" fillId="17" borderId="2" xfId="0" applyNumberFormat="1" applyFont="1" applyFill="1" applyBorder="1" applyAlignment="1">
      <alignment vertical="center"/>
    </xf>
    <xf numFmtId="0" fontId="18" fillId="17" borderId="2" xfId="0" applyFont="1" applyFill="1" applyBorder="1" applyAlignment="1">
      <alignment horizontal="left" vertical="center" wrapText="1"/>
    </xf>
    <xf numFmtId="0" fontId="13" fillId="17" borderId="2" xfId="0" applyFont="1" applyFill="1" applyBorder="1" applyAlignment="1">
      <alignment horizontal="left" vertical="top" wrapText="1"/>
    </xf>
    <xf numFmtId="9" fontId="17" fillId="17" borderId="2" xfId="0" applyNumberFormat="1" applyFont="1" applyFill="1" applyBorder="1" applyAlignment="1">
      <alignment horizontal="center" vertical="center" wrapText="1"/>
    </xf>
    <xf numFmtId="9" fontId="17" fillId="17" borderId="2" xfId="1" applyFont="1" applyFill="1" applyBorder="1" applyAlignment="1" applyProtection="1">
      <alignment horizontal="center" vertical="center" wrapText="1"/>
    </xf>
    <xf numFmtId="0" fontId="17" fillId="17" borderId="2" xfId="0" applyFont="1" applyFill="1" applyBorder="1" applyAlignment="1">
      <alignment horizontal="justify" vertical="center" wrapText="1"/>
    </xf>
    <xf numFmtId="0" fontId="0" fillId="17" borderId="2" xfId="0" applyFill="1" applyBorder="1"/>
    <xf numFmtId="14" fontId="18" fillId="17" borderId="2" xfId="0" applyNumberFormat="1" applyFont="1" applyFill="1" applyBorder="1" applyAlignment="1">
      <alignment horizontal="center" vertical="center"/>
    </xf>
    <xf numFmtId="14" fontId="18" fillId="17" borderId="2" xfId="0" applyNumberFormat="1" applyFont="1" applyFill="1" applyBorder="1" applyAlignment="1">
      <alignment horizontal="center" vertical="center" wrapText="1"/>
    </xf>
    <xf numFmtId="9" fontId="18" fillId="17" borderId="2" xfId="1" applyFont="1" applyFill="1" applyBorder="1" applyAlignment="1" applyProtection="1">
      <alignment wrapText="1"/>
    </xf>
    <xf numFmtId="44" fontId="18" fillId="17" borderId="2" xfId="3" applyFont="1" applyFill="1" applyBorder="1" applyAlignment="1" applyProtection="1">
      <alignment wrapText="1"/>
    </xf>
    <xf numFmtId="0" fontId="17" fillId="17" borderId="2" xfId="0" applyFont="1" applyFill="1" applyBorder="1" applyAlignment="1">
      <alignment horizontal="center" vertical="center" wrapText="1"/>
    </xf>
    <xf numFmtId="0" fontId="18" fillId="17" borderId="2" xfId="0" applyFont="1" applyFill="1" applyBorder="1" applyAlignment="1">
      <alignment horizontal="justify" vertical="center" wrapText="1" readingOrder="1"/>
    </xf>
    <xf numFmtId="1" fontId="18" fillId="17" borderId="2" xfId="0" applyNumberFormat="1" applyFont="1" applyFill="1" applyBorder="1" applyAlignment="1">
      <alignment horizontal="justify" vertical="center" wrapText="1"/>
    </xf>
    <xf numFmtId="1" fontId="17" fillId="17" borderId="2" xfId="0" applyNumberFormat="1" applyFont="1" applyFill="1" applyBorder="1" applyAlignment="1">
      <alignment horizontal="center" vertical="center" wrapText="1"/>
    </xf>
    <xf numFmtId="1" fontId="18" fillId="17" borderId="2" xfId="0" applyNumberFormat="1" applyFont="1" applyFill="1" applyBorder="1" applyAlignment="1">
      <alignment horizontal="center" vertical="center" wrapText="1"/>
    </xf>
    <xf numFmtId="0" fontId="18" fillId="0" borderId="1" xfId="0" applyFont="1" applyBorder="1" applyAlignment="1">
      <alignment horizontal="center" vertical="center" wrapText="1"/>
    </xf>
    <xf numFmtId="9" fontId="18" fillId="0" borderId="1" xfId="0" applyNumberFormat="1" applyFont="1" applyBorder="1" applyAlignment="1">
      <alignment horizontal="center" vertical="center" wrapText="1"/>
    </xf>
    <xf numFmtId="9" fontId="18" fillId="0" borderId="1" xfId="1" applyFont="1" applyFill="1" applyBorder="1" applyAlignment="1" applyProtection="1">
      <alignment horizontal="center" vertical="center" wrapText="1"/>
    </xf>
    <xf numFmtId="0" fontId="13" fillId="0" borderId="1" xfId="0" applyFont="1" applyBorder="1" applyAlignment="1">
      <alignment horizontal="center" vertical="center" wrapText="1"/>
    </xf>
    <xf numFmtId="0" fontId="18" fillId="0" borderId="1" xfId="0" applyFont="1" applyBorder="1" applyAlignment="1">
      <alignment horizontal="justify" vertical="center" wrapText="1"/>
    </xf>
    <xf numFmtId="0" fontId="13" fillId="0" borderId="1" xfId="0" applyFont="1" applyBorder="1" applyAlignment="1">
      <alignment horizontal="left" vertical="center" wrapText="1"/>
    </xf>
    <xf numFmtId="14" fontId="13" fillId="0" borderId="1" xfId="0" applyNumberFormat="1" applyFont="1" applyBorder="1" applyAlignment="1">
      <alignment horizontal="center" vertical="center" wrapText="1"/>
    </xf>
    <xf numFmtId="1" fontId="13" fillId="0" borderId="1" xfId="0" applyNumberFormat="1" applyFont="1" applyBorder="1" applyAlignment="1">
      <alignment horizontal="center" vertical="center" wrapText="1"/>
    </xf>
    <xf numFmtId="166" fontId="13" fillId="0" borderId="1" xfId="0" applyNumberFormat="1" applyFont="1" applyBorder="1" applyAlignment="1">
      <alignment horizontal="center" vertical="center" wrapText="1"/>
    </xf>
    <xf numFmtId="10" fontId="13" fillId="0" borderId="1" xfId="0" applyNumberFormat="1" applyFont="1" applyBorder="1" applyAlignment="1">
      <alignment horizontal="center" vertical="center" wrapText="1"/>
    </xf>
    <xf numFmtId="0" fontId="13" fillId="0" borderId="1" xfId="0" applyFont="1" applyBorder="1" applyAlignment="1">
      <alignment horizontal="left" vertical="top" wrapText="1"/>
    </xf>
    <xf numFmtId="1" fontId="13" fillId="16" borderId="1" xfId="0" applyNumberFormat="1" applyFont="1" applyFill="1" applyBorder="1" applyAlignment="1">
      <alignment horizontal="center" vertical="center" wrapText="1"/>
    </xf>
    <xf numFmtId="166" fontId="18" fillId="17" borderId="2" xfId="0" applyNumberFormat="1" applyFont="1" applyFill="1" applyBorder="1" applyAlignment="1">
      <alignment horizontal="center" vertical="center" wrapText="1"/>
    </xf>
    <xf numFmtId="9" fontId="13" fillId="17" borderId="2" xfId="0" applyNumberFormat="1" applyFont="1" applyFill="1" applyBorder="1" applyAlignment="1">
      <alignment horizontal="center" vertical="center" wrapText="1"/>
    </xf>
    <xf numFmtId="14" fontId="66" fillId="17" borderId="2" xfId="0" applyNumberFormat="1" applyFont="1" applyFill="1" applyBorder="1" applyAlignment="1">
      <alignment vertical="center" wrapText="1"/>
    </xf>
    <xf numFmtId="0" fontId="66" fillId="17" borderId="2" xfId="0" applyFont="1" applyFill="1" applyBorder="1" applyAlignment="1">
      <alignment horizontal="left" vertical="center" wrapText="1"/>
    </xf>
    <xf numFmtId="167" fontId="17" fillId="0" borderId="2" xfId="0" applyNumberFormat="1" applyFont="1" applyBorder="1" applyAlignment="1">
      <alignment horizontal="center" vertical="center" wrapText="1"/>
    </xf>
    <xf numFmtId="14" fontId="18" fillId="0" borderId="2" xfId="0" applyNumberFormat="1" applyFont="1" applyBorder="1" applyAlignment="1">
      <alignment horizontal="center" vertical="center"/>
    </xf>
    <xf numFmtId="14" fontId="18" fillId="0" borderId="1" xfId="0" applyNumberFormat="1" applyFont="1" applyBorder="1" applyAlignment="1">
      <alignment horizontal="center" vertical="center"/>
    </xf>
    <xf numFmtId="0" fontId="17" fillId="0" borderId="1" xfId="0" applyFont="1" applyBorder="1" applyAlignment="1">
      <alignment wrapText="1"/>
    </xf>
    <xf numFmtId="166" fontId="17" fillId="0" borderId="1" xfId="0" applyNumberFormat="1" applyFont="1" applyBorder="1" applyAlignment="1">
      <alignment wrapText="1"/>
    </xf>
    <xf numFmtId="171" fontId="18" fillId="0" borderId="2" xfId="0" applyNumberFormat="1" applyFont="1" applyBorder="1" applyAlignment="1">
      <alignment horizontal="center" vertical="center" wrapText="1"/>
    </xf>
    <xf numFmtId="0" fontId="13" fillId="0" borderId="2" xfId="4" applyFont="1" applyBorder="1" applyAlignment="1">
      <alignment horizontal="center" vertical="center" wrapText="1"/>
    </xf>
    <xf numFmtId="0" fontId="13" fillId="0" borderId="2" xfId="4" applyFont="1" applyBorder="1" applyAlignment="1">
      <alignment horizontal="center" vertical="center"/>
    </xf>
    <xf numFmtId="168" fontId="13" fillId="0" borderId="2" xfId="0" applyNumberFormat="1" applyFont="1" applyBorder="1" applyAlignment="1">
      <alignment horizontal="center" vertical="center" wrapText="1"/>
    </xf>
    <xf numFmtId="9" fontId="14" fillId="0" borderId="2" xfId="0" applyNumberFormat="1" applyFont="1" applyBorder="1" applyAlignment="1" applyProtection="1">
      <alignment horizontal="center" vertical="center" wrapText="1"/>
      <protection locked="0"/>
    </xf>
    <xf numFmtId="0" fontId="18" fillId="0" borderId="2" xfId="0" applyFont="1" applyBorder="1" applyAlignment="1">
      <alignment horizontal="justify" vertical="center" wrapText="1" readingOrder="1"/>
    </xf>
    <xf numFmtId="0" fontId="37" fillId="0" borderId="2" xfId="0" applyFont="1" applyBorder="1" applyAlignment="1">
      <alignment horizontal="justify" vertical="center" wrapText="1"/>
    </xf>
    <xf numFmtId="0" fontId="37" fillId="0" borderId="2" xfId="0" applyFont="1" applyBorder="1"/>
    <xf numFmtId="167" fontId="18" fillId="0" borderId="2" xfId="0" applyNumberFormat="1" applyFont="1" applyBorder="1" applyAlignment="1">
      <alignment horizontal="center" vertical="center" wrapText="1"/>
    </xf>
    <xf numFmtId="14" fontId="14" fillId="0" borderId="2" xfId="0" applyNumberFormat="1" applyFont="1" applyBorder="1" applyAlignment="1">
      <alignment horizontal="center" vertical="center"/>
    </xf>
    <xf numFmtId="167" fontId="13" fillId="0" borderId="2" xfId="0" applyNumberFormat="1" applyFont="1" applyBorder="1" applyAlignment="1">
      <alignment horizontal="center" vertical="center" wrapText="1"/>
    </xf>
    <xf numFmtId="176" fontId="17" fillId="0" borderId="2" xfId="0" applyNumberFormat="1" applyFont="1" applyBorder="1" applyAlignment="1">
      <alignment horizontal="center" vertical="center" wrapText="1"/>
    </xf>
    <xf numFmtId="166" fontId="16" fillId="0" borderId="2" xfId="0" applyNumberFormat="1" applyFont="1" applyBorder="1" applyAlignment="1">
      <alignment horizontal="center" vertical="center" wrapText="1"/>
    </xf>
    <xf numFmtId="49" fontId="13" fillId="0" borderId="2" xfId="11" applyNumberFormat="1" applyFont="1" applyFill="1" applyBorder="1" applyAlignment="1">
      <alignment horizontal="center" vertical="center" wrapText="1"/>
    </xf>
    <xf numFmtId="49" fontId="18" fillId="0" borderId="2" xfId="11" applyNumberFormat="1" applyFont="1" applyFill="1" applyBorder="1" applyAlignment="1">
      <alignment horizontal="center" vertical="center" wrapText="1"/>
    </xf>
    <xf numFmtId="166" fontId="17" fillId="0" borderId="2" xfId="0" applyNumberFormat="1" applyFont="1" applyBorder="1" applyAlignment="1" applyProtection="1">
      <alignment wrapText="1"/>
      <protection locked="0"/>
    </xf>
    <xf numFmtId="166" fontId="54" fillId="0" borderId="2" xfId="0" applyNumberFormat="1" applyFont="1" applyBorder="1" applyAlignment="1">
      <alignment horizontal="center" vertical="center" wrapText="1"/>
    </xf>
    <xf numFmtId="166" fontId="53" fillId="0" borderId="2" xfId="0" applyNumberFormat="1" applyFont="1" applyBorder="1" applyAlignment="1">
      <alignment wrapText="1"/>
    </xf>
    <xf numFmtId="167" fontId="53" fillId="0" borderId="2" xfId="0" applyNumberFormat="1" applyFont="1" applyBorder="1" applyAlignment="1">
      <alignment horizontal="center" vertical="center" wrapText="1"/>
    </xf>
    <xf numFmtId="0" fontId="53" fillId="0" borderId="2" xfId="0" applyFont="1" applyBorder="1"/>
    <xf numFmtId="0" fontId="54" fillId="0" borderId="2" xfId="0" applyFont="1" applyBorder="1" applyAlignment="1">
      <alignment horizontal="center" vertical="center" wrapText="1"/>
    </xf>
    <xf numFmtId="9" fontId="17" fillId="0" borderId="2" xfId="1" applyFont="1" applyFill="1" applyBorder="1" applyAlignment="1" applyProtection="1">
      <alignment wrapText="1"/>
    </xf>
    <xf numFmtId="0" fontId="13" fillId="17" borderId="2" xfId="0" applyFont="1" applyFill="1" applyBorder="1" applyAlignment="1">
      <alignment horizontal="center" vertical="center" wrapText="1"/>
    </xf>
    <xf numFmtId="0" fontId="13" fillId="17" borderId="2" xfId="0" applyFont="1" applyFill="1" applyBorder="1" applyAlignment="1">
      <alignment horizontal="justify" vertical="center" wrapText="1"/>
    </xf>
    <xf numFmtId="1" fontId="13" fillId="17" borderId="2" xfId="1" applyNumberFormat="1" applyFont="1" applyFill="1" applyBorder="1" applyAlignment="1" applyProtection="1">
      <alignment horizontal="center" vertical="center" wrapText="1"/>
    </xf>
    <xf numFmtId="14" fontId="13" fillId="17" borderId="2" xfId="0" applyNumberFormat="1" applyFont="1" applyFill="1" applyBorder="1" applyAlignment="1">
      <alignment horizontal="center" vertical="center" wrapText="1"/>
    </xf>
    <xf numFmtId="1" fontId="13" fillId="17" borderId="2" xfId="0" applyNumberFormat="1" applyFont="1" applyFill="1" applyBorder="1" applyAlignment="1">
      <alignment horizontal="center" vertical="center" wrapText="1"/>
    </xf>
    <xf numFmtId="1" fontId="17" fillId="17" borderId="2" xfId="0" applyNumberFormat="1" applyFont="1" applyFill="1" applyBorder="1" applyAlignment="1" applyProtection="1">
      <alignment horizontal="center" vertical="center" wrapText="1"/>
      <protection locked="0"/>
    </xf>
    <xf numFmtId="0" fontId="17" fillId="17" borderId="2" xfId="0" applyFont="1" applyFill="1" applyBorder="1" applyAlignment="1" applyProtection="1">
      <alignment horizontal="justify" vertical="center" wrapText="1"/>
      <protection locked="0"/>
    </xf>
    <xf numFmtId="172" fontId="17" fillId="17" borderId="2" xfId="3" applyNumberFormat="1" applyFont="1" applyFill="1" applyBorder="1" applyAlignment="1" applyProtection="1">
      <alignment horizontal="center" vertical="center" wrapText="1"/>
    </xf>
    <xf numFmtId="172" fontId="17" fillId="17" borderId="2" xfId="3" applyNumberFormat="1" applyFont="1" applyFill="1" applyBorder="1" applyAlignment="1" applyProtection="1">
      <alignment horizontal="center" vertical="center" wrapText="1"/>
      <protection locked="0"/>
    </xf>
    <xf numFmtId="166" fontId="13" fillId="17" borderId="2" xfId="0" applyNumberFormat="1" applyFont="1" applyFill="1" applyBorder="1" applyAlignment="1">
      <alignment horizontal="center" vertical="center" wrapText="1"/>
    </xf>
    <xf numFmtId="0" fontId="17" fillId="17" borderId="2" xfId="0" applyFont="1" applyFill="1" applyBorder="1" applyAlignment="1">
      <alignment horizontal="left" vertical="center" wrapText="1"/>
    </xf>
    <xf numFmtId="0" fontId="17" fillId="17" borderId="2" xfId="0" applyFont="1" applyFill="1" applyBorder="1" applyAlignment="1" applyProtection="1">
      <alignment horizontal="left" vertical="center" wrapText="1"/>
      <protection locked="0"/>
    </xf>
    <xf numFmtId="0" fontId="0" fillId="17" borderId="2" xfId="0" applyFill="1" applyBorder="1" applyAlignment="1" applyProtection="1">
      <alignment horizontal="left" vertical="center"/>
      <protection locked="0"/>
    </xf>
    <xf numFmtId="0" fontId="0" fillId="17" borderId="0" xfId="0" applyFill="1"/>
    <xf numFmtId="9" fontId="13" fillId="17" borderId="2" xfId="1" applyFont="1" applyFill="1" applyBorder="1" applyAlignment="1" applyProtection="1">
      <alignment horizontal="center" vertical="center" wrapText="1"/>
    </xf>
    <xf numFmtId="44" fontId="17" fillId="17" borderId="2" xfId="3" applyFont="1" applyFill="1" applyBorder="1" applyAlignment="1" applyProtection="1">
      <alignment horizontal="center" vertical="center" wrapText="1"/>
    </xf>
    <xf numFmtId="168" fontId="17" fillId="17" borderId="2" xfId="1" applyNumberFormat="1" applyFont="1" applyFill="1" applyBorder="1" applyAlignment="1" applyProtection="1">
      <alignment horizontal="center" vertical="center" wrapText="1"/>
    </xf>
    <xf numFmtId="9" fontId="13" fillId="0" borderId="1" xfId="0" applyNumberFormat="1" applyFont="1" applyBorder="1" applyAlignment="1">
      <alignment horizontal="center" vertical="center" wrapText="1"/>
    </xf>
    <xf numFmtId="9" fontId="18" fillId="0" borderId="1" xfId="0" applyNumberFormat="1" applyFont="1" applyBorder="1" applyAlignment="1">
      <alignment horizontal="justify" vertical="center" wrapText="1"/>
    </xf>
    <xf numFmtId="0" fontId="13" fillId="0" borderId="1" xfId="0" applyFont="1" applyBorder="1" applyAlignment="1">
      <alignment horizontal="justify" vertical="center" wrapText="1"/>
    </xf>
    <xf numFmtId="1" fontId="13" fillId="0" borderId="1" xfId="1" applyNumberFormat="1" applyFont="1" applyFill="1" applyBorder="1" applyAlignment="1" applyProtection="1">
      <alignment horizontal="center" vertical="center" wrapText="1"/>
    </xf>
    <xf numFmtId="0" fontId="17" fillId="0" borderId="1" xfId="0" applyFont="1" applyBorder="1" applyAlignment="1">
      <alignment horizontal="center" vertical="center" wrapText="1"/>
    </xf>
    <xf numFmtId="166" fontId="17" fillId="0" borderId="1" xfId="0" applyNumberFormat="1" applyFont="1" applyBorder="1" applyAlignment="1">
      <alignment horizontal="center" vertical="center" wrapText="1"/>
    </xf>
    <xf numFmtId="0" fontId="30" fillId="0" borderId="1" xfId="0" applyFont="1" applyBorder="1" applyAlignment="1">
      <alignment horizontal="justify" vertical="center" wrapText="1"/>
    </xf>
    <xf numFmtId="9" fontId="13" fillId="0" borderId="1" xfId="1" applyFont="1" applyFill="1" applyBorder="1" applyAlignment="1" applyProtection="1">
      <alignment horizontal="center" vertical="center" wrapText="1"/>
    </xf>
    <xf numFmtId="2" fontId="17" fillId="17" borderId="2" xfId="0" applyNumberFormat="1" applyFont="1" applyFill="1" applyBorder="1" applyAlignment="1">
      <alignment horizontal="center" vertical="center" wrapText="1"/>
    </xf>
    <xf numFmtId="167" fontId="17" fillId="0" borderId="1" xfId="0" applyNumberFormat="1" applyFont="1" applyBorder="1" applyAlignment="1">
      <alignment horizontal="center" vertical="center" wrapText="1"/>
    </xf>
    <xf numFmtId="9" fontId="17" fillId="0" borderId="1" xfId="1" applyFont="1" applyFill="1" applyBorder="1" applyAlignment="1" applyProtection="1">
      <alignment horizontal="center" vertical="center" wrapText="1"/>
    </xf>
    <xf numFmtId="168" fontId="17" fillId="0" borderId="1" xfId="1" applyNumberFormat="1" applyFont="1" applyFill="1" applyBorder="1" applyAlignment="1" applyProtection="1">
      <alignment horizontal="center" vertical="center" wrapText="1"/>
    </xf>
    <xf numFmtId="9" fontId="13" fillId="0" borderId="4" xfId="0" applyNumberFormat="1" applyFont="1" applyBorder="1" applyAlignment="1">
      <alignment horizontal="center" vertical="center" wrapText="1"/>
    </xf>
    <xf numFmtId="9" fontId="18" fillId="0" borderId="4" xfId="0" applyNumberFormat="1" applyFont="1" applyBorder="1" applyAlignment="1">
      <alignment horizontal="justify" vertical="center" wrapText="1"/>
    </xf>
    <xf numFmtId="0" fontId="18" fillId="0" borderId="4" xfId="0" applyFont="1" applyBorder="1" applyAlignment="1">
      <alignment horizontal="center" vertical="center" wrapText="1"/>
    </xf>
    <xf numFmtId="0" fontId="13" fillId="0" borderId="4" xfId="0" applyFont="1" applyBorder="1" applyAlignment="1">
      <alignment horizontal="center" vertical="center" wrapText="1"/>
    </xf>
    <xf numFmtId="0" fontId="13" fillId="12" borderId="4" xfId="0" applyFont="1" applyFill="1" applyBorder="1" applyAlignment="1">
      <alignment horizontal="center" vertical="center" wrapText="1"/>
    </xf>
    <xf numFmtId="9" fontId="13" fillId="12" borderId="4" xfId="1" applyFont="1" applyFill="1" applyBorder="1" applyAlignment="1" applyProtection="1">
      <alignment horizontal="center" vertical="center" wrapText="1"/>
    </xf>
    <xf numFmtId="1" fontId="13" fillId="12" borderId="4" xfId="0" applyNumberFormat="1" applyFont="1" applyFill="1" applyBorder="1" applyAlignment="1">
      <alignment horizontal="center" vertical="center" wrapText="1"/>
    </xf>
    <xf numFmtId="9" fontId="13" fillId="12" borderId="4" xfId="0" applyNumberFormat="1" applyFont="1" applyFill="1" applyBorder="1" applyAlignment="1">
      <alignment horizontal="center" vertical="center" wrapText="1"/>
    </xf>
    <xf numFmtId="0" fontId="17" fillId="12" borderId="4" xfId="0" applyFont="1" applyFill="1" applyBorder="1" applyAlignment="1">
      <alignment horizontal="center" vertical="center" wrapText="1"/>
    </xf>
    <xf numFmtId="9" fontId="13" fillId="16" borderId="4" xfId="0" applyNumberFormat="1" applyFont="1" applyFill="1" applyBorder="1" applyAlignment="1">
      <alignment horizontal="center" vertical="center" wrapText="1"/>
    </xf>
    <xf numFmtId="0" fontId="13" fillId="16" borderId="4" xfId="0" applyFont="1" applyFill="1" applyBorder="1" applyAlignment="1">
      <alignment horizontal="center" vertical="center" wrapText="1"/>
    </xf>
    <xf numFmtId="166" fontId="17" fillId="12" borderId="4" xfId="0" applyNumberFormat="1" applyFont="1" applyFill="1" applyBorder="1" applyAlignment="1">
      <alignment horizontal="center" vertical="center" wrapText="1"/>
    </xf>
    <xf numFmtId="9" fontId="17" fillId="18" borderId="4" xfId="1" applyFont="1" applyFill="1" applyBorder="1" applyAlignment="1">
      <alignment horizontal="center" vertical="center" wrapText="1"/>
    </xf>
    <xf numFmtId="0" fontId="13" fillId="0" borderId="4" xfId="0" applyFont="1" applyBorder="1" applyAlignment="1">
      <alignment horizontal="justify" vertical="center" wrapText="1"/>
    </xf>
    <xf numFmtId="0" fontId="30" fillId="0" borderId="4" xfId="0" applyFont="1" applyBorder="1" applyAlignment="1">
      <alignment horizontal="justify" vertical="center" wrapText="1"/>
    </xf>
    <xf numFmtId="14" fontId="13" fillId="0" borderId="4" xfId="0" applyNumberFormat="1" applyFont="1" applyBorder="1" applyAlignment="1">
      <alignment horizontal="center" vertical="center" wrapText="1"/>
    </xf>
    <xf numFmtId="1" fontId="13" fillId="0" borderId="4" xfId="0" applyNumberFormat="1" applyFont="1" applyBorder="1" applyAlignment="1">
      <alignment horizontal="center" vertical="center" wrapText="1"/>
    </xf>
    <xf numFmtId="166" fontId="13" fillId="0" borderId="4" xfId="0" applyNumberFormat="1" applyFont="1" applyBorder="1" applyAlignment="1">
      <alignment horizontal="center" vertical="center" wrapText="1"/>
    </xf>
    <xf numFmtId="9" fontId="13" fillId="0" borderId="4" xfId="1" applyFont="1" applyFill="1" applyBorder="1" applyAlignment="1" applyProtection="1">
      <alignment horizontal="center" vertical="center" wrapText="1"/>
    </xf>
    <xf numFmtId="1" fontId="13" fillId="16" borderId="4" xfId="0" applyNumberFormat="1" applyFont="1" applyFill="1" applyBorder="1" applyAlignment="1">
      <alignment horizontal="center" vertical="center" wrapText="1"/>
    </xf>
    <xf numFmtId="0" fontId="13" fillId="17" borderId="2" xfId="0" applyFont="1" applyFill="1" applyBorder="1" applyAlignment="1">
      <alignment horizontal="left" vertical="center" wrapText="1"/>
    </xf>
    <xf numFmtId="0" fontId="13" fillId="17" borderId="2" xfId="0" applyFont="1" applyFill="1" applyBorder="1" applyAlignment="1">
      <alignment horizontal="center" vertical="center"/>
    </xf>
    <xf numFmtId="14" fontId="13" fillId="17" borderId="2" xfId="0" applyNumberFormat="1" applyFont="1" applyFill="1" applyBorder="1" applyAlignment="1">
      <alignment horizontal="center" vertical="center"/>
    </xf>
    <xf numFmtId="0" fontId="13" fillId="17" borderId="2" xfId="1" applyNumberFormat="1" applyFont="1" applyFill="1" applyBorder="1" applyAlignment="1" applyProtection="1">
      <alignment horizontal="center" vertical="center" wrapText="1"/>
    </xf>
    <xf numFmtId="2" fontId="13" fillId="17" borderId="2" xfId="0" applyNumberFormat="1" applyFont="1" applyFill="1" applyBorder="1" applyAlignment="1" applyProtection="1">
      <alignment horizontal="center" vertical="center" wrapText="1"/>
      <protection locked="0"/>
    </xf>
    <xf numFmtId="0" fontId="13" fillId="17" borderId="2" xfId="0" applyFont="1" applyFill="1" applyBorder="1" applyAlignment="1" applyProtection="1">
      <alignment horizontal="center" vertical="center" wrapText="1"/>
      <protection locked="0"/>
    </xf>
    <xf numFmtId="0" fontId="18" fillId="17" borderId="2" xfId="0" applyFont="1" applyFill="1" applyBorder="1" applyAlignment="1" applyProtection="1">
      <alignment horizontal="center" vertical="center" wrapText="1"/>
      <protection locked="0"/>
    </xf>
    <xf numFmtId="1" fontId="18" fillId="17" borderId="2" xfId="0" applyNumberFormat="1" applyFont="1" applyFill="1" applyBorder="1" applyAlignment="1" applyProtection="1">
      <alignment horizontal="center" vertical="center" wrapText="1"/>
      <protection locked="0"/>
    </xf>
    <xf numFmtId="1" fontId="13" fillId="17" borderId="2" xfId="1" applyNumberFormat="1" applyFont="1" applyFill="1" applyBorder="1" applyAlignment="1" applyProtection="1">
      <alignment horizontal="center" vertical="center" wrapText="1"/>
      <protection locked="0"/>
    </xf>
    <xf numFmtId="0" fontId="13" fillId="17" borderId="2" xfId="0" applyFont="1" applyFill="1" applyBorder="1" applyAlignment="1" applyProtection="1">
      <alignment horizontal="justify" vertical="center" wrapText="1"/>
      <protection locked="0"/>
    </xf>
    <xf numFmtId="0" fontId="18" fillId="17" borderId="2" xfId="0" applyFont="1" applyFill="1" applyBorder="1" applyAlignment="1" applyProtection="1">
      <alignment horizontal="justify" vertical="center" wrapText="1"/>
      <protection locked="0"/>
    </xf>
    <xf numFmtId="0" fontId="13" fillId="17" borderId="2" xfId="0" applyFont="1" applyFill="1" applyBorder="1" applyAlignment="1" applyProtection="1">
      <alignment horizontal="left" vertical="center" wrapText="1"/>
      <protection locked="0"/>
    </xf>
    <xf numFmtId="167" fontId="15" fillId="17" borderId="2" xfId="3" applyNumberFormat="1" applyFont="1" applyFill="1" applyBorder="1" applyAlignment="1" applyProtection="1">
      <alignment horizontal="center" vertical="center" wrapText="1"/>
      <protection locked="0"/>
    </xf>
    <xf numFmtId="167" fontId="18" fillId="17" borderId="2" xfId="3" applyNumberFormat="1" applyFont="1" applyFill="1" applyBorder="1" applyAlignment="1" applyProtection="1">
      <alignment horizontal="center" vertical="center" wrapText="1"/>
      <protection locked="0"/>
    </xf>
    <xf numFmtId="168" fontId="13" fillId="17" borderId="2" xfId="1" applyNumberFormat="1" applyFont="1" applyFill="1" applyBorder="1" applyAlignment="1" applyProtection="1">
      <alignment horizontal="center" vertical="center" wrapText="1"/>
    </xf>
    <xf numFmtId="9" fontId="13" fillId="17" borderId="2" xfId="1" applyFont="1" applyFill="1" applyBorder="1" applyAlignment="1">
      <alignment horizontal="center" vertical="center" wrapText="1"/>
    </xf>
    <xf numFmtId="0" fontId="13" fillId="17" borderId="2" xfId="0" applyFont="1" applyFill="1" applyBorder="1" applyAlignment="1" applyProtection="1">
      <alignment horizontal="justify" vertical="center"/>
      <protection locked="0"/>
    </xf>
    <xf numFmtId="0" fontId="17" fillId="0" borderId="0" xfId="0" applyFont="1" applyAlignment="1">
      <alignment horizontal="center" vertical="center" wrapText="1"/>
    </xf>
    <xf numFmtId="9" fontId="13" fillId="0" borderId="0" xfId="1" applyFont="1" applyFill="1" applyBorder="1" applyAlignment="1">
      <alignment horizontal="center" vertical="center" wrapText="1"/>
    </xf>
    <xf numFmtId="0" fontId="17" fillId="0" borderId="0" xfId="0" applyFont="1" applyAlignment="1">
      <alignment horizontal="left" vertical="center" wrapText="1"/>
    </xf>
    <xf numFmtId="9" fontId="13" fillId="17" borderId="2" xfId="1" applyFont="1" applyFill="1" applyBorder="1" applyAlignment="1" applyProtection="1">
      <alignment horizontal="center" vertical="center" wrapText="1"/>
      <protection locked="0"/>
    </xf>
    <xf numFmtId="9" fontId="13" fillId="17" borderId="2" xfId="0" applyNumberFormat="1" applyFont="1" applyFill="1" applyBorder="1" applyAlignment="1" applyProtection="1">
      <alignment horizontal="center" vertical="center" wrapText="1"/>
      <protection locked="0"/>
    </xf>
    <xf numFmtId="9" fontId="18" fillId="17" borderId="2" xfId="1" applyFont="1" applyFill="1" applyBorder="1" applyAlignment="1" applyProtection="1">
      <alignment horizontal="center" vertical="center"/>
      <protection locked="0"/>
    </xf>
    <xf numFmtId="0" fontId="18" fillId="17" borderId="2" xfId="0" applyFont="1" applyFill="1" applyBorder="1" applyAlignment="1">
      <alignment horizontal="center" vertical="center"/>
    </xf>
    <xf numFmtId="1" fontId="13" fillId="17" borderId="2" xfId="0" applyNumberFormat="1" applyFont="1" applyFill="1" applyBorder="1" applyAlignment="1" applyProtection="1">
      <alignment horizontal="center" vertical="center" wrapText="1"/>
      <protection locked="0"/>
    </xf>
    <xf numFmtId="167" fontId="0" fillId="0" borderId="0" xfId="0" applyNumberFormat="1"/>
    <xf numFmtId="167" fontId="13" fillId="0" borderId="0" xfId="0" applyNumberFormat="1" applyFont="1" applyAlignment="1">
      <alignment horizontal="right" vertical="center" wrapText="1"/>
    </xf>
    <xf numFmtId="0" fontId="13" fillId="17" borderId="2" xfId="0" applyFont="1" applyFill="1" applyBorder="1"/>
    <xf numFmtId="0" fontId="69" fillId="0" borderId="5" xfId="15" applyFont="1" applyBorder="1" applyAlignment="1">
      <alignment vertical="center"/>
    </xf>
    <xf numFmtId="0" fontId="69" fillId="0" borderId="5" xfId="15" applyFont="1" applyBorder="1" applyAlignment="1">
      <alignment vertical="center" wrapText="1"/>
    </xf>
    <xf numFmtId="10" fontId="69" fillId="0" borderId="5" xfId="15" applyNumberFormat="1" applyFont="1" applyBorder="1" applyAlignment="1">
      <alignment horizontal="center" vertical="center"/>
    </xf>
    <xf numFmtId="0" fontId="69" fillId="0" borderId="5" xfId="15" applyFont="1" applyBorder="1" applyAlignment="1">
      <alignment horizontal="center" vertical="center"/>
    </xf>
    <xf numFmtId="0" fontId="32" fillId="0" borderId="5" xfId="15" applyBorder="1"/>
    <xf numFmtId="0" fontId="72" fillId="0" borderId="5" xfId="15" applyFont="1" applyBorder="1" applyAlignment="1">
      <alignment vertical="center"/>
    </xf>
    <xf numFmtId="0" fontId="72" fillId="0" borderId="5" xfId="15" applyFont="1" applyBorder="1" applyAlignment="1">
      <alignment vertical="center" wrapText="1"/>
    </xf>
    <xf numFmtId="10" fontId="72" fillId="0" borderId="5" xfId="15" applyNumberFormat="1" applyFont="1" applyBorder="1" applyAlignment="1">
      <alignment horizontal="center" vertical="center"/>
    </xf>
    <xf numFmtId="0" fontId="72" fillId="0" borderId="5" xfId="15" applyFont="1" applyBorder="1" applyAlignment="1">
      <alignment horizontal="center" vertical="center"/>
    </xf>
    <xf numFmtId="0" fontId="72" fillId="0" borderId="5" xfId="15" applyFont="1" applyBorder="1"/>
    <xf numFmtId="0" fontId="73" fillId="0" borderId="5" xfId="15" applyFont="1" applyBorder="1" applyAlignment="1">
      <alignment horizontal="left" vertical="center" wrapText="1"/>
    </xf>
    <xf numFmtId="0" fontId="73" fillId="0" borderId="8" xfId="15" applyFont="1" applyBorder="1" applyAlignment="1">
      <alignment horizontal="left" vertical="center" wrapText="1"/>
    </xf>
    <xf numFmtId="0" fontId="76" fillId="0" borderId="5" xfId="15" applyFont="1" applyBorder="1"/>
    <xf numFmtId="0" fontId="77" fillId="0" borderId="5" xfId="15" applyFont="1" applyBorder="1" applyAlignment="1">
      <alignment vertical="center"/>
    </xf>
    <xf numFmtId="0" fontId="77" fillId="0" borderId="6" xfId="15" applyFont="1" applyBorder="1" applyAlignment="1">
      <alignment vertical="center"/>
    </xf>
    <xf numFmtId="0" fontId="77" fillId="0" borderId="5" xfId="15" applyFont="1" applyBorder="1"/>
    <xf numFmtId="0" fontId="77" fillId="0" borderId="5" xfId="15" applyFont="1" applyBorder="1" applyAlignment="1">
      <alignment horizontal="center" vertical="center"/>
    </xf>
    <xf numFmtId="0" fontId="77" fillId="0" borderId="5" xfId="15" applyFont="1" applyBorder="1" applyAlignment="1">
      <alignment vertical="center" wrapText="1"/>
    </xf>
    <xf numFmtId="0" fontId="79" fillId="0" borderId="5" xfId="15" applyFont="1" applyBorder="1"/>
    <xf numFmtId="0" fontId="73" fillId="4" borderId="7" xfId="15" applyFont="1" applyFill="1" applyBorder="1" applyAlignment="1">
      <alignment horizontal="justify" vertical="center" wrapText="1"/>
    </xf>
    <xf numFmtId="0" fontId="80" fillId="22" borderId="6" xfId="15" applyFont="1" applyFill="1" applyBorder="1" applyAlignment="1">
      <alignment horizontal="center" vertical="center" wrapText="1"/>
    </xf>
    <xf numFmtId="0" fontId="80" fillId="23" borderId="9" xfId="15" applyFont="1" applyFill="1" applyBorder="1" applyAlignment="1">
      <alignment horizontal="center" vertical="center" wrapText="1"/>
    </xf>
    <xf numFmtId="0" fontId="72" fillId="0" borderId="6" xfId="15" applyFont="1" applyBorder="1" applyAlignment="1">
      <alignment vertical="center"/>
    </xf>
    <xf numFmtId="0" fontId="73" fillId="24" borderId="5" xfId="15" applyFont="1" applyFill="1" applyBorder="1" applyAlignment="1">
      <alignment horizontal="center" vertical="center"/>
    </xf>
    <xf numFmtId="0" fontId="73" fillId="0" borderId="5" xfId="15" applyFont="1" applyBorder="1" applyAlignment="1">
      <alignment horizontal="center" vertical="center"/>
    </xf>
    <xf numFmtId="0" fontId="73" fillId="25" borderId="5" xfId="15" applyFont="1" applyFill="1" applyBorder="1" applyAlignment="1">
      <alignment horizontal="center" vertical="center"/>
    </xf>
    <xf numFmtId="0" fontId="73" fillId="26" borderId="5" xfId="15" applyFont="1" applyFill="1" applyBorder="1" applyAlignment="1">
      <alignment horizontal="center" vertical="center"/>
    </xf>
    <xf numFmtId="0" fontId="73" fillId="27" borderId="8" xfId="15" applyFont="1" applyFill="1" applyBorder="1" applyAlignment="1">
      <alignment horizontal="center" vertical="center"/>
    </xf>
    <xf numFmtId="0" fontId="73" fillId="0" borderId="8" xfId="15" applyFont="1" applyBorder="1" applyAlignment="1">
      <alignment horizontal="center" vertical="center" wrapText="1"/>
    </xf>
    <xf numFmtId="0" fontId="73" fillId="28" borderId="10" xfId="15" applyFont="1" applyFill="1" applyBorder="1" applyAlignment="1">
      <alignment vertical="center"/>
    </xf>
    <xf numFmtId="0" fontId="73" fillId="0" borderId="10" xfId="15" applyFont="1" applyBorder="1" applyAlignment="1">
      <alignment vertical="center" wrapText="1"/>
    </xf>
    <xf numFmtId="0" fontId="72" fillId="0" borderId="11" xfId="15" applyFont="1" applyBorder="1" applyAlignment="1">
      <alignment vertical="center"/>
    </xf>
    <xf numFmtId="0" fontId="73" fillId="4" borderId="11" xfId="15" applyFont="1" applyFill="1" applyBorder="1" applyAlignment="1">
      <alignment horizontal="left" vertical="center" wrapText="1"/>
    </xf>
    <xf numFmtId="0" fontId="73" fillId="4" borderId="12" xfId="15" applyFont="1" applyFill="1" applyBorder="1" applyAlignment="1">
      <alignment horizontal="left" vertical="center" wrapText="1"/>
    </xf>
    <xf numFmtId="0" fontId="73" fillId="4" borderId="0" xfId="15" applyFont="1" applyFill="1" applyAlignment="1">
      <alignment horizontal="left" vertical="center" wrapText="1"/>
    </xf>
    <xf numFmtId="0" fontId="73" fillId="0" borderId="13" xfId="15" applyFont="1" applyBorder="1" applyAlignment="1">
      <alignment horizontal="left" vertical="center" wrapText="1"/>
    </xf>
    <xf numFmtId="0" fontId="72" fillId="0" borderId="10" xfId="15" applyFont="1" applyBorder="1" applyAlignment="1">
      <alignment vertical="center"/>
    </xf>
    <xf numFmtId="0" fontId="77" fillId="0" borderId="10" xfId="15" applyFont="1" applyBorder="1" applyAlignment="1">
      <alignment horizontal="center" vertical="center" wrapText="1"/>
    </xf>
    <xf numFmtId="0" fontId="77" fillId="0" borderId="13" xfId="15" applyFont="1" applyBorder="1" applyAlignment="1">
      <alignment horizontal="center" vertical="center" wrapText="1"/>
    </xf>
    <xf numFmtId="10" fontId="77" fillId="0" borderId="13" xfId="15" applyNumberFormat="1" applyFont="1" applyBorder="1" applyAlignment="1">
      <alignment horizontal="center" vertical="center"/>
    </xf>
    <xf numFmtId="10" fontId="72" fillId="0" borderId="13" xfId="15" applyNumberFormat="1" applyFont="1" applyBorder="1" applyAlignment="1">
      <alignment horizontal="center" vertical="center"/>
    </xf>
    <xf numFmtId="0" fontId="72" fillId="0" borderId="9" xfId="15" applyFont="1" applyBorder="1" applyAlignment="1">
      <alignment horizontal="center" vertical="center"/>
    </xf>
    <xf numFmtId="0" fontId="72" fillId="0" borderId="8" xfId="15" applyFont="1" applyBorder="1" applyAlignment="1">
      <alignment vertical="center"/>
    </xf>
    <xf numFmtId="0" fontId="72" fillId="0" borderId="8" xfId="15" applyFont="1" applyBorder="1" applyAlignment="1">
      <alignment vertical="center" wrapText="1"/>
    </xf>
    <xf numFmtId="0" fontId="72" fillId="0" borderId="14" xfId="15" applyFont="1" applyBorder="1" applyAlignment="1">
      <alignment vertical="center" wrapText="1"/>
    </xf>
    <xf numFmtId="10" fontId="81" fillId="21" borderId="2" xfId="15" applyNumberFormat="1" applyFont="1" applyFill="1" applyBorder="1" applyAlignment="1">
      <alignment horizontal="center" vertical="center" wrapText="1"/>
    </xf>
    <xf numFmtId="10" fontId="81" fillId="21" borderId="2" xfId="15" applyNumberFormat="1" applyFont="1" applyFill="1" applyBorder="1" applyAlignment="1">
      <alignment vertical="center" wrapText="1"/>
    </xf>
    <xf numFmtId="0" fontId="72" fillId="0" borderId="0" xfId="15" applyFont="1" applyAlignment="1">
      <alignment vertical="center"/>
    </xf>
    <xf numFmtId="0" fontId="81" fillId="21" borderId="2" xfId="15" applyFont="1" applyFill="1" applyBorder="1" applyAlignment="1">
      <alignment horizontal="center" vertical="center" wrapText="1"/>
    </xf>
    <xf numFmtId="10" fontId="81" fillId="29" borderId="2" xfId="15" applyNumberFormat="1" applyFont="1" applyFill="1" applyBorder="1" applyAlignment="1">
      <alignment horizontal="center" vertical="center" wrapText="1"/>
    </xf>
    <xf numFmtId="10" fontId="81" fillId="30" borderId="2" xfId="15" applyNumberFormat="1" applyFont="1" applyFill="1" applyBorder="1" applyAlignment="1">
      <alignment horizontal="center" vertical="center" wrapText="1"/>
    </xf>
    <xf numFmtId="10" fontId="81" fillId="0" borderId="2" xfId="15" applyNumberFormat="1" applyFont="1" applyBorder="1" applyAlignment="1">
      <alignment horizontal="center" vertical="center" wrapText="1"/>
    </xf>
    <xf numFmtId="0" fontId="72" fillId="0" borderId="2" xfId="15" applyFont="1" applyBorder="1" applyAlignment="1">
      <alignment vertical="center" wrapText="1"/>
    </xf>
    <xf numFmtId="168" fontId="69" fillId="0" borderId="2" xfId="15" applyNumberFormat="1" applyFont="1" applyBorder="1" applyAlignment="1">
      <alignment horizontal="center" vertical="center"/>
    </xf>
    <xf numFmtId="0" fontId="72" fillId="4" borderId="2" xfId="15" applyFont="1" applyFill="1" applyBorder="1" applyAlignment="1">
      <alignment vertical="center" wrapText="1"/>
    </xf>
    <xf numFmtId="0" fontId="77" fillId="0" borderId="2" xfId="15" applyFont="1" applyBorder="1" applyAlignment="1">
      <alignment horizontal="center" vertical="center" wrapText="1"/>
    </xf>
    <xf numFmtId="0" fontId="72" fillId="0" borderId="13" xfId="15" applyFont="1" applyBorder="1" applyAlignment="1">
      <alignment vertical="center"/>
    </xf>
    <xf numFmtId="0" fontId="77" fillId="0" borderId="17" xfId="15" applyFont="1" applyBorder="1" applyAlignment="1">
      <alignment horizontal="center" vertical="center" wrapText="1"/>
    </xf>
    <xf numFmtId="0" fontId="77" fillId="0" borderId="0" xfId="15" applyFont="1" applyAlignment="1">
      <alignment horizontal="center" vertical="center" wrapText="1"/>
    </xf>
    <xf numFmtId="10" fontId="77" fillId="0" borderId="0" xfId="15" applyNumberFormat="1" applyFont="1" applyAlignment="1">
      <alignment horizontal="center" vertical="center"/>
    </xf>
    <xf numFmtId="10" fontId="72" fillId="0" borderId="0" xfId="15" applyNumberFormat="1" applyFont="1" applyAlignment="1">
      <alignment horizontal="center" vertical="center"/>
    </xf>
    <xf numFmtId="0" fontId="72" fillId="0" borderId="2" xfId="15" applyFont="1" applyBorder="1" applyAlignment="1">
      <alignment horizontal="justify" vertical="center" wrapText="1"/>
    </xf>
    <xf numFmtId="180" fontId="72" fillId="0" borderId="5" xfId="15" applyNumberFormat="1" applyFont="1" applyBorder="1" applyAlignment="1">
      <alignment vertical="center"/>
    </xf>
    <xf numFmtId="0" fontId="82" fillId="31" borderId="6" xfId="15" applyFont="1" applyFill="1" applyBorder="1" applyAlignment="1">
      <alignment vertical="center"/>
    </xf>
    <xf numFmtId="0" fontId="82" fillId="32" borderId="2" xfId="15" applyFont="1" applyFill="1" applyBorder="1" applyAlignment="1">
      <alignment horizontal="center" vertical="center" wrapText="1"/>
    </xf>
    <xf numFmtId="168" fontId="83" fillId="31" borderId="2" xfId="15" applyNumberFormat="1" applyFont="1" applyFill="1" applyBorder="1" applyAlignment="1">
      <alignment horizontal="center" vertical="center"/>
    </xf>
    <xf numFmtId="0" fontId="82" fillId="4" borderId="9" xfId="15" applyFont="1" applyFill="1" applyBorder="1" applyAlignment="1">
      <alignment horizontal="center" vertical="center"/>
    </xf>
    <xf numFmtId="0" fontId="82" fillId="4" borderId="5" xfId="15" applyFont="1" applyFill="1" applyBorder="1" applyAlignment="1">
      <alignment vertical="center"/>
    </xf>
    <xf numFmtId="0" fontId="82" fillId="4" borderId="5" xfId="15" applyFont="1" applyFill="1" applyBorder="1"/>
    <xf numFmtId="0" fontId="72" fillId="0" borderId="0" xfId="15" applyFont="1" applyAlignment="1">
      <alignment vertical="center" wrapText="1"/>
    </xf>
    <xf numFmtId="0" fontId="81" fillId="21" borderId="5" xfId="15" applyFont="1" applyFill="1" applyBorder="1" applyAlignment="1">
      <alignment horizontal="center" vertical="center" wrapText="1"/>
    </xf>
    <xf numFmtId="0" fontId="81" fillId="21" borderId="0" xfId="15" applyFont="1" applyFill="1" applyAlignment="1">
      <alignment horizontal="center" vertical="center" wrapText="1"/>
    </xf>
    <xf numFmtId="0" fontId="77" fillId="33" borderId="5" xfId="15" applyFont="1" applyFill="1" applyBorder="1" applyAlignment="1">
      <alignment horizontal="center" vertical="center" wrapText="1"/>
    </xf>
    <xf numFmtId="0" fontId="77" fillId="33" borderId="0" xfId="15" applyFont="1" applyFill="1" applyAlignment="1">
      <alignment horizontal="center" vertical="center" wrapText="1"/>
    </xf>
    <xf numFmtId="0" fontId="77" fillId="0" borderId="5" xfId="15" applyFont="1" applyBorder="1" applyAlignment="1">
      <alignment horizontal="center" vertical="center" wrapText="1"/>
    </xf>
    <xf numFmtId="0" fontId="84" fillId="0" borderId="2" xfId="0" applyFont="1" applyBorder="1" applyAlignment="1">
      <alignment horizontal="center" vertical="center" wrapText="1"/>
    </xf>
    <xf numFmtId="9" fontId="85" fillId="0" borderId="2" xfId="0" applyNumberFormat="1" applyFont="1" applyBorder="1" applyAlignment="1">
      <alignment horizontal="center" vertical="center" wrapText="1"/>
    </xf>
    <xf numFmtId="0" fontId="85" fillId="0" borderId="18" xfId="0" applyFont="1" applyBorder="1" applyAlignment="1">
      <alignment horizontal="center" vertical="center" wrapText="1"/>
    </xf>
    <xf numFmtId="0" fontId="85" fillId="0" borderId="4" xfId="0" applyFont="1" applyBorder="1" applyAlignment="1">
      <alignment horizontal="center" vertical="center" wrapText="1"/>
    </xf>
    <xf numFmtId="9" fontId="84" fillId="0" borderId="2" xfId="0" applyNumberFormat="1" applyFont="1" applyBorder="1" applyAlignment="1">
      <alignment horizontal="center" vertical="center" wrapText="1"/>
    </xf>
    <xf numFmtId="14" fontId="85" fillId="0" borderId="2" xfId="0" applyNumberFormat="1" applyFont="1" applyBorder="1" applyAlignment="1">
      <alignment horizontal="center" vertical="center" wrapText="1"/>
    </xf>
    <xf numFmtId="0" fontId="85" fillId="0" borderId="21" xfId="0" applyFont="1" applyBorder="1" applyAlignment="1">
      <alignment horizontal="center" vertical="center" wrapText="1"/>
    </xf>
    <xf numFmtId="0" fontId="85" fillId="0" borderId="22" xfId="0" applyFont="1" applyBorder="1" applyAlignment="1">
      <alignment horizontal="center" vertical="center" wrapText="1"/>
    </xf>
    <xf numFmtId="9" fontId="85" fillId="0" borderId="21" xfId="0" applyNumberFormat="1" applyFont="1" applyBorder="1" applyAlignment="1" applyProtection="1">
      <alignment horizontal="center" vertical="center" wrapText="1"/>
      <protection locked="0"/>
    </xf>
    <xf numFmtId="0" fontId="85" fillId="0" borderId="22" xfId="0" applyFont="1" applyBorder="1" applyAlignment="1" applyProtection="1">
      <alignment horizontal="center" vertical="center" wrapText="1"/>
      <protection locked="0"/>
    </xf>
    <xf numFmtId="9" fontId="85" fillId="0" borderId="20" xfId="0" applyNumberFormat="1" applyFont="1" applyBorder="1" applyAlignment="1" applyProtection="1">
      <alignment horizontal="center" vertical="center" wrapText="1"/>
      <protection locked="0"/>
    </xf>
    <xf numFmtId="0" fontId="85" fillId="0" borderId="21" xfId="0" applyFont="1" applyBorder="1" applyAlignment="1" applyProtection="1">
      <alignment horizontal="center" vertical="center" wrapText="1"/>
      <protection locked="0"/>
    </xf>
    <xf numFmtId="0" fontId="85" fillId="0" borderId="20" xfId="0" applyFont="1" applyBorder="1" applyAlignment="1" applyProtection="1">
      <alignment horizontal="center" vertical="center" wrapText="1"/>
      <protection locked="0"/>
    </xf>
    <xf numFmtId="9" fontId="85" fillId="0" borderId="23" xfId="0" applyNumberFormat="1" applyFont="1" applyBorder="1" applyAlignment="1" applyProtection="1">
      <alignment horizontal="center" vertical="center" wrapText="1"/>
      <protection locked="0"/>
    </xf>
    <xf numFmtId="0" fontId="85" fillId="0" borderId="19" xfId="0" applyFont="1" applyBorder="1" applyAlignment="1" applyProtection="1">
      <alignment horizontal="justify" vertical="center" wrapText="1"/>
      <protection locked="0"/>
    </xf>
    <xf numFmtId="0" fontId="85" fillId="0" borderId="22" xfId="0" applyFont="1" applyBorder="1" applyAlignment="1" applyProtection="1">
      <alignment horizontal="justify" vertical="center" wrapText="1"/>
      <protection locked="0"/>
    </xf>
    <xf numFmtId="0" fontId="85" fillId="0" borderId="24" xfId="0" applyFont="1" applyBorder="1" applyAlignment="1" applyProtection="1">
      <alignment horizontal="justify" vertical="center" wrapText="1"/>
      <protection locked="0"/>
    </xf>
    <xf numFmtId="0" fontId="85" fillId="0" borderId="21" xfId="0" applyFont="1" applyBorder="1" applyAlignment="1" applyProtection="1">
      <alignment horizontal="justify" vertical="center" wrapText="1"/>
      <protection locked="0"/>
    </xf>
    <xf numFmtId="0" fontId="85" fillId="0" borderId="20" xfId="0" applyFont="1" applyBorder="1" applyAlignment="1" applyProtection="1">
      <alignment horizontal="justify" vertical="center" wrapText="1"/>
      <protection locked="0"/>
    </xf>
    <xf numFmtId="0" fontId="85" fillId="0" borderId="25" xfId="0" applyFont="1" applyBorder="1" applyAlignment="1" applyProtection="1">
      <alignment horizontal="justify" vertical="center" wrapText="1"/>
      <protection locked="0"/>
    </xf>
    <xf numFmtId="166" fontId="85" fillId="0" borderId="19" xfId="0" applyNumberFormat="1" applyFont="1" applyBorder="1" applyAlignment="1">
      <alignment horizontal="center" vertical="center" wrapText="1"/>
    </xf>
    <xf numFmtId="166" fontId="85" fillId="0" borderId="23" xfId="0" applyNumberFormat="1" applyFont="1" applyBorder="1" applyAlignment="1">
      <alignment horizontal="center" vertical="center" wrapText="1"/>
    </xf>
    <xf numFmtId="0" fontId="85" fillId="0" borderId="2" xfId="0" applyFont="1" applyBorder="1" applyAlignment="1">
      <alignment horizontal="center" vertical="center" wrapText="1"/>
    </xf>
    <xf numFmtId="14" fontId="84" fillId="0" borderId="2" xfId="0" applyNumberFormat="1" applyFont="1" applyBorder="1" applyAlignment="1">
      <alignment horizontal="center" vertical="center" wrapText="1"/>
    </xf>
    <xf numFmtId="166" fontId="85" fillId="0" borderId="2" xfId="0" applyNumberFormat="1" applyFont="1" applyBorder="1" applyAlignment="1">
      <alignment horizontal="center" vertical="center" wrapText="1"/>
    </xf>
    <xf numFmtId="0" fontId="85" fillId="0" borderId="2" xfId="0" applyFont="1" applyBorder="1" applyAlignment="1">
      <alignment horizontal="left" vertical="center" wrapText="1"/>
    </xf>
    <xf numFmtId="0" fontId="13" fillId="0" borderId="22" xfId="0" applyFont="1" applyBorder="1" applyAlignment="1">
      <alignment horizontal="left" vertical="top" wrapText="1"/>
    </xf>
    <xf numFmtId="9" fontId="17" fillId="0" borderId="22" xfId="0" applyNumberFormat="1" applyFont="1" applyBorder="1" applyAlignment="1" applyProtection="1">
      <alignment horizontal="center" vertical="center" wrapText="1"/>
      <protection locked="0"/>
    </xf>
    <xf numFmtId="0" fontId="85" fillId="0" borderId="3" xfId="0" applyFont="1" applyBorder="1" applyAlignment="1">
      <alignment horizontal="center" vertical="center" wrapText="1"/>
    </xf>
    <xf numFmtId="0" fontId="88" fillId="0" borderId="2" xfId="0" applyFont="1" applyBorder="1" applyAlignment="1">
      <alignment horizontal="center" vertical="center" wrapText="1"/>
    </xf>
    <xf numFmtId="14" fontId="85" fillId="0" borderId="29" xfId="0" applyNumberFormat="1" applyFont="1" applyBorder="1" applyAlignment="1">
      <alignment horizontal="center" vertical="center" wrapText="1"/>
    </xf>
    <xf numFmtId="14" fontId="85" fillId="0" borderId="15" xfId="0" applyNumberFormat="1" applyFont="1" applyBorder="1" applyAlignment="1">
      <alignment horizontal="center" vertical="center" wrapText="1"/>
    </xf>
    <xf numFmtId="1" fontId="85" fillId="0" borderId="30" xfId="0" applyNumberFormat="1" applyFont="1" applyBorder="1" applyAlignment="1">
      <alignment horizontal="center" vertical="center" wrapText="1"/>
    </xf>
    <xf numFmtId="0" fontId="85" fillId="0" borderId="29" xfId="0" applyFont="1" applyBorder="1" applyAlignment="1">
      <alignment wrapText="1"/>
    </xf>
    <xf numFmtId="0" fontId="85" fillId="0" borderId="2" xfId="0" applyFont="1" applyBorder="1" applyAlignment="1">
      <alignment wrapText="1"/>
    </xf>
    <xf numFmtId="0" fontId="85" fillId="0" borderId="31" xfId="0" applyFont="1" applyBorder="1" applyAlignment="1">
      <alignment wrapText="1"/>
    </xf>
    <xf numFmtId="0" fontId="85" fillId="0" borderId="3" xfId="0" applyFont="1" applyBorder="1" applyAlignment="1">
      <alignment vertical="center" wrapText="1"/>
    </xf>
    <xf numFmtId="0" fontId="85" fillId="0" borderId="15" xfId="0" applyFont="1" applyBorder="1" applyAlignment="1">
      <alignment wrapText="1"/>
    </xf>
    <xf numFmtId="0" fontId="85" fillId="0" borderId="3" xfId="0" applyFont="1" applyBorder="1" applyAlignment="1">
      <alignment wrapText="1"/>
    </xf>
    <xf numFmtId="0" fontId="85" fillId="0" borderId="32" xfId="0" applyFont="1" applyBorder="1" applyAlignment="1">
      <alignment wrapText="1"/>
    </xf>
    <xf numFmtId="0" fontId="85" fillId="0" borderId="30" xfId="0" applyFont="1" applyBorder="1" applyAlignment="1">
      <alignment vertical="center" wrapText="1"/>
    </xf>
    <xf numFmtId="166" fontId="85" fillId="0" borderId="16" xfId="0" applyNumberFormat="1" applyFont="1" applyBorder="1" applyAlignment="1">
      <alignment wrapText="1"/>
    </xf>
    <xf numFmtId="166" fontId="85" fillId="0" borderId="29" xfId="0" applyNumberFormat="1" applyFont="1" applyBorder="1" applyAlignment="1">
      <alignment wrapText="1"/>
    </xf>
    <xf numFmtId="166" fontId="85" fillId="0" borderId="3" xfId="0" applyNumberFormat="1" applyFont="1" applyBorder="1" applyAlignment="1">
      <alignment wrapText="1"/>
    </xf>
    <xf numFmtId="166" fontId="85" fillId="0" borderId="30" xfId="0" applyNumberFormat="1" applyFont="1" applyBorder="1" applyAlignment="1">
      <alignment wrapText="1"/>
    </xf>
    <xf numFmtId="0" fontId="85" fillId="0" borderId="16" xfId="0" applyFont="1" applyBorder="1" applyAlignment="1">
      <alignment wrapText="1"/>
    </xf>
    <xf numFmtId="0" fontId="85" fillId="0" borderId="29" xfId="0" applyFont="1" applyBorder="1" applyAlignment="1">
      <alignment horizontal="center" vertical="center" wrapText="1"/>
    </xf>
    <xf numFmtId="0" fontId="85" fillId="0" borderId="30" xfId="0" applyFont="1" applyBorder="1" applyAlignment="1">
      <alignment wrapText="1"/>
    </xf>
    <xf numFmtId="9" fontId="85" fillId="0" borderId="30" xfId="0" applyNumberFormat="1" applyFont="1" applyBorder="1" applyAlignment="1">
      <alignment horizontal="center" vertical="center" wrapText="1"/>
    </xf>
    <xf numFmtId="0" fontId="0" fillId="0" borderId="15" xfId="0" applyBorder="1"/>
    <xf numFmtId="0" fontId="0" fillId="0" borderId="33" xfId="0" applyBorder="1"/>
    <xf numFmtId="0" fontId="0" fillId="17" borderId="15" xfId="0" applyFill="1" applyBorder="1" applyAlignment="1">
      <alignment horizontal="left" vertical="center" wrapText="1"/>
    </xf>
    <xf numFmtId="0" fontId="0" fillId="17" borderId="15" xfId="0" applyFill="1" applyBorder="1" applyAlignment="1">
      <alignment horizontal="left" wrapText="1"/>
    </xf>
    <xf numFmtId="0" fontId="0" fillId="0" borderId="15" xfId="0" applyBorder="1" applyAlignment="1">
      <alignment vertical="center" wrapText="1"/>
    </xf>
    <xf numFmtId="0" fontId="13" fillId="0" borderId="15" xfId="0" applyFont="1" applyBorder="1" applyAlignment="1">
      <alignment horizontal="center" vertical="center" wrapText="1"/>
    </xf>
    <xf numFmtId="0" fontId="13" fillId="4" borderId="15" xfId="0" applyFont="1" applyFill="1" applyBorder="1" applyAlignment="1">
      <alignment horizontal="center" vertical="center" wrapText="1"/>
    </xf>
    <xf numFmtId="0" fontId="13" fillId="4" borderId="15" xfId="0" applyFont="1" applyFill="1" applyBorder="1" applyAlignment="1">
      <alignment wrapText="1"/>
    </xf>
    <xf numFmtId="0" fontId="13" fillId="0" borderId="15" xfId="0" applyFont="1" applyBorder="1" applyAlignment="1">
      <alignment horizontal="justify" vertical="center"/>
    </xf>
    <xf numFmtId="0" fontId="13" fillId="0" borderId="15" xfId="0" applyFont="1" applyBorder="1" applyAlignment="1">
      <alignment horizontal="justify" vertical="center" wrapText="1"/>
    </xf>
    <xf numFmtId="0" fontId="13" fillId="0" borderId="15" xfId="0" applyFont="1" applyBorder="1"/>
    <xf numFmtId="0" fontId="0" fillId="17" borderId="15" xfId="0" applyFill="1" applyBorder="1"/>
    <xf numFmtId="49" fontId="13" fillId="17" borderId="15" xfId="0" applyNumberFormat="1" applyFont="1" applyFill="1" applyBorder="1" applyAlignment="1">
      <alignment horizontal="justify" vertical="center" wrapText="1"/>
    </xf>
    <xf numFmtId="0" fontId="0" fillId="0" borderId="28" xfId="0" applyBorder="1"/>
    <xf numFmtId="0" fontId="17" fillId="0" borderId="15" xfId="0" applyFont="1" applyBorder="1" applyAlignment="1">
      <alignment horizontal="left" vertical="center" wrapText="1"/>
    </xf>
    <xf numFmtId="0" fontId="13" fillId="17" borderId="15" xfId="0" applyFont="1" applyFill="1" applyBorder="1" applyAlignment="1">
      <alignment vertical="center" wrapText="1"/>
    </xf>
    <xf numFmtId="0" fontId="0" fillId="0" borderId="15" xfId="0" applyBorder="1" applyAlignment="1">
      <alignment horizontal="center" vertical="center" wrapText="1"/>
    </xf>
    <xf numFmtId="0" fontId="0" fillId="0" borderId="15" xfId="0" applyBorder="1" applyAlignment="1">
      <alignment vertical="center"/>
    </xf>
    <xf numFmtId="0" fontId="0" fillId="0" borderId="15" xfId="0" applyBorder="1" applyAlignment="1">
      <alignment horizontal="justify" vertical="center" wrapText="1"/>
    </xf>
    <xf numFmtId="0" fontId="25" fillId="0" borderId="15" xfId="0" applyFont="1" applyBorder="1" applyAlignment="1">
      <alignment horizontal="justify" vertical="center" wrapText="1"/>
    </xf>
    <xf numFmtId="0" fontId="53" fillId="0" borderId="15" xfId="0" applyFont="1" applyBorder="1" applyAlignment="1">
      <alignment horizontal="justify" vertical="center" wrapText="1"/>
    </xf>
    <xf numFmtId="0" fontId="53" fillId="0" borderId="15" xfId="0" applyFont="1" applyBorder="1"/>
    <xf numFmtId="0" fontId="33" fillId="0" borderId="15" xfId="0" applyFont="1" applyBorder="1"/>
    <xf numFmtId="0" fontId="17" fillId="16" borderId="15" xfId="0" applyFont="1" applyFill="1" applyBorder="1" applyAlignment="1" applyProtection="1">
      <alignment horizontal="center" vertical="center" wrapText="1"/>
      <protection locked="0"/>
    </xf>
    <xf numFmtId="167" fontId="13" fillId="0" borderId="18" xfId="0" applyNumberFormat="1" applyFont="1" applyBorder="1" applyAlignment="1">
      <alignment horizontal="right" vertical="center" wrapText="1"/>
    </xf>
    <xf numFmtId="0" fontId="13" fillId="0" borderId="0" xfId="0" applyFont="1" applyAlignment="1">
      <alignment horizontal="center" vertical="center" wrapText="1"/>
    </xf>
    <xf numFmtId="0" fontId="13" fillId="4" borderId="0" xfId="0" applyFont="1" applyFill="1" applyAlignment="1">
      <alignment horizontal="center" vertical="center" wrapText="1"/>
    </xf>
    <xf numFmtId="0" fontId="13" fillId="4" borderId="0" xfId="0" applyFont="1" applyFill="1" applyAlignment="1">
      <alignment wrapText="1"/>
    </xf>
    <xf numFmtId="0" fontId="13" fillId="0" borderId="0" xfId="0" applyFont="1" applyAlignment="1">
      <alignment vertical="center" wrapText="1"/>
    </xf>
    <xf numFmtId="174" fontId="0" fillId="0" borderId="0" xfId="2" applyNumberFormat="1" applyFont="1" applyBorder="1" applyAlignment="1">
      <alignment horizontal="center" vertical="center"/>
    </xf>
    <xf numFmtId="0" fontId="53" fillId="0" borderId="0" xfId="0" applyFont="1" applyAlignment="1">
      <alignment horizontal="center" vertical="center" wrapText="1"/>
    </xf>
    <xf numFmtId="0" fontId="33" fillId="0" borderId="0" xfId="0" applyFont="1" applyAlignment="1">
      <alignment horizontal="center" vertical="center" wrapText="1"/>
    </xf>
    <xf numFmtId="9" fontId="13" fillId="12" borderId="2" xfId="1" applyFont="1" applyFill="1" applyBorder="1" applyAlignment="1">
      <alignment horizontal="center" vertical="center" wrapText="1"/>
    </xf>
    <xf numFmtId="44" fontId="17" fillId="12" borderId="2" xfId="3" applyFont="1" applyFill="1" applyBorder="1" applyAlignment="1" applyProtection="1">
      <alignment horizontal="center" vertical="center" wrapText="1"/>
    </xf>
    <xf numFmtId="44" fontId="13" fillId="12" borderId="2" xfId="3" applyFont="1" applyFill="1" applyBorder="1" applyAlignment="1">
      <alignment horizontal="center" vertical="center" wrapText="1"/>
    </xf>
    <xf numFmtId="44" fontId="13" fillId="12" borderId="2" xfId="3" applyFont="1" applyFill="1" applyBorder="1" applyAlignment="1">
      <alignment horizontal="justify" vertical="center" wrapText="1"/>
    </xf>
    <xf numFmtId="44" fontId="18" fillId="12" borderId="2" xfId="3" applyFont="1" applyFill="1" applyBorder="1" applyAlignment="1">
      <alignment horizontal="center" vertical="center" wrapText="1"/>
    </xf>
    <xf numFmtId="2" fontId="17" fillId="12" borderId="2" xfId="0" applyNumberFormat="1" applyFont="1" applyFill="1" applyBorder="1" applyAlignment="1">
      <alignment horizontal="center" vertical="center" wrapText="1"/>
    </xf>
    <xf numFmtId="2" fontId="13" fillId="16" borderId="2" xfId="1" applyNumberFormat="1" applyFont="1" applyFill="1" applyBorder="1" applyAlignment="1" applyProtection="1">
      <alignment horizontal="center" vertical="center" wrapText="1"/>
      <protection locked="0"/>
    </xf>
    <xf numFmtId="2" fontId="17" fillId="12" borderId="2" xfId="0" applyNumberFormat="1" applyFont="1" applyFill="1" applyBorder="1" applyAlignment="1" applyProtection="1">
      <alignment horizontal="center" vertical="center" wrapText="1"/>
      <protection locked="0"/>
    </xf>
    <xf numFmtId="2" fontId="17" fillId="16" borderId="2" xfId="0" applyNumberFormat="1" applyFont="1" applyFill="1" applyBorder="1" applyAlignment="1" applyProtection="1">
      <alignment horizontal="center" vertical="center" wrapText="1"/>
      <protection locked="0"/>
    </xf>
    <xf numFmtId="1" fontId="25" fillId="0" borderId="2" xfId="0" applyNumberFormat="1" applyFont="1" applyBorder="1" applyAlignment="1">
      <alignment horizontal="center" vertical="center" wrapText="1"/>
    </xf>
    <xf numFmtId="0" fontId="17" fillId="12" borderId="15" xfId="0" applyFont="1" applyFill="1" applyBorder="1" applyAlignment="1" applyProtection="1">
      <alignment horizontal="center" vertical="center" wrapText="1"/>
      <protection locked="0"/>
    </xf>
    <xf numFmtId="0" fontId="17" fillId="0" borderId="15" xfId="0" applyFont="1" applyBorder="1" applyAlignment="1" applyProtection="1">
      <alignment horizontal="center" vertical="center" wrapText="1"/>
      <protection locked="0"/>
    </xf>
    <xf numFmtId="0" fontId="17" fillId="0" borderId="0" xfId="0" applyFont="1" applyAlignment="1" applyProtection="1">
      <alignment horizontal="center" vertical="center" wrapText="1"/>
      <protection locked="0"/>
    </xf>
    <xf numFmtId="166" fontId="17" fillId="0" borderId="0" xfId="0" applyNumberFormat="1" applyFont="1" applyAlignment="1">
      <alignment horizontal="center" vertical="center" wrapText="1"/>
    </xf>
    <xf numFmtId="166" fontId="17" fillId="0" borderId="0" xfId="0" applyNumberFormat="1" applyFont="1" applyAlignment="1" applyProtection="1">
      <alignment horizontal="center" vertical="center" wrapText="1"/>
      <protection locked="0"/>
    </xf>
    <xf numFmtId="9" fontId="17" fillId="0" borderId="0" xfId="1" applyFont="1" applyFill="1" applyBorder="1" applyAlignment="1" applyProtection="1">
      <alignment horizontal="center" vertical="center" wrapText="1"/>
    </xf>
    <xf numFmtId="9" fontId="13" fillId="0" borderId="2" xfId="1" applyFont="1" applyFill="1" applyBorder="1" applyAlignment="1">
      <alignment horizontal="left" vertical="top" wrapText="1"/>
    </xf>
    <xf numFmtId="10" fontId="49" fillId="20" borderId="2" xfId="0" applyNumberFormat="1" applyFont="1" applyFill="1" applyBorder="1" applyAlignment="1">
      <alignment horizontal="center" vertical="center" wrapText="1"/>
    </xf>
    <xf numFmtId="9" fontId="17" fillId="34" borderId="2" xfId="1" applyFont="1" applyFill="1" applyBorder="1" applyAlignment="1">
      <alignment horizontal="center" vertical="center" wrapText="1"/>
    </xf>
    <xf numFmtId="9" fontId="17" fillId="35" borderId="2" xfId="1" applyFont="1" applyFill="1" applyBorder="1" applyAlignment="1">
      <alignment horizontal="center" vertical="center" wrapText="1"/>
    </xf>
    <xf numFmtId="9" fontId="13" fillId="34" borderId="2" xfId="1" applyFont="1" applyFill="1" applyBorder="1" applyAlignment="1">
      <alignment horizontal="center" vertical="center" wrapText="1"/>
    </xf>
    <xf numFmtId="1" fontId="13" fillId="16" borderId="2" xfId="1" applyNumberFormat="1" applyFont="1" applyFill="1" applyBorder="1" applyAlignment="1" applyProtection="1">
      <alignment horizontal="center" vertical="center" wrapText="1"/>
      <protection locked="0"/>
    </xf>
    <xf numFmtId="0" fontId="17" fillId="12" borderId="2" xfId="1" applyNumberFormat="1" applyFont="1" applyFill="1" applyBorder="1" applyAlignment="1" applyProtection="1">
      <alignment horizontal="center" vertical="center" wrapText="1"/>
      <protection locked="0"/>
    </xf>
    <xf numFmtId="0" fontId="14" fillId="12" borderId="4" xfId="0" applyFont="1" applyFill="1" applyBorder="1" applyAlignment="1">
      <alignment horizontal="center" vertical="center" wrapText="1"/>
    </xf>
    <xf numFmtId="0" fontId="14" fillId="12" borderId="4" xfId="0" applyFont="1" applyFill="1" applyBorder="1" applyAlignment="1">
      <alignment horizontal="justify" vertical="center" wrapText="1"/>
    </xf>
    <xf numFmtId="0" fontId="15" fillId="12" borderId="4" xfId="0" applyFont="1" applyFill="1" applyBorder="1" applyAlignment="1">
      <alignment horizontal="justify" vertical="center" wrapText="1"/>
    </xf>
    <xf numFmtId="0" fontId="15" fillId="12" borderId="4" xfId="0" applyFont="1" applyFill="1" applyBorder="1" applyAlignment="1">
      <alignment horizontal="center" vertical="center" wrapText="1"/>
    </xf>
    <xf numFmtId="9" fontId="14" fillId="12" borderId="4" xfId="1" applyFont="1" applyFill="1" applyBorder="1" applyAlignment="1" applyProtection="1">
      <alignment horizontal="center" vertical="center" wrapText="1"/>
    </xf>
    <xf numFmtId="14" fontId="14" fillId="12" borderId="4" xfId="0" applyNumberFormat="1" applyFont="1" applyFill="1" applyBorder="1" applyAlignment="1">
      <alignment horizontal="center" vertical="center" wrapText="1"/>
    </xf>
    <xf numFmtId="9" fontId="14" fillId="12" borderId="4" xfId="0" applyNumberFormat="1" applyFont="1" applyFill="1" applyBorder="1" applyAlignment="1">
      <alignment horizontal="center" vertical="center" wrapText="1"/>
    </xf>
    <xf numFmtId="9" fontId="14" fillId="12" borderId="2" xfId="0" applyNumberFormat="1" applyFont="1" applyFill="1" applyBorder="1" applyAlignment="1">
      <alignment horizontal="left" vertical="center" wrapText="1"/>
    </xf>
    <xf numFmtId="1" fontId="21" fillId="12" borderId="2" xfId="0" applyNumberFormat="1" applyFont="1" applyFill="1" applyBorder="1" applyAlignment="1">
      <alignment horizontal="center" vertical="center"/>
    </xf>
    <xf numFmtId="1" fontId="16" fillId="12" borderId="2" xfId="0" applyNumberFormat="1" applyFont="1" applyFill="1" applyBorder="1" applyAlignment="1">
      <alignment horizontal="center" vertical="center" wrapText="1"/>
    </xf>
    <xf numFmtId="0" fontId="55" fillId="12" borderId="2" xfId="0" applyFont="1" applyFill="1" applyBorder="1" applyAlignment="1">
      <alignment horizontal="center" vertical="center" wrapText="1"/>
    </xf>
    <xf numFmtId="0" fontId="55" fillId="12" borderId="2" xfId="0" applyFont="1" applyFill="1" applyBorder="1" applyAlignment="1">
      <alignment horizontal="justify" vertical="center" wrapText="1"/>
    </xf>
    <xf numFmtId="14" fontId="55" fillId="12" borderId="2" xfId="0" applyNumberFormat="1" applyFont="1" applyFill="1" applyBorder="1" applyAlignment="1">
      <alignment horizontal="center" vertical="center" wrapText="1"/>
    </xf>
    <xf numFmtId="9" fontId="55" fillId="12" borderId="2" xfId="0" applyNumberFormat="1" applyFont="1" applyFill="1" applyBorder="1" applyAlignment="1">
      <alignment horizontal="center" vertical="center" wrapText="1"/>
    </xf>
    <xf numFmtId="0" fontId="55" fillId="12" borderId="2" xfId="0" applyFont="1" applyFill="1" applyBorder="1" applyAlignment="1">
      <alignment horizontal="left" vertical="center" wrapText="1"/>
    </xf>
    <xf numFmtId="0" fontId="54" fillId="12" borderId="2" xfId="0" applyFont="1" applyFill="1" applyBorder="1" applyAlignment="1">
      <alignment horizontal="justify" vertical="center" wrapText="1"/>
    </xf>
    <xf numFmtId="0" fontId="54" fillId="12" borderId="2" xfId="0" applyFont="1" applyFill="1" applyBorder="1" applyAlignment="1">
      <alignment horizontal="center" vertical="center" wrapText="1"/>
    </xf>
    <xf numFmtId="0" fontId="54" fillId="12" borderId="2" xfId="0" applyFont="1" applyFill="1" applyBorder="1" applyAlignment="1">
      <alignment horizontal="left" vertical="center" wrapText="1"/>
    </xf>
    <xf numFmtId="14" fontId="54" fillId="12" borderId="2" xfId="0" applyNumberFormat="1" applyFont="1" applyFill="1" applyBorder="1" applyAlignment="1">
      <alignment horizontal="center" vertical="center" wrapText="1"/>
    </xf>
    <xf numFmtId="9" fontId="54" fillId="12" borderId="2" xfId="0" applyNumberFormat="1" applyFont="1" applyFill="1" applyBorder="1" applyAlignment="1">
      <alignment horizontal="center" vertical="center" wrapText="1"/>
    </xf>
    <xf numFmtId="168" fontId="14" fillId="12" borderId="2" xfId="1" applyNumberFormat="1" applyFont="1" applyFill="1" applyBorder="1" applyAlignment="1" applyProtection="1">
      <alignment horizontal="center" vertical="center" wrapText="1"/>
    </xf>
    <xf numFmtId="2" fontId="14" fillId="12" borderId="2" xfId="1" applyNumberFormat="1" applyFont="1" applyFill="1" applyBorder="1" applyAlignment="1" applyProtection="1">
      <alignment horizontal="center" vertical="center" wrapText="1"/>
    </xf>
    <xf numFmtId="2" fontId="14" fillId="12" borderId="2" xfId="0" applyNumberFormat="1" applyFont="1" applyFill="1" applyBorder="1" applyAlignment="1">
      <alignment horizontal="center" vertical="center" wrapText="1"/>
    </xf>
    <xf numFmtId="0" fontId="13" fillId="12" borderId="2" xfId="1" applyNumberFormat="1" applyFont="1" applyFill="1" applyBorder="1" applyAlignment="1" applyProtection="1">
      <alignment horizontal="center" vertical="center" wrapText="1"/>
    </xf>
    <xf numFmtId="9" fontId="18" fillId="12" borderId="2" xfId="1" applyFont="1" applyFill="1" applyBorder="1" applyAlignment="1" applyProtection="1">
      <alignment horizontal="center" vertical="center" wrapText="1"/>
    </xf>
    <xf numFmtId="9" fontId="31" fillId="12" borderId="2" xfId="0" applyNumberFormat="1" applyFont="1" applyFill="1" applyBorder="1" applyAlignment="1">
      <alignment horizontal="center" vertical="center" wrapText="1"/>
    </xf>
    <xf numFmtId="9" fontId="1" fillId="12" borderId="2" xfId="1" applyFont="1" applyFill="1" applyBorder="1" applyAlignment="1" applyProtection="1">
      <alignment horizontal="center" vertical="center"/>
      <protection locked="0"/>
    </xf>
    <xf numFmtId="1" fontId="0" fillId="12" borderId="2" xfId="0" applyNumberFormat="1" applyFill="1" applyBorder="1" applyAlignment="1" applyProtection="1">
      <alignment horizontal="center" vertical="center"/>
      <protection locked="0"/>
    </xf>
    <xf numFmtId="1" fontId="18" fillId="12" borderId="2" xfId="1" applyNumberFormat="1" applyFont="1" applyFill="1" applyBorder="1" applyAlignment="1" applyProtection="1">
      <alignment horizontal="center" vertical="center" wrapText="1"/>
    </xf>
    <xf numFmtId="1" fontId="18" fillId="12" borderId="2" xfId="0" applyNumberFormat="1" applyFont="1" applyFill="1" applyBorder="1" applyAlignment="1">
      <alignment horizontal="center" vertical="center" wrapText="1"/>
    </xf>
    <xf numFmtId="1" fontId="13" fillId="12" borderId="2" xfId="1" applyNumberFormat="1" applyFont="1" applyFill="1" applyBorder="1" applyAlignment="1" applyProtection="1">
      <alignment horizontal="center" vertical="center" wrapText="1"/>
      <protection locked="0"/>
    </xf>
    <xf numFmtId="9" fontId="18" fillId="12" borderId="2" xfId="1" applyFont="1" applyFill="1" applyBorder="1" applyAlignment="1" applyProtection="1">
      <alignment wrapText="1"/>
      <protection locked="0"/>
    </xf>
    <xf numFmtId="49" fontId="13" fillId="12" borderId="2" xfId="11" applyNumberFormat="1" applyFont="1" applyFill="1" applyBorder="1" applyAlignment="1">
      <alignment horizontal="center" vertical="center" wrapText="1"/>
    </xf>
    <xf numFmtId="2" fontId="14" fillId="12" borderId="2" xfId="1" applyNumberFormat="1" applyFont="1" applyFill="1" applyBorder="1" applyAlignment="1" applyProtection="1">
      <alignment horizontal="center" vertical="center" wrapText="1"/>
      <protection locked="0"/>
    </xf>
    <xf numFmtId="0" fontId="13" fillId="16" borderId="2" xfId="1" applyNumberFormat="1" applyFont="1" applyFill="1" applyBorder="1" applyAlignment="1" applyProtection="1">
      <alignment horizontal="center" vertical="center" wrapText="1"/>
      <protection locked="0"/>
    </xf>
    <xf numFmtId="9" fontId="1" fillId="16" borderId="2" xfId="1" applyFont="1" applyFill="1" applyBorder="1" applyAlignment="1" applyProtection="1">
      <alignment horizontal="center" vertical="center"/>
      <protection locked="0"/>
    </xf>
    <xf numFmtId="0" fontId="0" fillId="16" borderId="2" xfId="0" applyFill="1" applyBorder="1" applyAlignment="1" applyProtection="1">
      <alignment horizontal="justify" vertical="center"/>
      <protection locked="0"/>
    </xf>
    <xf numFmtId="0" fontId="0" fillId="16" borderId="2" xfId="0" applyFill="1" applyBorder="1"/>
    <xf numFmtId="10" fontId="13" fillId="16" borderId="2" xfId="1" applyNumberFormat="1" applyFont="1" applyFill="1" applyBorder="1" applyAlignment="1" applyProtection="1">
      <alignment horizontal="center" vertical="center" wrapText="1"/>
      <protection locked="0"/>
    </xf>
    <xf numFmtId="10" fontId="13" fillId="16" borderId="2" xfId="1" applyNumberFormat="1" applyFont="1" applyFill="1" applyBorder="1" applyAlignment="1" applyProtection="1">
      <alignment horizontal="justify" vertical="center" wrapText="1"/>
      <protection locked="0"/>
    </xf>
    <xf numFmtId="41" fontId="13" fillId="16" borderId="2" xfId="8" applyFont="1" applyFill="1" applyBorder="1" applyAlignment="1" applyProtection="1">
      <alignment horizontal="justify" vertical="center" wrapText="1"/>
      <protection locked="0"/>
    </xf>
    <xf numFmtId="0" fontId="37" fillId="16" borderId="2" xfId="0" applyFont="1" applyFill="1" applyBorder="1" applyAlignment="1" applyProtection="1">
      <alignment horizontal="justify" vertical="center" wrapText="1"/>
      <protection locked="0"/>
    </xf>
    <xf numFmtId="9" fontId="13" fillId="16" borderId="2" xfId="8" applyNumberFormat="1" applyFont="1" applyFill="1" applyBorder="1" applyAlignment="1" applyProtection="1">
      <alignment horizontal="center" vertical="center" wrapText="1"/>
      <protection locked="0"/>
    </xf>
    <xf numFmtId="0" fontId="13" fillId="16" borderId="2" xfId="0" applyFont="1" applyFill="1" applyBorder="1" applyAlignment="1" applyProtection="1">
      <alignment horizontal="justify" vertical="center"/>
      <protection locked="0"/>
    </xf>
    <xf numFmtId="1" fontId="18" fillId="16" borderId="2" xfId="0" applyNumberFormat="1" applyFont="1" applyFill="1" applyBorder="1" applyAlignment="1" applyProtection="1">
      <alignment horizontal="justify" vertical="center" wrapText="1"/>
      <protection locked="0"/>
    </xf>
    <xf numFmtId="9" fontId="18" fillId="16" borderId="2" xfId="1" applyFont="1" applyFill="1" applyBorder="1" applyAlignment="1" applyProtection="1">
      <alignment wrapText="1"/>
      <protection locked="0"/>
    </xf>
    <xf numFmtId="0" fontId="18" fillId="16" borderId="2" xfId="0" applyFont="1" applyFill="1" applyBorder="1" applyAlignment="1">
      <alignment wrapText="1"/>
    </xf>
    <xf numFmtId="9" fontId="18" fillId="16" borderId="2" xfId="0" applyNumberFormat="1" applyFont="1" applyFill="1" applyBorder="1" applyAlignment="1" applyProtection="1">
      <alignment horizontal="center" vertical="center" wrapText="1"/>
      <protection locked="0"/>
    </xf>
    <xf numFmtId="9" fontId="17" fillId="16" borderId="2" xfId="1" applyFont="1" applyFill="1" applyBorder="1" applyAlignment="1" applyProtection="1">
      <alignment wrapText="1"/>
      <protection locked="0"/>
    </xf>
    <xf numFmtId="9" fontId="17" fillId="12" borderId="2" xfId="1" applyFont="1" applyFill="1" applyBorder="1" applyAlignment="1" applyProtection="1">
      <alignment wrapText="1"/>
      <protection locked="0"/>
    </xf>
    <xf numFmtId="9" fontId="17" fillId="12" borderId="2" xfId="1" applyFont="1" applyFill="1" applyBorder="1" applyAlignment="1" applyProtection="1">
      <alignment horizontal="left" vertical="center" wrapText="1"/>
      <protection locked="0"/>
    </xf>
    <xf numFmtId="44" fontId="14" fillId="12" borderId="2" xfId="3" applyFont="1" applyFill="1" applyBorder="1" applyAlignment="1" applyProtection="1">
      <alignment horizontal="center" vertical="center" wrapText="1"/>
    </xf>
    <xf numFmtId="44" fontId="14" fillId="20" borderId="2" xfId="3" applyFont="1" applyFill="1" applyBorder="1" applyAlignment="1" applyProtection="1">
      <alignment horizontal="right" vertical="center" wrapText="1"/>
    </xf>
    <xf numFmtId="44" fontId="16" fillId="16" borderId="2" xfId="3" applyFont="1" applyFill="1" applyBorder="1" applyAlignment="1" applyProtection="1">
      <alignment horizontal="center" vertical="center" wrapText="1"/>
      <protection locked="0"/>
    </xf>
    <xf numFmtId="44" fontId="16" fillId="12" borderId="2" xfId="3" applyFont="1" applyFill="1" applyBorder="1" applyAlignment="1" applyProtection="1">
      <alignment horizontal="center" vertical="center" wrapText="1"/>
    </xf>
    <xf numFmtId="44" fontId="14" fillId="12" borderId="2" xfId="3" applyFont="1" applyFill="1" applyBorder="1" applyAlignment="1">
      <alignment horizontal="center" vertical="center" wrapText="1"/>
    </xf>
    <xf numFmtId="44" fontId="15" fillId="12" borderId="2" xfId="3" applyFont="1" applyFill="1" applyBorder="1" applyAlignment="1">
      <alignment horizontal="center" vertical="center" wrapText="1"/>
    </xf>
    <xf numFmtId="2" fontId="17" fillId="16" borderId="2" xfId="0" applyNumberFormat="1" applyFont="1" applyFill="1" applyBorder="1" applyAlignment="1">
      <alignment horizontal="center" vertical="center" wrapText="1"/>
    </xf>
    <xf numFmtId="9" fontId="17" fillId="16" borderId="2" xfId="1" applyFont="1" applyFill="1" applyBorder="1" applyAlignment="1" applyProtection="1">
      <alignment horizontal="center" vertical="center" wrapText="1"/>
    </xf>
    <xf numFmtId="44" fontId="16" fillId="16" borderId="2" xfId="3" applyFont="1" applyFill="1" applyBorder="1" applyAlignment="1" applyProtection="1">
      <alignment horizontal="center" vertical="center" wrapText="1"/>
    </xf>
    <xf numFmtId="44" fontId="16" fillId="12" borderId="2" xfId="3" applyFont="1" applyFill="1" applyBorder="1" applyAlignment="1">
      <alignment horizontal="center" vertical="center" wrapText="1"/>
    </xf>
    <xf numFmtId="44" fontId="16" fillId="16" borderId="2" xfId="3" applyFont="1" applyFill="1" applyBorder="1" applyAlignment="1" applyProtection="1">
      <alignment wrapText="1"/>
    </xf>
    <xf numFmtId="44" fontId="15" fillId="12" borderId="2" xfId="3" applyFont="1" applyFill="1" applyBorder="1" applyAlignment="1" applyProtection="1">
      <alignment horizontal="center" vertical="center" wrapText="1"/>
    </xf>
    <xf numFmtId="44" fontId="94" fillId="12" borderId="2" xfId="3" applyFont="1" applyFill="1" applyBorder="1" applyAlignment="1" applyProtection="1">
      <alignment horizontal="center" vertical="center" wrapText="1"/>
    </xf>
    <xf numFmtId="44" fontId="29" fillId="12" borderId="2" xfId="3" applyFont="1" applyFill="1" applyBorder="1" applyAlignment="1">
      <alignment horizontal="center" vertical="center" wrapText="1"/>
    </xf>
    <xf numFmtId="44" fontId="21" fillId="12" borderId="2" xfId="3" applyFont="1" applyFill="1" applyBorder="1" applyAlignment="1" applyProtection="1">
      <alignment horizontal="center" vertical="center"/>
      <protection locked="0"/>
    </xf>
    <xf numFmtId="44" fontId="21" fillId="16" borderId="2" xfId="3" applyFont="1" applyFill="1" applyBorder="1" applyAlignment="1">
      <alignment horizontal="center" vertical="center"/>
    </xf>
    <xf numFmtId="44" fontId="14" fillId="12" borderId="2" xfId="3" applyFont="1" applyFill="1" applyBorder="1" applyAlignment="1" applyProtection="1">
      <alignment horizontal="center" vertical="center" wrapText="1"/>
      <protection locked="0"/>
    </xf>
    <xf numFmtId="44" fontId="14" fillId="16" borderId="2" xfId="3" applyFont="1" applyFill="1" applyBorder="1" applyAlignment="1" applyProtection="1">
      <alignment horizontal="center" vertical="center" wrapText="1"/>
      <protection locked="0"/>
    </xf>
    <xf numFmtId="44" fontId="15" fillId="12" borderId="2" xfId="3" applyFont="1" applyFill="1" applyBorder="1" applyAlignment="1" applyProtection="1">
      <alignment horizontal="center" vertical="center" wrapText="1"/>
      <protection locked="0"/>
    </xf>
    <xf numFmtId="44" fontId="14" fillId="12" borderId="2" xfId="3" applyFont="1" applyFill="1" applyBorder="1" applyAlignment="1" applyProtection="1">
      <alignment horizontal="center" vertical="center"/>
    </xf>
    <xf numFmtId="44" fontId="14" fillId="16" borderId="2" xfId="3" applyFont="1" applyFill="1" applyBorder="1" applyAlignment="1" applyProtection="1">
      <alignment horizontal="center" vertical="center"/>
    </xf>
    <xf numFmtId="44" fontId="14" fillId="16" borderId="2" xfId="3" applyFont="1" applyFill="1" applyBorder="1" applyAlignment="1" applyProtection="1">
      <alignment horizontal="center" vertical="center" wrapText="1"/>
    </xf>
    <xf numFmtId="44" fontId="14" fillId="12" borderId="2" xfId="3" applyFont="1" applyFill="1" applyBorder="1" applyAlignment="1" applyProtection="1">
      <alignment wrapText="1"/>
    </xf>
    <xf numFmtId="44" fontId="14" fillId="16" borderId="2" xfId="3" applyFont="1" applyFill="1" applyBorder="1" applyAlignment="1" applyProtection="1">
      <alignment wrapText="1"/>
    </xf>
    <xf numFmtId="44" fontId="16" fillId="16" borderId="2" xfId="3" applyFont="1" applyFill="1" applyBorder="1" applyAlignment="1">
      <alignment horizontal="center" vertical="center" wrapText="1"/>
    </xf>
    <xf numFmtId="44" fontId="15" fillId="16" borderId="2" xfId="3" applyFont="1" applyFill="1" applyBorder="1" applyAlignment="1">
      <alignment horizontal="center" vertical="center" wrapText="1"/>
    </xf>
    <xf numFmtId="44" fontId="14" fillId="16" borderId="2" xfId="3" applyFont="1" applyFill="1" applyBorder="1" applyAlignment="1" applyProtection="1">
      <alignment wrapText="1"/>
      <protection locked="0"/>
    </xf>
    <xf numFmtId="44" fontId="16" fillId="12" borderId="4" xfId="3" applyFont="1" applyFill="1" applyBorder="1" applyAlignment="1" applyProtection="1">
      <alignment horizontal="center" vertical="center" wrapText="1"/>
    </xf>
    <xf numFmtId="44" fontId="16" fillId="16" borderId="4" xfId="3" applyFont="1" applyFill="1" applyBorder="1" applyAlignment="1" applyProtection="1">
      <alignment horizontal="center" vertical="center" wrapText="1"/>
    </xf>
    <xf numFmtId="44" fontId="16" fillId="12" borderId="2" xfId="3" applyFont="1" applyFill="1" applyBorder="1" applyAlignment="1">
      <alignment vertical="center" wrapText="1"/>
    </xf>
    <xf numFmtId="44" fontId="16" fillId="12" borderId="2" xfId="3" applyFont="1" applyFill="1" applyBorder="1" applyAlignment="1" applyProtection="1">
      <alignment horizontal="center" vertical="center" wrapText="1"/>
      <protection locked="0"/>
    </xf>
    <xf numFmtId="44" fontId="16" fillId="12" borderId="2" xfId="3" applyFont="1" applyFill="1" applyBorder="1" applyAlignment="1" applyProtection="1">
      <alignment wrapText="1"/>
      <protection locked="0"/>
    </xf>
    <xf numFmtId="44" fontId="16" fillId="12" borderId="2" xfId="3" applyFont="1" applyFill="1" applyBorder="1" applyAlignment="1">
      <alignment wrapText="1"/>
    </xf>
    <xf numFmtId="44" fontId="16" fillId="16" borderId="2" xfId="3" applyFont="1" applyFill="1" applyBorder="1" applyAlignment="1" applyProtection="1">
      <alignment wrapText="1"/>
      <protection locked="0"/>
    </xf>
    <xf numFmtId="44" fontId="54" fillId="12" borderId="2" xfId="3" applyFont="1" applyFill="1" applyBorder="1" applyAlignment="1">
      <alignment horizontal="center" vertical="center" wrapText="1"/>
    </xf>
    <xf numFmtId="44" fontId="55" fillId="12" borderId="2" xfId="3" applyFont="1" applyFill="1" applyBorder="1" applyAlignment="1">
      <alignment horizontal="center" vertical="center" wrapText="1"/>
    </xf>
    <xf numFmtId="44" fontId="55" fillId="16" borderId="2" xfId="3" applyFont="1" applyFill="1" applyBorder="1" applyAlignment="1" applyProtection="1">
      <alignment horizontal="center" vertical="center" wrapText="1"/>
      <protection locked="0"/>
    </xf>
    <xf numFmtId="44" fontId="54" fillId="16" borderId="2" xfId="3" applyFont="1" applyFill="1" applyBorder="1" applyAlignment="1">
      <alignment wrapText="1"/>
    </xf>
    <xf numFmtId="0" fontId="85" fillId="12" borderId="19" xfId="0" applyFont="1" applyFill="1" applyBorder="1" applyAlignment="1">
      <alignment horizontal="center" vertical="center" wrapText="1"/>
    </xf>
    <xf numFmtId="9" fontId="85" fillId="12" borderId="2" xfId="0" applyNumberFormat="1" applyFont="1" applyFill="1" applyBorder="1" applyAlignment="1">
      <alignment horizontal="center" vertical="center" wrapText="1"/>
    </xf>
    <xf numFmtId="0" fontId="84" fillId="12" borderId="2" xfId="0" applyFont="1" applyFill="1" applyBorder="1" applyAlignment="1">
      <alignment horizontal="center" vertical="center" wrapText="1"/>
    </xf>
    <xf numFmtId="9" fontId="84" fillId="12" borderId="2" xfId="0" applyNumberFormat="1" applyFont="1" applyFill="1" applyBorder="1" applyAlignment="1">
      <alignment horizontal="center" vertical="center" wrapText="1"/>
    </xf>
    <xf numFmtId="14" fontId="85" fillId="12" borderId="2" xfId="0" applyNumberFormat="1" applyFont="1" applyFill="1" applyBorder="1" applyAlignment="1">
      <alignment horizontal="center" vertical="center" wrapText="1"/>
    </xf>
    <xf numFmtId="9" fontId="85" fillId="12" borderId="20" xfId="1" applyFont="1" applyFill="1" applyBorder="1" applyAlignment="1">
      <alignment horizontal="center" vertical="center" wrapText="1"/>
    </xf>
    <xf numFmtId="0" fontId="85" fillId="12" borderId="3" xfId="0" applyFont="1" applyFill="1" applyBorder="1" applyAlignment="1">
      <alignment horizontal="center" vertical="center" wrapText="1"/>
    </xf>
    <xf numFmtId="9" fontId="85" fillId="12" borderId="22" xfId="1" applyFont="1" applyFill="1" applyBorder="1" applyAlignment="1">
      <alignment horizontal="center" vertical="center" wrapText="1"/>
    </xf>
    <xf numFmtId="168" fontId="85" fillId="12" borderId="24" xfId="1" applyNumberFormat="1" applyFont="1" applyFill="1" applyBorder="1" applyAlignment="1">
      <alignment horizontal="center" vertical="center" wrapText="1"/>
    </xf>
    <xf numFmtId="168" fontId="85" fillId="12" borderId="27" xfId="1" applyNumberFormat="1" applyFont="1" applyFill="1" applyBorder="1" applyAlignment="1">
      <alignment horizontal="center" vertical="center" wrapText="1"/>
    </xf>
    <xf numFmtId="10" fontId="85" fillId="12" borderId="2" xfId="0" applyNumberFormat="1" applyFont="1" applyFill="1" applyBorder="1" applyAlignment="1">
      <alignment wrapText="1"/>
    </xf>
    <xf numFmtId="0" fontId="85" fillId="12" borderId="15" xfId="0" applyFont="1" applyFill="1" applyBorder="1" applyAlignment="1">
      <alignment wrapText="1"/>
    </xf>
    <xf numFmtId="0" fontId="85" fillId="12" borderId="16" xfId="0" applyFont="1" applyFill="1" applyBorder="1" applyAlignment="1">
      <alignment wrapText="1"/>
    </xf>
    <xf numFmtId="166" fontId="85" fillId="12" borderId="26" xfId="0" applyNumberFormat="1" applyFont="1" applyFill="1" applyBorder="1" applyAlignment="1">
      <alignment horizontal="center" vertical="center" wrapText="1"/>
    </xf>
    <xf numFmtId="166" fontId="85" fillId="12" borderId="21" xfId="0" applyNumberFormat="1" applyFont="1" applyFill="1" applyBorder="1" applyAlignment="1">
      <alignment horizontal="center" vertical="center" wrapText="1"/>
    </xf>
    <xf numFmtId="166" fontId="85" fillId="12" borderId="16" xfId="0" applyNumberFormat="1" applyFont="1" applyFill="1" applyBorder="1" applyAlignment="1">
      <alignment wrapText="1"/>
    </xf>
    <xf numFmtId="166" fontId="85" fillId="12" borderId="29" xfId="0" applyNumberFormat="1" applyFont="1" applyFill="1" applyBorder="1" applyAlignment="1">
      <alignment wrapText="1"/>
    </xf>
    <xf numFmtId="0" fontId="85" fillId="12" borderId="20" xfId="0" applyFont="1" applyFill="1" applyBorder="1" applyAlignment="1">
      <alignment horizontal="center" vertical="center" wrapText="1"/>
    </xf>
    <xf numFmtId="0" fontId="85" fillId="12" borderId="31" xfId="0" applyFont="1" applyFill="1" applyBorder="1" applyAlignment="1">
      <alignment horizontal="justify" vertical="center" wrapText="1"/>
    </xf>
    <xf numFmtId="0" fontId="85" fillId="16" borderId="19" xfId="0" applyFont="1" applyFill="1" applyBorder="1" applyAlignment="1" applyProtection="1">
      <alignment horizontal="justify" vertical="center" wrapText="1"/>
      <protection locked="0"/>
    </xf>
    <xf numFmtId="0" fontId="85" fillId="16" borderId="23" xfId="0" applyFont="1" applyFill="1" applyBorder="1" applyAlignment="1" applyProtection="1">
      <alignment horizontal="justify" vertical="center" wrapText="1"/>
      <protection locked="0"/>
    </xf>
    <xf numFmtId="9" fontId="85" fillId="16" borderId="21" xfId="0" applyNumberFormat="1" applyFont="1" applyFill="1" applyBorder="1" applyAlignment="1" applyProtection="1">
      <alignment horizontal="center" vertical="center" wrapText="1"/>
      <protection locked="0"/>
    </xf>
    <xf numFmtId="9" fontId="85" fillId="16" borderId="20" xfId="0" applyNumberFormat="1" applyFont="1" applyFill="1" applyBorder="1" applyAlignment="1" applyProtection="1">
      <alignment horizontal="center" vertical="center" wrapText="1"/>
      <protection locked="0"/>
    </xf>
    <xf numFmtId="9" fontId="85" fillId="16" borderId="23" xfId="0" applyNumberFormat="1" applyFont="1" applyFill="1" applyBorder="1" applyAlignment="1" applyProtection="1">
      <alignment horizontal="center" vertical="center" wrapText="1"/>
      <protection locked="0"/>
    </xf>
    <xf numFmtId="166" fontId="85" fillId="16" borderId="19" xfId="0" applyNumberFormat="1" applyFont="1" applyFill="1" applyBorder="1" applyAlignment="1">
      <alignment horizontal="center" vertical="center" wrapText="1"/>
    </xf>
    <xf numFmtId="167" fontId="85" fillId="16" borderId="22" xfId="0" applyNumberFormat="1" applyFont="1" applyFill="1" applyBorder="1" applyAlignment="1">
      <alignment horizontal="center" vertical="center" wrapText="1"/>
    </xf>
    <xf numFmtId="166" fontId="85" fillId="16" borderId="3" xfId="0" applyNumberFormat="1" applyFont="1" applyFill="1" applyBorder="1" applyAlignment="1">
      <alignment wrapText="1"/>
    </xf>
    <xf numFmtId="0" fontId="85" fillId="16" borderId="2" xfId="0" applyFont="1" applyFill="1" applyBorder="1" applyAlignment="1">
      <alignment wrapText="1"/>
    </xf>
    <xf numFmtId="9" fontId="17" fillId="16" borderId="22" xfId="0" applyNumberFormat="1" applyFont="1" applyFill="1" applyBorder="1" applyAlignment="1" applyProtection="1">
      <alignment horizontal="center" vertical="center" wrapText="1"/>
      <protection locked="0"/>
    </xf>
    <xf numFmtId="0" fontId="14" fillId="0" borderId="2" xfId="0" applyFont="1" applyBorder="1" applyAlignment="1">
      <alignment horizontal="left" vertical="center" wrapText="1"/>
    </xf>
    <xf numFmtId="0" fontId="0" fillId="24" borderId="2" xfId="0" applyFill="1" applyBorder="1"/>
    <xf numFmtId="0" fontId="3" fillId="24" borderId="2" xfId="0" applyFont="1" applyFill="1" applyBorder="1" applyAlignment="1">
      <alignment horizontal="center" vertical="center"/>
    </xf>
    <xf numFmtId="9" fontId="17" fillId="24" borderId="2" xfId="1" applyFont="1" applyFill="1" applyBorder="1" applyAlignment="1">
      <alignment horizontal="center" vertical="center" wrapText="1"/>
    </xf>
    <xf numFmtId="0" fontId="0" fillId="24" borderId="0" xfId="0" applyFill="1"/>
    <xf numFmtId="0" fontId="0" fillId="24" borderId="15" xfId="0" applyFill="1" applyBorder="1"/>
    <xf numFmtId="0" fontId="2" fillId="24" borderId="15" xfId="0" applyFont="1" applyFill="1" applyBorder="1" applyAlignment="1">
      <alignment horizontal="center" vertical="center"/>
    </xf>
    <xf numFmtId="9" fontId="13" fillId="24" borderId="15" xfId="1" applyFont="1" applyFill="1" applyBorder="1" applyAlignment="1">
      <alignment horizontal="center" vertical="center" wrapText="1"/>
    </xf>
    <xf numFmtId="0" fontId="13" fillId="34" borderId="2" xfId="0" applyFont="1" applyFill="1" applyBorder="1" applyAlignment="1">
      <alignment horizontal="center" vertical="center" wrapText="1"/>
    </xf>
    <xf numFmtId="14" fontId="13" fillId="34" borderId="2" xfId="0" applyNumberFormat="1" applyFont="1" applyFill="1" applyBorder="1" applyAlignment="1">
      <alignment horizontal="center" vertical="center" wrapText="1"/>
    </xf>
    <xf numFmtId="9" fontId="13" fillId="34" borderId="2" xfId="0" applyNumberFormat="1" applyFont="1" applyFill="1" applyBorder="1" applyAlignment="1">
      <alignment horizontal="center" vertical="center" wrapText="1"/>
    </xf>
    <xf numFmtId="9" fontId="13" fillId="34" borderId="2" xfId="1" applyFont="1" applyFill="1" applyBorder="1" applyAlignment="1" applyProtection="1">
      <alignment horizontal="center" vertical="center" wrapText="1"/>
      <protection locked="0"/>
    </xf>
    <xf numFmtId="1" fontId="0" fillId="34" borderId="2" xfId="0" applyNumberFormat="1" applyFill="1" applyBorder="1" applyAlignment="1" applyProtection="1">
      <alignment horizontal="center" vertical="center"/>
      <protection locked="0"/>
    </xf>
    <xf numFmtId="1" fontId="13" fillId="34" borderId="2" xfId="0" applyNumberFormat="1" applyFont="1" applyFill="1" applyBorder="1" applyAlignment="1">
      <alignment horizontal="center" vertical="center" wrapText="1"/>
    </xf>
    <xf numFmtId="9" fontId="53" fillId="34" borderId="2" xfId="0" applyNumberFormat="1" applyFont="1" applyFill="1" applyBorder="1" applyAlignment="1" applyProtection="1">
      <alignment horizontal="center" vertical="center" wrapText="1"/>
      <protection locked="0"/>
    </xf>
    <xf numFmtId="9" fontId="53" fillId="34" borderId="2" xfId="0" applyNumberFormat="1" applyFont="1" applyFill="1" applyBorder="1" applyAlignment="1">
      <alignment horizontal="center" vertical="center" wrapText="1"/>
    </xf>
    <xf numFmtId="0" fontId="0" fillId="0" borderId="2" xfId="0" applyBorder="1" applyAlignment="1">
      <alignment wrapText="1"/>
    </xf>
    <xf numFmtId="0" fontId="0" fillId="0" borderId="2" xfId="0" applyBorder="1" applyAlignment="1">
      <alignment horizontal="center" vertical="center" wrapText="1"/>
    </xf>
    <xf numFmtId="0" fontId="0" fillId="0" borderId="2" xfId="0" applyBorder="1" applyAlignment="1">
      <alignment horizontal="justify" vertical="center" wrapText="1"/>
    </xf>
    <xf numFmtId="9" fontId="62" fillId="0" borderId="2" xfId="0" applyNumberFormat="1" applyFont="1" applyBorder="1" applyAlignment="1">
      <alignment horizontal="center" vertical="center" wrapText="1"/>
    </xf>
    <xf numFmtId="166" fontId="0" fillId="0" borderId="2" xfId="0" applyNumberFormat="1" applyBorder="1" applyAlignment="1">
      <alignment horizontal="center" vertical="center" wrapText="1"/>
    </xf>
    <xf numFmtId="0" fontId="0" fillId="0" borderId="2" xfId="0" applyBorder="1" applyAlignment="1">
      <alignment horizontal="left" vertical="top" wrapText="1"/>
    </xf>
    <xf numFmtId="0" fontId="0" fillId="0" borderId="2" xfId="0" applyBorder="1" applyAlignment="1">
      <alignment horizontal="left" vertical="center" wrapText="1"/>
    </xf>
    <xf numFmtId="9" fontId="95" fillId="0" borderId="2" xfId="1" applyFont="1" applyFill="1" applyBorder="1" applyAlignment="1" applyProtection="1">
      <alignment horizontal="center" vertical="center" wrapText="1"/>
    </xf>
    <xf numFmtId="10" fontId="0" fillId="0" borderId="2" xfId="0" applyNumberFormat="1" applyBorder="1" applyAlignment="1">
      <alignment horizontal="center" vertical="center" wrapText="1"/>
    </xf>
    <xf numFmtId="10" fontId="0" fillId="0" borderId="2" xfId="0" applyNumberFormat="1" applyBorder="1" applyAlignment="1" applyProtection="1">
      <alignment horizontal="center" vertical="center" wrapText="1"/>
      <protection locked="0"/>
    </xf>
    <xf numFmtId="10" fontId="95" fillId="0" borderId="2" xfId="0" applyNumberFormat="1" applyFont="1" applyBorder="1" applyAlignment="1">
      <alignment horizontal="center" vertical="center" wrapText="1"/>
    </xf>
    <xf numFmtId="166" fontId="0" fillId="0" borderId="2" xfId="0" applyNumberFormat="1" applyBorder="1" applyAlignment="1">
      <alignment wrapText="1"/>
    </xf>
    <xf numFmtId="9" fontId="15" fillId="0" borderId="2" xfId="0" applyNumberFormat="1" applyFont="1" applyBorder="1" applyAlignment="1">
      <alignment horizontal="center" vertical="center"/>
    </xf>
    <xf numFmtId="178" fontId="15" fillId="12" borderId="2" xfId="0" applyNumberFormat="1" applyFont="1" applyFill="1" applyBorder="1" applyAlignment="1">
      <alignment horizontal="center" vertical="center"/>
    </xf>
    <xf numFmtId="178" fontId="14" fillId="12" borderId="2" xfId="1" applyNumberFormat="1" applyFont="1" applyFill="1" applyBorder="1" applyAlignment="1" applyProtection="1">
      <alignment horizontal="center" vertical="center" wrapText="1"/>
    </xf>
    <xf numFmtId="178" fontId="15" fillId="0" borderId="2" xfId="0" applyNumberFormat="1" applyFont="1" applyBorder="1" applyAlignment="1">
      <alignment horizontal="center" vertical="center"/>
    </xf>
    <xf numFmtId="178" fontId="14" fillId="0" borderId="2" xfId="1" applyNumberFormat="1" applyFont="1" applyFill="1" applyBorder="1" applyAlignment="1" applyProtection="1">
      <alignment horizontal="center" vertical="center" wrapText="1"/>
    </xf>
    <xf numFmtId="9" fontId="61" fillId="12" borderId="2" xfId="0" applyNumberFormat="1" applyFont="1" applyFill="1" applyBorder="1" applyAlignment="1">
      <alignment horizontal="center" vertical="center" wrapText="1"/>
    </xf>
    <xf numFmtId="9" fontId="57" fillId="12" borderId="2" xfId="0" applyNumberFormat="1" applyFont="1" applyFill="1" applyBorder="1" applyAlignment="1">
      <alignment horizontal="center" vertical="center" wrapText="1"/>
    </xf>
    <xf numFmtId="9" fontId="57" fillId="0" borderId="2" xfId="0" applyNumberFormat="1" applyFont="1" applyBorder="1" applyAlignment="1">
      <alignment horizontal="center" vertical="center" wrapText="1"/>
    </xf>
    <xf numFmtId="166" fontId="57" fillId="0" borderId="2" xfId="0" applyNumberFormat="1" applyFont="1" applyBorder="1" applyAlignment="1">
      <alignment horizontal="center" vertical="center" wrapText="1"/>
    </xf>
    <xf numFmtId="0" fontId="57" fillId="0" borderId="2" xfId="0" applyFont="1" applyBorder="1" applyAlignment="1">
      <alignment horizontal="center" vertical="center" wrapText="1"/>
    </xf>
    <xf numFmtId="9" fontId="30" fillId="0" borderId="2" xfId="0" applyNumberFormat="1" applyFont="1" applyBorder="1" applyAlignment="1">
      <alignment horizontal="center" vertical="center" wrapText="1"/>
    </xf>
    <xf numFmtId="9" fontId="96" fillId="12" borderId="2" xfId="0" applyNumberFormat="1" applyFont="1" applyFill="1" applyBorder="1" applyAlignment="1">
      <alignment horizontal="center" vertical="center" wrapText="1"/>
    </xf>
    <xf numFmtId="9" fontId="30" fillId="12" borderId="2" xfId="0" applyNumberFormat="1" applyFont="1" applyFill="1" applyBorder="1" applyAlignment="1">
      <alignment horizontal="center" vertical="center" wrapText="1"/>
    </xf>
    <xf numFmtId="2" fontId="14" fillId="12" borderId="2" xfId="0" applyNumberFormat="1" applyFont="1" applyFill="1" applyBorder="1" applyAlignment="1" applyProtection="1">
      <alignment horizontal="center" vertical="center" wrapText="1"/>
      <protection locked="0"/>
    </xf>
    <xf numFmtId="9" fontId="17" fillId="16" borderId="2" xfId="1" applyFont="1" applyFill="1" applyBorder="1" applyAlignment="1">
      <alignment horizontal="center" vertical="center" wrapText="1"/>
    </xf>
    <xf numFmtId="9" fontId="17" fillId="12" borderId="2" xfId="1" applyFont="1" applyFill="1" applyBorder="1" applyAlignment="1">
      <alignment horizontal="center" vertical="center" wrapText="1"/>
    </xf>
    <xf numFmtId="9" fontId="13" fillId="0" borderId="2" xfId="1" applyFont="1" applyBorder="1" applyAlignment="1">
      <alignment horizontal="center" vertical="center" wrapText="1"/>
    </xf>
    <xf numFmtId="0" fontId="13" fillId="0" borderId="2" xfId="0" applyFont="1" applyBorder="1" applyAlignment="1" applyProtection="1">
      <alignment horizontal="left" vertical="center" wrapText="1"/>
      <protection locked="0"/>
    </xf>
    <xf numFmtId="0" fontId="27" fillId="16" borderId="2" xfId="0" applyFont="1" applyFill="1" applyBorder="1" applyAlignment="1" applyProtection="1">
      <alignment horizontal="left" vertical="center" wrapText="1"/>
      <protection locked="0"/>
    </xf>
    <xf numFmtId="0" fontId="23" fillId="16" borderId="2" xfId="0" applyFont="1" applyFill="1" applyBorder="1" applyAlignment="1" applyProtection="1">
      <alignment horizontal="left" vertical="center" wrapText="1"/>
      <protection locked="0"/>
    </xf>
    <xf numFmtId="0" fontId="13" fillId="16" borderId="2" xfId="0" applyFont="1" applyFill="1" applyBorder="1" applyAlignment="1">
      <alignment horizontal="left" vertical="center" wrapText="1"/>
    </xf>
    <xf numFmtId="0" fontId="13" fillId="16" borderId="1" xfId="0" applyFont="1" applyFill="1" applyBorder="1" applyAlignment="1">
      <alignment horizontal="left" vertical="center" wrapText="1"/>
    </xf>
    <xf numFmtId="0" fontId="0" fillId="0" borderId="2" xfId="0" applyBorder="1" applyAlignment="1" applyProtection="1">
      <alignment horizontal="left" vertical="center" wrapText="1"/>
      <protection locked="0"/>
    </xf>
    <xf numFmtId="0" fontId="25" fillId="16" borderId="2" xfId="0" applyFont="1" applyFill="1" applyBorder="1" applyAlignment="1" applyProtection="1">
      <alignment horizontal="left" vertical="center" wrapText="1"/>
      <protection locked="0"/>
    </xf>
    <xf numFmtId="0" fontId="34" fillId="16" borderId="2" xfId="0" applyFont="1" applyFill="1" applyBorder="1" applyAlignment="1" applyProtection="1">
      <alignment horizontal="left" vertical="center" wrapText="1"/>
      <protection locked="0"/>
    </xf>
    <xf numFmtId="0" fontId="17" fillId="16" borderId="22" xfId="0" applyFont="1" applyFill="1" applyBorder="1" applyAlignment="1" applyProtection="1">
      <alignment horizontal="left" vertical="center" wrapText="1"/>
      <protection locked="0"/>
    </xf>
    <xf numFmtId="0" fontId="17" fillId="0" borderId="22" xfId="0" applyFont="1" applyBorder="1" applyAlignment="1" applyProtection="1">
      <alignment horizontal="left" vertical="center" wrapText="1"/>
      <protection locked="0"/>
    </xf>
    <xf numFmtId="0" fontId="89" fillId="16" borderId="3" xfId="0" applyFont="1" applyFill="1" applyBorder="1" applyAlignment="1">
      <alignment horizontal="left" vertical="center" wrapText="1"/>
    </xf>
    <xf numFmtId="9" fontId="13" fillId="0" borderId="2" xfId="0" applyNumberFormat="1" applyFont="1" applyBorder="1" applyAlignment="1" applyProtection="1">
      <alignment horizontal="left" vertical="center" wrapText="1"/>
      <protection locked="0"/>
    </xf>
    <xf numFmtId="9" fontId="13" fillId="16" borderId="2" xfId="0" applyNumberFormat="1" applyFont="1" applyFill="1" applyBorder="1" applyAlignment="1" applyProtection="1">
      <alignment horizontal="left" vertical="center" wrapText="1"/>
      <protection locked="0"/>
    </xf>
    <xf numFmtId="0" fontId="40" fillId="16" borderId="2" xfId="0" applyFont="1" applyFill="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18" fillId="16" borderId="2" xfId="0" applyFont="1" applyFill="1" applyBorder="1" applyAlignment="1" applyProtection="1">
      <alignment horizontal="left" vertical="center" wrapText="1"/>
      <protection locked="0"/>
    </xf>
    <xf numFmtId="16" fontId="13" fillId="16" borderId="2" xfId="0" applyNumberFormat="1" applyFont="1" applyFill="1" applyBorder="1" applyAlignment="1">
      <alignment horizontal="left" vertical="center" wrapText="1"/>
    </xf>
    <xf numFmtId="0" fontId="13" fillId="16" borderId="4" xfId="0" applyFont="1" applyFill="1" applyBorder="1" applyAlignment="1">
      <alignment horizontal="left" vertical="center" wrapText="1"/>
    </xf>
    <xf numFmtId="0" fontId="13" fillId="0" borderId="4" xfId="0" applyFont="1" applyBorder="1" applyAlignment="1">
      <alignment horizontal="left" vertical="center" wrapText="1"/>
    </xf>
    <xf numFmtId="0" fontId="17" fillId="16" borderId="2" xfId="0" applyFont="1" applyFill="1" applyBorder="1" applyAlignment="1">
      <alignment horizontal="left" vertical="center" wrapText="1"/>
    </xf>
    <xf numFmtId="0" fontId="13" fillId="17" borderId="2" xfId="0" applyFont="1" applyFill="1" applyBorder="1" applyAlignment="1" applyProtection="1">
      <alignment horizontal="left" vertical="center"/>
      <protection locked="0"/>
    </xf>
    <xf numFmtId="0" fontId="13" fillId="16" borderId="2" xfId="0" applyFont="1" applyFill="1" applyBorder="1" applyAlignment="1" applyProtection="1">
      <alignment horizontal="left" vertical="center"/>
      <protection locked="0"/>
    </xf>
    <xf numFmtId="1" fontId="17" fillId="16" borderId="2" xfId="0" applyNumberFormat="1" applyFont="1" applyFill="1" applyBorder="1" applyAlignment="1">
      <alignment horizontal="left" vertical="center" wrapText="1"/>
    </xf>
    <xf numFmtId="0" fontId="14" fillId="16" borderId="2" xfId="0" applyFont="1" applyFill="1" applyBorder="1" applyAlignment="1" applyProtection="1">
      <alignment horizontal="left" vertical="center" wrapText="1"/>
      <protection locked="0"/>
    </xf>
    <xf numFmtId="0" fontId="47" fillId="16" borderId="2" xfId="0" applyFont="1" applyFill="1" applyBorder="1" applyAlignment="1" applyProtection="1">
      <alignment horizontal="left" vertical="center" wrapText="1"/>
      <protection locked="0"/>
    </xf>
    <xf numFmtId="0" fontId="40" fillId="19" borderId="2" xfId="0" applyFont="1" applyFill="1" applyBorder="1" applyAlignment="1" applyProtection="1">
      <alignment horizontal="left" vertical="center" wrapText="1"/>
      <protection locked="0"/>
    </xf>
    <xf numFmtId="0" fontId="45" fillId="19" borderId="2" xfId="0" applyFont="1" applyFill="1" applyBorder="1" applyAlignment="1" applyProtection="1">
      <alignment horizontal="left" vertical="center" wrapText="1"/>
      <protection locked="0"/>
    </xf>
    <xf numFmtId="0" fontId="53" fillId="16" borderId="2" xfId="0" applyFont="1" applyFill="1" applyBorder="1" applyAlignment="1" applyProtection="1">
      <alignment horizontal="left" vertical="center" wrapText="1"/>
      <protection locked="0"/>
    </xf>
    <xf numFmtId="0" fontId="53" fillId="0" borderId="2" xfId="0" applyFont="1" applyBorder="1" applyAlignment="1" applyProtection="1">
      <alignment horizontal="left" vertical="center" wrapText="1"/>
      <protection locked="0"/>
    </xf>
    <xf numFmtId="0" fontId="57" fillId="16" borderId="2" xfId="0" applyFont="1" applyFill="1" applyBorder="1" applyAlignment="1" applyProtection="1">
      <alignment horizontal="left" vertical="center" wrapText="1"/>
      <protection locked="0"/>
    </xf>
    <xf numFmtId="0" fontId="33" fillId="16" borderId="2" xfId="0" applyFont="1" applyFill="1" applyBorder="1" applyAlignment="1" applyProtection="1">
      <alignment horizontal="left" vertical="center" wrapText="1"/>
      <protection locked="0"/>
    </xf>
    <xf numFmtId="0" fontId="33" fillId="0" borderId="2" xfId="0" applyFont="1" applyBorder="1" applyAlignment="1" applyProtection="1">
      <alignment horizontal="left" vertical="center" wrapText="1"/>
      <protection locked="0"/>
    </xf>
    <xf numFmtId="0" fontId="58" fillId="16" borderId="2" xfId="0" applyFont="1" applyFill="1" applyBorder="1" applyAlignment="1" applyProtection="1">
      <alignment horizontal="left" vertical="center" wrapText="1"/>
      <protection locked="0"/>
    </xf>
    <xf numFmtId="9" fontId="13" fillId="0" borderId="2" xfId="1" applyFont="1" applyBorder="1" applyAlignment="1" applyProtection="1">
      <alignment horizontal="center" vertical="center" wrapText="1"/>
      <protection locked="0"/>
    </xf>
    <xf numFmtId="2" fontId="13" fillId="0" borderId="2" xfId="1" applyNumberFormat="1" applyFont="1" applyFill="1" applyBorder="1" applyAlignment="1" applyProtection="1">
      <alignment horizontal="center" vertical="center" wrapText="1"/>
      <protection locked="0"/>
    </xf>
    <xf numFmtId="0" fontId="13" fillId="16" borderId="2" xfId="0" applyFont="1" applyFill="1" applyBorder="1" applyAlignment="1" applyProtection="1">
      <alignment horizontal="center" vertical="center"/>
      <protection locked="0"/>
    </xf>
    <xf numFmtId="0" fontId="18" fillId="16" borderId="2" xfId="0" applyFont="1" applyFill="1" applyBorder="1" applyAlignment="1" applyProtection="1">
      <alignment horizontal="center" vertical="center"/>
      <protection locked="0"/>
    </xf>
    <xf numFmtId="0" fontId="14" fillId="17" borderId="2" xfId="0" applyFont="1" applyFill="1" applyBorder="1" applyAlignment="1">
      <alignment horizontal="center" vertical="center" wrapText="1"/>
    </xf>
    <xf numFmtId="14" fontId="14" fillId="17" borderId="2" xfId="0" applyNumberFormat="1" applyFont="1" applyFill="1" applyBorder="1" applyAlignment="1">
      <alignment horizontal="center" vertical="center" wrapText="1"/>
    </xf>
    <xf numFmtId="14" fontId="14" fillId="17" borderId="2" xfId="0" applyNumberFormat="1" applyFont="1" applyFill="1" applyBorder="1" applyAlignment="1">
      <alignment horizontal="center" vertical="center"/>
    </xf>
    <xf numFmtId="1" fontId="14" fillId="17" borderId="2" xfId="0" applyNumberFormat="1" applyFont="1" applyFill="1" applyBorder="1" applyAlignment="1">
      <alignment horizontal="center" vertical="center"/>
    </xf>
    <xf numFmtId="0" fontId="14" fillId="17" borderId="2" xfId="0" applyFont="1" applyFill="1" applyBorder="1" applyAlignment="1">
      <alignment horizontal="center" vertical="center"/>
    </xf>
    <xf numFmtId="1" fontId="14" fillId="17" borderId="2" xfId="0" applyNumberFormat="1" applyFont="1" applyFill="1" applyBorder="1" applyAlignment="1">
      <alignment horizontal="center" vertical="center" wrapText="1"/>
    </xf>
    <xf numFmtId="0" fontId="18" fillId="17" borderId="2" xfId="0" applyFont="1" applyFill="1" applyBorder="1" applyAlignment="1" applyProtection="1">
      <alignment horizontal="center" vertical="center"/>
      <protection locked="0"/>
    </xf>
    <xf numFmtId="0" fontId="13" fillId="17" borderId="2" xfId="0" applyFont="1" applyFill="1" applyBorder="1" applyAlignment="1" applyProtection="1">
      <alignment horizontal="center" vertical="center"/>
      <protection locked="0"/>
    </xf>
    <xf numFmtId="2" fontId="13" fillId="17" borderId="2" xfId="0" applyNumberFormat="1" applyFont="1" applyFill="1" applyBorder="1" applyAlignment="1" applyProtection="1">
      <alignment horizontal="center" vertical="center"/>
      <protection locked="0"/>
    </xf>
    <xf numFmtId="1" fontId="13" fillId="17" borderId="2" xfId="0" applyNumberFormat="1" applyFont="1" applyFill="1" applyBorder="1" applyAlignment="1" applyProtection="1">
      <alignment horizontal="center" vertical="center"/>
      <protection locked="0"/>
    </xf>
    <xf numFmtId="167" fontId="18" fillId="17" borderId="2" xfId="3" applyNumberFormat="1" applyFont="1" applyFill="1" applyBorder="1" applyAlignment="1" applyProtection="1">
      <alignment horizontal="center" vertical="center"/>
      <protection locked="0"/>
    </xf>
    <xf numFmtId="9" fontId="17" fillId="17" borderId="2" xfId="1" applyFont="1" applyFill="1" applyBorder="1" applyAlignment="1">
      <alignment horizontal="center" vertical="center" wrapText="1"/>
    </xf>
    <xf numFmtId="0" fontId="13" fillId="17" borderId="31" xfId="0" applyFont="1" applyFill="1" applyBorder="1" applyAlignment="1">
      <alignment wrapText="1"/>
    </xf>
    <xf numFmtId="0" fontId="7" fillId="24" borderId="2" xfId="0" applyFont="1" applyFill="1" applyBorder="1" applyAlignment="1">
      <alignment horizontal="center" vertical="center" wrapText="1"/>
    </xf>
    <xf numFmtId="0" fontId="7" fillId="9" borderId="15" xfId="0" applyFont="1" applyFill="1" applyBorder="1" applyAlignment="1">
      <alignment horizontal="center" vertical="center" wrapText="1"/>
    </xf>
    <xf numFmtId="0" fontId="2" fillId="2" borderId="2" xfId="0" applyFont="1" applyFill="1" applyBorder="1" applyAlignment="1">
      <alignment horizontal="center" vertical="center"/>
    </xf>
    <xf numFmtId="0" fontId="5" fillId="5" borderId="2" xfId="0" applyFont="1" applyFill="1" applyBorder="1" applyAlignment="1">
      <alignment horizontal="center" vertical="center" wrapText="1"/>
    </xf>
    <xf numFmtId="0" fontId="6" fillId="6" borderId="2" xfId="0" applyFont="1" applyFill="1" applyBorder="1" applyAlignment="1">
      <alignment horizontal="center" vertical="center" wrapText="1"/>
    </xf>
    <xf numFmtId="0" fontId="6" fillId="7" borderId="2" xfId="0" applyFont="1" applyFill="1" applyBorder="1" applyAlignment="1">
      <alignment horizontal="center" vertical="center" wrapText="1"/>
    </xf>
    <xf numFmtId="0" fontId="5" fillId="8" borderId="2" xfId="0" applyFont="1" applyFill="1" applyBorder="1" applyAlignment="1">
      <alignment horizontal="center" vertical="center"/>
    </xf>
    <xf numFmtId="0" fontId="7" fillId="9" borderId="2"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9" fillId="6" borderId="2" xfId="0" applyFont="1" applyFill="1" applyBorder="1" applyAlignment="1">
      <alignment horizontal="center" vertical="center" wrapText="1"/>
    </xf>
    <xf numFmtId="0" fontId="9" fillId="7" borderId="2" xfId="0" applyFont="1" applyFill="1" applyBorder="1" applyAlignment="1">
      <alignment horizontal="center" vertical="center" wrapText="1"/>
    </xf>
    <xf numFmtId="0" fontId="8" fillId="10" borderId="2" xfId="0" applyFont="1" applyFill="1" applyBorder="1" applyAlignment="1">
      <alignment horizontal="center" vertical="center" wrapText="1"/>
    </xf>
    <xf numFmtId="0" fontId="7" fillId="8" borderId="2" xfId="0" applyFont="1" applyFill="1" applyBorder="1" applyAlignment="1">
      <alignment horizontal="center" vertical="center"/>
    </xf>
    <xf numFmtId="0" fontId="8" fillId="11" borderId="2" xfId="0" applyFont="1" applyFill="1" applyBorder="1" applyAlignment="1">
      <alignment horizontal="center" vertical="center" wrapText="1"/>
    </xf>
    <xf numFmtId="0" fontId="11" fillId="15" borderId="2" xfId="0" applyFont="1" applyFill="1" applyBorder="1" applyAlignment="1">
      <alignment horizontal="center" vertical="center" wrapText="1"/>
    </xf>
    <xf numFmtId="0" fontId="8" fillId="13" borderId="2" xfId="0" applyFont="1" applyFill="1" applyBorder="1" applyAlignment="1">
      <alignment horizontal="center" vertical="center" wrapText="1"/>
    </xf>
    <xf numFmtId="0" fontId="9" fillId="14" borderId="2" xfId="0" applyFont="1" applyFill="1" applyBorder="1" applyAlignment="1">
      <alignment horizontal="center" vertical="center" wrapText="1"/>
    </xf>
    <xf numFmtId="0" fontId="10" fillId="8" borderId="2" xfId="0" applyFont="1" applyFill="1" applyBorder="1" applyAlignment="1">
      <alignment horizontal="center" vertical="center"/>
    </xf>
    <xf numFmtId="0" fontId="8" fillId="12" borderId="2" xfId="0" applyFont="1" applyFill="1" applyBorder="1" applyAlignment="1">
      <alignment horizontal="center" vertical="center" wrapText="1"/>
    </xf>
    <xf numFmtId="0" fontId="8" fillId="15" borderId="2" xfId="0" applyFont="1" applyFill="1" applyBorder="1" applyAlignment="1">
      <alignment horizontal="center" vertical="center" wrapText="1"/>
    </xf>
    <xf numFmtId="168" fontId="83" fillId="31" borderId="15" xfId="15" applyNumberFormat="1" applyFont="1" applyFill="1" applyBorder="1" applyAlignment="1">
      <alignment horizontal="center" vertical="center"/>
    </xf>
    <xf numFmtId="168" fontId="83" fillId="31" borderId="3" xfId="15" applyNumberFormat="1" applyFont="1" applyFill="1" applyBorder="1" applyAlignment="1">
      <alignment horizontal="center" vertical="center"/>
    </xf>
    <xf numFmtId="168" fontId="69" fillId="0" borderId="15" xfId="15" applyNumberFormat="1" applyFont="1" applyBorder="1" applyAlignment="1">
      <alignment horizontal="center" vertical="center"/>
    </xf>
    <xf numFmtId="168" fontId="69" fillId="0" borderId="3" xfId="15" applyNumberFormat="1" applyFont="1" applyBorder="1" applyAlignment="1">
      <alignment horizontal="center" vertical="center"/>
    </xf>
    <xf numFmtId="10" fontId="81" fillId="30" borderId="15" xfId="15" applyNumberFormat="1" applyFont="1" applyFill="1" applyBorder="1" applyAlignment="1">
      <alignment horizontal="center" vertical="center" wrapText="1"/>
    </xf>
    <xf numFmtId="10" fontId="81" fillId="30" borderId="3" xfId="15" applyNumberFormat="1" applyFont="1" applyFill="1" applyBorder="1" applyAlignment="1">
      <alignment horizontal="center" vertical="center" wrapText="1"/>
    </xf>
    <xf numFmtId="10" fontId="81" fillId="21" borderId="15" xfId="15" applyNumberFormat="1" applyFont="1" applyFill="1" applyBorder="1" applyAlignment="1">
      <alignment horizontal="center" vertical="center" wrapText="1"/>
    </xf>
    <xf numFmtId="10" fontId="81" fillId="21" borderId="16" xfId="15" applyNumberFormat="1" applyFont="1" applyFill="1" applyBorder="1" applyAlignment="1">
      <alignment horizontal="center" vertical="center" wrapText="1"/>
    </xf>
    <xf numFmtId="10" fontId="81" fillId="21" borderId="3" xfId="15" applyNumberFormat="1" applyFont="1" applyFill="1" applyBorder="1" applyAlignment="1">
      <alignment horizontal="center" vertical="center" wrapText="1"/>
    </xf>
    <xf numFmtId="0" fontId="73" fillId="4" borderId="6" xfId="15" applyFont="1" applyFill="1" applyBorder="1" applyAlignment="1">
      <alignment horizontal="left" vertical="center" wrapText="1"/>
    </xf>
    <xf numFmtId="0" fontId="73" fillId="4" borderId="7" xfId="15" applyFont="1" applyFill="1" applyBorder="1" applyAlignment="1">
      <alignment horizontal="left" vertical="center" wrapText="1"/>
    </xf>
    <xf numFmtId="0" fontId="70" fillId="21" borderId="5" xfId="15" applyFont="1" applyFill="1" applyBorder="1" applyAlignment="1">
      <alignment horizontal="center" vertical="center" wrapText="1"/>
    </xf>
    <xf numFmtId="0" fontId="71" fillId="0" borderId="5" xfId="15" applyFont="1" applyBorder="1"/>
    <xf numFmtId="0" fontId="73" fillId="0" borderId="5" xfId="15" applyFont="1" applyBorder="1" applyAlignment="1">
      <alignment horizontal="left" vertical="center" wrapText="1"/>
    </xf>
    <xf numFmtId="0" fontId="75" fillId="0" borderId="5" xfId="15" applyFont="1" applyBorder="1"/>
    <xf numFmtId="0" fontId="73" fillId="0" borderId="5" xfId="15" applyFont="1" applyBorder="1"/>
    <xf numFmtId="0" fontId="74" fillId="0" borderId="6" xfId="15" applyFont="1" applyBorder="1" applyAlignment="1">
      <alignment horizontal="left" vertical="center" wrapText="1"/>
    </xf>
    <xf numFmtId="0" fontId="73" fillId="0" borderId="7" xfId="15" applyFont="1" applyBorder="1" applyAlignment="1">
      <alignment horizontal="left" vertical="center" wrapText="1"/>
    </xf>
    <xf numFmtId="0" fontId="78" fillId="21" borderId="6" xfId="15" applyFont="1" applyFill="1" applyBorder="1" applyAlignment="1">
      <alignment horizontal="center" vertical="center" wrapText="1"/>
    </xf>
    <xf numFmtId="0" fontId="78" fillId="21" borderId="7" xfId="15" applyFont="1" applyFill="1" applyBorder="1" applyAlignment="1">
      <alignment horizontal="center" vertical="center" wrapText="1"/>
    </xf>
    <xf numFmtId="0" fontId="78" fillId="21" borderId="9" xfId="15" applyFont="1" applyFill="1" applyBorder="1" applyAlignment="1">
      <alignment horizontal="center" vertical="center" wrapText="1"/>
    </xf>
  </cellXfs>
  <cellStyles count="16">
    <cellStyle name="Millares" xfId="2" builtinId="3"/>
    <cellStyle name="Millares [0] 2" xfId="8" xr:uid="{E99784C4-2C8E-4384-9EF1-B57D6390D22A}"/>
    <cellStyle name="Millares 2" xfId="11" xr:uid="{B20FF31B-16B2-4616-89CB-8359A522C017}"/>
    <cellStyle name="Millares 8" xfId="7" xr:uid="{1895EDD1-F278-437E-BC99-3DD882519830}"/>
    <cellStyle name="Moneda" xfId="3" builtinId="4"/>
    <cellStyle name="Moneda [0] 2" xfId="5" xr:uid="{A15B0077-3A2D-41AE-A134-7FD2C3690A54}"/>
    <cellStyle name="Moneda 2" xfId="10" xr:uid="{003642C7-BB20-4598-93F1-1C01B0DA2DA2}"/>
    <cellStyle name="Moneda 5" xfId="13" xr:uid="{CFE57A1E-DEE5-45AC-A40D-4D44A76F65DE}"/>
    <cellStyle name="Normal" xfId="0" builtinId="0"/>
    <cellStyle name="Normal 13" xfId="4" xr:uid="{3EF084A3-D01B-47F3-A943-BF411FD31B4F}"/>
    <cellStyle name="Normal 2" xfId="6" xr:uid="{3855AC30-59EE-4F34-87CF-2784041D2DEE}"/>
    <cellStyle name="Normal 4" xfId="15" xr:uid="{036DE19C-C3AC-4E01-8EA7-1745443A3CE8}"/>
    <cellStyle name="Normal 5" xfId="12" xr:uid="{251A7652-3226-49EF-889E-07FEA55CFBD7}"/>
    <cellStyle name="Normal 9" xfId="9" xr:uid="{A0D8E551-DC3D-4399-92F9-A71E8AE0C54F}"/>
    <cellStyle name="Porcentaje" xfId="1" builtinId="5"/>
    <cellStyle name="Porcentaje 2 2" xfId="14" xr:uid="{EA66E78F-D33D-42BC-ACD5-F045DF223998}"/>
  </cellStyles>
  <dxfs count="0"/>
  <tableStyles count="0" defaultTableStyle="TableStyleMedium2" defaultPivotStyle="PivotStyleLight16"/>
  <colors>
    <mruColors>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externalLink" Target="externalLinks/externalLink1.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4.xml"/><Relationship Id="rId5" Type="http://schemas.openxmlformats.org/officeDocument/2006/relationships/externalLink" Target="externalLinks/externalLink3.xml"/><Relationship Id="rId10" Type="http://schemas.openxmlformats.org/officeDocument/2006/relationships/calcChain" Target="calcChain.xml"/><Relationship Id="rId4" Type="http://schemas.openxmlformats.org/officeDocument/2006/relationships/externalLink" Target="externalLinks/externalLink2.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b="1" i="0" baseline="0">
                <a:effectLst/>
              </a:rPr>
              <a:t>Promedio de avance de las iniciativas Avance Priporidades por Dependencias adscritas al Despacho Ministerial - IV Trimestre</a:t>
            </a:r>
            <a:endParaRPr lang="es-CO">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barChart>
        <c:barDir val="bar"/>
        <c:grouping val="clustered"/>
        <c:varyColors val="0"/>
        <c:ser>
          <c:idx val="1"/>
          <c:order val="0"/>
          <c:tx>
            <c:strRef>
              <c:f>'Avances sin Formula'!$U$19:$U$20</c:f>
              <c:strCache>
                <c:ptCount val="2"/>
                <c:pt idx="0">
                  <c:v>Promedio de avance de las Iniciativas</c:v>
                </c:pt>
                <c:pt idx="1">
                  <c:v>Gestión</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'Avances sin Formula'!$C$21:$C$26</c:f>
              <c:strCache>
                <c:ptCount val="6"/>
                <c:pt idx="0">
                  <c:v>Oficina de Control Interno</c:v>
                </c:pt>
                <c:pt idx="1">
                  <c:v>Oficina Asesora de Planeación </c:v>
                </c:pt>
                <c:pt idx="2">
                  <c:v>Oficina de Información Pública del Interior</c:v>
                </c:pt>
                <c:pt idx="3">
                  <c:v>Oficina Asesora Juridica </c:v>
                </c:pt>
                <c:pt idx="4">
                  <c:v>Grupo de Articulación Interna para la Política de Víctimas del Conflicto Armado</c:v>
                </c:pt>
                <c:pt idx="5">
                  <c:v>Grupo de Coordinación del Gabinete del Ministerio del Interior</c:v>
                </c:pt>
              </c:strCache>
            </c:strRef>
          </c:cat>
          <c:val>
            <c:numRef>
              <c:f>'Avances sin Formula'!$U$21:$U$26</c:f>
              <c:numCache>
                <c:formatCode>0.0%</c:formatCode>
                <c:ptCount val="6"/>
                <c:pt idx="0">
                  <c:v>0.25</c:v>
                </c:pt>
                <c:pt idx="1">
                  <c:v>0.16666666666666666</c:v>
                </c:pt>
                <c:pt idx="2">
                  <c:v>0.24925602561199595</c:v>
                </c:pt>
                <c:pt idx="3">
                  <c:v>0.25</c:v>
                </c:pt>
                <c:pt idx="4">
                  <c:v>0</c:v>
                </c:pt>
                <c:pt idx="5">
                  <c:v>0.25</c:v>
                </c:pt>
              </c:numCache>
            </c:numRef>
          </c:val>
          <c:extLst>
            <c:ext xmlns:c16="http://schemas.microsoft.com/office/drawing/2014/chart" uri="{C3380CC4-5D6E-409C-BE32-E72D297353CC}">
              <c16:uniqueId val="{00000000-63F3-4A42-992F-B0E5EE249D46}"/>
            </c:ext>
          </c:extLst>
        </c:ser>
        <c:dLbls>
          <c:dLblPos val="ctr"/>
          <c:showLegendKey val="0"/>
          <c:showVal val="1"/>
          <c:showCatName val="0"/>
          <c:showSerName val="0"/>
          <c:showPercent val="0"/>
          <c:showBubbleSize val="0"/>
        </c:dLbls>
        <c:gapWidth val="182"/>
        <c:axId val="1652027040"/>
        <c:axId val="1702336640"/>
      </c:barChart>
      <c:catAx>
        <c:axId val="165202704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s-CO"/>
          </a:p>
        </c:txPr>
        <c:crossAx val="1702336640"/>
        <c:crosses val="autoZero"/>
        <c:auto val="1"/>
        <c:lblAlgn val="ctr"/>
        <c:lblOffset val="100"/>
        <c:noMultiLvlLbl val="0"/>
      </c:catAx>
      <c:valAx>
        <c:axId val="1702336640"/>
        <c:scaling>
          <c:orientation val="minMax"/>
          <c:max val="1"/>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6520270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en-US" sz="1800"/>
              <a:t>Promedio de avance de las Prioridades de Dependencias adscritas al  Secretaría General - IV Trimestre</a:t>
            </a:r>
            <a:endParaRPr lang="es-CO" sz="1800"/>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barChart>
        <c:barDir val="bar"/>
        <c:grouping val="clustered"/>
        <c:varyColors val="0"/>
        <c:ser>
          <c:idx val="1"/>
          <c:order val="0"/>
          <c:tx>
            <c:strRef>
              <c:f>'Avances sin Formula'!$U$32</c:f>
              <c:strCache>
                <c:ptCount val="1"/>
                <c:pt idx="0">
                  <c:v>Promedio de avance de las Iniciativas</c:v>
                </c:pt>
              </c:strCache>
            </c:strRef>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1100" b="1"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'Avances sin Formula'!$C$33:$C$36</c:f>
              <c:strCache>
                <c:ptCount val="4"/>
                <c:pt idx="0">
                  <c:v>Subdirección de Gestión Humana</c:v>
                </c:pt>
                <c:pt idx="1">
                  <c:v>Subdirección Administrativa y Financiera</c:v>
                </c:pt>
                <c:pt idx="2">
                  <c:v>Subdirección de Gestión Contractual</c:v>
                </c:pt>
                <c:pt idx="3">
                  <c:v>Grupo de Control Disciplinario Interno</c:v>
                </c:pt>
              </c:strCache>
            </c:strRef>
          </c:cat>
          <c:val>
            <c:numRef>
              <c:f>'Avances sin Formula'!$U$33:$U$36</c:f>
              <c:numCache>
                <c:formatCode>0.0%</c:formatCode>
                <c:ptCount val="4"/>
                <c:pt idx="0">
                  <c:v>0.17495714285714284</c:v>
                </c:pt>
                <c:pt idx="1">
                  <c:v>0.20391061425773901</c:v>
                </c:pt>
                <c:pt idx="2">
                  <c:v>0.25</c:v>
                </c:pt>
                <c:pt idx="3">
                  <c:v>0.25</c:v>
                </c:pt>
              </c:numCache>
            </c:numRef>
          </c:val>
          <c:extLst>
            <c:ext xmlns:c16="http://schemas.microsoft.com/office/drawing/2014/chart" uri="{C3380CC4-5D6E-409C-BE32-E72D297353CC}">
              <c16:uniqueId val="{00000000-AD52-4A32-B647-FD12B5836A1B}"/>
            </c:ext>
          </c:extLst>
        </c:ser>
        <c:dLbls>
          <c:dLblPos val="ctr"/>
          <c:showLegendKey val="0"/>
          <c:showVal val="1"/>
          <c:showCatName val="0"/>
          <c:showSerName val="0"/>
          <c:showPercent val="0"/>
          <c:showBubbleSize val="0"/>
        </c:dLbls>
        <c:gapWidth val="182"/>
        <c:axId val="1306208912"/>
        <c:axId val="1528663824"/>
      </c:barChart>
      <c:catAx>
        <c:axId val="130620891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s-CO"/>
          </a:p>
        </c:txPr>
        <c:crossAx val="1528663824"/>
        <c:crosses val="autoZero"/>
        <c:auto val="1"/>
        <c:lblAlgn val="ctr"/>
        <c:lblOffset val="100"/>
        <c:noMultiLvlLbl val="0"/>
      </c:catAx>
      <c:valAx>
        <c:axId val="1528663824"/>
        <c:scaling>
          <c:orientation val="minMax"/>
          <c:max val="1"/>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s-CO"/>
          </a:p>
        </c:txPr>
        <c:crossAx val="130620891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50" b="1"/>
      </a:pPr>
      <a:endParaRPr lang="es-CO"/>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b="1" i="0" baseline="0">
                <a:effectLst/>
              </a:rPr>
              <a:t>Promedio de avance de las prioridades por Dependencias adscritas al Viceministerio General del Interior - IV Trimestre</a:t>
            </a:r>
            <a:endParaRPr lang="es-CO" b="1">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barChart>
        <c:barDir val="bar"/>
        <c:grouping val="clustered"/>
        <c:varyColors val="0"/>
        <c:ser>
          <c:idx val="1"/>
          <c:order val="0"/>
          <c:tx>
            <c:strRef>
              <c:f>'Avances sin Formula'!$U$43</c:f>
              <c:strCache>
                <c:ptCount val="1"/>
                <c:pt idx="0">
                  <c:v>Promedio de avance de las Iniciativas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'Avances sin Formula'!$C$44:$C$48</c:f>
              <c:strCache>
                <c:ptCount val="5"/>
                <c:pt idx="0">
                  <c:v>Dirección de Asuntos Legislativos</c:v>
                </c:pt>
                <c:pt idx="1">
                  <c:v>Dirección para la Democracia, la Participación Ciudadana y la Acción Comunal</c:v>
                </c:pt>
                <c:pt idx="2">
                  <c:v>Dirección de Seguridad, Convivencia Ciudadna y Gobierno</c:v>
                </c:pt>
                <c:pt idx="3">
                  <c:v>Subdirección de Gobierno y Gestión Territorial y Lucha Contrata la Trata</c:v>
                </c:pt>
                <c:pt idx="4">
                  <c:v>Subdirección de Proyectos para la Seguridad y Convivencia Ciudadana</c:v>
                </c:pt>
              </c:strCache>
            </c:strRef>
          </c:cat>
          <c:val>
            <c:numRef>
              <c:f>'Avances sin Formula'!$U$44:$U$48</c:f>
              <c:numCache>
                <c:formatCode>0.0%</c:formatCode>
                <c:ptCount val="5"/>
                <c:pt idx="0">
                  <c:v>0.31227781727692855</c:v>
                </c:pt>
                <c:pt idx="1">
                  <c:v>7.9914063607665023E-2</c:v>
                </c:pt>
                <c:pt idx="2">
                  <c:v>0.10416666666666667</c:v>
                </c:pt>
                <c:pt idx="3">
                  <c:v>0.10653774487937251</c:v>
                </c:pt>
                <c:pt idx="4">
                  <c:v>4.9237472766884532E-2</c:v>
                </c:pt>
              </c:numCache>
            </c:numRef>
          </c:val>
          <c:extLst>
            <c:ext xmlns:c16="http://schemas.microsoft.com/office/drawing/2014/chart" uri="{C3380CC4-5D6E-409C-BE32-E72D297353CC}">
              <c16:uniqueId val="{00000000-425F-4CD8-8058-461AB59A52D8}"/>
            </c:ext>
          </c:extLst>
        </c:ser>
        <c:dLbls>
          <c:showLegendKey val="0"/>
          <c:showVal val="0"/>
          <c:showCatName val="0"/>
          <c:showSerName val="0"/>
          <c:showPercent val="0"/>
          <c:showBubbleSize val="0"/>
        </c:dLbls>
        <c:gapWidth val="182"/>
        <c:axId val="1315560224"/>
        <c:axId val="1309415456"/>
      </c:barChart>
      <c:catAx>
        <c:axId val="131556022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s-CO"/>
          </a:p>
        </c:txPr>
        <c:crossAx val="1309415456"/>
        <c:crosses val="autoZero"/>
        <c:auto val="1"/>
        <c:lblAlgn val="ctr"/>
        <c:lblOffset val="100"/>
        <c:noMultiLvlLbl val="0"/>
      </c:catAx>
      <c:valAx>
        <c:axId val="1309415456"/>
        <c:scaling>
          <c:orientation val="minMax"/>
          <c:max val="1"/>
          <c:min val="0.1"/>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315560224"/>
        <c:crosses val="autoZero"/>
        <c:crossBetween val="between"/>
        <c:maj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b="1" i="0" baseline="0">
                <a:effectLst/>
              </a:rPr>
              <a:t>Promedio de avance de las prioridades por Dependencias adscritas al Viceministerio para el Diálogo Social, la igualdad y los Derechos Humanos - IV Trimestre</a:t>
            </a:r>
            <a:endParaRPr lang="es-CO">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barChart>
        <c:barDir val="bar"/>
        <c:grouping val="clustered"/>
        <c:varyColors val="0"/>
        <c:ser>
          <c:idx val="1"/>
          <c:order val="0"/>
          <c:tx>
            <c:strRef>
              <c:f>'Avances sin Formula'!$U$55</c:f>
              <c:strCache>
                <c:ptCount val="1"/>
                <c:pt idx="0">
                  <c:v>Promedio de avance de las Iniciativas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'Avances sin Formula'!$C$57:$C$61</c:f>
              <c:strCache>
                <c:ptCount val="5"/>
                <c:pt idx="0">
                  <c:v>Dirección de Asuntos para Comunidades Negras, Afrocolombianas, Raizales y Palenqueras</c:v>
                </c:pt>
                <c:pt idx="1">
                  <c:v>Dirección de Asuntos Indígenas, Rom y Minorías</c:v>
                </c:pt>
                <c:pt idx="2">
                  <c:v>Dirección de Derechos Humanos</c:v>
                </c:pt>
                <c:pt idx="3">
                  <c:v>Dirección de la Autoridad Nacional de Consulta Previa</c:v>
                </c:pt>
                <c:pt idx="4">
                  <c:v>Dirección de Asuntos Religiosos</c:v>
                </c:pt>
              </c:strCache>
            </c:strRef>
          </c:cat>
          <c:val>
            <c:numRef>
              <c:f>'Avances sin Formula'!$U$57:$U$61</c:f>
              <c:numCache>
                <c:formatCode>0.0%</c:formatCode>
                <c:ptCount val="5"/>
                <c:pt idx="0">
                  <c:v>0.35187864766812132</c:v>
                </c:pt>
                <c:pt idx="1">
                  <c:v>0.21590909090909091</c:v>
                </c:pt>
                <c:pt idx="2">
                  <c:v>4.1607142857142856E-2</c:v>
                </c:pt>
                <c:pt idx="3">
                  <c:v>0.25</c:v>
                </c:pt>
                <c:pt idx="4">
                  <c:v>0.29758403361344538</c:v>
                </c:pt>
              </c:numCache>
            </c:numRef>
          </c:val>
          <c:extLst>
            <c:ext xmlns:c16="http://schemas.microsoft.com/office/drawing/2014/chart" uri="{C3380CC4-5D6E-409C-BE32-E72D297353CC}">
              <c16:uniqueId val="{00000000-C2D7-4115-8840-5D53FD48D754}"/>
            </c:ext>
          </c:extLst>
        </c:ser>
        <c:dLbls>
          <c:dLblPos val="ctr"/>
          <c:showLegendKey val="0"/>
          <c:showVal val="1"/>
          <c:showCatName val="0"/>
          <c:showSerName val="0"/>
          <c:showPercent val="0"/>
          <c:showBubbleSize val="0"/>
        </c:dLbls>
        <c:gapWidth val="182"/>
        <c:axId val="1677070304"/>
        <c:axId val="1646732144"/>
      </c:barChart>
      <c:catAx>
        <c:axId val="167707030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CO"/>
          </a:p>
        </c:txPr>
        <c:crossAx val="1646732144"/>
        <c:crosses val="autoZero"/>
        <c:auto val="1"/>
        <c:lblAlgn val="ctr"/>
        <c:lblOffset val="100"/>
        <c:noMultiLvlLbl val="0"/>
      </c:catAx>
      <c:valAx>
        <c:axId val="1646732144"/>
        <c:scaling>
          <c:orientation val="minMax"/>
          <c:max val="1"/>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6770703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b="1" i="0" baseline="0">
                <a:effectLst/>
              </a:rPr>
              <a:t>Promedio de avance de las iniciativas por Objetivo Institucional IV Trimestre </a:t>
            </a:r>
            <a:endParaRPr lang="es-CO">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barChart>
        <c:barDir val="bar"/>
        <c:grouping val="clustered"/>
        <c:varyColors val="0"/>
        <c:ser>
          <c:idx val="1"/>
          <c:order val="0"/>
          <c:tx>
            <c:strRef>
              <c:f>'Avances sin Formula'!$E$68</c:f>
              <c:strCache>
                <c:ptCount val="1"/>
                <c:pt idx="0">
                  <c:v>Promedio de avance de las iniciativas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'Avances sin Formula'!$C$69:$C$75</c:f>
              <c:strCache>
                <c:ptCount val="7"/>
                <c:pt idx="0">
                  <c:v>1. Fortalecer las relaciones entre el Gobierno y el Congreso de la Republica, con el fin de impulsar la capacidad de gestión legislativa en cumplimiento de los diferentes temas de la agenda pública</c:v>
                </c:pt>
                <c:pt idx="1">
                  <c:v>2. Promover la protección y el goce efectivo de los Derechos Humanos y las libertades y prevenir las violaciones a los Derechos a la vida, integridad, libertad y seguridad de personas, grupos y comunidades</c:v>
                </c:pt>
                <c:pt idx="2">
                  <c:v>3. Implementar políticas públicas y estrategias para la promoción de la  convivencia ciudadana y la seguridad en el ejercicio del liderazgo social y comunitario: Convivencia y Seguridad</c:v>
                </c:pt>
                <c:pt idx="3">
                  <c:v>4. Implementar políticas públicas y estrategias de articulación entre el Gobierno Nacional y las entidades territoriales orientadas a su  fortalecimiento y modernización: Gobierno y Gestión Territorial</c:v>
                </c:pt>
                <c:pt idx="4">
                  <c:v>5. Fortalecer el diálogo social e intercultural “Estado – Comunidades”,  promoviendo estrategias que contribuyan a la equidad y el desarrollo de los pueblos Indígenas, Rrom, y comunidades Negras, Afro, Raizales y Palenqueras, garantizando el derecho fundamental a la consulta previa: Comunidades étnicas</c:v>
                </c:pt>
                <c:pt idx="5">
                  <c:v>6. Promover la democracia, la participación política y el respeto por la libertad de cultos, mediante la implementación y articulación de políticas y estrategias orientadas a fortalecer la acción comunal, las veedurías ciudadanas, organizaciones religiosas y demás instancias sociales para el desarrollo comunitario: Democracia, Participación Ciudadana y libertad religiosa y de cultos</c:v>
                </c:pt>
                <c:pt idx="6">
                  <c:v>7. Fortalecer la capacidad Institucional promoviendo el talento humano, la participación ciudadana, la Gestión del conocimiento e innovación y el uso de nuevas tecnologías, en el marco de la cultura de la transparencia, la legalidad y la Gestión pública efectiva</c:v>
                </c:pt>
              </c:strCache>
            </c:strRef>
          </c:cat>
          <c:val>
            <c:numRef>
              <c:f>'Avances sin Formula'!$Q$69:$Q$75</c:f>
            </c:numRef>
          </c:val>
          <c:extLst>
            <c:ext xmlns:c16="http://schemas.microsoft.com/office/drawing/2014/chart" uri="{C3380CC4-5D6E-409C-BE32-E72D297353CC}">
              <c16:uniqueId val="{00000000-6BF2-4C90-97D1-1C47418AFFE1}"/>
            </c:ext>
          </c:extLst>
        </c:ser>
        <c:dLbls>
          <c:dLblPos val="ctr"/>
          <c:showLegendKey val="0"/>
          <c:showVal val="1"/>
          <c:showCatName val="0"/>
          <c:showSerName val="0"/>
          <c:showPercent val="0"/>
          <c:showBubbleSize val="0"/>
        </c:dLbls>
        <c:gapWidth val="182"/>
        <c:axId val="1645506704"/>
        <c:axId val="1311987024"/>
      </c:barChart>
      <c:catAx>
        <c:axId val="164550670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s-CO"/>
          </a:p>
        </c:txPr>
        <c:crossAx val="1311987024"/>
        <c:crosses val="autoZero"/>
        <c:auto val="1"/>
        <c:lblAlgn val="ctr"/>
        <c:lblOffset val="100"/>
        <c:noMultiLvlLbl val="0"/>
      </c:catAx>
      <c:valAx>
        <c:axId val="1311987024"/>
        <c:scaling>
          <c:orientation val="minMax"/>
          <c:max val="1"/>
          <c:min val="0.1"/>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645506704"/>
        <c:crosses val="autoZero"/>
        <c:crossBetween val="between"/>
        <c:maj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2.png"/><Relationship Id="rId6" Type="http://schemas.openxmlformats.org/officeDocument/2006/relationships/chart" Target="../charts/chart5.xml"/><Relationship Id="rId5" Type="http://schemas.openxmlformats.org/officeDocument/2006/relationships/chart" Target="../charts/chart4.xml"/><Relationship Id="rId4"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85</xdr:col>
      <xdr:colOff>2082160</xdr:colOff>
      <xdr:row>6</xdr:row>
      <xdr:rowOff>27214</xdr:rowOff>
    </xdr:to>
    <xdr:grpSp>
      <xdr:nvGrpSpPr>
        <xdr:cNvPr id="2" name="Group 4">
          <a:extLst>
            <a:ext uri="{FF2B5EF4-FFF2-40B4-BE49-F238E27FC236}">
              <a16:creationId xmlns:a16="http://schemas.microsoft.com/office/drawing/2014/main" id="{9993400A-EAAD-4DE8-83C1-961FBF27BA84}"/>
            </a:ext>
          </a:extLst>
        </xdr:cNvPr>
        <xdr:cNvGrpSpPr>
          <a:grpSpLocks/>
        </xdr:cNvGrpSpPr>
      </xdr:nvGrpSpPr>
      <xdr:grpSpPr bwMode="auto">
        <a:xfrm>
          <a:off x="0" y="0"/>
          <a:ext cx="53424027" cy="1170214"/>
          <a:chOff x="-11" y="0"/>
          <a:chExt cx="1411" cy="136"/>
        </a:xfrm>
      </xdr:grpSpPr>
      <xdr:sp macro="" textlink="">
        <xdr:nvSpPr>
          <xdr:cNvPr id="3" name="1 CuadroTexto">
            <a:extLst>
              <a:ext uri="{FF2B5EF4-FFF2-40B4-BE49-F238E27FC236}">
                <a16:creationId xmlns:a16="http://schemas.microsoft.com/office/drawing/2014/main" id="{209B012C-5E49-4BB9-A456-3690BEC02EAC}"/>
              </a:ext>
            </a:extLst>
          </xdr:cNvPr>
          <xdr:cNvSpPr txBox="1">
            <a:spLocks noChangeArrowheads="1"/>
          </xdr:cNvSpPr>
        </xdr:nvSpPr>
        <xdr:spPr bwMode="auto">
          <a:xfrm>
            <a:off x="-11" y="0"/>
            <a:ext cx="191" cy="136"/>
          </a:xfrm>
          <a:prstGeom prst="rect">
            <a:avLst/>
          </a:prstGeom>
          <a:solidFill>
            <a:srgbClr val="FFFFFF"/>
          </a:solidFill>
          <a:ln w="9525">
            <a:solidFill>
              <a:srgbClr val="000000"/>
            </a:solidFill>
            <a:miter lim="800000"/>
            <a:headEnd/>
            <a:tailEnd/>
          </a:ln>
        </xdr:spPr>
      </xdr:sp>
      <xdr:sp macro="" textlink="">
        <xdr:nvSpPr>
          <xdr:cNvPr id="4" name="3 CuadroTexto">
            <a:extLst>
              <a:ext uri="{FF2B5EF4-FFF2-40B4-BE49-F238E27FC236}">
                <a16:creationId xmlns:a16="http://schemas.microsoft.com/office/drawing/2014/main" id="{6427AC8D-6EB2-4319-B522-2D8824655197}"/>
              </a:ext>
            </a:extLst>
          </xdr:cNvPr>
          <xdr:cNvSpPr txBox="1">
            <a:spLocks noChangeArrowheads="1"/>
          </xdr:cNvSpPr>
        </xdr:nvSpPr>
        <xdr:spPr bwMode="auto">
          <a:xfrm>
            <a:off x="180" y="0"/>
            <a:ext cx="198" cy="73"/>
          </a:xfrm>
          <a:prstGeom prst="rect">
            <a:avLst/>
          </a:prstGeom>
          <a:noFill/>
          <a:ln w="9525">
            <a:solidFill>
              <a:srgbClr val="000000"/>
            </a:solidFill>
            <a:miter lim="800000"/>
            <a:headEnd/>
            <a:tailEnd/>
          </a:ln>
        </xdr:spPr>
        <xdr:txBody>
          <a:bodyPr vertOverflow="clip" wrap="square" lIns="90000" tIns="216000" rIns="90000" bIns="46800" anchor="t" upright="1"/>
          <a:lstStyle/>
          <a:p>
            <a:pPr algn="ctr" rtl="0">
              <a:defRPr sz="1000"/>
            </a:pPr>
            <a:r>
              <a:rPr lang="es-ES" sz="1200" b="1" i="0" strike="noStrike">
                <a:solidFill>
                  <a:srgbClr val="000000"/>
                </a:solidFill>
                <a:latin typeface="Arial" panose="020B0604020202020204" pitchFamily="34" charset="0"/>
                <a:cs typeface="Arial" panose="020B0604020202020204" pitchFamily="34" charset="0"/>
              </a:rPr>
              <a:t>PROCESO</a:t>
            </a:r>
            <a:endParaRPr lang="es-ES" sz="900" b="1" i="0" strike="noStrike">
              <a:solidFill>
                <a:srgbClr val="000000"/>
              </a:solidFill>
              <a:latin typeface="Arial" panose="020B0604020202020204" pitchFamily="34" charset="0"/>
              <a:cs typeface="Arial" panose="020B0604020202020204" pitchFamily="34" charset="0"/>
            </a:endParaRPr>
          </a:p>
        </xdr:txBody>
      </xdr:sp>
      <xdr:sp macro="" textlink="">
        <xdr:nvSpPr>
          <xdr:cNvPr id="5" name="7 CuadroTexto">
            <a:extLst>
              <a:ext uri="{FF2B5EF4-FFF2-40B4-BE49-F238E27FC236}">
                <a16:creationId xmlns:a16="http://schemas.microsoft.com/office/drawing/2014/main" id="{A211E73D-A9BC-4A98-9D4F-CB5D39AF1DDF}"/>
              </a:ext>
            </a:extLst>
          </xdr:cNvPr>
          <xdr:cNvSpPr txBox="1">
            <a:spLocks noChangeArrowheads="1"/>
          </xdr:cNvSpPr>
        </xdr:nvSpPr>
        <xdr:spPr bwMode="auto">
          <a:xfrm>
            <a:off x="180" y="73"/>
            <a:ext cx="198" cy="63"/>
          </a:xfrm>
          <a:prstGeom prst="rect">
            <a:avLst/>
          </a:prstGeom>
          <a:noFill/>
          <a:ln w="9525">
            <a:solidFill>
              <a:srgbClr val="000000"/>
            </a:solidFill>
            <a:miter lim="800000"/>
            <a:headEnd/>
            <a:tailEnd/>
          </a:ln>
        </xdr:spPr>
        <xdr:txBody>
          <a:bodyPr vertOverflow="clip" wrap="square" lIns="90000" tIns="144000" rIns="90000" bIns="46800" anchor="t" upright="1"/>
          <a:lstStyle/>
          <a:p>
            <a:pPr algn="ctr" rtl="0">
              <a:defRPr sz="1000"/>
            </a:pPr>
            <a:r>
              <a:rPr lang="es-ES" sz="1200" b="1" i="0" strike="noStrike">
                <a:solidFill>
                  <a:srgbClr val="000000"/>
                </a:solidFill>
                <a:latin typeface="Arial" panose="020B0604020202020204" pitchFamily="34" charset="0"/>
                <a:cs typeface="Arial" panose="020B0604020202020204" pitchFamily="34" charset="0"/>
              </a:rPr>
              <a:t>FORMATO</a:t>
            </a:r>
            <a:endParaRPr lang="es-ES" sz="1000" b="1" i="0" strike="noStrike">
              <a:solidFill>
                <a:srgbClr val="000000"/>
              </a:solidFill>
              <a:latin typeface="Arial" panose="020B0604020202020204" pitchFamily="34" charset="0"/>
              <a:cs typeface="Arial" panose="020B0604020202020204" pitchFamily="34" charset="0"/>
            </a:endParaRPr>
          </a:p>
        </xdr:txBody>
      </xdr:sp>
      <xdr:sp macro="" textlink="">
        <xdr:nvSpPr>
          <xdr:cNvPr id="6" name="8 CuadroTexto">
            <a:extLst>
              <a:ext uri="{FF2B5EF4-FFF2-40B4-BE49-F238E27FC236}">
                <a16:creationId xmlns:a16="http://schemas.microsoft.com/office/drawing/2014/main" id="{FA4782A7-BBF8-4021-BF18-B0D3E7D696A3}"/>
              </a:ext>
            </a:extLst>
          </xdr:cNvPr>
          <xdr:cNvSpPr txBox="1">
            <a:spLocks noChangeArrowheads="1"/>
          </xdr:cNvSpPr>
        </xdr:nvSpPr>
        <xdr:spPr bwMode="auto">
          <a:xfrm>
            <a:off x="378" y="0"/>
            <a:ext cx="589" cy="73"/>
          </a:xfrm>
          <a:prstGeom prst="rect">
            <a:avLst/>
          </a:prstGeom>
          <a:noFill/>
          <a:ln w="9525">
            <a:solidFill>
              <a:srgbClr val="000000"/>
            </a:solidFill>
            <a:miter lim="800000"/>
            <a:headEnd/>
            <a:tailEnd/>
          </a:ln>
        </xdr:spPr>
        <xdr:txBody>
          <a:bodyPr vertOverflow="clip" wrap="square" lIns="90000" tIns="180000" rIns="90000" bIns="46800" anchor="t" upright="1"/>
          <a:lstStyle/>
          <a:p>
            <a:pPr algn="ctr" rtl="0">
              <a:defRPr sz="1000"/>
            </a:pPr>
            <a:r>
              <a:rPr lang="es-CO" sz="1200" b="1">
                <a:effectLst/>
                <a:latin typeface="Arial" panose="020B0604020202020204" pitchFamily="34" charset="0"/>
                <a:ea typeface="+mn-ea"/>
                <a:cs typeface="Arial" panose="020B0604020202020204" pitchFamily="34" charset="0"/>
              </a:rPr>
              <a:t>PLANEACIÓN Y DIRECCIONAMIENTO ESTRATÉGICO</a:t>
            </a:r>
            <a:endParaRPr lang="es-ES" sz="1400" b="1" i="0" strike="noStrike">
              <a:solidFill>
                <a:srgbClr val="000000"/>
              </a:solidFill>
              <a:latin typeface="Arial" panose="020B0604020202020204" pitchFamily="34" charset="0"/>
              <a:cs typeface="Arial" panose="020B0604020202020204" pitchFamily="34" charset="0"/>
            </a:endParaRPr>
          </a:p>
        </xdr:txBody>
      </xdr:sp>
      <xdr:sp macro="" textlink="">
        <xdr:nvSpPr>
          <xdr:cNvPr id="7" name="10 CuadroTexto">
            <a:extLst>
              <a:ext uri="{FF2B5EF4-FFF2-40B4-BE49-F238E27FC236}">
                <a16:creationId xmlns:a16="http://schemas.microsoft.com/office/drawing/2014/main" id="{67661B0F-6ADD-46DE-805F-459012E878FE}"/>
              </a:ext>
            </a:extLst>
          </xdr:cNvPr>
          <xdr:cNvSpPr txBox="1">
            <a:spLocks noChangeArrowheads="1"/>
          </xdr:cNvSpPr>
        </xdr:nvSpPr>
        <xdr:spPr bwMode="auto">
          <a:xfrm>
            <a:off x="378" y="73"/>
            <a:ext cx="589" cy="63"/>
          </a:xfrm>
          <a:prstGeom prst="rect">
            <a:avLst/>
          </a:prstGeom>
          <a:noFill/>
          <a:ln w="9525">
            <a:solidFill>
              <a:srgbClr val="000000"/>
            </a:solidFill>
            <a:miter lim="800000"/>
            <a:headEnd/>
            <a:tailEnd/>
          </a:ln>
        </xdr:spPr>
        <xdr:txBody>
          <a:bodyPr vertOverflow="clip" wrap="square" lIns="0" tIns="144000" rIns="0" bIns="46800" anchor="t" upright="1"/>
          <a:lstStyle/>
          <a:p>
            <a:pPr algn="ctr" rtl="0">
              <a:defRPr sz="1000"/>
            </a:pPr>
            <a:r>
              <a:rPr lang="es-ES" sz="1200" b="1" i="0" strike="noStrike">
                <a:solidFill>
                  <a:srgbClr val="000000"/>
                </a:solidFill>
                <a:latin typeface="Arial" panose="020B0604020202020204" pitchFamily="34" charset="0"/>
                <a:cs typeface="Arial" panose="020B0604020202020204" pitchFamily="34" charset="0"/>
              </a:rPr>
              <a:t>FORMULACIÓN Y SEGUIMIENTO</a:t>
            </a:r>
            <a:r>
              <a:rPr lang="es-ES" sz="1200" b="1" i="0" strike="noStrike" baseline="0">
                <a:solidFill>
                  <a:srgbClr val="000000"/>
                </a:solidFill>
                <a:latin typeface="Arial" panose="020B0604020202020204" pitchFamily="34" charset="0"/>
                <a:cs typeface="Arial" panose="020B0604020202020204" pitchFamily="34" charset="0"/>
              </a:rPr>
              <a:t> AL PLAN ESTRATÉGICO INSTITUCIONAL Y DE ACCIÓN</a:t>
            </a:r>
            <a:endParaRPr lang="es-ES" sz="1200" b="1" i="0" strike="noStrike">
              <a:solidFill>
                <a:srgbClr val="000000"/>
              </a:solidFill>
              <a:latin typeface="Arial" panose="020B0604020202020204" pitchFamily="34" charset="0"/>
              <a:cs typeface="Arial" panose="020B0604020202020204" pitchFamily="34" charset="0"/>
            </a:endParaRPr>
          </a:p>
        </xdr:txBody>
      </xdr:sp>
      <xdr:sp macro="" textlink="">
        <xdr:nvSpPr>
          <xdr:cNvPr id="8" name="12 CuadroTexto">
            <a:extLst>
              <a:ext uri="{FF2B5EF4-FFF2-40B4-BE49-F238E27FC236}">
                <a16:creationId xmlns:a16="http://schemas.microsoft.com/office/drawing/2014/main" id="{FC5EAAFF-2E69-4849-88F5-83E4B35E7C96}"/>
              </a:ext>
            </a:extLst>
          </xdr:cNvPr>
          <xdr:cNvSpPr txBox="1">
            <a:spLocks noChangeArrowheads="1"/>
          </xdr:cNvSpPr>
        </xdr:nvSpPr>
        <xdr:spPr bwMode="auto">
          <a:xfrm>
            <a:off x="967" y="0"/>
            <a:ext cx="214" cy="47"/>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es-ES" sz="1200" b="1" i="0" strike="noStrike">
                <a:solidFill>
                  <a:srgbClr val="000000"/>
                </a:solidFill>
                <a:latin typeface="Arial" panose="020B0604020202020204" pitchFamily="34" charset="0"/>
                <a:cs typeface="Arial" panose="020B0604020202020204" pitchFamily="34" charset="0"/>
              </a:rPr>
              <a:t>VERSIÓN</a:t>
            </a:r>
          </a:p>
        </xdr:txBody>
      </xdr:sp>
      <xdr:sp macro="" textlink="">
        <xdr:nvSpPr>
          <xdr:cNvPr id="9" name="13 CuadroTexto">
            <a:extLst>
              <a:ext uri="{FF2B5EF4-FFF2-40B4-BE49-F238E27FC236}">
                <a16:creationId xmlns:a16="http://schemas.microsoft.com/office/drawing/2014/main" id="{A6F19823-9B07-463F-AD3D-793BCDB247DB}"/>
              </a:ext>
            </a:extLst>
          </xdr:cNvPr>
          <xdr:cNvSpPr txBox="1">
            <a:spLocks noChangeArrowheads="1"/>
          </xdr:cNvSpPr>
        </xdr:nvSpPr>
        <xdr:spPr bwMode="auto">
          <a:xfrm>
            <a:off x="967" y="47"/>
            <a:ext cx="214" cy="44"/>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es-ES" sz="1200" b="1" i="0" strike="noStrike">
                <a:solidFill>
                  <a:srgbClr val="000000"/>
                </a:solidFill>
                <a:latin typeface="Arial" panose="020B0604020202020204" pitchFamily="34" charset="0"/>
                <a:cs typeface="Arial" panose="020B0604020202020204" pitchFamily="34" charset="0"/>
              </a:rPr>
              <a:t>PÁGINA</a:t>
            </a:r>
          </a:p>
        </xdr:txBody>
      </xdr:sp>
      <xdr:sp macro="" textlink="">
        <xdr:nvSpPr>
          <xdr:cNvPr id="10" name="14 CuadroTexto">
            <a:extLst>
              <a:ext uri="{FF2B5EF4-FFF2-40B4-BE49-F238E27FC236}">
                <a16:creationId xmlns:a16="http://schemas.microsoft.com/office/drawing/2014/main" id="{92814184-85FF-45FE-AA6E-B6C3A11C3583}"/>
              </a:ext>
            </a:extLst>
          </xdr:cNvPr>
          <xdr:cNvSpPr txBox="1">
            <a:spLocks noChangeArrowheads="1"/>
          </xdr:cNvSpPr>
        </xdr:nvSpPr>
        <xdr:spPr bwMode="auto">
          <a:xfrm>
            <a:off x="967" y="91"/>
            <a:ext cx="214" cy="43"/>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es-ES" sz="1200" b="1" i="0" strike="noStrike">
                <a:solidFill>
                  <a:srgbClr val="000000"/>
                </a:solidFill>
                <a:latin typeface="Arial" panose="020B0604020202020204" pitchFamily="34" charset="0"/>
                <a:cs typeface="Arial" panose="020B0604020202020204" pitchFamily="34" charset="0"/>
              </a:rPr>
              <a:t>VIGENTE DESDE</a:t>
            </a:r>
          </a:p>
        </xdr:txBody>
      </xdr:sp>
      <xdr:sp macro="" textlink="">
        <xdr:nvSpPr>
          <xdr:cNvPr id="11" name="12 CuadroTexto">
            <a:extLst>
              <a:ext uri="{FF2B5EF4-FFF2-40B4-BE49-F238E27FC236}">
                <a16:creationId xmlns:a16="http://schemas.microsoft.com/office/drawing/2014/main" id="{DEF5B33E-48C0-459D-A972-2DEC3FD53F29}"/>
              </a:ext>
            </a:extLst>
          </xdr:cNvPr>
          <xdr:cNvSpPr txBox="1">
            <a:spLocks noChangeArrowheads="1"/>
          </xdr:cNvSpPr>
        </xdr:nvSpPr>
        <xdr:spPr bwMode="auto">
          <a:xfrm>
            <a:off x="1181" y="1"/>
            <a:ext cx="219" cy="47"/>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es-ES" sz="1200" b="1" i="0" strike="noStrike">
                <a:solidFill>
                  <a:srgbClr val="000000"/>
                </a:solidFill>
                <a:latin typeface="Arial" panose="020B0604020202020204" pitchFamily="34" charset="0"/>
                <a:cs typeface="Arial" panose="020B0604020202020204" pitchFamily="34" charset="0"/>
              </a:rPr>
              <a:t>xx</a:t>
            </a:r>
          </a:p>
        </xdr:txBody>
      </xdr:sp>
      <xdr:sp macro="" textlink="">
        <xdr:nvSpPr>
          <xdr:cNvPr id="12" name="13 CuadroTexto">
            <a:extLst>
              <a:ext uri="{FF2B5EF4-FFF2-40B4-BE49-F238E27FC236}">
                <a16:creationId xmlns:a16="http://schemas.microsoft.com/office/drawing/2014/main" id="{86783D70-33E4-47B3-98BF-1A002E59500D}"/>
              </a:ext>
            </a:extLst>
          </xdr:cNvPr>
          <xdr:cNvSpPr txBox="1">
            <a:spLocks noChangeArrowheads="1"/>
          </xdr:cNvSpPr>
        </xdr:nvSpPr>
        <xdr:spPr bwMode="auto">
          <a:xfrm>
            <a:off x="1181" y="48"/>
            <a:ext cx="219" cy="44"/>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es-ES" sz="1200" b="1" i="0" strike="noStrike">
                <a:solidFill>
                  <a:srgbClr val="000000"/>
                </a:solidFill>
                <a:latin typeface="Arial" panose="020B0604020202020204" pitchFamily="34" charset="0"/>
                <a:cs typeface="Arial" panose="020B0604020202020204" pitchFamily="34" charset="0"/>
              </a:rPr>
              <a:t>1 DE</a:t>
            </a:r>
            <a:r>
              <a:rPr lang="es-ES" sz="1200" b="1" i="0" strike="noStrike" baseline="0">
                <a:solidFill>
                  <a:srgbClr val="000000"/>
                </a:solidFill>
                <a:latin typeface="Arial" panose="020B0604020202020204" pitchFamily="34" charset="0"/>
                <a:cs typeface="Arial" panose="020B0604020202020204" pitchFamily="34" charset="0"/>
              </a:rPr>
              <a:t> 2</a:t>
            </a:r>
            <a:endParaRPr lang="es-ES" sz="1200" b="1" i="0" strike="noStrike">
              <a:solidFill>
                <a:srgbClr val="000000"/>
              </a:solidFill>
              <a:latin typeface="Arial" panose="020B0604020202020204" pitchFamily="34" charset="0"/>
              <a:cs typeface="Arial" panose="020B0604020202020204" pitchFamily="34" charset="0"/>
            </a:endParaRPr>
          </a:p>
        </xdr:txBody>
      </xdr:sp>
      <xdr:sp macro="" textlink="">
        <xdr:nvSpPr>
          <xdr:cNvPr id="13" name="14 CuadroTexto">
            <a:extLst>
              <a:ext uri="{FF2B5EF4-FFF2-40B4-BE49-F238E27FC236}">
                <a16:creationId xmlns:a16="http://schemas.microsoft.com/office/drawing/2014/main" id="{CE0A7DA4-CD52-4174-8EF0-5774A9AE6081}"/>
              </a:ext>
            </a:extLst>
          </xdr:cNvPr>
          <xdr:cNvSpPr txBox="1">
            <a:spLocks noChangeArrowheads="1"/>
          </xdr:cNvSpPr>
        </xdr:nvSpPr>
        <xdr:spPr bwMode="auto">
          <a:xfrm>
            <a:off x="1181" y="91"/>
            <a:ext cx="219" cy="43"/>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es-ES" sz="1200" b="1" i="0" strike="noStrike">
                <a:solidFill>
                  <a:srgbClr val="000000"/>
                </a:solidFill>
                <a:latin typeface="Arial" panose="020B0604020202020204" pitchFamily="34" charset="0"/>
                <a:cs typeface="Arial" panose="020B0604020202020204" pitchFamily="34" charset="0"/>
              </a:rPr>
              <a:t>01/11/2023</a:t>
            </a:r>
          </a:p>
        </xdr:txBody>
      </xdr:sp>
    </xdr:grpSp>
    <xdr:clientData/>
  </xdr:twoCellAnchor>
  <xdr:twoCellAnchor editAs="oneCell">
    <xdr:from>
      <xdr:col>1</xdr:col>
      <xdr:colOff>349249</xdr:colOff>
      <xdr:row>0</xdr:row>
      <xdr:rowOff>169334</xdr:rowOff>
    </xdr:from>
    <xdr:to>
      <xdr:col>3</xdr:col>
      <xdr:colOff>620621</xdr:colOff>
      <xdr:row>5</xdr:row>
      <xdr:rowOff>52917</xdr:rowOff>
    </xdr:to>
    <xdr:pic>
      <xdr:nvPicPr>
        <xdr:cNvPr id="14" name="Imagen 13">
          <a:extLst>
            <a:ext uri="{FF2B5EF4-FFF2-40B4-BE49-F238E27FC236}">
              <a16:creationId xmlns:a16="http://schemas.microsoft.com/office/drawing/2014/main" id="{630F95B2-E9BD-47C0-8567-9D977FF6AD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63724" y="169334"/>
          <a:ext cx="2279855" cy="83608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196850</xdr:colOff>
      <xdr:row>0</xdr:row>
      <xdr:rowOff>0</xdr:rowOff>
    </xdr:from>
    <xdr:to>
      <xdr:col>33</xdr:col>
      <xdr:colOff>1221999</xdr:colOff>
      <xdr:row>1</xdr:row>
      <xdr:rowOff>5292</xdr:rowOff>
    </xdr:to>
    <xdr:grpSp>
      <xdr:nvGrpSpPr>
        <xdr:cNvPr id="2" name="Group 4">
          <a:extLst>
            <a:ext uri="{FF2B5EF4-FFF2-40B4-BE49-F238E27FC236}">
              <a16:creationId xmlns:a16="http://schemas.microsoft.com/office/drawing/2014/main" id="{A104FB7B-B860-4DB6-9E88-C63C9C2546AB}"/>
            </a:ext>
          </a:extLst>
        </xdr:cNvPr>
        <xdr:cNvGrpSpPr>
          <a:grpSpLocks/>
        </xdr:cNvGrpSpPr>
      </xdr:nvGrpSpPr>
      <xdr:grpSpPr bwMode="auto">
        <a:xfrm>
          <a:off x="196850" y="0"/>
          <a:ext cx="27961849" cy="1072092"/>
          <a:chOff x="-11" y="0"/>
          <a:chExt cx="1411" cy="171"/>
        </a:xfrm>
      </xdr:grpSpPr>
      <xdr:sp macro="" textlink="">
        <xdr:nvSpPr>
          <xdr:cNvPr id="3" name="1 CuadroTexto">
            <a:extLst>
              <a:ext uri="{FF2B5EF4-FFF2-40B4-BE49-F238E27FC236}">
                <a16:creationId xmlns:a16="http://schemas.microsoft.com/office/drawing/2014/main" id="{E36B3B01-245D-432D-84F5-8A7F23E6A48A}"/>
              </a:ext>
            </a:extLst>
          </xdr:cNvPr>
          <xdr:cNvSpPr txBox="1">
            <a:spLocks noChangeArrowheads="1"/>
          </xdr:cNvSpPr>
        </xdr:nvSpPr>
        <xdr:spPr bwMode="auto">
          <a:xfrm>
            <a:off x="-11" y="0"/>
            <a:ext cx="191" cy="136"/>
          </a:xfrm>
          <a:prstGeom prst="rect">
            <a:avLst/>
          </a:prstGeom>
          <a:solidFill>
            <a:srgbClr val="FFFFFF"/>
          </a:solidFill>
          <a:ln w="9525">
            <a:solidFill>
              <a:srgbClr val="000000"/>
            </a:solidFill>
            <a:miter lim="800000"/>
            <a:headEnd/>
            <a:tailEnd/>
          </a:ln>
        </xdr:spPr>
      </xdr:sp>
      <xdr:sp macro="" textlink="">
        <xdr:nvSpPr>
          <xdr:cNvPr id="4" name="3 CuadroTexto">
            <a:extLst>
              <a:ext uri="{FF2B5EF4-FFF2-40B4-BE49-F238E27FC236}">
                <a16:creationId xmlns:a16="http://schemas.microsoft.com/office/drawing/2014/main" id="{5CCF8AB6-4F90-493F-92CF-39715DE276D9}"/>
              </a:ext>
            </a:extLst>
          </xdr:cNvPr>
          <xdr:cNvSpPr txBox="1">
            <a:spLocks noChangeArrowheads="1"/>
          </xdr:cNvSpPr>
        </xdr:nvSpPr>
        <xdr:spPr bwMode="auto">
          <a:xfrm>
            <a:off x="180" y="0"/>
            <a:ext cx="198" cy="73"/>
          </a:xfrm>
          <a:prstGeom prst="rect">
            <a:avLst/>
          </a:prstGeom>
          <a:noFill/>
          <a:ln w="9525">
            <a:solidFill>
              <a:srgbClr val="000000"/>
            </a:solidFill>
            <a:miter lim="800000"/>
            <a:headEnd/>
            <a:tailEnd/>
          </a:ln>
        </xdr:spPr>
        <xdr:txBody>
          <a:bodyPr vertOverflow="clip" wrap="square" lIns="90000" tIns="216000" rIns="90000" bIns="46800" anchor="t" upright="1"/>
          <a:lstStyle/>
          <a:p>
            <a:pPr algn="ctr" rtl="0">
              <a:defRPr sz="1000"/>
            </a:pPr>
            <a:r>
              <a:rPr lang="es-ES" sz="1400" b="1" i="0" strike="noStrike">
                <a:solidFill>
                  <a:srgbClr val="000000"/>
                </a:solidFill>
                <a:latin typeface="Arial" panose="020B0604020202020204" pitchFamily="34" charset="0"/>
                <a:cs typeface="Arial" panose="020B0604020202020204" pitchFamily="34" charset="0"/>
              </a:rPr>
              <a:t>PROCESO</a:t>
            </a:r>
            <a:endParaRPr lang="es-ES" sz="1000" b="1" i="0" strike="noStrike">
              <a:solidFill>
                <a:srgbClr val="000000"/>
              </a:solidFill>
              <a:latin typeface="Arial" panose="020B0604020202020204" pitchFamily="34" charset="0"/>
              <a:cs typeface="Arial" panose="020B0604020202020204" pitchFamily="34" charset="0"/>
            </a:endParaRPr>
          </a:p>
        </xdr:txBody>
      </xdr:sp>
      <xdr:sp macro="" textlink="">
        <xdr:nvSpPr>
          <xdr:cNvPr id="5" name="7 CuadroTexto">
            <a:extLst>
              <a:ext uri="{FF2B5EF4-FFF2-40B4-BE49-F238E27FC236}">
                <a16:creationId xmlns:a16="http://schemas.microsoft.com/office/drawing/2014/main" id="{56FEF663-D74B-41E2-904E-773517EF4C25}"/>
              </a:ext>
            </a:extLst>
          </xdr:cNvPr>
          <xdr:cNvSpPr txBox="1">
            <a:spLocks noChangeArrowheads="1"/>
          </xdr:cNvSpPr>
        </xdr:nvSpPr>
        <xdr:spPr bwMode="auto">
          <a:xfrm>
            <a:off x="180" y="73"/>
            <a:ext cx="198" cy="63"/>
          </a:xfrm>
          <a:prstGeom prst="rect">
            <a:avLst/>
          </a:prstGeom>
          <a:noFill/>
          <a:ln w="9525">
            <a:solidFill>
              <a:srgbClr val="000000"/>
            </a:solidFill>
            <a:miter lim="800000"/>
            <a:headEnd/>
            <a:tailEnd/>
          </a:ln>
        </xdr:spPr>
        <xdr:txBody>
          <a:bodyPr vertOverflow="clip" wrap="square" lIns="90000" tIns="144000" rIns="90000" bIns="46800" anchor="t" upright="1"/>
          <a:lstStyle/>
          <a:p>
            <a:pPr algn="ctr" rtl="0">
              <a:defRPr sz="1000"/>
            </a:pPr>
            <a:r>
              <a:rPr lang="es-ES" sz="1400" b="1" i="0" strike="noStrike">
                <a:solidFill>
                  <a:srgbClr val="000000"/>
                </a:solidFill>
                <a:latin typeface="Arial" panose="020B0604020202020204" pitchFamily="34" charset="0"/>
                <a:cs typeface="Arial" panose="020B0604020202020204" pitchFamily="34" charset="0"/>
              </a:rPr>
              <a:t>FORMATO</a:t>
            </a:r>
            <a:endParaRPr lang="es-ES" sz="1050" b="1" i="0" strike="noStrike">
              <a:solidFill>
                <a:srgbClr val="000000"/>
              </a:solidFill>
              <a:latin typeface="Arial" panose="020B0604020202020204" pitchFamily="34" charset="0"/>
              <a:cs typeface="Arial" panose="020B0604020202020204" pitchFamily="34" charset="0"/>
            </a:endParaRPr>
          </a:p>
        </xdr:txBody>
      </xdr:sp>
      <xdr:sp macro="" textlink="">
        <xdr:nvSpPr>
          <xdr:cNvPr id="6" name="8 CuadroTexto">
            <a:extLst>
              <a:ext uri="{FF2B5EF4-FFF2-40B4-BE49-F238E27FC236}">
                <a16:creationId xmlns:a16="http://schemas.microsoft.com/office/drawing/2014/main" id="{70FD47F9-3F67-42D7-BBE9-0A236C67154E}"/>
              </a:ext>
            </a:extLst>
          </xdr:cNvPr>
          <xdr:cNvSpPr txBox="1">
            <a:spLocks noChangeArrowheads="1"/>
          </xdr:cNvSpPr>
        </xdr:nvSpPr>
        <xdr:spPr bwMode="auto">
          <a:xfrm>
            <a:off x="378" y="0"/>
            <a:ext cx="589" cy="73"/>
          </a:xfrm>
          <a:prstGeom prst="rect">
            <a:avLst/>
          </a:prstGeom>
          <a:noFill/>
          <a:ln w="9525">
            <a:solidFill>
              <a:srgbClr val="000000"/>
            </a:solidFill>
            <a:miter lim="800000"/>
            <a:headEnd/>
            <a:tailEnd/>
          </a:ln>
        </xdr:spPr>
        <xdr:txBody>
          <a:bodyPr vertOverflow="clip" wrap="square" lIns="90000" tIns="180000" rIns="90000" bIns="46800" anchor="t" upright="1"/>
          <a:lstStyle/>
          <a:p>
            <a:pPr algn="ctr" rtl="0">
              <a:defRPr sz="1000"/>
            </a:pPr>
            <a:r>
              <a:rPr lang="es-CO" sz="1400" b="1">
                <a:effectLst/>
                <a:latin typeface="Arial" panose="020B0604020202020204" pitchFamily="34" charset="0"/>
                <a:ea typeface="+mn-ea"/>
                <a:cs typeface="Arial" panose="020B0604020202020204" pitchFamily="34" charset="0"/>
              </a:rPr>
              <a:t>PLANEACIÓN Y DIRECCIONAMIENTO ESTRATÉGICO</a:t>
            </a:r>
            <a:endParaRPr lang="es-ES" sz="1600" b="1" i="0" strike="noStrike">
              <a:solidFill>
                <a:srgbClr val="000000"/>
              </a:solidFill>
              <a:latin typeface="Arial" panose="020B0604020202020204" pitchFamily="34" charset="0"/>
              <a:cs typeface="Arial" panose="020B0604020202020204" pitchFamily="34" charset="0"/>
            </a:endParaRPr>
          </a:p>
        </xdr:txBody>
      </xdr:sp>
      <xdr:sp macro="" textlink="">
        <xdr:nvSpPr>
          <xdr:cNvPr id="7" name="10 CuadroTexto">
            <a:extLst>
              <a:ext uri="{FF2B5EF4-FFF2-40B4-BE49-F238E27FC236}">
                <a16:creationId xmlns:a16="http://schemas.microsoft.com/office/drawing/2014/main" id="{0D425BBA-5A10-40E0-B353-3A31F85C8208}"/>
              </a:ext>
            </a:extLst>
          </xdr:cNvPr>
          <xdr:cNvSpPr txBox="1">
            <a:spLocks noChangeArrowheads="1"/>
          </xdr:cNvSpPr>
        </xdr:nvSpPr>
        <xdr:spPr bwMode="auto">
          <a:xfrm>
            <a:off x="378" y="73"/>
            <a:ext cx="589" cy="63"/>
          </a:xfrm>
          <a:prstGeom prst="rect">
            <a:avLst/>
          </a:prstGeom>
          <a:noFill/>
          <a:ln w="9525">
            <a:solidFill>
              <a:srgbClr val="000000"/>
            </a:solidFill>
            <a:miter lim="800000"/>
            <a:headEnd/>
            <a:tailEnd/>
          </a:ln>
        </xdr:spPr>
        <xdr:txBody>
          <a:bodyPr vertOverflow="clip" wrap="square" lIns="0" tIns="144000" rIns="0" bIns="46800" anchor="t" upright="1"/>
          <a:lstStyle/>
          <a:p>
            <a:pPr algn="ctr" rtl="0">
              <a:defRPr sz="1000"/>
            </a:pPr>
            <a:r>
              <a:rPr lang="es-ES" sz="1400" b="1" i="0" strike="noStrike">
                <a:solidFill>
                  <a:srgbClr val="000000"/>
                </a:solidFill>
                <a:latin typeface="Arial" panose="020B0604020202020204" pitchFamily="34" charset="0"/>
                <a:cs typeface="Arial" panose="020B0604020202020204" pitchFamily="34" charset="0"/>
              </a:rPr>
              <a:t>FORMULACIÓN Y SEGUIMIENTO</a:t>
            </a:r>
            <a:r>
              <a:rPr lang="es-ES" sz="1400" b="1" i="0" strike="noStrike" baseline="0">
                <a:solidFill>
                  <a:srgbClr val="000000"/>
                </a:solidFill>
                <a:latin typeface="Arial" panose="020B0604020202020204" pitchFamily="34" charset="0"/>
                <a:cs typeface="Arial" panose="020B0604020202020204" pitchFamily="34" charset="0"/>
              </a:rPr>
              <a:t> </a:t>
            </a:r>
            <a:r>
              <a:rPr lang="es-ES" sz="1400" b="1" i="0" strike="noStrike">
                <a:solidFill>
                  <a:srgbClr val="000000"/>
                </a:solidFill>
                <a:latin typeface="Arial" panose="020B0604020202020204" pitchFamily="34" charset="0"/>
                <a:cs typeface="Arial" panose="020B0604020202020204" pitchFamily="34" charset="0"/>
              </a:rPr>
              <a:t>PLAN</a:t>
            </a:r>
            <a:r>
              <a:rPr lang="es-ES" sz="1400" b="1" i="0" strike="noStrike" baseline="0">
                <a:solidFill>
                  <a:srgbClr val="000000"/>
                </a:solidFill>
                <a:latin typeface="Arial" panose="020B0604020202020204" pitchFamily="34" charset="0"/>
                <a:cs typeface="Arial" panose="020B0604020202020204" pitchFamily="34" charset="0"/>
              </a:rPr>
              <a:t> ESTRATÉGICO INSTITUCIONAL Y DE ACCIÓN</a:t>
            </a:r>
            <a:endParaRPr lang="es-ES" sz="1400" b="1" i="0" strike="noStrike">
              <a:solidFill>
                <a:srgbClr val="000000"/>
              </a:solidFill>
              <a:latin typeface="Arial" panose="020B0604020202020204" pitchFamily="34" charset="0"/>
              <a:cs typeface="Arial" panose="020B0604020202020204" pitchFamily="34" charset="0"/>
            </a:endParaRPr>
          </a:p>
        </xdr:txBody>
      </xdr:sp>
      <xdr:sp macro="" textlink="">
        <xdr:nvSpPr>
          <xdr:cNvPr id="8" name="12 CuadroTexto">
            <a:extLst>
              <a:ext uri="{FF2B5EF4-FFF2-40B4-BE49-F238E27FC236}">
                <a16:creationId xmlns:a16="http://schemas.microsoft.com/office/drawing/2014/main" id="{813E04CD-D7C0-4C53-994B-BFD55A3D5AAB}"/>
              </a:ext>
            </a:extLst>
          </xdr:cNvPr>
          <xdr:cNvSpPr txBox="1">
            <a:spLocks noChangeArrowheads="1"/>
          </xdr:cNvSpPr>
        </xdr:nvSpPr>
        <xdr:spPr bwMode="auto">
          <a:xfrm>
            <a:off x="967" y="0"/>
            <a:ext cx="214" cy="47"/>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es-ES" sz="1400" b="1" i="0" strike="noStrike">
                <a:solidFill>
                  <a:srgbClr val="000000"/>
                </a:solidFill>
                <a:latin typeface="Arial" panose="020B0604020202020204" pitchFamily="34" charset="0"/>
                <a:cs typeface="Arial" panose="020B0604020202020204" pitchFamily="34" charset="0"/>
              </a:rPr>
              <a:t>VERSIÓN</a:t>
            </a:r>
          </a:p>
        </xdr:txBody>
      </xdr:sp>
      <xdr:sp macro="" textlink="">
        <xdr:nvSpPr>
          <xdr:cNvPr id="9" name="13 CuadroTexto">
            <a:extLst>
              <a:ext uri="{FF2B5EF4-FFF2-40B4-BE49-F238E27FC236}">
                <a16:creationId xmlns:a16="http://schemas.microsoft.com/office/drawing/2014/main" id="{C3A6210A-081B-4CF6-97E6-F10B2B2A6B19}"/>
              </a:ext>
            </a:extLst>
          </xdr:cNvPr>
          <xdr:cNvSpPr txBox="1">
            <a:spLocks noChangeArrowheads="1"/>
          </xdr:cNvSpPr>
        </xdr:nvSpPr>
        <xdr:spPr bwMode="auto">
          <a:xfrm>
            <a:off x="967" y="47"/>
            <a:ext cx="214" cy="44"/>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es-ES" sz="1400" b="1" i="0" strike="noStrike">
                <a:solidFill>
                  <a:srgbClr val="000000"/>
                </a:solidFill>
                <a:latin typeface="Arial" panose="020B0604020202020204" pitchFamily="34" charset="0"/>
                <a:cs typeface="Arial" panose="020B0604020202020204" pitchFamily="34" charset="0"/>
              </a:rPr>
              <a:t>PÁGINA</a:t>
            </a:r>
          </a:p>
        </xdr:txBody>
      </xdr:sp>
      <xdr:sp macro="" textlink="">
        <xdr:nvSpPr>
          <xdr:cNvPr id="10" name="14 CuadroTexto">
            <a:extLst>
              <a:ext uri="{FF2B5EF4-FFF2-40B4-BE49-F238E27FC236}">
                <a16:creationId xmlns:a16="http://schemas.microsoft.com/office/drawing/2014/main" id="{63457939-9A6A-4933-8532-A5F7CBC721EB}"/>
              </a:ext>
            </a:extLst>
          </xdr:cNvPr>
          <xdr:cNvSpPr txBox="1">
            <a:spLocks noChangeArrowheads="1"/>
          </xdr:cNvSpPr>
        </xdr:nvSpPr>
        <xdr:spPr bwMode="auto">
          <a:xfrm>
            <a:off x="967" y="91"/>
            <a:ext cx="214" cy="43"/>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es-ES" sz="1400" b="1" i="0" strike="noStrike">
                <a:solidFill>
                  <a:srgbClr val="000000"/>
                </a:solidFill>
                <a:latin typeface="Arial" panose="020B0604020202020204" pitchFamily="34" charset="0"/>
                <a:cs typeface="Arial" panose="020B0604020202020204" pitchFamily="34" charset="0"/>
              </a:rPr>
              <a:t>VIGENTE DESDE</a:t>
            </a:r>
          </a:p>
        </xdr:txBody>
      </xdr:sp>
      <xdr:sp macro="" textlink="">
        <xdr:nvSpPr>
          <xdr:cNvPr id="11" name="12 CuadroTexto">
            <a:extLst>
              <a:ext uri="{FF2B5EF4-FFF2-40B4-BE49-F238E27FC236}">
                <a16:creationId xmlns:a16="http://schemas.microsoft.com/office/drawing/2014/main" id="{BDD0C868-A073-40F6-8351-75EE7178F4FC}"/>
              </a:ext>
            </a:extLst>
          </xdr:cNvPr>
          <xdr:cNvSpPr txBox="1">
            <a:spLocks noChangeArrowheads="1"/>
          </xdr:cNvSpPr>
        </xdr:nvSpPr>
        <xdr:spPr bwMode="auto">
          <a:xfrm>
            <a:off x="1181" y="1"/>
            <a:ext cx="219" cy="47"/>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es-ES" sz="1400" b="1" i="0" strike="noStrike">
                <a:solidFill>
                  <a:sysClr val="windowText" lastClr="000000"/>
                </a:solidFill>
                <a:latin typeface="Arial" panose="020B0604020202020204" pitchFamily="34" charset="0"/>
                <a:cs typeface="Arial" panose="020B0604020202020204" pitchFamily="34" charset="0"/>
              </a:rPr>
              <a:t>10</a:t>
            </a:r>
          </a:p>
        </xdr:txBody>
      </xdr:sp>
      <xdr:sp macro="" textlink="">
        <xdr:nvSpPr>
          <xdr:cNvPr id="12" name="13 CuadroTexto">
            <a:extLst>
              <a:ext uri="{FF2B5EF4-FFF2-40B4-BE49-F238E27FC236}">
                <a16:creationId xmlns:a16="http://schemas.microsoft.com/office/drawing/2014/main" id="{F28D5879-5677-47C1-890D-6E451BAFA877}"/>
              </a:ext>
            </a:extLst>
          </xdr:cNvPr>
          <xdr:cNvSpPr txBox="1">
            <a:spLocks noChangeArrowheads="1"/>
          </xdr:cNvSpPr>
        </xdr:nvSpPr>
        <xdr:spPr bwMode="auto">
          <a:xfrm>
            <a:off x="1181" y="48"/>
            <a:ext cx="219" cy="44"/>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es-ES" sz="1400" b="1" i="0" strike="noStrike">
                <a:solidFill>
                  <a:srgbClr val="000000"/>
                </a:solidFill>
                <a:latin typeface="Arial" panose="020B0604020202020204" pitchFamily="34" charset="0"/>
                <a:cs typeface="Arial" panose="020B0604020202020204" pitchFamily="34" charset="0"/>
              </a:rPr>
              <a:t>1 DE</a:t>
            </a:r>
            <a:r>
              <a:rPr lang="es-ES" sz="1400" b="1" i="0" strike="noStrike" baseline="0">
                <a:solidFill>
                  <a:srgbClr val="000000"/>
                </a:solidFill>
                <a:latin typeface="Arial" panose="020B0604020202020204" pitchFamily="34" charset="0"/>
                <a:cs typeface="Arial" panose="020B0604020202020204" pitchFamily="34" charset="0"/>
              </a:rPr>
              <a:t> 1</a:t>
            </a:r>
            <a:endParaRPr lang="es-ES" sz="1400" b="1" i="0" strike="noStrike">
              <a:solidFill>
                <a:srgbClr val="000000"/>
              </a:solidFill>
              <a:latin typeface="Arial" panose="020B0604020202020204" pitchFamily="34" charset="0"/>
              <a:cs typeface="Arial" panose="020B0604020202020204" pitchFamily="34" charset="0"/>
            </a:endParaRPr>
          </a:p>
        </xdr:txBody>
      </xdr:sp>
      <xdr:sp macro="" textlink="">
        <xdr:nvSpPr>
          <xdr:cNvPr id="13" name="14 CuadroTexto">
            <a:extLst>
              <a:ext uri="{FF2B5EF4-FFF2-40B4-BE49-F238E27FC236}">
                <a16:creationId xmlns:a16="http://schemas.microsoft.com/office/drawing/2014/main" id="{111AFF1B-2CB4-45F2-9BD9-E838B9B2217A}"/>
              </a:ext>
            </a:extLst>
          </xdr:cNvPr>
          <xdr:cNvSpPr txBox="1">
            <a:spLocks noChangeArrowheads="1"/>
          </xdr:cNvSpPr>
        </xdr:nvSpPr>
        <xdr:spPr bwMode="auto">
          <a:xfrm>
            <a:off x="1181" y="91"/>
            <a:ext cx="219" cy="43"/>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es-ES" sz="1400" b="1" i="0" strike="noStrike">
                <a:solidFill>
                  <a:sysClr val="windowText" lastClr="000000"/>
                </a:solidFill>
                <a:latin typeface="Arial" panose="020B0604020202020204" pitchFamily="34" charset="0"/>
                <a:cs typeface="Arial" panose="020B0604020202020204" pitchFamily="34" charset="0"/>
              </a:rPr>
              <a:t>19/03/2021</a:t>
            </a:r>
          </a:p>
        </xdr:txBody>
      </xdr:sp>
      <xdr:sp macro="" textlink="">
        <xdr:nvSpPr>
          <xdr:cNvPr id="14" name="10 CuadroTexto">
            <a:extLst>
              <a:ext uri="{FF2B5EF4-FFF2-40B4-BE49-F238E27FC236}">
                <a16:creationId xmlns:a16="http://schemas.microsoft.com/office/drawing/2014/main" id="{9526F039-2085-49F7-BBE3-7F9E16DF2C4F}"/>
              </a:ext>
            </a:extLst>
          </xdr:cNvPr>
          <xdr:cNvSpPr txBox="1">
            <a:spLocks noChangeArrowheads="1"/>
          </xdr:cNvSpPr>
        </xdr:nvSpPr>
        <xdr:spPr bwMode="auto">
          <a:xfrm>
            <a:off x="-11" y="136"/>
            <a:ext cx="1411" cy="35"/>
          </a:xfrm>
          <a:prstGeom prst="rect">
            <a:avLst/>
          </a:prstGeom>
          <a:solidFill>
            <a:srgbClr val="00B0F0"/>
          </a:solidFill>
          <a:ln w="9525">
            <a:solidFill>
              <a:srgbClr val="000000"/>
            </a:solidFill>
            <a:miter lim="800000"/>
            <a:headEnd/>
            <a:tailEnd/>
          </a:ln>
        </xdr:spPr>
        <xdr:txBody>
          <a:bodyPr vertOverflow="clip" wrap="square" lIns="0" tIns="0" rIns="0" bIns="0" anchor="ctr" upright="1"/>
          <a:lstStyle/>
          <a:p>
            <a:pPr algn="ctr" rtl="0">
              <a:defRPr sz="1000"/>
            </a:pPr>
            <a:r>
              <a:rPr lang="es-ES" sz="1000" b="1">
                <a:solidFill>
                  <a:schemeClr val="bg1"/>
                </a:solidFill>
                <a:latin typeface="Arial" panose="020B0604020202020204" pitchFamily="34" charset="0"/>
                <a:ea typeface="+mn-ea"/>
                <a:cs typeface="Arial" panose="020B0604020202020204" pitchFamily="34" charset="0"/>
              </a:rPr>
              <a:t>COPIA CONTROLADA</a:t>
            </a:r>
            <a:endParaRPr lang="es-ES" sz="1000" b="1" i="0" strike="noStrike">
              <a:solidFill>
                <a:schemeClr val="bg1"/>
              </a:solidFill>
              <a:latin typeface="Arial" panose="020B0604020202020204" pitchFamily="34" charset="0"/>
              <a:cs typeface="Arial" panose="020B0604020202020204" pitchFamily="34" charset="0"/>
            </a:endParaRPr>
          </a:p>
        </xdr:txBody>
      </xdr:sp>
    </xdr:grpSp>
    <xdr:clientData/>
  </xdr:twoCellAnchor>
  <xdr:twoCellAnchor editAs="oneCell">
    <xdr:from>
      <xdr:col>2</xdr:col>
      <xdr:colOff>79375</xdr:colOff>
      <xdr:row>0</xdr:row>
      <xdr:rowOff>222251</xdr:rowOff>
    </xdr:from>
    <xdr:to>
      <xdr:col>2</xdr:col>
      <xdr:colOff>2032000</xdr:colOff>
      <xdr:row>0</xdr:row>
      <xdr:rowOff>649917</xdr:rowOff>
    </xdr:to>
    <xdr:pic>
      <xdr:nvPicPr>
        <xdr:cNvPr id="15" name="Imagen 14" descr="Resultado de imagen para logo del ministerio del interior">
          <a:extLst>
            <a:ext uri="{FF2B5EF4-FFF2-40B4-BE49-F238E27FC236}">
              <a16:creationId xmlns:a16="http://schemas.microsoft.com/office/drawing/2014/main" id="{72316B46-7592-44C8-8929-FE4289DA94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115" y="222251"/>
          <a:ext cx="1952625" cy="4276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26</xdr:col>
      <xdr:colOff>0</xdr:colOff>
      <xdr:row>12</xdr:row>
      <xdr:rowOff>334962</xdr:rowOff>
    </xdr:from>
    <xdr:to>
      <xdr:col>35</xdr:col>
      <xdr:colOff>365125</xdr:colOff>
      <xdr:row>22</xdr:row>
      <xdr:rowOff>238125</xdr:rowOff>
    </xdr:to>
    <xdr:graphicFrame macro="">
      <xdr:nvGraphicFramePr>
        <xdr:cNvPr id="16" name="Gráfico 15">
          <a:extLst>
            <a:ext uri="{FF2B5EF4-FFF2-40B4-BE49-F238E27FC236}">
              <a16:creationId xmlns:a16="http://schemas.microsoft.com/office/drawing/2014/main" id="{472C4D9F-1DB0-4E32-AC5C-182CF304CA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26</xdr:col>
      <xdr:colOff>0</xdr:colOff>
      <xdr:row>24</xdr:row>
      <xdr:rowOff>128587</xdr:rowOff>
    </xdr:from>
    <xdr:to>
      <xdr:col>35</xdr:col>
      <xdr:colOff>381000</xdr:colOff>
      <xdr:row>37</xdr:row>
      <xdr:rowOff>142875</xdr:rowOff>
    </xdr:to>
    <xdr:graphicFrame macro="">
      <xdr:nvGraphicFramePr>
        <xdr:cNvPr id="17" name="Gráfico 16">
          <a:extLst>
            <a:ext uri="{FF2B5EF4-FFF2-40B4-BE49-F238E27FC236}">
              <a16:creationId xmlns:a16="http://schemas.microsoft.com/office/drawing/2014/main" id="{F70FC971-483A-4202-BE24-1507E12800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26</xdr:col>
      <xdr:colOff>0</xdr:colOff>
      <xdr:row>39</xdr:row>
      <xdr:rowOff>103640</xdr:rowOff>
    </xdr:from>
    <xdr:to>
      <xdr:col>35</xdr:col>
      <xdr:colOff>288017</xdr:colOff>
      <xdr:row>50</xdr:row>
      <xdr:rowOff>70303</xdr:rowOff>
    </xdr:to>
    <xdr:graphicFrame macro="">
      <xdr:nvGraphicFramePr>
        <xdr:cNvPr id="18" name="Gráfico 17">
          <a:extLst>
            <a:ext uri="{FF2B5EF4-FFF2-40B4-BE49-F238E27FC236}">
              <a16:creationId xmlns:a16="http://schemas.microsoft.com/office/drawing/2014/main" id="{9ECC0DD1-8A2A-43B1-BDD3-9CAC52F7A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26</xdr:col>
      <xdr:colOff>0</xdr:colOff>
      <xdr:row>52</xdr:row>
      <xdr:rowOff>128587</xdr:rowOff>
    </xdr:from>
    <xdr:to>
      <xdr:col>35</xdr:col>
      <xdr:colOff>444499</xdr:colOff>
      <xdr:row>61</xdr:row>
      <xdr:rowOff>31750</xdr:rowOff>
    </xdr:to>
    <xdr:graphicFrame macro="">
      <xdr:nvGraphicFramePr>
        <xdr:cNvPr id="19" name="Gráfico 18">
          <a:extLst>
            <a:ext uri="{FF2B5EF4-FFF2-40B4-BE49-F238E27FC236}">
              <a16:creationId xmlns:a16="http://schemas.microsoft.com/office/drawing/2014/main" id="{14C00F8B-67C9-4523-9F69-833190D8AF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26</xdr:col>
      <xdr:colOff>0</xdr:colOff>
      <xdr:row>66</xdr:row>
      <xdr:rowOff>17461</xdr:rowOff>
    </xdr:from>
    <xdr:to>
      <xdr:col>37</xdr:col>
      <xdr:colOff>666750</xdr:colOff>
      <xdr:row>76</xdr:row>
      <xdr:rowOff>31750</xdr:rowOff>
    </xdr:to>
    <xdr:graphicFrame macro="">
      <xdr:nvGraphicFramePr>
        <xdr:cNvPr id="20" name="Gráfico 19">
          <a:extLst>
            <a:ext uri="{FF2B5EF4-FFF2-40B4-BE49-F238E27FC236}">
              <a16:creationId xmlns:a16="http://schemas.microsoft.com/office/drawing/2014/main" id="{FA87306B-B933-43BE-B597-F61283DE2A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17.14/gpp/5.%20Vigencia%202023/2.%20Planeaci&#243;n%20Estrategica%202023%20-%20Cuatrienio/5.%20Planes_2023-2026/2.%20PEI_Acci&#243;n_2023/3.%20Seguimiento/4.%20IV%20trim/3%20DEFINITIVO/SPSC%20-%20PEI%20Y%20DE%20ACCI&#211;N%20DEF%20IV%202023%20-19.01.2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maria.avellaneda/Downloads/18._anexo_1._plan_de_accionv2-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intsrv-11/oap/GPP/6.%20Vigencia%202024/2.%20Planes/1.%20PEI_Acci&#243;n_2024/5.%20Definitivo/I_%20Trim/DDPC%20PEI%20y%20de%20Acci&#243;n%20definitivo-%20primer%20trimestre%202024%20-%2004.05.202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pandrea.torres/Downloads/SGH-%20PLAN%20DE%20ACCI&#211;N%20III%20TRIM%202022-SEGUIMIENTO%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ulación_Seg_Planeación"/>
      <sheetName val="Hoja1"/>
      <sheetName val="Hoja2"/>
      <sheetName val="Informe_Avances"/>
    </sheetNames>
    <sheetDataSet>
      <sheetData sheetId="0">
        <row r="15">
          <cell r="AT15">
            <v>69</v>
          </cell>
          <cell r="BO15" t="str">
            <v>Al cierre de la vigencia 2023 se logró el cumplimiento de la meta alcanzando un total de 69 obras de Infraestructura física diseñadas y construidas para la fuerza publica, la seguridad y la convivencia ciudadana, y la gobernabilidad con acta de recibido.</v>
          </cell>
        </row>
        <row r="21">
          <cell r="AT21">
            <v>19</v>
          </cell>
          <cell r="BO21" t="str">
            <v>Se cumplieron las metas de seguimiento y avance de las 19 estaciones de policia.</v>
          </cell>
        </row>
        <row r="26">
          <cell r="AT26">
            <v>14</v>
          </cell>
          <cell r="BO26" t="str">
            <v>Se logra la meta con la ejecución de los proyectos de PAIPA, COVEÑAS Y BOCHALEMA, adicionalmente  suscribió convenios con la AGENCIA LOGISTICA DE LAS FUERZAS MILITARES para la ejecución de lor proyectos de Fuerza Aerea Colombiana,  Cámaras, Biometria e Hiperconvergencia con la Policia Nacional y Comando General de las Fuerzas Militares.</v>
          </cell>
        </row>
      </sheetData>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rategico "/>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ULACION PLAN ACCION 2024"/>
      <sheetName val="LISTAS"/>
      <sheetName val="Informe_Avances"/>
    </sheetNames>
    <sheetDataSet>
      <sheetData sheetId="0"/>
      <sheetData sheetId="1"/>
      <sheetData sheetId="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MIPG. Indicadore, proc"/>
    </sheetNames>
    <sheetDataSet>
      <sheetData sheetId="0"/>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0F4DF9-5241-4567-830F-4E02F774E4C6}">
  <dimension ref="A1:BQE695"/>
  <sheetViews>
    <sheetView showGridLines="0" tabSelected="1" topLeftCell="A11" zoomScale="70" zoomScaleNormal="70" workbookViewId="0">
      <pane ySplit="4" topLeftCell="A662" activePane="bottomLeft" state="frozen"/>
      <selection activeCell="A11" sqref="A11"/>
      <selection pane="bottomLeft" activeCell="EP11" sqref="EN1:EP1048576"/>
    </sheetView>
  </sheetViews>
  <sheetFormatPr defaultColWidth="11.43359375" defaultRowHeight="15" x14ac:dyDescent="0.2"/>
  <cols>
    <col min="1" max="1" width="22.734375" customWidth="1"/>
    <col min="2" max="3" width="14.9296875" customWidth="1"/>
    <col min="4" max="4" width="56.6328125" customWidth="1"/>
    <col min="5" max="5" width="59.32421875" style="2" customWidth="1"/>
    <col min="6" max="6" width="15.87109375" customWidth="1"/>
    <col min="7" max="7" width="21.38671875" customWidth="1"/>
    <col min="8" max="9" width="19.90625" customWidth="1"/>
    <col min="10" max="11" width="18.16015625" customWidth="1"/>
    <col min="12" max="12" width="12.375" customWidth="1"/>
    <col min="13" max="13" width="32.41796875" style="3" customWidth="1"/>
    <col min="14" max="14" width="25.01953125" style="3" customWidth="1"/>
    <col min="15" max="15" width="25.828125" customWidth="1"/>
    <col min="16" max="16" width="15.19921875" customWidth="1"/>
    <col min="17" max="17" width="16.27734375" customWidth="1"/>
    <col min="18" max="18" width="11.43359375" customWidth="1"/>
    <col min="19" max="19" width="15.33203125" customWidth="1"/>
    <col min="20" max="20" width="13.98828125" customWidth="1"/>
    <col min="21" max="21" width="13.5859375" customWidth="1"/>
    <col min="22" max="22" width="12.375" hidden="1" customWidth="1"/>
    <col min="23" max="23" width="8.609375" hidden="1" customWidth="1"/>
    <col min="24" max="24" width="11.43359375" hidden="1" customWidth="1"/>
    <col min="25" max="25" width="10.22265625" hidden="1" customWidth="1"/>
    <col min="26" max="26" width="11.296875" customWidth="1"/>
    <col min="27" max="31" width="6.9921875" customWidth="1"/>
    <col min="32" max="35" width="4.4375" hidden="1" customWidth="1"/>
    <col min="36" max="36" width="9.953125" customWidth="1"/>
    <col min="37" max="40" width="4.4375" hidden="1" customWidth="1"/>
    <col min="41" max="41" width="12.23828125" customWidth="1"/>
    <col min="42" max="42" width="14.796875" customWidth="1"/>
    <col min="43" max="46" width="4.4375" hidden="1" customWidth="1"/>
    <col min="47" max="47" width="9.68359375" customWidth="1"/>
    <col min="48" max="48" width="9.01171875" customWidth="1"/>
    <col min="49" max="51" width="9.01171875" hidden="1" customWidth="1"/>
    <col min="52" max="52" width="9.01171875" customWidth="1"/>
    <col min="53" max="56" width="4.4375" hidden="1" customWidth="1"/>
    <col min="57" max="57" width="4.4375" customWidth="1"/>
    <col min="58" max="61" width="4.4375" hidden="1" customWidth="1"/>
    <col min="62" max="62" width="4.4375" customWidth="1"/>
    <col min="63" max="63" width="11.97265625" customWidth="1"/>
    <col min="64" max="67" width="11.43359375" hidden="1" customWidth="1"/>
    <col min="68" max="69" width="46.00390625" customWidth="1"/>
    <col min="70" max="73" width="46.00390625" hidden="1" customWidth="1"/>
    <col min="74" max="83" width="11.43359375" hidden="1" customWidth="1"/>
    <col min="84" max="84" width="19.50390625" hidden="1" customWidth="1"/>
    <col min="85" max="85" width="36.453125" customWidth="1"/>
    <col min="86" max="86" width="40.22265625" customWidth="1"/>
    <col min="87" max="87" width="22.8671875" customWidth="1"/>
    <col min="88" max="90" width="22.8671875" hidden="1" customWidth="1"/>
    <col min="91" max="91" width="22.8671875" customWidth="1"/>
    <col min="92" max="94" width="22.8671875" hidden="1" customWidth="1"/>
    <col min="95" max="96" width="29.86328125" customWidth="1"/>
    <col min="97" max="97" width="25.421875" customWidth="1"/>
    <col min="98" max="100" width="19.90625" customWidth="1"/>
    <col min="101" max="105" width="11.43359375" hidden="1" customWidth="1"/>
    <col min="106" max="106" width="11.02734375" customWidth="1"/>
    <col min="107" max="107" width="31.4765625" style="3" customWidth="1"/>
    <col min="108" max="108" width="11.43359375" style="3" customWidth="1"/>
    <col min="109" max="109" width="34.4375" style="3" customWidth="1"/>
    <col min="110" max="110" width="36.18359375" customWidth="1"/>
    <col min="111" max="111" width="11.43359375" customWidth="1"/>
    <col min="112" max="112" width="14.66015625" customWidth="1"/>
    <col min="113" max="121" width="11.43359375" customWidth="1"/>
    <col min="122" max="122" width="18.29296875" hidden="1" customWidth="1"/>
    <col min="123" max="123" width="11.43359375" hidden="1" customWidth="1"/>
    <col min="124" max="124" width="17.75390625" hidden="1" customWidth="1"/>
    <col min="125" max="125" width="16.94921875" hidden="1" customWidth="1"/>
    <col min="126" max="126" width="17.21875" hidden="1" customWidth="1"/>
    <col min="127" max="127" width="16.8125" hidden="1" customWidth="1"/>
    <col min="128" max="128" width="15.33203125" hidden="1" customWidth="1"/>
    <col min="129" max="129" width="17.62109375" hidden="1" customWidth="1"/>
    <col min="130" max="130" width="11.43359375" hidden="1" customWidth="1"/>
    <col min="131" max="131" width="12.5078125" hidden="1" customWidth="1"/>
    <col min="132" max="132" width="9.68359375" customWidth="1"/>
    <col min="133" max="135" width="9.68359375" hidden="1" customWidth="1"/>
    <col min="136" max="136" width="9.68359375" customWidth="1"/>
    <col min="137" max="137" width="55.69140625" customWidth="1"/>
    <col min="138" max="141" width="39.4140625" hidden="1" customWidth="1"/>
    <col min="142" max="143" width="39.4140625" customWidth="1"/>
    <col min="144" max="146" width="11.43359375" hidden="1" customWidth="1"/>
    <col min="147" max="147" width="45.73828125" hidden="1" customWidth="1"/>
    <col min="150" max="151" width="11.43359375" hidden="1" customWidth="1"/>
  </cols>
  <sheetData>
    <row r="1" spans="1:151" x14ac:dyDescent="0.2">
      <c r="CZ1" s="968"/>
      <c r="DA1" s="968"/>
      <c r="EP1" s="968"/>
    </row>
    <row r="2" spans="1:151" x14ac:dyDescent="0.2">
      <c r="A2" s="1"/>
      <c r="B2" s="1"/>
      <c r="C2" s="1"/>
      <c r="D2" s="1"/>
      <c r="E2" s="479"/>
      <c r="F2" s="1"/>
      <c r="G2" s="1"/>
      <c r="H2" s="1"/>
      <c r="I2" s="1"/>
      <c r="J2" s="1"/>
      <c r="K2" s="1"/>
      <c r="L2" s="1"/>
      <c r="M2" s="480"/>
      <c r="N2" s="480"/>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965"/>
      <c r="DA2" s="965"/>
      <c r="DB2" s="1"/>
      <c r="DC2" s="480"/>
      <c r="DD2" s="480"/>
      <c r="DE2" s="480"/>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969"/>
      <c r="EQ2" s="791"/>
    </row>
    <row r="3" spans="1:151" x14ac:dyDescent="0.2">
      <c r="A3" s="1"/>
      <c r="B3" s="1"/>
      <c r="C3" s="1"/>
      <c r="D3" s="1"/>
      <c r="E3" s="479"/>
      <c r="F3" s="1"/>
      <c r="G3" s="1"/>
      <c r="H3" s="1"/>
      <c r="I3" s="1"/>
      <c r="J3" s="1"/>
      <c r="K3" s="1"/>
      <c r="L3" s="1"/>
      <c r="M3" s="480"/>
      <c r="N3" s="480"/>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965"/>
      <c r="DA3" s="965"/>
      <c r="DB3" s="1"/>
      <c r="DC3" s="480"/>
      <c r="DD3" s="480"/>
      <c r="DE3" s="480"/>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969"/>
      <c r="EQ3" s="791"/>
    </row>
    <row r="4" spans="1:151" x14ac:dyDescent="0.2">
      <c r="A4" s="1"/>
      <c r="B4" s="1"/>
      <c r="C4" s="1"/>
      <c r="D4" s="1"/>
      <c r="E4" s="479"/>
      <c r="F4" s="1"/>
      <c r="G4" s="1"/>
      <c r="H4" s="1"/>
      <c r="I4" s="1"/>
      <c r="J4" s="1"/>
      <c r="K4" s="1"/>
      <c r="L4" s="1"/>
      <c r="M4" s="480"/>
      <c r="N4" s="480"/>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965"/>
      <c r="DA4" s="965"/>
      <c r="DB4" s="1"/>
      <c r="DC4" s="480"/>
      <c r="DD4" s="480"/>
      <c r="DE4" s="480"/>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969"/>
      <c r="EQ4" s="791"/>
    </row>
    <row r="5" spans="1:151" x14ac:dyDescent="0.2">
      <c r="A5" s="1"/>
      <c r="B5" s="1"/>
      <c r="C5" s="1"/>
      <c r="D5" s="1"/>
      <c r="E5" s="479"/>
      <c r="F5" s="1"/>
      <c r="G5" s="1"/>
      <c r="H5" s="1"/>
      <c r="I5" s="1"/>
      <c r="J5" s="1"/>
      <c r="K5" s="1"/>
      <c r="L5" s="1"/>
      <c r="M5" s="480"/>
      <c r="N5" s="480"/>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965"/>
      <c r="DA5" s="965"/>
      <c r="DB5" s="1"/>
      <c r="DC5" s="480"/>
      <c r="DD5" s="480"/>
      <c r="DE5" s="480"/>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969"/>
      <c r="EQ5" s="791"/>
    </row>
    <row r="6" spans="1:151" x14ac:dyDescent="0.2">
      <c r="A6" s="1"/>
      <c r="B6" s="1"/>
      <c r="C6" s="1"/>
      <c r="D6" s="1"/>
      <c r="E6" s="479"/>
      <c r="F6" s="1"/>
      <c r="G6" s="1"/>
      <c r="H6" s="1"/>
      <c r="I6" s="1"/>
      <c r="J6" s="1"/>
      <c r="K6" s="1"/>
      <c r="L6" s="1"/>
      <c r="M6" s="480"/>
      <c r="N6" s="480"/>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965"/>
      <c r="DA6" s="965"/>
      <c r="DB6" s="1"/>
      <c r="DC6" s="480"/>
      <c r="DD6" s="480"/>
      <c r="DE6" s="480"/>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969"/>
      <c r="EQ6" s="791"/>
    </row>
    <row r="7" spans="1:151" x14ac:dyDescent="0.2">
      <c r="A7" s="1"/>
      <c r="B7" s="1"/>
      <c r="C7" s="1"/>
      <c r="D7" s="1"/>
      <c r="E7" s="479"/>
      <c r="F7" s="1"/>
      <c r="G7" s="1"/>
      <c r="H7" s="1"/>
      <c r="I7" s="1"/>
      <c r="J7" s="1"/>
      <c r="K7" s="1"/>
      <c r="L7" s="1"/>
      <c r="M7" s="480"/>
      <c r="N7" s="480"/>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965"/>
      <c r="DA7" s="965"/>
      <c r="DB7" s="1"/>
      <c r="DC7" s="480"/>
      <c r="DD7" s="480"/>
      <c r="DE7" s="480"/>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969"/>
      <c r="EQ7" s="791"/>
    </row>
    <row r="8" spans="1:151" x14ac:dyDescent="0.2">
      <c r="A8" s="1"/>
      <c r="B8" s="1"/>
      <c r="C8" s="1"/>
      <c r="D8" s="1"/>
      <c r="E8" s="479"/>
      <c r="F8" s="1"/>
      <c r="G8" s="1"/>
      <c r="H8" s="1"/>
      <c r="I8" s="1"/>
      <c r="J8" s="1"/>
      <c r="K8" s="1"/>
      <c r="L8" s="1"/>
      <c r="M8" s="480"/>
      <c r="N8" s="480"/>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965"/>
      <c r="DA8" s="965"/>
      <c r="DB8" s="1"/>
      <c r="DC8" s="480"/>
      <c r="DD8" s="480"/>
      <c r="DE8" s="480"/>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969"/>
      <c r="EQ8" s="791"/>
    </row>
    <row r="9" spans="1:151" ht="36.75" x14ac:dyDescent="0.2">
      <c r="A9" s="1061" t="s">
        <v>0</v>
      </c>
      <c r="B9" s="1061"/>
      <c r="C9" s="1061"/>
      <c r="D9" s="1061"/>
      <c r="E9" s="1061"/>
      <c r="F9" s="1061"/>
      <c r="G9" s="1061"/>
      <c r="H9" s="1061"/>
      <c r="I9" s="1061"/>
      <c r="J9" s="1061"/>
      <c r="K9" s="1061"/>
      <c r="L9" s="1061"/>
      <c r="M9" s="1061"/>
      <c r="N9" s="1061"/>
      <c r="O9" s="1061"/>
      <c r="P9" s="1061"/>
      <c r="Q9" s="1061"/>
      <c r="R9" s="1061"/>
      <c r="S9" s="1061"/>
      <c r="T9" s="1061"/>
      <c r="U9" s="1061"/>
      <c r="V9" s="1061"/>
      <c r="W9" s="1061"/>
      <c r="X9" s="1061"/>
      <c r="Y9" s="1061"/>
      <c r="Z9" s="1061"/>
      <c r="AA9" s="1061"/>
      <c r="AB9" s="1061"/>
      <c r="AC9" s="1061"/>
      <c r="AD9" s="1061"/>
      <c r="AE9" s="1061"/>
      <c r="AF9" s="1061"/>
      <c r="AG9" s="1061"/>
      <c r="AH9" s="1061"/>
      <c r="AI9" s="1061"/>
      <c r="AJ9" s="1061"/>
      <c r="AK9" s="1061"/>
      <c r="AL9" s="1061"/>
      <c r="AM9" s="1061"/>
      <c r="AN9" s="1061"/>
      <c r="AO9" s="1061"/>
      <c r="AP9" s="1061"/>
      <c r="AQ9" s="1061"/>
      <c r="AR9" s="1061"/>
      <c r="AS9" s="1061"/>
      <c r="AT9" s="1061"/>
      <c r="AU9" s="1061"/>
      <c r="AV9" s="1061"/>
      <c r="AW9" s="1061"/>
      <c r="AX9" s="1061"/>
      <c r="AY9" s="1061"/>
      <c r="AZ9" s="1061"/>
      <c r="BA9" s="1061"/>
      <c r="BB9" s="1061"/>
      <c r="BC9" s="1061"/>
      <c r="BD9" s="1061"/>
      <c r="BE9" s="1061"/>
      <c r="BF9" s="1061"/>
      <c r="BG9" s="1061"/>
      <c r="BH9" s="1061"/>
      <c r="BI9" s="1061"/>
      <c r="BJ9" s="1061"/>
      <c r="BK9" s="1061"/>
      <c r="BL9" s="1061"/>
      <c r="BM9" s="1061"/>
      <c r="BN9" s="1061"/>
      <c r="BO9" s="1061"/>
      <c r="BP9" s="1061"/>
      <c r="BQ9" s="1061"/>
      <c r="BR9" s="1061"/>
      <c r="BS9" s="1061"/>
      <c r="BT9" s="1061"/>
      <c r="BU9" s="1061"/>
      <c r="BV9" s="1061"/>
      <c r="BW9" s="1061"/>
      <c r="BX9" s="1061"/>
      <c r="BY9" s="1061"/>
      <c r="BZ9" s="1061"/>
      <c r="CA9" s="1061"/>
      <c r="CB9" s="1061"/>
      <c r="CC9" s="1061"/>
      <c r="CD9" s="1061"/>
      <c r="CE9" s="1061"/>
      <c r="CF9" s="1061"/>
      <c r="CG9" s="1061"/>
      <c r="CH9" s="1061"/>
      <c r="CI9" s="1061"/>
      <c r="CJ9" s="1061"/>
      <c r="CK9" s="1061"/>
      <c r="CL9" s="1061"/>
      <c r="CM9" s="1061"/>
      <c r="CN9" s="1061"/>
      <c r="CO9" s="1061"/>
      <c r="CP9" s="1061"/>
      <c r="CQ9" s="1061"/>
      <c r="CR9" s="1061"/>
      <c r="CS9" s="1061"/>
      <c r="CT9" s="1061"/>
      <c r="CU9" s="1061"/>
      <c r="CV9" s="1061"/>
      <c r="CW9" s="1061"/>
      <c r="CX9" s="1061"/>
      <c r="CY9" s="1061"/>
      <c r="CZ9" s="1061"/>
      <c r="DA9" s="1061"/>
      <c r="DB9" s="1061"/>
      <c r="DC9" s="1061"/>
      <c r="DD9" s="1061"/>
      <c r="DE9" s="1061"/>
      <c r="DF9" s="1061"/>
      <c r="DG9" s="1061"/>
      <c r="DH9" s="1061"/>
      <c r="DI9" s="1061"/>
      <c r="DJ9" s="1061"/>
      <c r="DK9" s="1061"/>
      <c r="DL9" s="1061"/>
      <c r="DM9" s="1061"/>
      <c r="DN9" s="1061"/>
      <c r="DO9" s="1061"/>
      <c r="DP9" s="1061"/>
      <c r="DQ9" s="1061"/>
      <c r="DR9" s="1061"/>
      <c r="DS9" s="1061"/>
      <c r="DT9" s="1061"/>
      <c r="DU9" s="1061"/>
      <c r="DV9" s="1061"/>
      <c r="DW9" s="1061"/>
      <c r="DX9" s="1061"/>
      <c r="DY9" s="1061"/>
      <c r="DZ9" s="1061"/>
      <c r="EA9" s="1061"/>
      <c r="EB9" s="1061"/>
      <c r="EC9" s="1061"/>
      <c r="ED9" s="1061"/>
      <c r="EE9" s="1061"/>
      <c r="EF9" s="1061"/>
      <c r="EG9" s="1061"/>
      <c r="EH9" s="1061"/>
      <c r="EI9" s="1061"/>
      <c r="EJ9" s="1061"/>
      <c r="EK9" s="1061"/>
      <c r="EL9" s="1061"/>
      <c r="EM9" s="1061"/>
      <c r="EN9" s="1061"/>
      <c r="EO9" s="1061"/>
      <c r="EP9" s="970"/>
      <c r="EQ9" s="791"/>
    </row>
    <row r="10" spans="1:151" ht="18.75" x14ac:dyDescent="0.25">
      <c r="A10" s="481" t="s">
        <v>1</v>
      </c>
      <c r="B10" s="482"/>
      <c r="C10" s="482"/>
      <c r="D10" s="482"/>
      <c r="E10" s="482"/>
      <c r="F10" s="482"/>
      <c r="G10" s="481" t="s">
        <v>2</v>
      </c>
      <c r="H10" s="482">
        <v>2024</v>
      </c>
      <c r="I10" s="483"/>
      <c r="J10" s="484"/>
      <c r="K10" s="484"/>
      <c r="L10" s="484"/>
      <c r="M10" s="485"/>
      <c r="N10" s="485"/>
      <c r="O10" s="484"/>
      <c r="P10" s="484"/>
      <c r="Q10" s="484"/>
      <c r="R10" s="484"/>
      <c r="S10" s="484"/>
      <c r="T10" s="484"/>
      <c r="U10" s="484"/>
      <c r="V10" s="484"/>
      <c r="W10" s="484"/>
      <c r="X10" s="484"/>
      <c r="Y10" s="484"/>
      <c r="Z10" s="484"/>
      <c r="AA10" s="484"/>
      <c r="AB10" s="484"/>
      <c r="AC10" s="484"/>
      <c r="AD10" s="484"/>
      <c r="AE10" s="484"/>
      <c r="AF10" s="484"/>
      <c r="AG10" s="484"/>
      <c r="AH10" s="484"/>
      <c r="AI10" s="484"/>
      <c r="AJ10" s="484"/>
      <c r="AK10" s="484"/>
      <c r="AL10" s="484"/>
      <c r="AM10" s="484"/>
      <c r="AN10" s="484"/>
      <c r="AO10" s="484"/>
      <c r="AP10" s="484"/>
      <c r="AQ10" s="484"/>
      <c r="AR10" s="484"/>
      <c r="AS10" s="484"/>
      <c r="AT10" s="484"/>
      <c r="AU10" s="484"/>
      <c r="AV10" s="484"/>
      <c r="AW10" s="484"/>
      <c r="AX10" s="484"/>
      <c r="AY10" s="484"/>
      <c r="AZ10" s="484"/>
      <c r="BA10" s="484"/>
      <c r="BB10" s="484"/>
      <c r="BC10" s="484"/>
      <c r="BD10" s="484"/>
      <c r="BE10" s="484"/>
      <c r="BF10" s="484"/>
      <c r="BG10" s="484"/>
      <c r="BH10" s="484"/>
      <c r="BI10" s="484"/>
      <c r="BJ10" s="484"/>
      <c r="BK10" s="484"/>
      <c r="BL10" s="484"/>
      <c r="BM10" s="484"/>
      <c r="BN10" s="484"/>
      <c r="BO10" s="484"/>
      <c r="BP10" s="484"/>
      <c r="BQ10" s="484"/>
      <c r="BR10" s="484"/>
      <c r="BS10" s="484"/>
      <c r="BT10" s="484"/>
      <c r="BU10" s="484"/>
      <c r="BV10" s="484"/>
      <c r="BW10" s="484"/>
      <c r="BX10" s="484"/>
      <c r="BY10" s="484"/>
      <c r="BZ10" s="484"/>
      <c r="CA10" s="484"/>
      <c r="CB10" s="484"/>
      <c r="CC10" s="484"/>
      <c r="CD10" s="484"/>
      <c r="CE10" s="484"/>
      <c r="CF10" s="484"/>
      <c r="CG10" s="484"/>
      <c r="CH10" s="484"/>
      <c r="CI10" s="484"/>
      <c r="CJ10" s="484"/>
      <c r="CK10" s="484"/>
      <c r="CL10" s="484"/>
      <c r="CM10" s="484"/>
      <c r="CN10" s="484"/>
      <c r="CO10" s="484"/>
      <c r="CP10" s="484"/>
      <c r="CQ10" s="484"/>
      <c r="CR10" s="484"/>
      <c r="CS10" s="484"/>
      <c r="CT10" s="484"/>
      <c r="CU10" s="484"/>
      <c r="CV10" s="484"/>
      <c r="CW10" s="482"/>
      <c r="CX10" s="482"/>
      <c r="CY10" s="482"/>
      <c r="CZ10" s="966"/>
      <c r="DA10" s="966"/>
      <c r="DB10" s="484"/>
      <c r="DC10" s="485"/>
      <c r="DD10" s="485"/>
      <c r="DE10" s="485"/>
      <c r="DF10" s="484"/>
      <c r="DG10" s="484"/>
      <c r="DH10" s="484"/>
      <c r="DI10" s="484"/>
      <c r="DJ10" s="484"/>
      <c r="DK10" s="484"/>
      <c r="DL10" s="484"/>
      <c r="DM10" s="486"/>
      <c r="DN10" s="486"/>
      <c r="DO10" s="486"/>
      <c r="DP10" s="486"/>
      <c r="DQ10" s="486"/>
      <c r="DR10" s="486"/>
      <c r="DS10" s="486"/>
      <c r="DT10" s="486"/>
      <c r="DU10" s="486"/>
      <c r="DV10" s="486"/>
      <c r="DW10" s="486"/>
      <c r="DX10" s="486"/>
      <c r="DY10" s="486"/>
      <c r="DZ10" s="486"/>
      <c r="EA10" s="486"/>
      <c r="EB10" s="486"/>
      <c r="EC10" s="486"/>
      <c r="ED10" s="486"/>
      <c r="EE10" s="486"/>
      <c r="EF10" s="486"/>
      <c r="EG10" s="486"/>
      <c r="EH10" s="486"/>
      <c r="EI10" s="486"/>
      <c r="EJ10" s="486"/>
      <c r="EK10" s="486"/>
      <c r="EL10" s="486"/>
      <c r="EM10" s="1"/>
      <c r="EN10" s="1"/>
      <c r="EO10" s="1"/>
      <c r="EP10" s="969"/>
      <c r="EQ10" s="791"/>
    </row>
    <row r="11" spans="1:151" ht="24" customHeight="1" x14ac:dyDescent="0.2">
      <c r="A11" s="1062" t="s">
        <v>3</v>
      </c>
      <c r="B11" s="1062"/>
      <c r="C11" s="1063" t="s">
        <v>4</v>
      </c>
      <c r="D11" s="1063"/>
      <c r="E11" s="1063"/>
      <c r="F11" s="1063"/>
      <c r="G11" s="1063"/>
      <c r="H11" s="1063"/>
      <c r="I11" s="1063"/>
      <c r="J11" s="1063"/>
      <c r="K11" s="487"/>
      <c r="L11" s="1064" t="s">
        <v>5</v>
      </c>
      <c r="M11" s="1064"/>
      <c r="N11" s="1064"/>
      <c r="O11" s="1064"/>
      <c r="P11" s="1064"/>
      <c r="Q11" s="1064"/>
      <c r="R11" s="1064"/>
      <c r="S11" s="1064"/>
      <c r="T11" s="1064"/>
      <c r="U11" s="1064"/>
      <c r="V11" s="1064"/>
      <c r="W11" s="1064"/>
      <c r="X11" s="1064"/>
      <c r="Y11" s="1064"/>
      <c r="Z11" s="1064"/>
      <c r="AA11" s="1064"/>
      <c r="AB11" s="1064"/>
      <c r="AC11" s="1064"/>
      <c r="AD11" s="1064"/>
      <c r="AE11" s="1064"/>
      <c r="AF11" s="1064"/>
      <c r="AG11" s="1064"/>
      <c r="AH11" s="1064"/>
      <c r="AI11" s="1064"/>
      <c r="AJ11" s="1064"/>
      <c r="AK11" s="1064"/>
      <c r="AL11" s="1064"/>
      <c r="AM11" s="1064"/>
      <c r="AN11" s="1064"/>
      <c r="AO11" s="1064"/>
      <c r="AP11" s="1064"/>
      <c r="AQ11" s="1065" t="s">
        <v>6</v>
      </c>
      <c r="AR11" s="1065"/>
      <c r="AS11" s="1065"/>
      <c r="AT11" s="1065"/>
      <c r="AU11" s="1065"/>
      <c r="AV11" s="1065"/>
      <c r="AW11" s="1065"/>
      <c r="AX11" s="1065"/>
      <c r="AY11" s="1065"/>
      <c r="AZ11" s="1065"/>
      <c r="BA11" s="1065"/>
      <c r="BB11" s="1065"/>
      <c r="BC11" s="1065"/>
      <c r="BD11" s="1065"/>
      <c r="BE11" s="1065"/>
      <c r="BF11" s="1065"/>
      <c r="BG11" s="1065"/>
      <c r="BH11" s="1065"/>
      <c r="BI11" s="1065"/>
      <c r="BJ11" s="1065"/>
      <c r="BK11" s="1065"/>
      <c r="BL11" s="1065"/>
      <c r="BM11" s="1065"/>
      <c r="BN11" s="1065"/>
      <c r="BO11" s="1065"/>
      <c r="BP11" s="1065"/>
      <c r="BQ11" s="1065"/>
      <c r="BR11" s="1065"/>
      <c r="BS11" s="1065"/>
      <c r="BT11" s="1065"/>
      <c r="BU11" s="1065"/>
      <c r="BV11" s="1065"/>
      <c r="BW11" s="1065"/>
      <c r="BX11" s="1065"/>
      <c r="BY11" s="1065"/>
      <c r="BZ11" s="1065"/>
      <c r="CA11" s="1065"/>
      <c r="CB11" s="1065"/>
      <c r="CC11" s="1065"/>
      <c r="CD11" s="1065"/>
      <c r="CE11" s="1065"/>
      <c r="CF11" s="1065"/>
      <c r="CG11" s="1065"/>
      <c r="CH11" s="1065"/>
      <c r="CI11" s="1065"/>
      <c r="CJ11" s="1065"/>
      <c r="CK11" s="1065"/>
      <c r="CL11" s="1065"/>
      <c r="CM11" s="1065"/>
      <c r="CN11" s="1065"/>
      <c r="CO11" s="1065"/>
      <c r="CP11" s="1065"/>
      <c r="CQ11" s="1065"/>
      <c r="CR11" s="1065"/>
      <c r="CS11" s="1065"/>
      <c r="CT11" s="1065"/>
      <c r="CU11" s="488"/>
      <c r="CV11" s="488"/>
      <c r="CW11" s="1066" t="s">
        <v>7</v>
      </c>
      <c r="CX11" s="1066" t="s">
        <v>8</v>
      </c>
      <c r="CY11" s="1066" t="s">
        <v>9</v>
      </c>
      <c r="CZ11" s="1059" t="s">
        <v>8</v>
      </c>
      <c r="DA11" s="1059" t="s">
        <v>9</v>
      </c>
      <c r="DB11" s="1063" t="s">
        <v>10</v>
      </c>
      <c r="DC11" s="1063"/>
      <c r="DD11" s="1063"/>
      <c r="DE11" s="1063"/>
      <c r="DF11" s="1063"/>
      <c r="DG11" s="1063"/>
      <c r="DH11" s="1063"/>
      <c r="DI11" s="1063"/>
      <c r="DJ11" s="1063"/>
      <c r="DK11" s="1063"/>
      <c r="DL11" s="1063"/>
      <c r="DM11" s="1063"/>
      <c r="DN11" s="1063"/>
      <c r="DO11" s="1063"/>
      <c r="DP11" s="1063"/>
      <c r="DQ11" s="1063"/>
      <c r="DR11" s="1063"/>
      <c r="DS11" s="1063"/>
      <c r="DT11" s="1063"/>
      <c r="DU11" s="1063"/>
      <c r="DV11" s="1063"/>
      <c r="DW11" s="1063"/>
      <c r="DX11" s="1063"/>
      <c r="DY11" s="1063"/>
      <c r="DZ11" s="1063"/>
      <c r="EA11" s="1063"/>
      <c r="EB11" s="1065" t="s">
        <v>11</v>
      </c>
      <c r="EC11" s="1065"/>
      <c r="ED11" s="1065"/>
      <c r="EE11" s="1065"/>
      <c r="EF11" s="1065"/>
      <c r="EG11" s="1065"/>
      <c r="EH11" s="1065"/>
      <c r="EI11" s="1065"/>
      <c r="EJ11" s="1065"/>
      <c r="EK11" s="1065"/>
      <c r="EL11" s="1065"/>
      <c r="EM11" s="1065"/>
      <c r="EN11" s="1066" t="s">
        <v>7</v>
      </c>
      <c r="EO11" s="1066" t="s">
        <v>8</v>
      </c>
      <c r="EP11" s="1059" t="s">
        <v>8</v>
      </c>
      <c r="EQ11" s="1060" t="s">
        <v>4002</v>
      </c>
    </row>
    <row r="12" spans="1:151" ht="27" customHeight="1" x14ac:dyDescent="0.2">
      <c r="A12" s="1067" t="s">
        <v>12</v>
      </c>
      <c r="B12" s="1067" t="s">
        <v>13</v>
      </c>
      <c r="C12" s="1068" t="s">
        <v>14</v>
      </c>
      <c r="D12" s="1068" t="s">
        <v>15</v>
      </c>
      <c r="E12" s="1068" t="s">
        <v>16</v>
      </c>
      <c r="F12" s="1068" t="s">
        <v>17</v>
      </c>
      <c r="G12" s="1068" t="s">
        <v>18</v>
      </c>
      <c r="H12" s="1068" t="s">
        <v>19</v>
      </c>
      <c r="I12" s="1068" t="s">
        <v>20</v>
      </c>
      <c r="J12" s="1068" t="s">
        <v>21</v>
      </c>
      <c r="K12" s="1068" t="s">
        <v>141</v>
      </c>
      <c r="L12" s="1069" t="s">
        <v>22</v>
      </c>
      <c r="M12" s="1069" t="s">
        <v>23</v>
      </c>
      <c r="N12" s="1070" t="s">
        <v>24</v>
      </c>
      <c r="O12" s="1070" t="s">
        <v>25</v>
      </c>
      <c r="P12" s="1070" t="s">
        <v>26</v>
      </c>
      <c r="Q12" s="1070" t="s">
        <v>27</v>
      </c>
      <c r="R12" s="1070" t="s">
        <v>28</v>
      </c>
      <c r="S12" s="1070" t="s">
        <v>29</v>
      </c>
      <c r="T12" s="1069" t="s">
        <v>30</v>
      </c>
      <c r="U12" s="1069" t="s">
        <v>31</v>
      </c>
      <c r="V12" s="1069" t="s">
        <v>32</v>
      </c>
      <c r="W12" s="1069"/>
      <c r="X12" s="1069"/>
      <c r="Y12" s="1069"/>
      <c r="Z12" s="1069"/>
      <c r="AA12" s="1069"/>
      <c r="AB12" s="1069"/>
      <c r="AC12" s="1069"/>
      <c r="AD12" s="1069"/>
      <c r="AE12" s="1069"/>
      <c r="AF12" s="1069"/>
      <c r="AG12" s="1069"/>
      <c r="AH12" s="1069"/>
      <c r="AI12" s="1069"/>
      <c r="AJ12" s="1069"/>
      <c r="AK12" s="1069"/>
      <c r="AL12" s="1069"/>
      <c r="AM12" s="1069"/>
      <c r="AN12" s="1069"/>
      <c r="AO12" s="1069"/>
      <c r="AP12" s="1069"/>
      <c r="AQ12" s="1071" t="s">
        <v>33</v>
      </c>
      <c r="AR12" s="1071"/>
      <c r="AS12" s="1071"/>
      <c r="AT12" s="1071"/>
      <c r="AU12" s="1071"/>
      <c r="AV12" s="1071"/>
      <c r="AW12" s="1071"/>
      <c r="AX12" s="1071"/>
      <c r="AY12" s="1071"/>
      <c r="AZ12" s="1071"/>
      <c r="BA12" s="1071"/>
      <c r="BB12" s="1071"/>
      <c r="BC12" s="1071"/>
      <c r="BD12" s="1071"/>
      <c r="BE12" s="1071"/>
      <c r="BF12" s="1071"/>
      <c r="BG12" s="1071"/>
      <c r="BH12" s="1071"/>
      <c r="BI12" s="1071"/>
      <c r="BJ12" s="1071"/>
      <c r="BK12" s="1071"/>
      <c r="BL12" s="1071" t="s">
        <v>34</v>
      </c>
      <c r="BM12" s="1071"/>
      <c r="BN12" s="1071"/>
      <c r="BO12" s="1071"/>
      <c r="BP12" s="1071"/>
      <c r="BQ12" s="1071"/>
      <c r="BR12" s="1071"/>
      <c r="BS12" s="1071"/>
      <c r="BT12" s="1071"/>
      <c r="BU12" s="1071"/>
      <c r="BV12" s="1071"/>
      <c r="BW12" s="1071"/>
      <c r="BX12" s="1071"/>
      <c r="BY12" s="1071"/>
      <c r="BZ12" s="1071"/>
      <c r="CA12" s="1071"/>
      <c r="CB12" s="1071"/>
      <c r="CC12" s="1071"/>
      <c r="CD12" s="1071"/>
      <c r="CE12" s="1071"/>
      <c r="CF12" s="1071"/>
      <c r="CG12" s="1071"/>
      <c r="CH12" s="1072" t="s">
        <v>35</v>
      </c>
      <c r="CI12" s="1077" t="s">
        <v>36</v>
      </c>
      <c r="CJ12" s="1077" t="s">
        <v>37</v>
      </c>
      <c r="CK12" s="1077" t="s">
        <v>38</v>
      </c>
      <c r="CL12" s="1077" t="s">
        <v>39</v>
      </c>
      <c r="CM12" s="1077" t="s">
        <v>40</v>
      </c>
      <c r="CN12" s="1077" t="s">
        <v>41</v>
      </c>
      <c r="CO12" s="1077" t="s">
        <v>42</v>
      </c>
      <c r="CP12" s="1077" t="s">
        <v>43</v>
      </c>
      <c r="CQ12" s="1074" t="s">
        <v>44</v>
      </c>
      <c r="CR12" s="1074" t="s">
        <v>45</v>
      </c>
      <c r="CS12" s="1074" t="s">
        <v>46</v>
      </c>
      <c r="CT12" s="1074" t="s">
        <v>47</v>
      </c>
      <c r="CU12" s="1074" t="s">
        <v>270</v>
      </c>
      <c r="CV12" s="1074" t="s">
        <v>271</v>
      </c>
      <c r="CW12" s="1066"/>
      <c r="CX12" s="1066"/>
      <c r="CY12" s="1066"/>
      <c r="CZ12" s="1059"/>
      <c r="DA12" s="1059"/>
      <c r="DB12" s="1068" t="s">
        <v>48</v>
      </c>
      <c r="DC12" s="1068" t="s">
        <v>49</v>
      </c>
      <c r="DD12" s="1068" t="s">
        <v>50</v>
      </c>
      <c r="DE12" s="1067" t="s">
        <v>51</v>
      </c>
      <c r="DF12" s="1067" t="s">
        <v>25</v>
      </c>
      <c r="DG12" s="1067" t="s">
        <v>26</v>
      </c>
      <c r="DH12" s="1067" t="s">
        <v>27</v>
      </c>
      <c r="DI12" s="1067" t="s">
        <v>28</v>
      </c>
      <c r="DJ12" s="1067" t="s">
        <v>29</v>
      </c>
      <c r="DK12" s="1067" t="s">
        <v>52</v>
      </c>
      <c r="DL12" s="1067" t="s">
        <v>53</v>
      </c>
      <c r="DM12" s="1068" t="s">
        <v>54</v>
      </c>
      <c r="DN12" s="1068"/>
      <c r="DO12" s="1068"/>
      <c r="DP12" s="1068"/>
      <c r="DQ12" s="1068"/>
      <c r="DR12" s="1068" t="s">
        <v>55</v>
      </c>
      <c r="DS12" s="1068"/>
      <c r="DT12" s="1068"/>
      <c r="DU12" s="1068"/>
      <c r="DV12" s="1068" t="s">
        <v>56</v>
      </c>
      <c r="DW12" s="1068"/>
      <c r="DX12" s="1068"/>
      <c r="DY12" s="1068"/>
      <c r="DZ12" s="1075" t="s">
        <v>57</v>
      </c>
      <c r="EA12" s="1068" t="s">
        <v>58</v>
      </c>
      <c r="EB12" s="1076" t="s">
        <v>33</v>
      </c>
      <c r="EC12" s="1076"/>
      <c r="ED12" s="1076"/>
      <c r="EE12" s="1076"/>
      <c r="EF12" s="1076"/>
      <c r="EG12" s="1076" t="s">
        <v>34</v>
      </c>
      <c r="EH12" s="1076"/>
      <c r="EI12" s="1076"/>
      <c r="EJ12" s="1076"/>
      <c r="EK12" s="1076"/>
      <c r="EL12" s="1076"/>
      <c r="EM12" s="1076"/>
      <c r="EN12" s="1066"/>
      <c r="EO12" s="1066"/>
      <c r="EP12" s="1059"/>
      <c r="EQ12" s="1060"/>
    </row>
    <row r="13" spans="1:151" ht="15.75" customHeight="1" x14ac:dyDescent="0.2">
      <c r="A13" s="1067"/>
      <c r="B13" s="1067"/>
      <c r="C13" s="1068"/>
      <c r="D13" s="1068"/>
      <c r="E13" s="1068"/>
      <c r="F13" s="1068"/>
      <c r="G13" s="1068"/>
      <c r="H13" s="1068"/>
      <c r="I13" s="1068"/>
      <c r="J13" s="1068"/>
      <c r="K13" s="1068"/>
      <c r="L13" s="1069"/>
      <c r="M13" s="1069"/>
      <c r="N13" s="1070"/>
      <c r="O13" s="1070"/>
      <c r="P13" s="1070"/>
      <c r="Q13" s="1070"/>
      <c r="R13" s="1070"/>
      <c r="S13" s="1070"/>
      <c r="T13" s="1069"/>
      <c r="U13" s="1069"/>
      <c r="V13" s="1069">
        <v>2023</v>
      </c>
      <c r="W13" s="1069"/>
      <c r="X13" s="1069"/>
      <c r="Y13" s="1069"/>
      <c r="Z13" s="1069"/>
      <c r="AA13" s="1069">
        <v>2024</v>
      </c>
      <c r="AB13" s="1069"/>
      <c r="AC13" s="1069"/>
      <c r="AD13" s="1069"/>
      <c r="AE13" s="1069"/>
      <c r="AF13" s="1069">
        <v>2025</v>
      </c>
      <c r="AG13" s="1069"/>
      <c r="AH13" s="1069"/>
      <c r="AI13" s="1069"/>
      <c r="AJ13" s="1069"/>
      <c r="AK13" s="1069">
        <v>2026</v>
      </c>
      <c r="AL13" s="1069"/>
      <c r="AM13" s="1069"/>
      <c r="AN13" s="1069"/>
      <c r="AO13" s="1069"/>
      <c r="AP13" s="1069" t="s">
        <v>59</v>
      </c>
      <c r="AQ13" s="1073">
        <v>2023</v>
      </c>
      <c r="AR13" s="1073"/>
      <c r="AS13" s="1073"/>
      <c r="AT13" s="1073"/>
      <c r="AU13" s="1073"/>
      <c r="AV13" s="1073">
        <v>2024</v>
      </c>
      <c r="AW13" s="1073"/>
      <c r="AX13" s="1073"/>
      <c r="AY13" s="1073"/>
      <c r="AZ13" s="1073"/>
      <c r="BA13" s="1073">
        <v>2025</v>
      </c>
      <c r="BB13" s="1073"/>
      <c r="BC13" s="1073"/>
      <c r="BD13" s="1073"/>
      <c r="BE13" s="1073"/>
      <c r="BF13" s="1073">
        <v>2026</v>
      </c>
      <c r="BG13" s="1073"/>
      <c r="BH13" s="1073"/>
      <c r="BI13" s="1073"/>
      <c r="BJ13" s="1073"/>
      <c r="BK13" s="1073" t="s">
        <v>59</v>
      </c>
      <c r="BL13" s="1073">
        <v>2023</v>
      </c>
      <c r="BM13" s="1073"/>
      <c r="BN13" s="1073"/>
      <c r="BO13" s="1073"/>
      <c r="BP13" s="1073"/>
      <c r="BQ13" s="1073">
        <v>2024</v>
      </c>
      <c r="BR13" s="1073"/>
      <c r="BS13" s="1073"/>
      <c r="BT13" s="1073"/>
      <c r="BU13" s="1073"/>
      <c r="BV13" s="1073">
        <v>2025</v>
      </c>
      <c r="BW13" s="1073"/>
      <c r="BX13" s="1073"/>
      <c r="BY13" s="1073"/>
      <c r="BZ13" s="1073"/>
      <c r="CA13" s="1073">
        <v>2026</v>
      </c>
      <c r="CB13" s="1073"/>
      <c r="CC13" s="1073"/>
      <c r="CD13" s="1073"/>
      <c r="CE13" s="1073"/>
      <c r="CF13" s="1078" t="s">
        <v>60</v>
      </c>
      <c r="CG13" s="1074" t="s">
        <v>61</v>
      </c>
      <c r="CH13" s="1072"/>
      <c r="CI13" s="1077"/>
      <c r="CJ13" s="1077"/>
      <c r="CK13" s="1077"/>
      <c r="CL13" s="1077"/>
      <c r="CM13" s="1077"/>
      <c r="CN13" s="1077"/>
      <c r="CO13" s="1077"/>
      <c r="CP13" s="1077"/>
      <c r="CQ13" s="1074"/>
      <c r="CR13" s="1074"/>
      <c r="CS13" s="1074"/>
      <c r="CT13" s="1074"/>
      <c r="CU13" s="1074"/>
      <c r="CV13" s="1074"/>
      <c r="CW13" s="1066"/>
      <c r="CX13" s="1066"/>
      <c r="CY13" s="1066"/>
      <c r="CZ13" s="1059"/>
      <c r="DA13" s="1059"/>
      <c r="DB13" s="1068"/>
      <c r="DC13" s="1068"/>
      <c r="DD13" s="1068"/>
      <c r="DE13" s="1067"/>
      <c r="DF13" s="1067"/>
      <c r="DG13" s="1067"/>
      <c r="DH13" s="1067"/>
      <c r="DI13" s="1067"/>
      <c r="DJ13" s="1067"/>
      <c r="DK13" s="1067"/>
      <c r="DL13" s="1067"/>
      <c r="DM13" s="1068"/>
      <c r="DN13" s="1068"/>
      <c r="DO13" s="1068"/>
      <c r="DP13" s="1068"/>
      <c r="DQ13" s="1068"/>
      <c r="DR13" s="1068"/>
      <c r="DS13" s="1068"/>
      <c r="DT13" s="1068"/>
      <c r="DU13" s="1068"/>
      <c r="DV13" s="1068"/>
      <c r="DW13" s="1068"/>
      <c r="DX13" s="1068"/>
      <c r="DY13" s="1068"/>
      <c r="DZ13" s="1075"/>
      <c r="EA13" s="1068"/>
      <c r="EB13" s="1076"/>
      <c r="EC13" s="1076"/>
      <c r="ED13" s="1076"/>
      <c r="EE13" s="1076"/>
      <c r="EF13" s="1076"/>
      <c r="EG13" s="1076"/>
      <c r="EH13" s="1076"/>
      <c r="EI13" s="1076"/>
      <c r="EJ13" s="1076"/>
      <c r="EK13" s="1076"/>
      <c r="EL13" s="1076"/>
      <c r="EM13" s="1076"/>
      <c r="EN13" s="1066"/>
      <c r="EO13" s="1066"/>
      <c r="EP13" s="1059"/>
      <c r="EQ13" s="1060"/>
    </row>
    <row r="14" spans="1:151" ht="45" customHeight="1" x14ac:dyDescent="0.2">
      <c r="A14" s="1067"/>
      <c r="B14" s="1067"/>
      <c r="C14" s="1068"/>
      <c r="D14" s="1068"/>
      <c r="E14" s="1068"/>
      <c r="F14" s="1068"/>
      <c r="G14" s="1068"/>
      <c r="H14" s="1068"/>
      <c r="I14" s="1068"/>
      <c r="J14" s="1068"/>
      <c r="K14" s="1068"/>
      <c r="L14" s="1069"/>
      <c r="M14" s="1069"/>
      <c r="N14" s="1070"/>
      <c r="O14" s="1070"/>
      <c r="P14" s="1070"/>
      <c r="Q14" s="1070"/>
      <c r="R14" s="1070"/>
      <c r="S14" s="1070"/>
      <c r="T14" s="1069"/>
      <c r="U14" s="1069"/>
      <c r="V14" s="489" t="s">
        <v>62</v>
      </c>
      <c r="W14" s="489" t="s">
        <v>63</v>
      </c>
      <c r="X14" s="489" t="s">
        <v>64</v>
      </c>
      <c r="Y14" s="489" t="s">
        <v>65</v>
      </c>
      <c r="Z14" s="489" t="s">
        <v>66</v>
      </c>
      <c r="AA14" s="489" t="s">
        <v>62</v>
      </c>
      <c r="AB14" s="489" t="s">
        <v>63</v>
      </c>
      <c r="AC14" s="489" t="s">
        <v>64</v>
      </c>
      <c r="AD14" s="489" t="s">
        <v>65</v>
      </c>
      <c r="AE14" s="489" t="s">
        <v>66</v>
      </c>
      <c r="AF14" s="489" t="s">
        <v>62</v>
      </c>
      <c r="AG14" s="489" t="s">
        <v>63</v>
      </c>
      <c r="AH14" s="489" t="s">
        <v>64</v>
      </c>
      <c r="AI14" s="489" t="s">
        <v>65</v>
      </c>
      <c r="AJ14" s="489" t="s">
        <v>66</v>
      </c>
      <c r="AK14" s="489" t="s">
        <v>62</v>
      </c>
      <c r="AL14" s="489" t="s">
        <v>63</v>
      </c>
      <c r="AM14" s="489" t="s">
        <v>64</v>
      </c>
      <c r="AN14" s="489" t="s">
        <v>65</v>
      </c>
      <c r="AO14" s="489" t="s">
        <v>66</v>
      </c>
      <c r="AP14" s="1069"/>
      <c r="AQ14" s="490" t="s">
        <v>67</v>
      </c>
      <c r="AR14" s="490" t="s">
        <v>68</v>
      </c>
      <c r="AS14" s="490" t="s">
        <v>69</v>
      </c>
      <c r="AT14" s="490" t="s">
        <v>70</v>
      </c>
      <c r="AU14" s="491" t="s">
        <v>66</v>
      </c>
      <c r="AV14" s="490" t="s">
        <v>67</v>
      </c>
      <c r="AW14" s="490" t="s">
        <v>68</v>
      </c>
      <c r="AX14" s="490" t="s">
        <v>69</v>
      </c>
      <c r="AY14" s="490" t="s">
        <v>70</v>
      </c>
      <c r="AZ14" s="491" t="s">
        <v>66</v>
      </c>
      <c r="BA14" s="490" t="s">
        <v>67</v>
      </c>
      <c r="BB14" s="490" t="s">
        <v>68</v>
      </c>
      <c r="BC14" s="490" t="s">
        <v>69</v>
      </c>
      <c r="BD14" s="490" t="s">
        <v>70</v>
      </c>
      <c r="BE14" s="491" t="s">
        <v>66</v>
      </c>
      <c r="BF14" s="490" t="s">
        <v>67</v>
      </c>
      <c r="BG14" s="490" t="s">
        <v>68</v>
      </c>
      <c r="BH14" s="490" t="s">
        <v>69</v>
      </c>
      <c r="BI14" s="490" t="s">
        <v>70</v>
      </c>
      <c r="BJ14" s="491" t="s">
        <v>66</v>
      </c>
      <c r="BK14" s="1073"/>
      <c r="BL14" s="492" t="s">
        <v>71</v>
      </c>
      <c r="BM14" s="492" t="s">
        <v>72</v>
      </c>
      <c r="BN14" s="492" t="s">
        <v>73</v>
      </c>
      <c r="BO14" s="492" t="s">
        <v>74</v>
      </c>
      <c r="BP14" s="493" t="s">
        <v>75</v>
      </c>
      <c r="BQ14" s="492" t="s">
        <v>71</v>
      </c>
      <c r="BR14" s="492" t="s">
        <v>72</v>
      </c>
      <c r="BS14" s="492" t="s">
        <v>73</v>
      </c>
      <c r="BT14" s="492" t="s">
        <v>74</v>
      </c>
      <c r="BU14" s="493" t="s">
        <v>75</v>
      </c>
      <c r="BV14" s="492" t="s">
        <v>71</v>
      </c>
      <c r="BW14" s="492" t="s">
        <v>72</v>
      </c>
      <c r="BX14" s="492" t="s">
        <v>73</v>
      </c>
      <c r="BY14" s="492" t="s">
        <v>74</v>
      </c>
      <c r="BZ14" s="493" t="s">
        <v>75</v>
      </c>
      <c r="CA14" s="492" t="s">
        <v>71</v>
      </c>
      <c r="CB14" s="492" t="s">
        <v>72</v>
      </c>
      <c r="CC14" s="492" t="s">
        <v>73</v>
      </c>
      <c r="CD14" s="492" t="s">
        <v>74</v>
      </c>
      <c r="CE14" s="493" t="s">
        <v>75</v>
      </c>
      <c r="CF14" s="1078"/>
      <c r="CG14" s="1074"/>
      <c r="CH14" s="1072"/>
      <c r="CI14" s="1077"/>
      <c r="CJ14" s="1077"/>
      <c r="CK14" s="1077"/>
      <c r="CL14" s="1077"/>
      <c r="CM14" s="1077"/>
      <c r="CN14" s="1077"/>
      <c r="CO14" s="1077"/>
      <c r="CP14" s="1077"/>
      <c r="CQ14" s="1074"/>
      <c r="CR14" s="1074"/>
      <c r="CS14" s="1074"/>
      <c r="CT14" s="1074"/>
      <c r="CU14" s="1074"/>
      <c r="CV14" s="1074"/>
      <c r="CW14" s="1066"/>
      <c r="CX14" s="1066"/>
      <c r="CY14" s="1066"/>
      <c r="CZ14" s="1059"/>
      <c r="DA14" s="1059"/>
      <c r="DB14" s="1068"/>
      <c r="DC14" s="1068"/>
      <c r="DD14" s="1068"/>
      <c r="DE14" s="1067"/>
      <c r="DF14" s="1067"/>
      <c r="DG14" s="1067"/>
      <c r="DH14" s="1067"/>
      <c r="DI14" s="1067"/>
      <c r="DJ14" s="1067"/>
      <c r="DK14" s="1067"/>
      <c r="DL14" s="1067"/>
      <c r="DM14" s="494" t="s">
        <v>62</v>
      </c>
      <c r="DN14" s="494" t="s">
        <v>63</v>
      </c>
      <c r="DO14" s="494" t="s">
        <v>64</v>
      </c>
      <c r="DP14" s="494" t="s">
        <v>65</v>
      </c>
      <c r="DQ14" s="494" t="s">
        <v>66</v>
      </c>
      <c r="DR14" s="494" t="s">
        <v>76</v>
      </c>
      <c r="DS14" s="494" t="s">
        <v>77</v>
      </c>
      <c r="DT14" s="494" t="s">
        <v>78</v>
      </c>
      <c r="DU14" s="495" t="s">
        <v>79</v>
      </c>
      <c r="DV14" s="494" t="s">
        <v>80</v>
      </c>
      <c r="DW14" s="494" t="s">
        <v>81</v>
      </c>
      <c r="DX14" s="494" t="s">
        <v>82</v>
      </c>
      <c r="DY14" s="494" t="s">
        <v>83</v>
      </c>
      <c r="DZ14" s="1075"/>
      <c r="EA14" s="1068"/>
      <c r="EB14" s="490" t="s">
        <v>67</v>
      </c>
      <c r="EC14" s="490" t="s">
        <v>68</v>
      </c>
      <c r="ED14" s="490" t="s">
        <v>69</v>
      </c>
      <c r="EE14" s="490" t="s">
        <v>70</v>
      </c>
      <c r="EF14" s="490" t="s">
        <v>66</v>
      </c>
      <c r="EG14" s="492" t="s">
        <v>84</v>
      </c>
      <c r="EH14" s="492" t="s">
        <v>85</v>
      </c>
      <c r="EI14" s="492" t="s">
        <v>86</v>
      </c>
      <c r="EJ14" s="492" t="s">
        <v>87</v>
      </c>
      <c r="EK14" s="492" t="s">
        <v>75</v>
      </c>
      <c r="EL14" s="492" t="s">
        <v>88</v>
      </c>
      <c r="EM14" s="492" t="s">
        <v>89</v>
      </c>
      <c r="EN14" s="1066"/>
      <c r="EO14" s="1066"/>
      <c r="EP14" s="1059"/>
      <c r="EQ14" s="1060"/>
    </row>
    <row r="15" spans="1:151" ht="90.75" customHeight="1" x14ac:dyDescent="0.2">
      <c r="A15" s="23" t="s">
        <v>90</v>
      </c>
      <c r="B15" s="31" t="s">
        <v>139</v>
      </c>
      <c r="C15" s="193" t="s">
        <v>91</v>
      </c>
      <c r="D15" s="193" t="s">
        <v>92</v>
      </c>
      <c r="E15" s="31" t="s">
        <v>93</v>
      </c>
      <c r="F15" s="23" t="s">
        <v>94</v>
      </c>
      <c r="G15" s="23" t="s">
        <v>94</v>
      </c>
      <c r="H15" s="23" t="s">
        <v>94</v>
      </c>
      <c r="I15" s="23"/>
      <c r="J15" s="194" t="s">
        <v>140</v>
      </c>
      <c r="K15" s="194" t="s">
        <v>142</v>
      </c>
      <c r="L15" s="74">
        <v>1</v>
      </c>
      <c r="M15" s="147" t="s">
        <v>95</v>
      </c>
      <c r="N15" s="147" t="s">
        <v>96</v>
      </c>
      <c r="O15" s="74" t="s">
        <v>97</v>
      </c>
      <c r="P15" s="74" t="s">
        <v>98</v>
      </c>
      <c r="Q15" s="74" t="s">
        <v>99</v>
      </c>
      <c r="R15" s="19">
        <v>1</v>
      </c>
      <c r="S15" s="17" t="s">
        <v>100</v>
      </c>
      <c r="T15" s="148">
        <v>44927</v>
      </c>
      <c r="U15" s="148">
        <v>46387</v>
      </c>
      <c r="V15" s="82"/>
      <c r="W15" s="82"/>
      <c r="X15" s="82"/>
      <c r="Y15" s="82"/>
      <c r="Z15" s="19">
        <v>1</v>
      </c>
      <c r="AA15" s="75">
        <v>1</v>
      </c>
      <c r="AB15" s="75">
        <v>1</v>
      </c>
      <c r="AC15" s="75">
        <v>1</v>
      </c>
      <c r="AD15" s="75">
        <v>1</v>
      </c>
      <c r="AE15" s="19">
        <v>1</v>
      </c>
      <c r="AF15" s="82"/>
      <c r="AG15" s="82"/>
      <c r="AH15" s="82"/>
      <c r="AI15" s="82"/>
      <c r="AJ15" s="19">
        <v>1</v>
      </c>
      <c r="AK15" s="82"/>
      <c r="AL15" s="82"/>
      <c r="AM15" s="82"/>
      <c r="AN15" s="82"/>
      <c r="AO15" s="19">
        <v>1</v>
      </c>
      <c r="AP15" s="80">
        <v>1</v>
      </c>
      <c r="AQ15" s="496"/>
      <c r="AR15" s="496"/>
      <c r="AS15" s="496"/>
      <c r="AT15" s="496"/>
      <c r="AU15" s="396">
        <f>(30+19+27+14)/(30+19+27+14)</f>
        <v>1</v>
      </c>
      <c r="AV15" s="4">
        <f>(20+10+1+17+1)/(20+10+1+17+1)</f>
        <v>1</v>
      </c>
      <c r="AW15" s="496"/>
      <c r="AX15" s="496"/>
      <c r="AY15" s="496"/>
      <c r="AZ15" s="4">
        <f>(20+10+1+17+1)/(20+10+1+17+1)</f>
        <v>1</v>
      </c>
      <c r="BA15" s="496"/>
      <c r="BB15" s="496"/>
      <c r="BC15" s="496"/>
      <c r="BD15" s="496"/>
      <c r="BE15" s="496"/>
      <c r="BF15" s="496"/>
      <c r="BG15" s="496"/>
      <c r="BH15" s="496"/>
      <c r="BI15" s="496"/>
      <c r="BJ15" s="496"/>
      <c r="BK15" s="4">
        <f>(90+49)/(90+49)</f>
        <v>1</v>
      </c>
      <c r="BL15" s="496"/>
      <c r="BM15" s="496"/>
      <c r="BN15" s="496"/>
      <c r="BO15" s="496"/>
      <c r="BP15" s="172" t="s">
        <v>143</v>
      </c>
      <c r="BQ15" s="5" t="s">
        <v>154</v>
      </c>
      <c r="BR15" s="496"/>
      <c r="BS15" s="496"/>
      <c r="BT15" s="496"/>
      <c r="BU15" s="496"/>
      <c r="BV15" s="496"/>
      <c r="BW15" s="496"/>
      <c r="BX15" s="496"/>
      <c r="BY15" s="496"/>
      <c r="BZ15" s="496"/>
      <c r="CA15" s="496"/>
      <c r="CB15" s="496"/>
      <c r="CC15" s="496"/>
      <c r="CD15" s="496"/>
      <c r="CE15" s="496"/>
      <c r="CF15" s="496"/>
      <c r="CG15" s="5" t="s">
        <v>146</v>
      </c>
      <c r="CH15" s="900">
        <v>0</v>
      </c>
      <c r="CI15" s="900">
        <v>0</v>
      </c>
      <c r="CJ15" s="216">
        <v>0</v>
      </c>
      <c r="CK15" s="216">
        <v>0</v>
      </c>
      <c r="CL15" s="216">
        <v>0</v>
      </c>
      <c r="CM15" s="900">
        <v>0</v>
      </c>
      <c r="CN15" s="216">
        <v>0</v>
      </c>
      <c r="CO15" s="216">
        <v>0</v>
      </c>
      <c r="CP15" s="216">
        <v>0</v>
      </c>
      <c r="CQ15" s="905"/>
      <c r="CR15" s="905"/>
      <c r="CS15" s="26" t="e">
        <f>+CQ15/$CH15</f>
        <v>#DIV/0!</v>
      </c>
      <c r="CT15" s="26" t="e">
        <f>+CR15/$CH15</f>
        <v>#DIV/0!</v>
      </c>
      <c r="CU15" s="26" t="e">
        <f>+CQ15/$CI15</f>
        <v>#DIV/0!</v>
      </c>
      <c r="CV15" s="26" t="e">
        <f>+CR15/$CM15</f>
        <v>#DIV/0!</v>
      </c>
      <c r="CW15" s="321">
        <v>1</v>
      </c>
      <c r="CX15" s="841">
        <v>0.25</v>
      </c>
      <c r="CY15" s="841">
        <v>0.3125</v>
      </c>
      <c r="CZ15" s="967">
        <v>1</v>
      </c>
      <c r="DA15" s="967">
        <v>1</v>
      </c>
      <c r="DB15" s="23" t="s">
        <v>101</v>
      </c>
      <c r="DC15" s="194" t="s">
        <v>102</v>
      </c>
      <c r="DD15" s="194" t="s">
        <v>103</v>
      </c>
      <c r="DE15" s="194" t="s">
        <v>104</v>
      </c>
      <c r="DF15" s="23" t="s">
        <v>105</v>
      </c>
      <c r="DG15" s="23" t="s">
        <v>106</v>
      </c>
      <c r="DH15" s="23" t="s">
        <v>99</v>
      </c>
      <c r="DI15" s="31">
        <v>1</v>
      </c>
      <c r="DJ15" s="31" t="s">
        <v>100</v>
      </c>
      <c r="DK15" s="233">
        <v>45292</v>
      </c>
      <c r="DL15" s="233">
        <v>45657</v>
      </c>
      <c r="DM15" s="31">
        <v>1</v>
      </c>
      <c r="DN15" s="31">
        <v>1</v>
      </c>
      <c r="DO15" s="31">
        <v>1</v>
      </c>
      <c r="DP15" s="31">
        <v>1</v>
      </c>
      <c r="DQ15" s="31">
        <v>1</v>
      </c>
      <c r="DR15" s="23" t="s">
        <v>94</v>
      </c>
      <c r="DS15" s="23" t="s">
        <v>94</v>
      </c>
      <c r="DT15" s="23" t="s">
        <v>94</v>
      </c>
      <c r="DU15" s="234">
        <v>0</v>
      </c>
      <c r="DV15" s="23" t="s">
        <v>107</v>
      </c>
      <c r="DW15" s="31">
        <v>0.3</v>
      </c>
      <c r="DX15" s="23" t="s">
        <v>108</v>
      </c>
      <c r="DY15" s="23" t="s">
        <v>108</v>
      </c>
      <c r="DZ15" s="23" t="s">
        <v>94</v>
      </c>
      <c r="EA15" s="23" t="s">
        <v>94</v>
      </c>
      <c r="EB15" s="4">
        <v>0</v>
      </c>
      <c r="EC15" s="113"/>
      <c r="ED15" s="113"/>
      <c r="EE15" s="113"/>
      <c r="EF15" s="4">
        <v>0</v>
      </c>
      <c r="EG15" s="108" t="s">
        <v>155</v>
      </c>
      <c r="EH15" s="451"/>
      <c r="EI15" s="451"/>
      <c r="EJ15" s="451"/>
      <c r="EK15" s="451"/>
      <c r="EL15" s="108" t="s">
        <v>146</v>
      </c>
      <c r="EM15" s="111" t="s">
        <v>94</v>
      </c>
      <c r="EN15" s="387">
        <v>0</v>
      </c>
      <c r="EO15" s="843">
        <v>0</v>
      </c>
      <c r="EP15" s="971">
        <v>0</v>
      </c>
      <c r="EQ15" s="791"/>
      <c r="ET15" t="str">
        <f t="shared" ref="ET15:ET78" si="0">+IF(OR(P15="Producto",P15="Resultado",P15="Impacto"),"Producto",P15)</f>
        <v>Poducto</v>
      </c>
      <c r="EU15" t="str">
        <f t="shared" ref="EU15:EU78" si="1">+MID(J15,1,1)</f>
        <v>7</v>
      </c>
    </row>
    <row r="16" spans="1:151" ht="90.75" customHeight="1" x14ac:dyDescent="0.2">
      <c r="A16" s="23" t="s">
        <v>90</v>
      </c>
      <c r="B16" s="31" t="s">
        <v>139</v>
      </c>
      <c r="C16" s="31" t="s">
        <v>91</v>
      </c>
      <c r="D16" s="31" t="s">
        <v>92</v>
      </c>
      <c r="E16" s="31" t="s">
        <v>93</v>
      </c>
      <c r="F16" s="23" t="s">
        <v>94</v>
      </c>
      <c r="G16" s="23" t="s">
        <v>94</v>
      </c>
      <c r="H16" s="23" t="s">
        <v>94</v>
      </c>
      <c r="I16" s="23"/>
      <c r="J16" s="194" t="s">
        <v>140</v>
      </c>
      <c r="K16" s="194" t="s">
        <v>142</v>
      </c>
      <c r="L16" s="23">
        <v>1</v>
      </c>
      <c r="M16" s="194" t="s">
        <v>95</v>
      </c>
      <c r="N16" s="236" t="s">
        <v>96</v>
      </c>
      <c r="O16" s="195" t="s">
        <v>97</v>
      </c>
      <c r="P16" s="23" t="s">
        <v>98</v>
      </c>
      <c r="Q16" s="23" t="s">
        <v>99</v>
      </c>
      <c r="R16" s="14">
        <v>1</v>
      </c>
      <c r="S16" s="23" t="s">
        <v>100</v>
      </c>
      <c r="T16" s="253">
        <v>44927</v>
      </c>
      <c r="U16" s="253">
        <v>46387</v>
      </c>
      <c r="V16" s="233"/>
      <c r="W16" s="233"/>
      <c r="X16" s="233"/>
      <c r="Y16" s="233"/>
      <c r="Z16" s="28">
        <v>1</v>
      </c>
      <c r="AA16" s="14">
        <v>1</v>
      </c>
      <c r="AB16" s="14">
        <v>1</v>
      </c>
      <c r="AC16" s="14">
        <v>1</v>
      </c>
      <c r="AD16" s="14">
        <v>1</v>
      </c>
      <c r="AE16" s="28">
        <v>1</v>
      </c>
      <c r="AF16" s="14"/>
      <c r="AG16" s="14"/>
      <c r="AH16" s="14"/>
      <c r="AI16" s="14"/>
      <c r="AJ16" s="28">
        <v>1</v>
      </c>
      <c r="AK16" s="14"/>
      <c r="AL16" s="14"/>
      <c r="AM16" s="14"/>
      <c r="AN16" s="14"/>
      <c r="AO16" s="28">
        <v>1</v>
      </c>
      <c r="AP16" s="14">
        <v>1</v>
      </c>
      <c r="AQ16" s="351"/>
      <c r="AR16" s="351"/>
      <c r="AS16" s="351"/>
      <c r="AT16" s="351"/>
      <c r="AU16" s="351"/>
      <c r="AV16" s="351"/>
      <c r="AW16" s="351"/>
      <c r="AX16" s="351"/>
      <c r="AY16" s="351"/>
      <c r="AZ16" s="351"/>
      <c r="BA16" s="351"/>
      <c r="BB16" s="351"/>
      <c r="BC16" s="351"/>
      <c r="BD16" s="351"/>
      <c r="BE16" s="351"/>
      <c r="BF16" s="351"/>
      <c r="BG16" s="351"/>
      <c r="BH16" s="351"/>
      <c r="BI16" s="351"/>
      <c r="BJ16" s="351"/>
      <c r="BK16" s="351"/>
      <c r="BL16" s="351"/>
      <c r="BM16" s="351"/>
      <c r="BN16" s="351"/>
      <c r="BO16" s="351"/>
      <c r="BP16" s="351"/>
      <c r="BQ16" s="351"/>
      <c r="BR16" s="351"/>
      <c r="BS16" s="351"/>
      <c r="BT16" s="351"/>
      <c r="BU16" s="351"/>
      <c r="BV16" s="351"/>
      <c r="BW16" s="351"/>
      <c r="BX16" s="351"/>
      <c r="BY16" s="351"/>
      <c r="BZ16" s="351"/>
      <c r="CA16" s="351"/>
      <c r="CB16" s="351"/>
      <c r="CC16" s="351"/>
      <c r="CD16" s="351"/>
      <c r="CE16" s="351"/>
      <c r="CF16" s="351"/>
      <c r="CG16" s="351"/>
      <c r="CH16" s="360"/>
      <c r="CI16" s="360"/>
      <c r="CJ16" s="360"/>
      <c r="CK16" s="360"/>
      <c r="CL16" s="360"/>
      <c r="CM16" s="360"/>
      <c r="CN16" s="360"/>
      <c r="CO16" s="360"/>
      <c r="CP16" s="360"/>
      <c r="CQ16" s="424"/>
      <c r="CR16" s="351"/>
      <c r="CS16" s="351"/>
      <c r="CT16" s="351"/>
      <c r="CU16" s="351"/>
      <c r="CV16" s="351"/>
      <c r="CW16" s="321" t="s">
        <v>4641</v>
      </c>
      <c r="CX16" s="321" t="s">
        <v>4641</v>
      </c>
      <c r="CY16" s="321" t="s">
        <v>4641</v>
      </c>
      <c r="CZ16" s="967" t="s">
        <v>4641</v>
      </c>
      <c r="DA16" s="967" t="s">
        <v>4641</v>
      </c>
      <c r="DB16" s="23" t="s">
        <v>109</v>
      </c>
      <c r="DC16" s="194" t="s">
        <v>110</v>
      </c>
      <c r="DD16" s="194" t="s">
        <v>103</v>
      </c>
      <c r="DE16" s="194" t="s">
        <v>111</v>
      </c>
      <c r="DF16" s="23" t="s">
        <v>112</v>
      </c>
      <c r="DG16" s="23" t="s">
        <v>106</v>
      </c>
      <c r="DH16" s="23" t="s">
        <v>99</v>
      </c>
      <c r="DI16" s="31">
        <v>1</v>
      </c>
      <c r="DJ16" s="23" t="s">
        <v>100</v>
      </c>
      <c r="DK16" s="233">
        <v>45292</v>
      </c>
      <c r="DL16" s="233">
        <v>45657</v>
      </c>
      <c r="DM16" s="31">
        <v>1</v>
      </c>
      <c r="DN16" s="31">
        <v>1</v>
      </c>
      <c r="DO16" s="31">
        <v>1</v>
      </c>
      <c r="DP16" s="31">
        <v>1</v>
      </c>
      <c r="DQ16" s="31">
        <v>1</v>
      </c>
      <c r="DR16" s="23" t="s">
        <v>94</v>
      </c>
      <c r="DS16" s="23" t="s">
        <v>94</v>
      </c>
      <c r="DT16" s="23" t="s">
        <v>94</v>
      </c>
      <c r="DU16" s="234">
        <v>0</v>
      </c>
      <c r="DV16" s="23" t="s">
        <v>107</v>
      </c>
      <c r="DW16" s="31">
        <v>0.15</v>
      </c>
      <c r="DX16" s="23" t="s">
        <v>108</v>
      </c>
      <c r="DY16" s="23" t="s">
        <v>108</v>
      </c>
      <c r="DZ16" s="23" t="s">
        <v>94</v>
      </c>
      <c r="EA16" s="23" t="s">
        <v>94</v>
      </c>
      <c r="EB16" s="4">
        <f>(20/20)</f>
        <v>1</v>
      </c>
      <c r="EC16" s="113"/>
      <c r="ED16" s="113"/>
      <c r="EE16" s="113"/>
      <c r="EF16" s="4">
        <f>(20/20)</f>
        <v>1</v>
      </c>
      <c r="EG16" s="108" t="s">
        <v>148</v>
      </c>
      <c r="EH16" s="451"/>
      <c r="EI16" s="451"/>
      <c r="EJ16" s="451"/>
      <c r="EK16" s="451"/>
      <c r="EL16" s="108" t="s">
        <v>146</v>
      </c>
      <c r="EM16" s="111" t="s">
        <v>94</v>
      </c>
      <c r="EN16" s="387">
        <v>1</v>
      </c>
      <c r="EO16" s="843">
        <v>0.25</v>
      </c>
      <c r="EP16" s="971">
        <v>1</v>
      </c>
      <c r="EQ16" s="791"/>
      <c r="ET16" t="str">
        <f t="shared" si="0"/>
        <v>Poducto</v>
      </c>
      <c r="EU16" t="str">
        <f t="shared" si="1"/>
        <v>7</v>
      </c>
    </row>
    <row r="17" spans="1:151" ht="90.75" customHeight="1" x14ac:dyDescent="0.2">
      <c r="A17" s="23" t="s">
        <v>90</v>
      </c>
      <c r="B17" s="31" t="s">
        <v>139</v>
      </c>
      <c r="C17" s="31" t="s">
        <v>91</v>
      </c>
      <c r="D17" s="31" t="s">
        <v>92</v>
      </c>
      <c r="E17" s="31" t="s">
        <v>93</v>
      </c>
      <c r="F17" s="23" t="s">
        <v>94</v>
      </c>
      <c r="G17" s="23" t="s">
        <v>94</v>
      </c>
      <c r="H17" s="23" t="s">
        <v>94</v>
      </c>
      <c r="I17" s="23"/>
      <c r="J17" s="194" t="s">
        <v>140</v>
      </c>
      <c r="K17" s="194" t="s">
        <v>142</v>
      </c>
      <c r="L17" s="23">
        <v>1</v>
      </c>
      <c r="M17" s="194" t="s">
        <v>95</v>
      </c>
      <c r="N17" s="194" t="s">
        <v>96</v>
      </c>
      <c r="O17" s="23" t="s">
        <v>97</v>
      </c>
      <c r="P17" s="23" t="s">
        <v>98</v>
      </c>
      <c r="Q17" s="23" t="s">
        <v>99</v>
      </c>
      <c r="R17" s="14">
        <v>1</v>
      </c>
      <c r="S17" s="23" t="s">
        <v>100</v>
      </c>
      <c r="T17" s="233">
        <v>44927</v>
      </c>
      <c r="U17" s="233">
        <v>46387</v>
      </c>
      <c r="V17" s="233"/>
      <c r="W17" s="233"/>
      <c r="X17" s="233"/>
      <c r="Y17" s="233"/>
      <c r="Z17" s="14">
        <v>1</v>
      </c>
      <c r="AA17" s="14">
        <v>1</v>
      </c>
      <c r="AB17" s="14">
        <v>1</v>
      </c>
      <c r="AC17" s="14">
        <v>1</v>
      </c>
      <c r="AD17" s="14">
        <v>1</v>
      </c>
      <c r="AE17" s="14">
        <v>1</v>
      </c>
      <c r="AF17" s="14"/>
      <c r="AG17" s="14"/>
      <c r="AH17" s="14"/>
      <c r="AI17" s="14"/>
      <c r="AJ17" s="14">
        <v>1</v>
      </c>
      <c r="AK17" s="14"/>
      <c r="AL17" s="14"/>
      <c r="AM17" s="14"/>
      <c r="AN17" s="14"/>
      <c r="AO17" s="14">
        <v>1</v>
      </c>
      <c r="AP17" s="14">
        <v>1</v>
      </c>
      <c r="AQ17" s="351"/>
      <c r="AR17" s="351"/>
      <c r="AS17" s="351"/>
      <c r="AT17" s="351"/>
      <c r="AU17" s="351"/>
      <c r="AV17" s="351"/>
      <c r="AW17" s="351"/>
      <c r="AX17" s="351"/>
      <c r="AY17" s="351"/>
      <c r="AZ17" s="351"/>
      <c r="BA17" s="351"/>
      <c r="BB17" s="351"/>
      <c r="BC17" s="351"/>
      <c r="BD17" s="351"/>
      <c r="BE17" s="351"/>
      <c r="BF17" s="351"/>
      <c r="BG17" s="351"/>
      <c r="BH17" s="351"/>
      <c r="BI17" s="351"/>
      <c r="BJ17" s="351"/>
      <c r="BK17" s="351"/>
      <c r="BL17" s="351"/>
      <c r="BM17" s="351"/>
      <c r="BN17" s="351"/>
      <c r="BO17" s="351"/>
      <c r="BP17" s="351"/>
      <c r="BQ17" s="351"/>
      <c r="BR17" s="351"/>
      <c r="BS17" s="351"/>
      <c r="BT17" s="351"/>
      <c r="BU17" s="351"/>
      <c r="BV17" s="351"/>
      <c r="BW17" s="351"/>
      <c r="BX17" s="351"/>
      <c r="BY17" s="351"/>
      <c r="BZ17" s="351"/>
      <c r="CA17" s="351"/>
      <c r="CB17" s="351"/>
      <c r="CC17" s="351"/>
      <c r="CD17" s="351"/>
      <c r="CE17" s="351"/>
      <c r="CF17" s="351"/>
      <c r="CG17" s="351"/>
      <c r="CH17" s="351"/>
      <c r="CI17" s="351"/>
      <c r="CJ17" s="351"/>
      <c r="CK17" s="351"/>
      <c r="CL17" s="351"/>
      <c r="CM17" s="351"/>
      <c r="CN17" s="351"/>
      <c r="CO17" s="351"/>
      <c r="CP17" s="351"/>
      <c r="CQ17" s="351"/>
      <c r="CR17" s="351"/>
      <c r="CS17" s="351"/>
      <c r="CT17" s="351"/>
      <c r="CU17" s="351"/>
      <c r="CV17" s="351"/>
      <c r="CW17" s="321" t="s">
        <v>4641</v>
      </c>
      <c r="CX17" s="321" t="s">
        <v>4641</v>
      </c>
      <c r="CY17" s="321" t="s">
        <v>4641</v>
      </c>
      <c r="CZ17" s="967" t="s">
        <v>4641</v>
      </c>
      <c r="DA17" s="967" t="s">
        <v>4641</v>
      </c>
      <c r="DB17" s="23" t="s">
        <v>113</v>
      </c>
      <c r="DC17" s="194" t="s">
        <v>114</v>
      </c>
      <c r="DD17" s="194" t="s">
        <v>103</v>
      </c>
      <c r="DE17" s="194" t="s">
        <v>115</v>
      </c>
      <c r="DF17" s="23" t="s">
        <v>116</v>
      </c>
      <c r="DG17" s="23" t="s">
        <v>106</v>
      </c>
      <c r="DH17" s="23" t="s">
        <v>99</v>
      </c>
      <c r="DI17" s="31">
        <v>1</v>
      </c>
      <c r="DJ17" s="23" t="s">
        <v>100</v>
      </c>
      <c r="DK17" s="233">
        <v>45292</v>
      </c>
      <c r="DL17" s="233">
        <v>45657</v>
      </c>
      <c r="DM17" s="31">
        <v>1</v>
      </c>
      <c r="DN17" s="31">
        <v>1</v>
      </c>
      <c r="DO17" s="31">
        <v>1</v>
      </c>
      <c r="DP17" s="31">
        <v>1</v>
      </c>
      <c r="DQ17" s="31">
        <v>1</v>
      </c>
      <c r="DR17" s="23" t="s">
        <v>94</v>
      </c>
      <c r="DS17" s="23" t="s">
        <v>94</v>
      </c>
      <c r="DT17" s="23" t="s">
        <v>94</v>
      </c>
      <c r="DU17" s="234">
        <v>0</v>
      </c>
      <c r="DV17" s="23" t="s">
        <v>107</v>
      </c>
      <c r="DW17" s="31">
        <v>0.15</v>
      </c>
      <c r="DX17" s="23" t="s">
        <v>108</v>
      </c>
      <c r="DY17" s="23" t="s">
        <v>108</v>
      </c>
      <c r="DZ17" s="23" t="s">
        <v>94</v>
      </c>
      <c r="EA17" s="23" t="s">
        <v>94</v>
      </c>
      <c r="EB17" s="4">
        <f>(10/10)</f>
        <v>1</v>
      </c>
      <c r="EC17" s="113"/>
      <c r="ED17" s="113"/>
      <c r="EE17" s="113"/>
      <c r="EF17" s="4">
        <f>(10/10)</f>
        <v>1</v>
      </c>
      <c r="EG17" s="108" t="s">
        <v>149</v>
      </c>
      <c r="EH17" s="451"/>
      <c r="EI17" s="451"/>
      <c r="EJ17" s="451"/>
      <c r="EK17" s="451"/>
      <c r="EL17" s="108" t="s">
        <v>146</v>
      </c>
      <c r="EM17" s="111" t="s">
        <v>94</v>
      </c>
      <c r="EN17" s="387">
        <v>1</v>
      </c>
      <c r="EO17" s="843">
        <v>0.25</v>
      </c>
      <c r="EP17" s="971">
        <v>1</v>
      </c>
      <c r="EQ17" s="791"/>
      <c r="ET17" t="str">
        <f t="shared" si="0"/>
        <v>Poducto</v>
      </c>
      <c r="EU17" t="str">
        <f t="shared" si="1"/>
        <v>7</v>
      </c>
    </row>
    <row r="18" spans="1:151" ht="90.75" customHeight="1" x14ac:dyDescent="0.2">
      <c r="A18" s="23" t="s">
        <v>90</v>
      </c>
      <c r="B18" s="31" t="s">
        <v>139</v>
      </c>
      <c r="C18" s="31" t="s">
        <v>91</v>
      </c>
      <c r="D18" s="31" t="s">
        <v>92</v>
      </c>
      <c r="E18" s="31" t="s">
        <v>93</v>
      </c>
      <c r="F18" s="23" t="s">
        <v>94</v>
      </c>
      <c r="G18" s="23" t="s">
        <v>94</v>
      </c>
      <c r="H18" s="23" t="s">
        <v>94</v>
      </c>
      <c r="I18" s="23"/>
      <c r="J18" s="194" t="s">
        <v>140</v>
      </c>
      <c r="K18" s="194" t="s">
        <v>142</v>
      </c>
      <c r="L18" s="23">
        <v>1</v>
      </c>
      <c r="M18" s="194" t="s">
        <v>95</v>
      </c>
      <c r="N18" s="194" t="s">
        <v>96</v>
      </c>
      <c r="O18" s="23" t="s">
        <v>97</v>
      </c>
      <c r="P18" s="23" t="s">
        <v>98</v>
      </c>
      <c r="Q18" s="23" t="s">
        <v>99</v>
      </c>
      <c r="R18" s="14">
        <v>1</v>
      </c>
      <c r="S18" s="23" t="s">
        <v>100</v>
      </c>
      <c r="T18" s="233">
        <v>44927</v>
      </c>
      <c r="U18" s="233">
        <v>46387</v>
      </c>
      <c r="V18" s="233"/>
      <c r="W18" s="233"/>
      <c r="X18" s="233"/>
      <c r="Y18" s="233"/>
      <c r="Z18" s="14">
        <v>1</v>
      </c>
      <c r="AA18" s="14">
        <v>1</v>
      </c>
      <c r="AB18" s="14">
        <v>1</v>
      </c>
      <c r="AC18" s="14">
        <v>1</v>
      </c>
      <c r="AD18" s="14">
        <v>1</v>
      </c>
      <c r="AE18" s="14">
        <v>1</v>
      </c>
      <c r="AF18" s="14"/>
      <c r="AG18" s="14"/>
      <c r="AH18" s="14"/>
      <c r="AI18" s="14"/>
      <c r="AJ18" s="14">
        <v>1</v>
      </c>
      <c r="AK18" s="14"/>
      <c r="AL18" s="14"/>
      <c r="AM18" s="14"/>
      <c r="AN18" s="14"/>
      <c r="AO18" s="14">
        <v>1</v>
      </c>
      <c r="AP18" s="14">
        <v>1</v>
      </c>
      <c r="AQ18" s="351"/>
      <c r="AR18" s="351"/>
      <c r="AS18" s="351"/>
      <c r="AT18" s="351"/>
      <c r="AU18" s="351"/>
      <c r="AV18" s="351"/>
      <c r="AW18" s="351"/>
      <c r="AX18" s="351"/>
      <c r="AY18" s="351"/>
      <c r="AZ18" s="351"/>
      <c r="BA18" s="351"/>
      <c r="BB18" s="351"/>
      <c r="BC18" s="351"/>
      <c r="BD18" s="351"/>
      <c r="BE18" s="351"/>
      <c r="BF18" s="351"/>
      <c r="BG18" s="351"/>
      <c r="BH18" s="351"/>
      <c r="BI18" s="351"/>
      <c r="BJ18" s="351"/>
      <c r="BK18" s="351"/>
      <c r="BL18" s="351"/>
      <c r="BM18" s="351"/>
      <c r="BN18" s="351"/>
      <c r="BO18" s="351"/>
      <c r="BP18" s="351"/>
      <c r="BQ18" s="351"/>
      <c r="BR18" s="351"/>
      <c r="BS18" s="351"/>
      <c r="BT18" s="351"/>
      <c r="BU18" s="351"/>
      <c r="BV18" s="351"/>
      <c r="BW18" s="351"/>
      <c r="BX18" s="351"/>
      <c r="BY18" s="351"/>
      <c r="BZ18" s="351"/>
      <c r="CA18" s="351"/>
      <c r="CB18" s="351"/>
      <c r="CC18" s="351"/>
      <c r="CD18" s="351"/>
      <c r="CE18" s="351"/>
      <c r="CF18" s="351"/>
      <c r="CG18" s="351"/>
      <c r="CH18" s="351"/>
      <c r="CI18" s="351"/>
      <c r="CJ18" s="351"/>
      <c r="CK18" s="351"/>
      <c r="CL18" s="351"/>
      <c r="CM18" s="351"/>
      <c r="CN18" s="351"/>
      <c r="CO18" s="351"/>
      <c r="CP18" s="351"/>
      <c r="CQ18" s="351"/>
      <c r="CR18" s="351"/>
      <c r="CS18" s="351"/>
      <c r="CT18" s="351"/>
      <c r="CU18" s="351"/>
      <c r="CV18" s="351"/>
      <c r="CW18" s="321" t="s">
        <v>4641</v>
      </c>
      <c r="CX18" s="321" t="s">
        <v>4641</v>
      </c>
      <c r="CY18" s="321" t="s">
        <v>4641</v>
      </c>
      <c r="CZ18" s="967" t="s">
        <v>4641</v>
      </c>
      <c r="DA18" s="967" t="s">
        <v>4641</v>
      </c>
      <c r="DB18" s="23" t="s">
        <v>117</v>
      </c>
      <c r="DC18" s="194" t="s">
        <v>118</v>
      </c>
      <c r="DD18" s="194" t="s">
        <v>119</v>
      </c>
      <c r="DE18" s="194" t="s">
        <v>120</v>
      </c>
      <c r="DF18" s="23" t="s">
        <v>121</v>
      </c>
      <c r="DG18" s="23" t="s">
        <v>106</v>
      </c>
      <c r="DH18" s="23" t="s">
        <v>99</v>
      </c>
      <c r="DI18" s="31">
        <v>1</v>
      </c>
      <c r="DJ18" s="23" t="s">
        <v>100</v>
      </c>
      <c r="DK18" s="233">
        <v>45292</v>
      </c>
      <c r="DL18" s="233">
        <v>45657</v>
      </c>
      <c r="DM18" s="31">
        <v>1</v>
      </c>
      <c r="DN18" s="31">
        <v>1</v>
      </c>
      <c r="DO18" s="31">
        <v>1</v>
      </c>
      <c r="DP18" s="31">
        <v>1</v>
      </c>
      <c r="DQ18" s="31">
        <v>1</v>
      </c>
      <c r="DR18" s="23" t="s">
        <v>94</v>
      </c>
      <c r="DS18" s="23" t="s">
        <v>94</v>
      </c>
      <c r="DT18" s="23" t="s">
        <v>94</v>
      </c>
      <c r="DU18" s="234">
        <v>0</v>
      </c>
      <c r="DV18" s="23" t="s">
        <v>107</v>
      </c>
      <c r="DW18" s="31">
        <v>0.15</v>
      </c>
      <c r="DX18" s="23" t="s">
        <v>108</v>
      </c>
      <c r="DY18" s="23" t="s">
        <v>108</v>
      </c>
      <c r="DZ18" s="23" t="s">
        <v>94</v>
      </c>
      <c r="EA18" s="23" t="s">
        <v>94</v>
      </c>
      <c r="EB18" s="4">
        <f>(1/1)</f>
        <v>1</v>
      </c>
      <c r="EC18" s="113"/>
      <c r="ED18" s="113"/>
      <c r="EE18" s="113"/>
      <c r="EF18" s="4">
        <f>(1/1)</f>
        <v>1</v>
      </c>
      <c r="EG18" s="108" t="s">
        <v>150</v>
      </c>
      <c r="EH18" s="451"/>
      <c r="EI18" s="451"/>
      <c r="EJ18" s="451"/>
      <c r="EK18" s="451"/>
      <c r="EL18" s="108" t="s">
        <v>146</v>
      </c>
      <c r="EM18" s="111" t="s">
        <v>94</v>
      </c>
      <c r="EN18" s="387">
        <v>1</v>
      </c>
      <c r="EO18" s="843">
        <v>0.25</v>
      </c>
      <c r="EP18" s="971">
        <v>1</v>
      </c>
      <c r="EQ18" s="791"/>
      <c r="ET18" t="str">
        <f t="shared" si="0"/>
        <v>Poducto</v>
      </c>
      <c r="EU18" t="str">
        <f t="shared" si="1"/>
        <v>7</v>
      </c>
    </row>
    <row r="19" spans="1:151" ht="90.75" customHeight="1" x14ac:dyDescent="0.2">
      <c r="A19" s="23" t="s">
        <v>90</v>
      </c>
      <c r="B19" s="31" t="s">
        <v>139</v>
      </c>
      <c r="C19" s="31" t="s">
        <v>91</v>
      </c>
      <c r="D19" s="31" t="s">
        <v>92</v>
      </c>
      <c r="E19" s="31" t="s">
        <v>93</v>
      </c>
      <c r="F19" s="23" t="s">
        <v>94</v>
      </c>
      <c r="G19" s="23" t="s">
        <v>94</v>
      </c>
      <c r="H19" s="23" t="s">
        <v>94</v>
      </c>
      <c r="I19" s="23"/>
      <c r="J19" s="194" t="s">
        <v>140</v>
      </c>
      <c r="K19" s="194" t="s">
        <v>142</v>
      </c>
      <c r="L19" s="23">
        <v>1</v>
      </c>
      <c r="M19" s="194" t="s">
        <v>95</v>
      </c>
      <c r="N19" s="194" t="s">
        <v>96</v>
      </c>
      <c r="O19" s="23" t="s">
        <v>97</v>
      </c>
      <c r="P19" s="23" t="s">
        <v>98</v>
      </c>
      <c r="Q19" s="23" t="s">
        <v>99</v>
      </c>
      <c r="R19" s="14">
        <v>1</v>
      </c>
      <c r="S19" s="23" t="s">
        <v>100</v>
      </c>
      <c r="T19" s="233">
        <v>44927</v>
      </c>
      <c r="U19" s="233">
        <v>46387</v>
      </c>
      <c r="V19" s="233"/>
      <c r="W19" s="233"/>
      <c r="X19" s="233"/>
      <c r="Y19" s="233"/>
      <c r="Z19" s="14">
        <v>1</v>
      </c>
      <c r="AA19" s="14">
        <v>1</v>
      </c>
      <c r="AB19" s="14">
        <v>1</v>
      </c>
      <c r="AC19" s="14">
        <v>1</v>
      </c>
      <c r="AD19" s="14">
        <v>1</v>
      </c>
      <c r="AE19" s="14">
        <v>1</v>
      </c>
      <c r="AF19" s="14"/>
      <c r="AG19" s="14"/>
      <c r="AH19" s="14"/>
      <c r="AI19" s="14"/>
      <c r="AJ19" s="14">
        <v>1</v>
      </c>
      <c r="AK19" s="14"/>
      <c r="AL19" s="14"/>
      <c r="AM19" s="14"/>
      <c r="AN19" s="14"/>
      <c r="AO19" s="14">
        <v>1</v>
      </c>
      <c r="AP19" s="14">
        <v>1</v>
      </c>
      <c r="AQ19" s="351"/>
      <c r="AR19" s="351"/>
      <c r="AS19" s="351"/>
      <c r="AT19" s="351"/>
      <c r="AU19" s="351"/>
      <c r="AV19" s="351"/>
      <c r="AW19" s="351"/>
      <c r="AX19" s="351"/>
      <c r="AY19" s="351"/>
      <c r="AZ19" s="351"/>
      <c r="BA19" s="351"/>
      <c r="BB19" s="351"/>
      <c r="BC19" s="351"/>
      <c r="BD19" s="351"/>
      <c r="BE19" s="351"/>
      <c r="BF19" s="351"/>
      <c r="BG19" s="351"/>
      <c r="BH19" s="351"/>
      <c r="BI19" s="351"/>
      <c r="BJ19" s="351"/>
      <c r="BK19" s="351"/>
      <c r="BL19" s="351"/>
      <c r="BM19" s="351"/>
      <c r="BN19" s="351"/>
      <c r="BO19" s="351"/>
      <c r="BP19" s="351"/>
      <c r="BQ19" s="351"/>
      <c r="BR19" s="351"/>
      <c r="BS19" s="351"/>
      <c r="BT19" s="351"/>
      <c r="BU19" s="351"/>
      <c r="BV19" s="351"/>
      <c r="BW19" s="351"/>
      <c r="BX19" s="351"/>
      <c r="BY19" s="351"/>
      <c r="BZ19" s="351"/>
      <c r="CA19" s="351"/>
      <c r="CB19" s="351"/>
      <c r="CC19" s="351"/>
      <c r="CD19" s="351"/>
      <c r="CE19" s="351"/>
      <c r="CF19" s="351"/>
      <c r="CG19" s="351"/>
      <c r="CH19" s="351"/>
      <c r="CI19" s="351"/>
      <c r="CJ19" s="351"/>
      <c r="CK19" s="351"/>
      <c r="CL19" s="351"/>
      <c r="CM19" s="351"/>
      <c r="CN19" s="351"/>
      <c r="CO19" s="351"/>
      <c r="CP19" s="351"/>
      <c r="CQ19" s="351"/>
      <c r="CR19" s="351"/>
      <c r="CS19" s="351"/>
      <c r="CT19" s="351"/>
      <c r="CU19" s="351"/>
      <c r="CV19" s="351"/>
      <c r="CW19" s="321" t="s">
        <v>4641</v>
      </c>
      <c r="CX19" s="321" t="s">
        <v>4641</v>
      </c>
      <c r="CY19" s="321" t="s">
        <v>4641</v>
      </c>
      <c r="CZ19" s="967" t="s">
        <v>4641</v>
      </c>
      <c r="DA19" s="967" t="s">
        <v>4641</v>
      </c>
      <c r="DB19" s="23" t="s">
        <v>122</v>
      </c>
      <c r="DC19" s="194" t="s">
        <v>123</v>
      </c>
      <c r="DD19" s="194" t="s">
        <v>124</v>
      </c>
      <c r="DE19" s="194" t="s">
        <v>125</v>
      </c>
      <c r="DF19" s="23" t="s">
        <v>126</v>
      </c>
      <c r="DG19" s="23" t="s">
        <v>106</v>
      </c>
      <c r="DH19" s="23" t="s">
        <v>99</v>
      </c>
      <c r="DI19" s="31">
        <v>1</v>
      </c>
      <c r="DJ19" s="23" t="s">
        <v>100</v>
      </c>
      <c r="DK19" s="233">
        <v>45292</v>
      </c>
      <c r="DL19" s="233">
        <v>45657</v>
      </c>
      <c r="DM19" s="31">
        <v>1</v>
      </c>
      <c r="DN19" s="31">
        <v>1</v>
      </c>
      <c r="DO19" s="31">
        <v>1</v>
      </c>
      <c r="DP19" s="31">
        <v>1</v>
      </c>
      <c r="DQ19" s="31">
        <v>1</v>
      </c>
      <c r="DR19" s="23" t="s">
        <v>94</v>
      </c>
      <c r="DS19" s="23" t="s">
        <v>94</v>
      </c>
      <c r="DT19" s="23" t="s">
        <v>94</v>
      </c>
      <c r="DU19" s="234">
        <v>0</v>
      </c>
      <c r="DV19" s="23" t="s">
        <v>107</v>
      </c>
      <c r="DW19" s="31">
        <v>0.05</v>
      </c>
      <c r="DX19" s="23" t="s">
        <v>108</v>
      </c>
      <c r="DY19" s="23" t="s">
        <v>108</v>
      </c>
      <c r="DZ19" s="23" t="s">
        <v>94</v>
      </c>
      <c r="EA19" s="23" t="s">
        <v>94</v>
      </c>
      <c r="EB19" s="4">
        <f>(17/17)</f>
        <v>1</v>
      </c>
      <c r="EC19" s="113"/>
      <c r="ED19" s="113"/>
      <c r="EE19" s="113"/>
      <c r="EF19" s="4">
        <f>(17/17)</f>
        <v>1</v>
      </c>
      <c r="EG19" s="108" t="s">
        <v>153</v>
      </c>
      <c r="EH19" s="451"/>
      <c r="EI19" s="451"/>
      <c r="EJ19" s="451"/>
      <c r="EK19" s="451"/>
      <c r="EL19" s="108" t="s">
        <v>146</v>
      </c>
      <c r="EM19" s="111" t="s">
        <v>94</v>
      </c>
      <c r="EN19" s="387">
        <v>1</v>
      </c>
      <c r="EO19" s="843">
        <v>0.25</v>
      </c>
      <c r="EP19" s="971">
        <v>1</v>
      </c>
      <c r="EQ19" s="791"/>
      <c r="ET19" t="str">
        <f t="shared" si="0"/>
        <v>Poducto</v>
      </c>
      <c r="EU19" t="str">
        <f t="shared" si="1"/>
        <v>7</v>
      </c>
    </row>
    <row r="20" spans="1:151" ht="90.75" customHeight="1" x14ac:dyDescent="0.2">
      <c r="A20" s="23" t="s">
        <v>90</v>
      </c>
      <c r="B20" s="31" t="s">
        <v>139</v>
      </c>
      <c r="C20" s="31" t="s">
        <v>91</v>
      </c>
      <c r="D20" s="31" t="s">
        <v>92</v>
      </c>
      <c r="E20" s="31" t="s">
        <v>93</v>
      </c>
      <c r="F20" s="23" t="s">
        <v>94</v>
      </c>
      <c r="G20" s="23" t="s">
        <v>94</v>
      </c>
      <c r="H20" s="23" t="s">
        <v>94</v>
      </c>
      <c r="I20" s="23"/>
      <c r="J20" s="194" t="s">
        <v>140</v>
      </c>
      <c r="K20" s="194" t="s">
        <v>142</v>
      </c>
      <c r="L20" s="23">
        <v>1</v>
      </c>
      <c r="M20" s="194" t="s">
        <v>95</v>
      </c>
      <c r="N20" s="194" t="s">
        <v>96</v>
      </c>
      <c r="O20" s="23" t="s">
        <v>97</v>
      </c>
      <c r="P20" s="23" t="s">
        <v>98</v>
      </c>
      <c r="Q20" s="23" t="s">
        <v>99</v>
      </c>
      <c r="R20" s="14">
        <v>1</v>
      </c>
      <c r="S20" s="23" t="s">
        <v>100</v>
      </c>
      <c r="T20" s="233">
        <v>44927</v>
      </c>
      <c r="U20" s="233">
        <v>46387</v>
      </c>
      <c r="V20" s="233"/>
      <c r="W20" s="233"/>
      <c r="X20" s="233"/>
      <c r="Y20" s="233"/>
      <c r="Z20" s="14">
        <v>1</v>
      </c>
      <c r="AA20" s="14">
        <v>1</v>
      </c>
      <c r="AB20" s="14">
        <v>1</v>
      </c>
      <c r="AC20" s="14">
        <v>1</v>
      </c>
      <c r="AD20" s="14">
        <v>1</v>
      </c>
      <c r="AE20" s="14">
        <v>1</v>
      </c>
      <c r="AF20" s="14"/>
      <c r="AG20" s="14"/>
      <c r="AH20" s="14"/>
      <c r="AI20" s="14"/>
      <c r="AJ20" s="14">
        <v>1</v>
      </c>
      <c r="AK20" s="14"/>
      <c r="AL20" s="14"/>
      <c r="AM20" s="14"/>
      <c r="AN20" s="14"/>
      <c r="AO20" s="14">
        <v>1</v>
      </c>
      <c r="AP20" s="14">
        <v>1</v>
      </c>
      <c r="AQ20" s="351"/>
      <c r="AR20" s="351"/>
      <c r="AS20" s="351"/>
      <c r="AT20" s="351"/>
      <c r="AU20" s="351"/>
      <c r="AV20" s="351"/>
      <c r="AW20" s="351"/>
      <c r="AX20" s="351"/>
      <c r="AY20" s="351"/>
      <c r="AZ20" s="351"/>
      <c r="BA20" s="351"/>
      <c r="BB20" s="351"/>
      <c r="BC20" s="351"/>
      <c r="BD20" s="351"/>
      <c r="BE20" s="351"/>
      <c r="BF20" s="351"/>
      <c r="BG20" s="351"/>
      <c r="BH20" s="351"/>
      <c r="BI20" s="351"/>
      <c r="BJ20" s="351"/>
      <c r="BK20" s="351"/>
      <c r="BL20" s="351"/>
      <c r="BM20" s="351"/>
      <c r="BN20" s="351"/>
      <c r="BO20" s="351"/>
      <c r="BP20" s="351"/>
      <c r="BQ20" s="351"/>
      <c r="BR20" s="351"/>
      <c r="BS20" s="351"/>
      <c r="BT20" s="351"/>
      <c r="BU20" s="351"/>
      <c r="BV20" s="351"/>
      <c r="BW20" s="351"/>
      <c r="BX20" s="351"/>
      <c r="BY20" s="351"/>
      <c r="BZ20" s="351"/>
      <c r="CA20" s="351"/>
      <c r="CB20" s="351"/>
      <c r="CC20" s="351"/>
      <c r="CD20" s="351"/>
      <c r="CE20" s="351"/>
      <c r="CF20" s="351"/>
      <c r="CG20" s="351"/>
      <c r="CH20" s="351"/>
      <c r="CI20" s="351"/>
      <c r="CJ20" s="351"/>
      <c r="CK20" s="351"/>
      <c r="CL20" s="351"/>
      <c r="CM20" s="351"/>
      <c r="CN20" s="351"/>
      <c r="CO20" s="351"/>
      <c r="CP20" s="351"/>
      <c r="CQ20" s="351"/>
      <c r="CR20" s="351"/>
      <c r="CS20" s="351"/>
      <c r="CT20" s="351"/>
      <c r="CU20" s="351"/>
      <c r="CV20" s="351"/>
      <c r="CW20" s="321" t="s">
        <v>4641</v>
      </c>
      <c r="CX20" s="321" t="s">
        <v>4641</v>
      </c>
      <c r="CY20" s="321" t="s">
        <v>4641</v>
      </c>
      <c r="CZ20" s="967" t="s">
        <v>4641</v>
      </c>
      <c r="DA20" s="967" t="s">
        <v>4641</v>
      </c>
      <c r="DB20" s="23" t="s">
        <v>127</v>
      </c>
      <c r="DC20" s="194" t="s">
        <v>128</v>
      </c>
      <c r="DD20" s="194" t="s">
        <v>103</v>
      </c>
      <c r="DE20" s="194" t="s">
        <v>129</v>
      </c>
      <c r="DF20" s="23" t="s">
        <v>130</v>
      </c>
      <c r="DG20" s="23" t="s">
        <v>106</v>
      </c>
      <c r="DH20" s="23" t="s">
        <v>99</v>
      </c>
      <c r="DI20" s="31">
        <v>1</v>
      </c>
      <c r="DJ20" s="23" t="s">
        <v>100</v>
      </c>
      <c r="DK20" s="233">
        <v>45292</v>
      </c>
      <c r="DL20" s="233">
        <v>45657</v>
      </c>
      <c r="DM20" s="31">
        <v>1</v>
      </c>
      <c r="DN20" s="31">
        <v>1</v>
      </c>
      <c r="DO20" s="31">
        <v>1</v>
      </c>
      <c r="DP20" s="31">
        <v>1</v>
      </c>
      <c r="DQ20" s="31">
        <v>1</v>
      </c>
      <c r="DR20" s="23" t="s">
        <v>94</v>
      </c>
      <c r="DS20" s="23" t="s">
        <v>94</v>
      </c>
      <c r="DT20" s="23" t="s">
        <v>94</v>
      </c>
      <c r="DU20" s="234">
        <v>0</v>
      </c>
      <c r="DV20" s="23" t="s">
        <v>107</v>
      </c>
      <c r="DW20" s="31">
        <v>0.1</v>
      </c>
      <c r="DX20" s="23" t="s">
        <v>108</v>
      </c>
      <c r="DY20" s="23" t="s">
        <v>108</v>
      </c>
      <c r="DZ20" s="23" t="s">
        <v>94</v>
      </c>
      <c r="EA20" s="23" t="s">
        <v>94</v>
      </c>
      <c r="EB20" s="4">
        <f>(1/1)</f>
        <v>1</v>
      </c>
      <c r="EC20" s="113"/>
      <c r="ED20" s="113"/>
      <c r="EE20" s="113"/>
      <c r="EF20" s="4">
        <f>(1/1)</f>
        <v>1</v>
      </c>
      <c r="EG20" s="108" t="s">
        <v>152</v>
      </c>
      <c r="EH20" s="451"/>
      <c r="EI20" s="451"/>
      <c r="EJ20" s="451"/>
      <c r="EK20" s="451"/>
      <c r="EL20" s="108" t="s">
        <v>146</v>
      </c>
      <c r="EM20" s="111" t="s">
        <v>94</v>
      </c>
      <c r="EN20" s="387">
        <v>1</v>
      </c>
      <c r="EO20" s="843">
        <v>0.25</v>
      </c>
      <c r="EP20" s="971">
        <v>1</v>
      </c>
      <c r="EQ20" s="791"/>
      <c r="ET20" t="str">
        <f t="shared" si="0"/>
        <v>Poducto</v>
      </c>
      <c r="EU20" t="str">
        <f t="shared" si="1"/>
        <v>7</v>
      </c>
    </row>
    <row r="21" spans="1:151" ht="90.75" customHeight="1" x14ac:dyDescent="0.2">
      <c r="A21" s="23" t="s">
        <v>90</v>
      </c>
      <c r="B21" s="31" t="s">
        <v>139</v>
      </c>
      <c r="C21" s="193" t="s">
        <v>91</v>
      </c>
      <c r="D21" s="193" t="s">
        <v>92</v>
      </c>
      <c r="E21" s="31" t="s">
        <v>93</v>
      </c>
      <c r="F21" s="23" t="s">
        <v>94</v>
      </c>
      <c r="G21" s="23" t="s">
        <v>94</v>
      </c>
      <c r="H21" s="23" t="s">
        <v>94</v>
      </c>
      <c r="I21" s="23"/>
      <c r="J21" s="194" t="s">
        <v>140</v>
      </c>
      <c r="K21" s="194" t="s">
        <v>142</v>
      </c>
      <c r="L21" s="74">
        <v>2</v>
      </c>
      <c r="M21" s="147" t="s">
        <v>131</v>
      </c>
      <c r="N21" s="18" t="s">
        <v>132</v>
      </c>
      <c r="O21" s="17" t="s">
        <v>133</v>
      </c>
      <c r="P21" s="74" t="s">
        <v>106</v>
      </c>
      <c r="Q21" s="74" t="s">
        <v>99</v>
      </c>
      <c r="R21" s="75">
        <v>1</v>
      </c>
      <c r="S21" s="74" t="s">
        <v>100</v>
      </c>
      <c r="T21" s="148">
        <v>44927</v>
      </c>
      <c r="U21" s="148">
        <v>46387</v>
      </c>
      <c r="V21" s="149"/>
      <c r="W21" s="149"/>
      <c r="X21" s="149"/>
      <c r="Y21" s="149"/>
      <c r="Z21" s="19">
        <v>1</v>
      </c>
      <c r="AA21" s="75">
        <v>1</v>
      </c>
      <c r="AB21" s="75">
        <v>1</v>
      </c>
      <c r="AC21" s="75">
        <v>1</v>
      </c>
      <c r="AD21" s="75">
        <v>1</v>
      </c>
      <c r="AE21" s="19">
        <v>1</v>
      </c>
      <c r="AF21" s="149"/>
      <c r="AG21" s="149"/>
      <c r="AH21" s="149"/>
      <c r="AI21" s="149"/>
      <c r="AJ21" s="19">
        <v>1</v>
      </c>
      <c r="AK21" s="149"/>
      <c r="AL21" s="149"/>
      <c r="AM21" s="149"/>
      <c r="AN21" s="149"/>
      <c r="AO21" s="19">
        <v>1</v>
      </c>
      <c r="AP21" s="80">
        <v>1</v>
      </c>
      <c r="AQ21" s="217"/>
      <c r="AR21" s="217"/>
      <c r="AS21" s="217"/>
      <c r="AT21" s="217"/>
      <c r="AU21" s="26">
        <f>(1+1+1+1)/(1+1+1+1)</f>
        <v>1</v>
      </c>
      <c r="AV21" s="4">
        <f>(1/1)</f>
        <v>1</v>
      </c>
      <c r="AW21" s="217"/>
      <c r="AX21" s="217"/>
      <c r="AY21" s="217"/>
      <c r="AZ21" s="4">
        <f>(1/1)</f>
        <v>1</v>
      </c>
      <c r="BA21" s="217"/>
      <c r="BB21" s="217"/>
      <c r="BC21" s="217"/>
      <c r="BD21" s="217"/>
      <c r="BE21" s="217"/>
      <c r="BF21" s="217"/>
      <c r="BG21" s="217"/>
      <c r="BH21" s="217"/>
      <c r="BI21" s="217"/>
      <c r="BJ21" s="217"/>
      <c r="BK21" s="4">
        <f>(4+1)/(4+1)</f>
        <v>1</v>
      </c>
      <c r="BL21" s="217"/>
      <c r="BM21" s="217"/>
      <c r="BN21" s="217"/>
      <c r="BO21" s="217"/>
      <c r="BP21" s="172" t="s">
        <v>144</v>
      </c>
      <c r="BQ21" s="5" t="s">
        <v>145</v>
      </c>
      <c r="BR21" s="217"/>
      <c r="BS21" s="217"/>
      <c r="BT21" s="217"/>
      <c r="BU21" s="217"/>
      <c r="BV21" s="217"/>
      <c r="BW21" s="217"/>
      <c r="BX21" s="217"/>
      <c r="BY21" s="217"/>
      <c r="BZ21" s="217"/>
      <c r="CA21" s="217"/>
      <c r="CB21" s="217"/>
      <c r="CC21" s="217"/>
      <c r="CD21" s="217"/>
      <c r="CE21" s="217"/>
      <c r="CF21" s="217"/>
      <c r="CG21" s="5" t="s">
        <v>146</v>
      </c>
      <c r="CH21" s="900">
        <v>0</v>
      </c>
      <c r="CI21" s="900">
        <v>0</v>
      </c>
      <c r="CJ21" s="216">
        <v>0</v>
      </c>
      <c r="CK21" s="216">
        <v>0</v>
      </c>
      <c r="CL21" s="216">
        <v>0</v>
      </c>
      <c r="CM21" s="900">
        <v>0</v>
      </c>
      <c r="CN21" s="216">
        <v>0</v>
      </c>
      <c r="CO21" s="216">
        <v>0</v>
      </c>
      <c r="CP21" s="216">
        <v>0</v>
      </c>
      <c r="CQ21" s="907"/>
      <c r="CR21" s="907"/>
      <c r="CS21" s="26" t="e">
        <f t="shared" ref="CS21:CS22" si="2">+CQ21/$CH21</f>
        <v>#DIV/0!</v>
      </c>
      <c r="CT21" s="26" t="e">
        <f t="shared" ref="CT21:CT22" si="3">+CR21/$CH21</f>
        <v>#DIV/0!</v>
      </c>
      <c r="CU21" s="26" t="e">
        <f t="shared" ref="CU21:CU22" si="4">+CQ21/$CI21</f>
        <v>#DIV/0!</v>
      </c>
      <c r="CV21" s="26" t="e">
        <f t="shared" ref="CV21:CV22" si="5">+CR21/$CM21</f>
        <v>#DIV/0!</v>
      </c>
      <c r="CW21" s="321">
        <v>1</v>
      </c>
      <c r="CX21" s="841">
        <v>0.25</v>
      </c>
      <c r="CY21" s="841">
        <v>0.3125</v>
      </c>
      <c r="CZ21" s="967">
        <v>1</v>
      </c>
      <c r="DA21" s="967">
        <v>1</v>
      </c>
      <c r="DB21" s="23" t="s">
        <v>134</v>
      </c>
      <c r="DC21" s="194" t="s">
        <v>135</v>
      </c>
      <c r="DD21" s="194" t="s">
        <v>136</v>
      </c>
      <c r="DE21" s="194" t="s">
        <v>137</v>
      </c>
      <c r="DF21" s="23" t="s">
        <v>138</v>
      </c>
      <c r="DG21" s="23" t="s">
        <v>106</v>
      </c>
      <c r="DH21" s="23" t="s">
        <v>99</v>
      </c>
      <c r="DI21" s="31">
        <v>1</v>
      </c>
      <c r="DJ21" s="23" t="s">
        <v>100</v>
      </c>
      <c r="DK21" s="233">
        <v>45292</v>
      </c>
      <c r="DL21" s="233">
        <v>45657</v>
      </c>
      <c r="DM21" s="31">
        <v>1</v>
      </c>
      <c r="DN21" s="31">
        <v>1</v>
      </c>
      <c r="DO21" s="31">
        <v>1</v>
      </c>
      <c r="DP21" s="31">
        <v>1</v>
      </c>
      <c r="DQ21" s="31">
        <v>1</v>
      </c>
      <c r="DR21" s="23" t="s">
        <v>94</v>
      </c>
      <c r="DS21" s="23" t="s">
        <v>94</v>
      </c>
      <c r="DT21" s="23" t="s">
        <v>94</v>
      </c>
      <c r="DU21" s="234">
        <v>0</v>
      </c>
      <c r="DV21" s="23" t="s">
        <v>107</v>
      </c>
      <c r="DW21" s="31">
        <v>0.1</v>
      </c>
      <c r="DX21" s="23" t="s">
        <v>108</v>
      </c>
      <c r="DY21" s="23" t="s">
        <v>108</v>
      </c>
      <c r="DZ21" s="23" t="s">
        <v>94</v>
      </c>
      <c r="EA21" s="23" t="s">
        <v>94</v>
      </c>
      <c r="EB21" s="4">
        <f>(1/1)</f>
        <v>1</v>
      </c>
      <c r="EC21" s="113"/>
      <c r="ED21" s="113"/>
      <c r="EE21" s="113"/>
      <c r="EF21" s="4">
        <f>(1/1)</f>
        <v>1</v>
      </c>
      <c r="EG21" s="108" t="s">
        <v>151</v>
      </c>
      <c r="EH21" s="451"/>
      <c r="EI21" s="451"/>
      <c r="EJ21" s="451"/>
      <c r="EK21" s="451"/>
      <c r="EL21" s="108" t="s">
        <v>146</v>
      </c>
      <c r="EM21" s="111" t="s">
        <v>94</v>
      </c>
      <c r="EN21" s="387">
        <v>1</v>
      </c>
      <c r="EO21" s="843">
        <v>0.25</v>
      </c>
      <c r="EP21" s="971">
        <v>1</v>
      </c>
      <c r="EQ21" s="791"/>
      <c r="ET21" t="str">
        <f t="shared" si="0"/>
        <v>Producto</v>
      </c>
      <c r="EU21" t="str">
        <f t="shared" si="1"/>
        <v>7</v>
      </c>
    </row>
    <row r="22" spans="1:151" ht="204.75" customHeight="1" x14ac:dyDescent="0.2">
      <c r="A22" s="23" t="s">
        <v>156</v>
      </c>
      <c r="B22" s="31" t="s">
        <v>157</v>
      </c>
      <c r="C22" s="31" t="s">
        <v>158</v>
      </c>
      <c r="D22" s="31" t="s">
        <v>158</v>
      </c>
      <c r="E22" s="31" t="s">
        <v>159</v>
      </c>
      <c r="F22" s="31" t="s">
        <v>158</v>
      </c>
      <c r="G22" s="31" t="s">
        <v>158</v>
      </c>
      <c r="H22" s="31" t="s">
        <v>158</v>
      </c>
      <c r="I22" s="23"/>
      <c r="J22" s="23"/>
      <c r="K22" s="23"/>
      <c r="L22" s="74">
        <v>1</v>
      </c>
      <c r="M22" s="74" t="s">
        <v>160</v>
      </c>
      <c r="N22" s="74" t="s">
        <v>161</v>
      </c>
      <c r="O22" s="74" t="s">
        <v>162</v>
      </c>
      <c r="P22" s="74" t="s">
        <v>163</v>
      </c>
      <c r="Q22" s="74" t="s">
        <v>99</v>
      </c>
      <c r="R22" s="80" t="s">
        <v>158</v>
      </c>
      <c r="S22" s="74" t="s">
        <v>100</v>
      </c>
      <c r="T22" s="82">
        <v>44927</v>
      </c>
      <c r="U22" s="82">
        <v>46387</v>
      </c>
      <c r="V22" s="80">
        <v>1</v>
      </c>
      <c r="W22" s="80">
        <v>1</v>
      </c>
      <c r="X22" s="80">
        <v>1</v>
      </c>
      <c r="Y22" s="80">
        <v>1</v>
      </c>
      <c r="Z22" s="80">
        <v>1</v>
      </c>
      <c r="AA22" s="80">
        <v>1</v>
      </c>
      <c r="AB22" s="80">
        <v>1</v>
      </c>
      <c r="AC22" s="80">
        <v>1</v>
      </c>
      <c r="AD22" s="80">
        <v>1</v>
      </c>
      <c r="AE22" s="80">
        <v>1</v>
      </c>
      <c r="AF22" s="80">
        <v>1</v>
      </c>
      <c r="AG22" s="80">
        <v>1</v>
      </c>
      <c r="AH22" s="80">
        <v>1</v>
      </c>
      <c r="AI22" s="80">
        <v>1</v>
      </c>
      <c r="AJ22" s="80">
        <v>1</v>
      </c>
      <c r="AK22" s="80">
        <v>1</v>
      </c>
      <c r="AL22" s="80">
        <v>1</v>
      </c>
      <c r="AM22" s="80">
        <v>1</v>
      </c>
      <c r="AN22" s="80">
        <v>1</v>
      </c>
      <c r="AO22" s="80">
        <v>1</v>
      </c>
      <c r="AP22" s="80">
        <v>1</v>
      </c>
      <c r="AQ22" s="333"/>
      <c r="AR22" s="333"/>
      <c r="AS22" s="333"/>
      <c r="AT22" s="333"/>
      <c r="AU22" s="55">
        <v>1</v>
      </c>
      <c r="AV22" s="15">
        <f>1/1</f>
        <v>1</v>
      </c>
      <c r="AW22" s="80"/>
      <c r="AX22" s="80"/>
      <c r="AY22" s="80"/>
      <c r="AZ22" s="15">
        <f>AV22/AV22</f>
        <v>1</v>
      </c>
      <c r="BA22" s="80"/>
      <c r="BB22" s="80"/>
      <c r="BC22" s="80"/>
      <c r="BD22" s="80"/>
      <c r="BE22" s="80"/>
      <c r="BF22" s="80"/>
      <c r="BG22" s="80"/>
      <c r="BH22" s="80"/>
      <c r="BI22" s="80"/>
      <c r="BJ22" s="80"/>
      <c r="BK22" s="15">
        <f>AZ22/AZ22</f>
        <v>1</v>
      </c>
      <c r="BL22" s="333"/>
      <c r="BM22" s="333"/>
      <c r="BN22" s="333"/>
      <c r="BO22" s="333"/>
      <c r="BP22" s="22" t="s">
        <v>164</v>
      </c>
      <c r="BQ22" s="8" t="s">
        <v>165</v>
      </c>
      <c r="BR22" s="22"/>
      <c r="BS22" s="22"/>
      <c r="BT22" s="22"/>
      <c r="BU22" s="22"/>
      <c r="BV22" s="22"/>
      <c r="BW22" s="22"/>
      <c r="BX22" s="22"/>
      <c r="BY22" s="22"/>
      <c r="BZ22" s="22"/>
      <c r="CA22" s="22"/>
      <c r="CB22" s="22"/>
      <c r="CC22" s="22"/>
      <c r="CD22" s="22"/>
      <c r="CE22" s="22"/>
      <c r="CF22" s="22"/>
      <c r="CG22" s="8" t="s">
        <v>166</v>
      </c>
      <c r="CH22" s="906" t="s">
        <v>158</v>
      </c>
      <c r="CI22" s="906" t="s">
        <v>158</v>
      </c>
      <c r="CJ22" s="216" t="s">
        <v>158</v>
      </c>
      <c r="CK22" s="216" t="s">
        <v>158</v>
      </c>
      <c r="CL22" s="216" t="s">
        <v>158</v>
      </c>
      <c r="CM22" s="906" t="s">
        <v>158</v>
      </c>
      <c r="CN22" s="216" t="s">
        <v>158</v>
      </c>
      <c r="CO22" s="216" t="s">
        <v>158</v>
      </c>
      <c r="CP22" s="216" t="s">
        <v>158</v>
      </c>
      <c r="CQ22" s="899" t="s">
        <v>158</v>
      </c>
      <c r="CR22" s="899" t="s">
        <v>158</v>
      </c>
      <c r="CS22" s="26" t="e">
        <f t="shared" si="2"/>
        <v>#VALUE!</v>
      </c>
      <c r="CT22" s="26" t="e">
        <f t="shared" si="3"/>
        <v>#VALUE!</v>
      </c>
      <c r="CU22" s="26" t="e">
        <f t="shared" si="4"/>
        <v>#VALUE!</v>
      </c>
      <c r="CV22" s="26" t="e">
        <f t="shared" si="5"/>
        <v>#VALUE!</v>
      </c>
      <c r="CW22" s="321">
        <v>1</v>
      </c>
      <c r="CX22" s="841">
        <v>0.25</v>
      </c>
      <c r="CY22" s="841">
        <v>0.3125</v>
      </c>
      <c r="CZ22" s="967">
        <v>1</v>
      </c>
      <c r="DA22" s="967">
        <v>1</v>
      </c>
      <c r="DB22" s="23" t="s">
        <v>167</v>
      </c>
      <c r="DC22" s="23" t="s">
        <v>168</v>
      </c>
      <c r="DD22" s="23" t="s">
        <v>169</v>
      </c>
      <c r="DE22" s="23" t="s">
        <v>170</v>
      </c>
      <c r="DF22" s="23" t="s">
        <v>171</v>
      </c>
      <c r="DG22" s="23" t="s">
        <v>172</v>
      </c>
      <c r="DH22" s="23" t="s">
        <v>173</v>
      </c>
      <c r="DI22" s="23" t="s">
        <v>158</v>
      </c>
      <c r="DJ22" s="23" t="s">
        <v>174</v>
      </c>
      <c r="DK22" s="233">
        <v>45292</v>
      </c>
      <c r="DL22" s="233">
        <v>45657</v>
      </c>
      <c r="DM22" s="27">
        <v>0</v>
      </c>
      <c r="DN22" s="27">
        <v>1</v>
      </c>
      <c r="DO22" s="27">
        <v>0</v>
      </c>
      <c r="DP22" s="27">
        <v>0</v>
      </c>
      <c r="DQ22" s="27">
        <v>1</v>
      </c>
      <c r="DR22" s="23" t="s">
        <v>158</v>
      </c>
      <c r="DS22" s="23" t="s">
        <v>158</v>
      </c>
      <c r="DT22" s="23" t="s">
        <v>158</v>
      </c>
      <c r="DU22" s="23" t="s">
        <v>158</v>
      </c>
      <c r="DV22" s="23" t="s">
        <v>158</v>
      </c>
      <c r="DW22" s="23" t="s">
        <v>158</v>
      </c>
      <c r="DX22" s="23" t="s">
        <v>158</v>
      </c>
      <c r="DY22" s="23" t="s">
        <v>158</v>
      </c>
      <c r="DZ22" s="23" t="s">
        <v>158</v>
      </c>
      <c r="EA22" s="23" t="s">
        <v>158</v>
      </c>
      <c r="EB22" s="10" t="s">
        <v>158</v>
      </c>
      <c r="EC22" s="467"/>
      <c r="ED22" s="467"/>
      <c r="EE22" s="467"/>
      <c r="EF22" s="10">
        <v>0</v>
      </c>
      <c r="EG22" s="112" t="s">
        <v>175</v>
      </c>
      <c r="EH22" s="1009"/>
      <c r="EI22" s="1009"/>
      <c r="EJ22" s="1009"/>
      <c r="EK22" s="1009"/>
      <c r="EL22" s="112" t="s">
        <v>166</v>
      </c>
      <c r="EM22" s="112" t="s">
        <v>158</v>
      </c>
      <c r="EN22" s="387" t="s">
        <v>4643</v>
      </c>
      <c r="EO22" s="843">
        <v>0</v>
      </c>
      <c r="EP22" s="971">
        <v>0</v>
      </c>
      <c r="EQ22" s="791"/>
      <c r="ET22" t="str">
        <f t="shared" si="0"/>
        <v>Gestión</v>
      </c>
      <c r="EU22" t="str">
        <f t="shared" si="1"/>
        <v/>
      </c>
    </row>
    <row r="23" spans="1:151" ht="204.75" customHeight="1" x14ac:dyDescent="0.2">
      <c r="A23" s="23" t="s">
        <v>156</v>
      </c>
      <c r="B23" s="31" t="s">
        <v>157</v>
      </c>
      <c r="C23" s="31" t="s">
        <v>158</v>
      </c>
      <c r="D23" s="31" t="s">
        <v>158</v>
      </c>
      <c r="E23" s="31" t="s">
        <v>159</v>
      </c>
      <c r="F23" s="31" t="s">
        <v>158</v>
      </c>
      <c r="G23" s="31" t="s">
        <v>158</v>
      </c>
      <c r="H23" s="31" t="s">
        <v>158</v>
      </c>
      <c r="I23" s="23"/>
      <c r="J23" s="23"/>
      <c r="K23" s="23"/>
      <c r="L23" s="442">
        <v>1</v>
      </c>
      <c r="M23" s="442" t="s">
        <v>160</v>
      </c>
      <c r="N23" s="442" t="s">
        <v>161</v>
      </c>
      <c r="O23" s="442" t="s">
        <v>162</v>
      </c>
      <c r="P23" s="442" t="s">
        <v>163</v>
      </c>
      <c r="Q23" s="442" t="s">
        <v>99</v>
      </c>
      <c r="R23" s="11" t="s">
        <v>158</v>
      </c>
      <c r="S23" s="442" t="s">
        <v>100</v>
      </c>
      <c r="T23" s="443">
        <v>45292</v>
      </c>
      <c r="U23" s="443">
        <v>45657</v>
      </c>
      <c r="V23" s="11">
        <v>1</v>
      </c>
      <c r="W23" s="11">
        <v>1</v>
      </c>
      <c r="X23" s="11">
        <v>1</v>
      </c>
      <c r="Y23" s="11">
        <v>1</v>
      </c>
      <c r="Z23" s="11">
        <v>1</v>
      </c>
      <c r="AA23" s="11">
        <v>1</v>
      </c>
      <c r="AB23" s="11">
        <v>1</v>
      </c>
      <c r="AC23" s="11">
        <v>1</v>
      </c>
      <c r="AD23" s="11">
        <v>1</v>
      </c>
      <c r="AE23" s="11">
        <v>1</v>
      </c>
      <c r="AF23" s="11">
        <v>1</v>
      </c>
      <c r="AG23" s="11">
        <v>1</v>
      </c>
      <c r="AH23" s="11">
        <v>1</v>
      </c>
      <c r="AI23" s="11">
        <v>1</v>
      </c>
      <c r="AJ23" s="11">
        <v>1</v>
      </c>
      <c r="AK23" s="11">
        <v>1</v>
      </c>
      <c r="AL23" s="11">
        <v>1</v>
      </c>
      <c r="AM23" s="11">
        <v>1</v>
      </c>
      <c r="AN23" s="11">
        <v>1</v>
      </c>
      <c r="AO23" s="11">
        <v>1</v>
      </c>
      <c r="AP23" s="11">
        <v>1</v>
      </c>
      <c r="AQ23" s="348"/>
      <c r="AR23" s="348"/>
      <c r="AS23" s="348"/>
      <c r="AT23" s="348"/>
      <c r="AU23" s="11"/>
      <c r="AV23" s="11"/>
      <c r="AW23" s="11"/>
      <c r="AX23" s="11"/>
      <c r="AY23" s="11"/>
      <c r="AZ23" s="11"/>
      <c r="BA23" s="11"/>
      <c r="BB23" s="11"/>
      <c r="BC23" s="11"/>
      <c r="BD23" s="11"/>
      <c r="BE23" s="11"/>
      <c r="BF23" s="11"/>
      <c r="BG23" s="11"/>
      <c r="BH23" s="11"/>
      <c r="BI23" s="11"/>
      <c r="BJ23" s="11"/>
      <c r="BK23" s="11"/>
      <c r="BL23" s="348"/>
      <c r="BM23" s="348"/>
      <c r="BN23" s="348"/>
      <c r="BO23" s="348"/>
      <c r="BP23" s="23"/>
      <c r="BQ23" s="23"/>
      <c r="BR23" s="23"/>
      <c r="BS23" s="23"/>
      <c r="BT23" s="23"/>
      <c r="BU23" s="23"/>
      <c r="BV23" s="23"/>
      <c r="BW23" s="23"/>
      <c r="BX23" s="23"/>
      <c r="BY23" s="23"/>
      <c r="BZ23" s="23"/>
      <c r="CA23" s="23"/>
      <c r="CB23" s="23"/>
      <c r="CC23" s="23"/>
      <c r="CD23" s="23"/>
      <c r="CE23" s="23"/>
      <c r="CF23" s="23"/>
      <c r="CG23" s="23"/>
      <c r="CH23" s="360"/>
      <c r="CI23" s="360"/>
      <c r="CJ23" s="360"/>
      <c r="CK23" s="360"/>
      <c r="CL23" s="360"/>
      <c r="CM23" s="360"/>
      <c r="CN23" s="360"/>
      <c r="CO23" s="360"/>
      <c r="CP23" s="360"/>
      <c r="CQ23" s="360"/>
      <c r="CR23" s="563"/>
      <c r="CS23" s="563"/>
      <c r="CT23" s="563"/>
      <c r="CU23" s="6"/>
      <c r="CV23" s="7"/>
      <c r="CW23" s="321" t="s">
        <v>4641</v>
      </c>
      <c r="CX23" s="321" t="s">
        <v>4641</v>
      </c>
      <c r="CY23" s="321" t="s">
        <v>4641</v>
      </c>
      <c r="CZ23" s="967" t="s">
        <v>4641</v>
      </c>
      <c r="DA23" s="967" t="s">
        <v>4641</v>
      </c>
      <c r="DB23" s="23" t="s">
        <v>176</v>
      </c>
      <c r="DC23" s="23" t="s">
        <v>177</v>
      </c>
      <c r="DD23" s="23" t="s">
        <v>178</v>
      </c>
      <c r="DE23" s="23" t="s">
        <v>179</v>
      </c>
      <c r="DF23" s="23" t="s">
        <v>180</v>
      </c>
      <c r="DG23" s="23" t="s">
        <v>172</v>
      </c>
      <c r="DH23" s="23" t="s">
        <v>173</v>
      </c>
      <c r="DI23" s="23" t="s">
        <v>158</v>
      </c>
      <c r="DJ23" s="23" t="s">
        <v>174</v>
      </c>
      <c r="DK23" s="233">
        <v>45292</v>
      </c>
      <c r="DL23" s="233">
        <v>45657</v>
      </c>
      <c r="DM23" s="27">
        <v>0</v>
      </c>
      <c r="DN23" s="27">
        <v>0</v>
      </c>
      <c r="DO23" s="27">
        <v>1</v>
      </c>
      <c r="DP23" s="27">
        <v>0</v>
      </c>
      <c r="DQ23" s="27">
        <f>SUM(DM23:DP23)</f>
        <v>1</v>
      </c>
      <c r="DR23" s="23" t="s">
        <v>158</v>
      </c>
      <c r="DS23" s="23" t="s">
        <v>158</v>
      </c>
      <c r="DT23" s="23" t="s">
        <v>158</v>
      </c>
      <c r="DU23" s="23" t="s">
        <v>158</v>
      </c>
      <c r="DV23" s="23" t="s">
        <v>158</v>
      </c>
      <c r="DW23" s="23" t="s">
        <v>158</v>
      </c>
      <c r="DX23" s="23" t="s">
        <v>158</v>
      </c>
      <c r="DY23" s="23" t="s">
        <v>158</v>
      </c>
      <c r="DZ23" s="23" t="s">
        <v>158</v>
      </c>
      <c r="EA23" s="23" t="s">
        <v>158</v>
      </c>
      <c r="EB23" s="10" t="s">
        <v>158</v>
      </c>
      <c r="EC23" s="467"/>
      <c r="ED23" s="467"/>
      <c r="EE23" s="467"/>
      <c r="EF23" s="10">
        <v>0</v>
      </c>
      <c r="EG23" s="112" t="s">
        <v>175</v>
      </c>
      <c r="EH23" s="1009"/>
      <c r="EI23" s="1009"/>
      <c r="EJ23" s="1009"/>
      <c r="EK23" s="1009"/>
      <c r="EL23" s="112" t="s">
        <v>166</v>
      </c>
      <c r="EM23" s="112" t="s">
        <v>158</v>
      </c>
      <c r="EN23" s="387" t="s">
        <v>4643</v>
      </c>
      <c r="EO23" s="843">
        <v>0</v>
      </c>
      <c r="EP23" s="971">
        <v>0</v>
      </c>
      <c r="EQ23" s="791"/>
      <c r="ET23" t="str">
        <f t="shared" si="0"/>
        <v>Gestión</v>
      </c>
      <c r="EU23" t="str">
        <f t="shared" si="1"/>
        <v/>
      </c>
    </row>
    <row r="24" spans="1:151" ht="52.5" customHeight="1" x14ac:dyDescent="0.2">
      <c r="A24" s="23" t="s">
        <v>156</v>
      </c>
      <c r="B24" s="31" t="s">
        <v>157</v>
      </c>
      <c r="C24" s="31" t="s">
        <v>158</v>
      </c>
      <c r="D24" s="31" t="s">
        <v>158</v>
      </c>
      <c r="E24" s="31" t="s">
        <v>159</v>
      </c>
      <c r="F24" s="31" t="s">
        <v>158</v>
      </c>
      <c r="G24" s="31" t="s">
        <v>158</v>
      </c>
      <c r="H24" s="31" t="s">
        <v>158</v>
      </c>
      <c r="I24" s="23"/>
      <c r="J24" s="23"/>
      <c r="K24" s="23"/>
      <c r="L24" s="74">
        <v>2</v>
      </c>
      <c r="M24" s="74" t="s">
        <v>181</v>
      </c>
      <c r="N24" s="74" t="s">
        <v>182</v>
      </c>
      <c r="O24" s="74" t="s">
        <v>183</v>
      </c>
      <c r="P24" s="74" t="s">
        <v>163</v>
      </c>
      <c r="Q24" s="74" t="s">
        <v>173</v>
      </c>
      <c r="R24" s="80" t="s">
        <v>158</v>
      </c>
      <c r="S24" s="74" t="s">
        <v>184</v>
      </c>
      <c r="T24" s="82">
        <v>44927</v>
      </c>
      <c r="U24" s="82">
        <v>46387</v>
      </c>
      <c r="V24" s="80">
        <v>6</v>
      </c>
      <c r="W24" s="80">
        <v>6</v>
      </c>
      <c r="X24" s="80">
        <v>6</v>
      </c>
      <c r="Y24" s="80">
        <v>6</v>
      </c>
      <c r="Z24" s="150">
        <f>SUM(V24:Y24)</f>
        <v>24</v>
      </c>
      <c r="AA24" s="150">
        <v>6</v>
      </c>
      <c r="AB24" s="150">
        <v>6</v>
      </c>
      <c r="AC24" s="150">
        <v>6</v>
      </c>
      <c r="AD24" s="150">
        <v>6</v>
      </c>
      <c r="AE24" s="150">
        <v>24</v>
      </c>
      <c r="AF24" s="80"/>
      <c r="AG24" s="80"/>
      <c r="AH24" s="80"/>
      <c r="AI24" s="80"/>
      <c r="AJ24" s="151">
        <v>24</v>
      </c>
      <c r="AK24" s="151">
        <f>SUM(Z24:AJ24)</f>
        <v>96</v>
      </c>
      <c r="AL24" s="151"/>
      <c r="AM24" s="151"/>
      <c r="AN24" s="151"/>
      <c r="AO24" s="151">
        <v>24</v>
      </c>
      <c r="AP24" s="151">
        <f>+AO24+AJ24+AE24+Z24</f>
        <v>96</v>
      </c>
      <c r="AQ24" s="333"/>
      <c r="AR24" s="333"/>
      <c r="AS24" s="333"/>
      <c r="AT24" s="333"/>
      <c r="AU24" s="869">
        <v>26</v>
      </c>
      <c r="AV24" s="880">
        <v>6</v>
      </c>
      <c r="AW24" s="151"/>
      <c r="AX24" s="151"/>
      <c r="AY24" s="151"/>
      <c r="AZ24" s="880">
        <f>SUM(AV24)</f>
        <v>6</v>
      </c>
      <c r="BA24" s="151"/>
      <c r="BB24" s="151"/>
      <c r="BC24" s="151"/>
      <c r="BD24" s="151"/>
      <c r="BE24" s="151"/>
      <c r="BF24" s="151"/>
      <c r="BG24" s="151"/>
      <c r="BH24" s="151"/>
      <c r="BI24" s="151"/>
      <c r="BJ24" s="151"/>
      <c r="BK24" s="880">
        <f>SUM(AU24+AZ24)</f>
        <v>32</v>
      </c>
      <c r="BL24" s="333"/>
      <c r="BM24" s="333"/>
      <c r="BN24" s="333"/>
      <c r="BO24" s="333"/>
      <c r="BP24" s="22" t="s">
        <v>185</v>
      </c>
      <c r="BQ24" s="8" t="s">
        <v>186</v>
      </c>
      <c r="BR24" s="22"/>
      <c r="BS24" s="22"/>
      <c r="BT24" s="22"/>
      <c r="BU24" s="22"/>
      <c r="BV24" s="22"/>
      <c r="BW24" s="22"/>
      <c r="BX24" s="22"/>
      <c r="BY24" s="22"/>
      <c r="BZ24" s="22"/>
      <c r="CA24" s="22"/>
      <c r="CB24" s="22"/>
      <c r="CC24" s="22"/>
      <c r="CD24" s="22"/>
      <c r="CE24" s="22"/>
      <c r="CF24" s="22"/>
      <c r="CG24" s="8" t="s">
        <v>166</v>
      </c>
      <c r="CH24" s="906">
        <v>4500000000</v>
      </c>
      <c r="CI24" s="906" t="s">
        <v>158</v>
      </c>
      <c r="CJ24" s="216" t="s">
        <v>158</v>
      </c>
      <c r="CK24" s="216" t="s">
        <v>158</v>
      </c>
      <c r="CL24" s="216" t="s">
        <v>158</v>
      </c>
      <c r="CM24" s="906" t="s">
        <v>158</v>
      </c>
      <c r="CN24" s="216" t="s">
        <v>158</v>
      </c>
      <c r="CO24" s="216" t="s">
        <v>158</v>
      </c>
      <c r="CP24" s="216" t="s">
        <v>158</v>
      </c>
      <c r="CQ24" s="899" t="s">
        <v>158</v>
      </c>
      <c r="CR24" s="899" t="s">
        <v>158</v>
      </c>
      <c r="CS24" s="26" t="e">
        <f>+CQ24/$CH24</f>
        <v>#VALUE!</v>
      </c>
      <c r="CT24" s="26" t="e">
        <f>+CR24/$CH24</f>
        <v>#VALUE!</v>
      </c>
      <c r="CU24" s="26" t="e">
        <f>+CQ24/$CI24</f>
        <v>#VALUE!</v>
      </c>
      <c r="CV24" s="26" t="e">
        <f>+CR24/$CM24</f>
        <v>#VALUE!</v>
      </c>
      <c r="CW24" s="321">
        <v>1</v>
      </c>
      <c r="CX24" s="841">
        <v>0.25</v>
      </c>
      <c r="CY24" s="841">
        <v>0.33333333333333331</v>
      </c>
      <c r="CZ24" s="967">
        <v>0.25</v>
      </c>
      <c r="DA24" s="967">
        <v>0.33333333333333331</v>
      </c>
      <c r="DB24" s="23" t="s">
        <v>187</v>
      </c>
      <c r="DC24" s="23" t="s">
        <v>188</v>
      </c>
      <c r="DD24" s="23" t="s">
        <v>189</v>
      </c>
      <c r="DE24" s="23" t="s">
        <v>190</v>
      </c>
      <c r="DF24" s="23" t="s">
        <v>191</v>
      </c>
      <c r="DG24" s="23" t="s">
        <v>172</v>
      </c>
      <c r="DH24" s="23" t="s">
        <v>173</v>
      </c>
      <c r="DI24" s="23" t="s">
        <v>158</v>
      </c>
      <c r="DJ24" s="23" t="s">
        <v>174</v>
      </c>
      <c r="DK24" s="233">
        <v>45292</v>
      </c>
      <c r="DL24" s="233">
        <v>45657</v>
      </c>
      <c r="DM24" s="27">
        <v>6</v>
      </c>
      <c r="DN24" s="27">
        <v>6</v>
      </c>
      <c r="DO24" s="27">
        <v>6</v>
      </c>
      <c r="DP24" s="27">
        <v>6</v>
      </c>
      <c r="DQ24" s="27">
        <f>SUM(DM24:DP24)</f>
        <v>24</v>
      </c>
      <c r="DR24" s="23" t="s">
        <v>192</v>
      </c>
      <c r="DS24" s="23" t="s">
        <v>193</v>
      </c>
      <c r="DT24" s="23" t="s">
        <v>194</v>
      </c>
      <c r="DU24" s="235">
        <v>4500000000</v>
      </c>
      <c r="DV24" s="23" t="s">
        <v>158</v>
      </c>
      <c r="DW24" s="23" t="s">
        <v>158</v>
      </c>
      <c r="DX24" s="23" t="s">
        <v>158</v>
      </c>
      <c r="DY24" s="23" t="s">
        <v>158</v>
      </c>
      <c r="DZ24" s="23" t="s">
        <v>158</v>
      </c>
      <c r="EA24" s="23" t="s">
        <v>158</v>
      </c>
      <c r="EB24" s="10">
        <v>6</v>
      </c>
      <c r="EC24" s="467"/>
      <c r="ED24" s="467"/>
      <c r="EE24" s="467"/>
      <c r="EF24" s="10">
        <f>SUM(EB24)</f>
        <v>6</v>
      </c>
      <c r="EG24" s="1010" t="s">
        <v>186</v>
      </c>
      <c r="EH24" s="1009"/>
      <c r="EI24" s="1009"/>
      <c r="EJ24" s="1009"/>
      <c r="EK24" s="1009"/>
      <c r="EL24" s="112" t="s">
        <v>166</v>
      </c>
      <c r="EM24" s="112" t="s">
        <v>158</v>
      </c>
      <c r="EN24" s="387">
        <v>1</v>
      </c>
      <c r="EO24" s="843">
        <v>0.25</v>
      </c>
      <c r="EP24" s="971">
        <v>0.25</v>
      </c>
      <c r="EQ24" s="791"/>
      <c r="ET24" t="str">
        <f t="shared" si="0"/>
        <v>Gestión</v>
      </c>
      <c r="EU24" t="str">
        <f t="shared" si="1"/>
        <v/>
      </c>
    </row>
    <row r="25" spans="1:151" ht="204.75" customHeight="1" x14ac:dyDescent="0.2">
      <c r="A25" s="23" t="s">
        <v>156</v>
      </c>
      <c r="B25" s="31" t="s">
        <v>157</v>
      </c>
      <c r="C25" s="31" t="s">
        <v>158</v>
      </c>
      <c r="D25" s="31" t="s">
        <v>158</v>
      </c>
      <c r="E25" s="31" t="s">
        <v>159</v>
      </c>
      <c r="F25" s="31" t="s">
        <v>158</v>
      </c>
      <c r="G25" s="31" t="s">
        <v>158</v>
      </c>
      <c r="H25" s="31" t="s">
        <v>158</v>
      </c>
      <c r="I25" s="23"/>
      <c r="J25" s="23"/>
      <c r="K25" s="23"/>
      <c r="L25" s="442">
        <v>2</v>
      </c>
      <c r="M25" s="442" t="s">
        <v>181</v>
      </c>
      <c r="N25" s="442" t="s">
        <v>182</v>
      </c>
      <c r="O25" s="442" t="s">
        <v>183</v>
      </c>
      <c r="P25" s="442" t="s">
        <v>163</v>
      </c>
      <c r="Q25" s="442" t="s">
        <v>173</v>
      </c>
      <c r="R25" s="11" t="s">
        <v>158</v>
      </c>
      <c r="S25" s="442" t="s">
        <v>184</v>
      </c>
      <c r="T25" s="443">
        <v>44927</v>
      </c>
      <c r="U25" s="443">
        <v>46387</v>
      </c>
      <c r="V25" s="11">
        <v>6</v>
      </c>
      <c r="W25" s="11">
        <v>6</v>
      </c>
      <c r="X25" s="11">
        <v>6</v>
      </c>
      <c r="Y25" s="11">
        <v>6</v>
      </c>
      <c r="Z25" s="12">
        <f>SUM(V25:Y25)</f>
        <v>24</v>
      </c>
      <c r="AA25" s="12">
        <v>6</v>
      </c>
      <c r="AB25" s="12">
        <v>6</v>
      </c>
      <c r="AC25" s="12">
        <v>6</v>
      </c>
      <c r="AD25" s="12">
        <v>6</v>
      </c>
      <c r="AE25" s="12">
        <v>24</v>
      </c>
      <c r="AF25" s="11"/>
      <c r="AG25" s="11"/>
      <c r="AH25" s="11"/>
      <c r="AI25" s="11"/>
      <c r="AJ25" s="13">
        <v>24</v>
      </c>
      <c r="AK25" s="13">
        <f>SUM(Z25:AJ25)</f>
        <v>96</v>
      </c>
      <c r="AL25" s="13"/>
      <c r="AM25" s="13"/>
      <c r="AN25" s="13"/>
      <c r="AO25" s="13">
        <v>24</v>
      </c>
      <c r="AP25" s="13">
        <v>96</v>
      </c>
      <c r="AQ25" s="348"/>
      <c r="AR25" s="348"/>
      <c r="AS25" s="348"/>
      <c r="AT25" s="348"/>
      <c r="AU25" s="13"/>
      <c r="AV25" s="13"/>
      <c r="AW25" s="13"/>
      <c r="AX25" s="13"/>
      <c r="AY25" s="13"/>
      <c r="AZ25" s="13"/>
      <c r="BA25" s="13"/>
      <c r="BB25" s="13"/>
      <c r="BC25" s="13"/>
      <c r="BD25" s="13"/>
      <c r="BE25" s="13"/>
      <c r="BF25" s="13"/>
      <c r="BG25" s="13"/>
      <c r="BH25" s="13"/>
      <c r="BI25" s="13"/>
      <c r="BJ25" s="13"/>
      <c r="BK25" s="13"/>
      <c r="BL25" s="348"/>
      <c r="BM25" s="348"/>
      <c r="BN25" s="348"/>
      <c r="BO25" s="348"/>
      <c r="BP25" s="23"/>
      <c r="BQ25" s="23"/>
      <c r="BR25" s="23"/>
      <c r="BS25" s="23"/>
      <c r="BT25" s="23"/>
      <c r="BU25" s="23"/>
      <c r="BV25" s="23"/>
      <c r="BW25" s="23"/>
      <c r="BX25" s="23"/>
      <c r="BY25" s="23"/>
      <c r="BZ25" s="23"/>
      <c r="CA25" s="23"/>
      <c r="CB25" s="23"/>
      <c r="CC25" s="23"/>
      <c r="CD25" s="23"/>
      <c r="CE25" s="23"/>
      <c r="CF25" s="23"/>
      <c r="CG25" s="23"/>
      <c r="CH25" s="360"/>
      <c r="CI25" s="360"/>
      <c r="CJ25" s="360"/>
      <c r="CK25" s="360"/>
      <c r="CL25" s="360"/>
      <c r="CM25" s="360"/>
      <c r="CN25" s="360"/>
      <c r="CO25" s="360"/>
      <c r="CP25" s="360"/>
      <c r="CQ25" s="360"/>
      <c r="CR25" s="563"/>
      <c r="CS25" s="563"/>
      <c r="CT25" s="563"/>
      <c r="CU25" s="6"/>
      <c r="CV25" s="7"/>
      <c r="CW25" s="321" t="s">
        <v>4641</v>
      </c>
      <c r="CX25" s="321" t="s">
        <v>4641</v>
      </c>
      <c r="CY25" s="321" t="s">
        <v>4641</v>
      </c>
      <c r="CZ25" s="967" t="s">
        <v>4641</v>
      </c>
      <c r="DA25" s="967" t="s">
        <v>4641</v>
      </c>
      <c r="DB25" s="23" t="s">
        <v>195</v>
      </c>
      <c r="DC25" s="23" t="s">
        <v>4518</v>
      </c>
      <c r="DD25" s="23" t="s">
        <v>196</v>
      </c>
      <c r="DE25" s="23" t="s">
        <v>197</v>
      </c>
      <c r="DF25" s="23" t="s">
        <v>198</v>
      </c>
      <c r="DG25" s="23" t="s">
        <v>172</v>
      </c>
      <c r="DH25" s="23" t="s">
        <v>99</v>
      </c>
      <c r="DI25" s="974">
        <v>1</v>
      </c>
      <c r="DJ25" s="23" t="s">
        <v>100</v>
      </c>
      <c r="DK25" s="233">
        <v>45292</v>
      </c>
      <c r="DL25" s="233">
        <v>45657</v>
      </c>
      <c r="DM25" s="31">
        <v>1</v>
      </c>
      <c r="DN25" s="31">
        <v>1</v>
      </c>
      <c r="DO25" s="31">
        <v>1</v>
      </c>
      <c r="DP25" s="31">
        <v>1</v>
      </c>
      <c r="DQ25" s="14">
        <v>1</v>
      </c>
      <c r="DR25" s="23" t="s">
        <v>158</v>
      </c>
      <c r="DS25" s="23" t="s">
        <v>158</v>
      </c>
      <c r="DT25" s="23" t="s">
        <v>158</v>
      </c>
      <c r="DU25" s="23" t="s">
        <v>158</v>
      </c>
      <c r="DV25" s="23" t="s">
        <v>158</v>
      </c>
      <c r="DW25" s="23" t="s">
        <v>158</v>
      </c>
      <c r="DX25" s="23" t="s">
        <v>158</v>
      </c>
      <c r="DY25" s="23" t="s">
        <v>158</v>
      </c>
      <c r="DZ25" s="23" t="s">
        <v>158</v>
      </c>
      <c r="EA25" s="23" t="s">
        <v>158</v>
      </c>
      <c r="EB25" s="15">
        <f>86/86</f>
        <v>1</v>
      </c>
      <c r="EC25" s="467"/>
      <c r="ED25" s="467"/>
      <c r="EE25" s="467"/>
      <c r="EF25" s="15">
        <f>EB25/EB25</f>
        <v>1</v>
      </c>
      <c r="EG25" s="112" t="s">
        <v>199</v>
      </c>
      <c r="EH25" s="1009"/>
      <c r="EI25" s="1009"/>
      <c r="EJ25" s="1009"/>
      <c r="EK25" s="1009"/>
      <c r="EL25" s="112" t="s">
        <v>166</v>
      </c>
      <c r="EM25" s="112" t="s">
        <v>158</v>
      </c>
      <c r="EN25" s="387">
        <v>1</v>
      </c>
      <c r="EO25" s="843">
        <v>0.25</v>
      </c>
      <c r="EP25" s="971">
        <v>1</v>
      </c>
      <c r="EQ25" s="791"/>
      <c r="ET25" t="str">
        <f t="shared" si="0"/>
        <v>Gestión</v>
      </c>
      <c r="EU25" t="str">
        <f t="shared" si="1"/>
        <v/>
      </c>
    </row>
    <row r="26" spans="1:151" ht="204.75" customHeight="1" x14ac:dyDescent="0.2">
      <c r="A26" s="23" t="s">
        <v>156</v>
      </c>
      <c r="B26" s="31" t="s">
        <v>157</v>
      </c>
      <c r="C26" s="31" t="s">
        <v>158</v>
      </c>
      <c r="D26" s="31" t="s">
        <v>158</v>
      </c>
      <c r="E26" s="31" t="s">
        <v>159</v>
      </c>
      <c r="F26" s="31" t="s">
        <v>158</v>
      </c>
      <c r="G26" s="31" t="s">
        <v>158</v>
      </c>
      <c r="H26" s="31" t="s">
        <v>158</v>
      </c>
      <c r="I26" s="23"/>
      <c r="J26" s="23"/>
      <c r="K26" s="23"/>
      <c r="L26" s="442">
        <v>2</v>
      </c>
      <c r="M26" s="442" t="s">
        <v>181</v>
      </c>
      <c r="N26" s="442" t="s">
        <v>182</v>
      </c>
      <c r="O26" s="442" t="s">
        <v>183</v>
      </c>
      <c r="P26" s="442" t="s">
        <v>163</v>
      </c>
      <c r="Q26" s="442" t="s">
        <v>173</v>
      </c>
      <c r="R26" s="11" t="s">
        <v>158</v>
      </c>
      <c r="S26" s="442" t="s">
        <v>184</v>
      </c>
      <c r="T26" s="443">
        <v>44927</v>
      </c>
      <c r="U26" s="443">
        <v>46387</v>
      </c>
      <c r="V26" s="11">
        <v>6</v>
      </c>
      <c r="W26" s="11">
        <v>6</v>
      </c>
      <c r="X26" s="11">
        <v>6</v>
      </c>
      <c r="Y26" s="11">
        <v>6</v>
      </c>
      <c r="Z26" s="12">
        <f>SUM(V26:Y26)</f>
        <v>24</v>
      </c>
      <c r="AA26" s="12">
        <v>6</v>
      </c>
      <c r="AB26" s="12">
        <v>6</v>
      </c>
      <c r="AC26" s="12">
        <v>6</v>
      </c>
      <c r="AD26" s="12">
        <v>6</v>
      </c>
      <c r="AE26" s="12">
        <v>24</v>
      </c>
      <c r="AF26" s="11"/>
      <c r="AG26" s="11"/>
      <c r="AH26" s="11"/>
      <c r="AI26" s="11"/>
      <c r="AJ26" s="13">
        <v>24</v>
      </c>
      <c r="AK26" s="13">
        <f>SUM(Z26:AJ26)</f>
        <v>96</v>
      </c>
      <c r="AL26" s="13"/>
      <c r="AM26" s="13"/>
      <c r="AN26" s="13"/>
      <c r="AO26" s="13">
        <v>24</v>
      </c>
      <c r="AP26" s="13">
        <v>96</v>
      </c>
      <c r="AQ26" s="348"/>
      <c r="AR26" s="348"/>
      <c r="AS26" s="348"/>
      <c r="AT26" s="348"/>
      <c r="AU26" s="13"/>
      <c r="AV26" s="13"/>
      <c r="AW26" s="13"/>
      <c r="AX26" s="13"/>
      <c r="AY26" s="13"/>
      <c r="AZ26" s="13"/>
      <c r="BA26" s="13"/>
      <c r="BB26" s="13"/>
      <c r="BC26" s="13"/>
      <c r="BD26" s="13"/>
      <c r="BE26" s="13"/>
      <c r="BF26" s="13"/>
      <c r="BG26" s="13"/>
      <c r="BH26" s="13"/>
      <c r="BI26" s="13"/>
      <c r="BJ26" s="13"/>
      <c r="BK26" s="13"/>
      <c r="BL26" s="348"/>
      <c r="BM26" s="348"/>
      <c r="BN26" s="348"/>
      <c r="BO26" s="348"/>
      <c r="BP26" s="23"/>
      <c r="BQ26" s="23"/>
      <c r="BR26" s="23"/>
      <c r="BS26" s="23"/>
      <c r="BT26" s="23"/>
      <c r="BU26" s="23"/>
      <c r="BV26" s="23"/>
      <c r="BW26" s="23"/>
      <c r="BX26" s="23"/>
      <c r="BY26" s="23"/>
      <c r="BZ26" s="23"/>
      <c r="CA26" s="23"/>
      <c r="CB26" s="23"/>
      <c r="CC26" s="23"/>
      <c r="CD26" s="23"/>
      <c r="CE26" s="23"/>
      <c r="CF26" s="23"/>
      <c r="CG26" s="23"/>
      <c r="CH26" s="360"/>
      <c r="CI26" s="360"/>
      <c r="CJ26" s="360"/>
      <c r="CK26" s="360"/>
      <c r="CL26" s="360"/>
      <c r="CM26" s="360"/>
      <c r="CN26" s="360"/>
      <c r="CO26" s="360"/>
      <c r="CP26" s="360"/>
      <c r="CQ26" s="360"/>
      <c r="CR26" s="563"/>
      <c r="CS26" s="563"/>
      <c r="CT26" s="563"/>
      <c r="CU26" s="6"/>
      <c r="CV26" s="7"/>
      <c r="CW26" s="321" t="s">
        <v>4641</v>
      </c>
      <c r="CX26" s="321" t="s">
        <v>4641</v>
      </c>
      <c r="CY26" s="321" t="s">
        <v>4641</v>
      </c>
      <c r="CZ26" s="967" t="s">
        <v>4641</v>
      </c>
      <c r="DA26" s="967" t="s">
        <v>4641</v>
      </c>
      <c r="DB26" s="23" t="s">
        <v>200</v>
      </c>
      <c r="DC26" s="23" t="s">
        <v>201</v>
      </c>
      <c r="DD26" s="23" t="s">
        <v>196</v>
      </c>
      <c r="DE26" s="23" t="s">
        <v>202</v>
      </c>
      <c r="DF26" s="23" t="s">
        <v>203</v>
      </c>
      <c r="DG26" s="23" t="s">
        <v>172</v>
      </c>
      <c r="DH26" s="23" t="s">
        <v>99</v>
      </c>
      <c r="DI26" s="974">
        <v>1</v>
      </c>
      <c r="DJ26" s="23" t="s">
        <v>100</v>
      </c>
      <c r="DK26" s="233">
        <v>45292</v>
      </c>
      <c r="DL26" s="233">
        <v>45657</v>
      </c>
      <c r="DM26" s="31">
        <v>1</v>
      </c>
      <c r="DN26" s="31">
        <v>1</v>
      </c>
      <c r="DO26" s="31">
        <v>1</v>
      </c>
      <c r="DP26" s="31">
        <v>1</v>
      </c>
      <c r="DQ26" s="14">
        <v>1</v>
      </c>
      <c r="DR26" s="23" t="s">
        <v>158</v>
      </c>
      <c r="DS26" s="23" t="s">
        <v>158</v>
      </c>
      <c r="DT26" s="23" t="s">
        <v>158</v>
      </c>
      <c r="DU26" s="23" t="s">
        <v>158</v>
      </c>
      <c r="DV26" s="23" t="s">
        <v>158</v>
      </c>
      <c r="DW26" s="23" t="s">
        <v>158</v>
      </c>
      <c r="DX26" s="23" t="s">
        <v>158</v>
      </c>
      <c r="DY26" s="23" t="s">
        <v>158</v>
      </c>
      <c r="DZ26" s="23" t="s">
        <v>158</v>
      </c>
      <c r="EA26" s="23" t="s">
        <v>158</v>
      </c>
      <c r="EB26" s="15">
        <f>21/21</f>
        <v>1</v>
      </c>
      <c r="EC26" s="467"/>
      <c r="ED26" s="467"/>
      <c r="EE26" s="467"/>
      <c r="EF26" s="15">
        <v>1</v>
      </c>
      <c r="EG26" s="1011" t="s">
        <v>204</v>
      </c>
      <c r="EH26" s="1009"/>
      <c r="EI26" s="1009"/>
      <c r="EJ26" s="1009"/>
      <c r="EK26" s="1009"/>
      <c r="EL26" s="112" t="s">
        <v>166</v>
      </c>
      <c r="EM26" s="112" t="s">
        <v>158</v>
      </c>
      <c r="EN26" s="387">
        <v>1</v>
      </c>
      <c r="EO26" s="843">
        <v>0.25</v>
      </c>
      <c r="EP26" s="971">
        <v>1</v>
      </c>
      <c r="EQ26" s="791"/>
      <c r="ET26" t="str">
        <f t="shared" si="0"/>
        <v>Gestión</v>
      </c>
      <c r="EU26" t="str">
        <f t="shared" si="1"/>
        <v/>
      </c>
    </row>
    <row r="27" spans="1:151" ht="204.75" customHeight="1" x14ac:dyDescent="0.2">
      <c r="A27" s="23" t="s">
        <v>156</v>
      </c>
      <c r="B27" s="31" t="s">
        <v>157</v>
      </c>
      <c r="C27" s="31" t="s">
        <v>158</v>
      </c>
      <c r="D27" s="31" t="s">
        <v>158</v>
      </c>
      <c r="E27" s="31" t="s">
        <v>159</v>
      </c>
      <c r="F27" s="31" t="s">
        <v>158</v>
      </c>
      <c r="G27" s="31" t="s">
        <v>158</v>
      </c>
      <c r="H27" s="31" t="s">
        <v>158</v>
      </c>
      <c r="I27" s="23"/>
      <c r="J27" s="23"/>
      <c r="K27" s="23"/>
      <c r="L27" s="442">
        <v>2</v>
      </c>
      <c r="M27" s="442" t="s">
        <v>181</v>
      </c>
      <c r="N27" s="442" t="s">
        <v>182</v>
      </c>
      <c r="O27" s="442" t="s">
        <v>183</v>
      </c>
      <c r="P27" s="442" t="s">
        <v>163</v>
      </c>
      <c r="Q27" s="442" t="s">
        <v>173</v>
      </c>
      <c r="R27" s="11" t="s">
        <v>158</v>
      </c>
      <c r="S27" s="442" t="s">
        <v>184</v>
      </c>
      <c r="T27" s="443">
        <v>44927</v>
      </c>
      <c r="U27" s="443">
        <v>46387</v>
      </c>
      <c r="V27" s="11">
        <v>6</v>
      </c>
      <c r="W27" s="11">
        <v>6</v>
      </c>
      <c r="X27" s="11">
        <v>6</v>
      </c>
      <c r="Y27" s="11">
        <v>6</v>
      </c>
      <c r="Z27" s="12">
        <f>SUM(V27:Y27)</f>
        <v>24</v>
      </c>
      <c r="AA27" s="12">
        <v>6</v>
      </c>
      <c r="AB27" s="12">
        <v>6</v>
      </c>
      <c r="AC27" s="12">
        <v>6</v>
      </c>
      <c r="AD27" s="12">
        <v>6</v>
      </c>
      <c r="AE27" s="12">
        <v>24</v>
      </c>
      <c r="AF27" s="11"/>
      <c r="AG27" s="11"/>
      <c r="AH27" s="11"/>
      <c r="AI27" s="11"/>
      <c r="AJ27" s="13">
        <v>24</v>
      </c>
      <c r="AK27" s="13">
        <f>SUM(Z27:AJ27)</f>
        <v>96</v>
      </c>
      <c r="AL27" s="13"/>
      <c r="AM27" s="13"/>
      <c r="AN27" s="13"/>
      <c r="AO27" s="13">
        <v>24</v>
      </c>
      <c r="AP27" s="13">
        <v>96</v>
      </c>
      <c r="AQ27" s="348"/>
      <c r="AR27" s="348"/>
      <c r="AS27" s="348"/>
      <c r="AT27" s="348"/>
      <c r="AU27" s="13"/>
      <c r="AV27" s="13"/>
      <c r="AW27" s="13"/>
      <c r="AX27" s="13"/>
      <c r="AY27" s="13"/>
      <c r="AZ27" s="13"/>
      <c r="BA27" s="13"/>
      <c r="BB27" s="13"/>
      <c r="BC27" s="13"/>
      <c r="BD27" s="13"/>
      <c r="BE27" s="13"/>
      <c r="BF27" s="13"/>
      <c r="BG27" s="13"/>
      <c r="BH27" s="13"/>
      <c r="BI27" s="13"/>
      <c r="BJ27" s="13"/>
      <c r="BK27" s="13"/>
      <c r="BL27" s="348"/>
      <c r="BM27" s="348"/>
      <c r="BN27" s="348"/>
      <c r="BO27" s="348"/>
      <c r="BP27" s="23"/>
      <c r="BQ27" s="23"/>
      <c r="BR27" s="23"/>
      <c r="BS27" s="23"/>
      <c r="BT27" s="23"/>
      <c r="BU27" s="23"/>
      <c r="BV27" s="23"/>
      <c r="BW27" s="23"/>
      <c r="BX27" s="23"/>
      <c r="BY27" s="23"/>
      <c r="BZ27" s="23"/>
      <c r="CA27" s="23"/>
      <c r="CB27" s="23"/>
      <c r="CC27" s="23"/>
      <c r="CD27" s="23"/>
      <c r="CE27" s="23"/>
      <c r="CF27" s="23"/>
      <c r="CG27" s="23"/>
      <c r="CH27" s="360"/>
      <c r="CI27" s="360"/>
      <c r="CJ27" s="360"/>
      <c r="CK27" s="360"/>
      <c r="CL27" s="360"/>
      <c r="CM27" s="360"/>
      <c r="CN27" s="360"/>
      <c r="CO27" s="360"/>
      <c r="CP27" s="360"/>
      <c r="CQ27" s="360"/>
      <c r="CR27" s="563"/>
      <c r="CS27" s="563"/>
      <c r="CT27" s="563"/>
      <c r="CU27" s="6"/>
      <c r="CV27" s="7"/>
      <c r="CW27" s="321" t="s">
        <v>4641</v>
      </c>
      <c r="CX27" s="321" t="s">
        <v>4641</v>
      </c>
      <c r="CY27" s="321" t="s">
        <v>4641</v>
      </c>
      <c r="CZ27" s="967" t="s">
        <v>4641</v>
      </c>
      <c r="DA27" s="967" t="s">
        <v>4641</v>
      </c>
      <c r="DB27" s="23" t="s">
        <v>205</v>
      </c>
      <c r="DC27" s="23" t="s">
        <v>206</v>
      </c>
      <c r="DD27" s="23" t="s">
        <v>207</v>
      </c>
      <c r="DE27" s="23" t="s">
        <v>208</v>
      </c>
      <c r="DF27" s="23" t="s">
        <v>209</v>
      </c>
      <c r="DG27" s="23" t="s">
        <v>172</v>
      </c>
      <c r="DH27" s="23" t="s">
        <v>99</v>
      </c>
      <c r="DI27" s="974">
        <v>1</v>
      </c>
      <c r="DJ27" s="23" t="s">
        <v>100</v>
      </c>
      <c r="DK27" s="233">
        <v>45292</v>
      </c>
      <c r="DL27" s="233">
        <v>45657</v>
      </c>
      <c r="DM27" s="31">
        <v>1</v>
      </c>
      <c r="DN27" s="31">
        <v>1</v>
      </c>
      <c r="DO27" s="31">
        <v>1</v>
      </c>
      <c r="DP27" s="31">
        <v>1</v>
      </c>
      <c r="DQ27" s="14">
        <v>1</v>
      </c>
      <c r="DR27" s="23" t="s">
        <v>158</v>
      </c>
      <c r="DS27" s="23" t="s">
        <v>158</v>
      </c>
      <c r="DT27" s="23" t="s">
        <v>158</v>
      </c>
      <c r="DU27" s="23" t="s">
        <v>158</v>
      </c>
      <c r="DV27" s="23" t="s">
        <v>158</v>
      </c>
      <c r="DW27" s="23" t="s">
        <v>158</v>
      </c>
      <c r="DX27" s="23" t="s">
        <v>158</v>
      </c>
      <c r="DY27" s="23" t="s">
        <v>158</v>
      </c>
      <c r="DZ27" s="23" t="s">
        <v>158</v>
      </c>
      <c r="EA27" s="23" t="s">
        <v>158</v>
      </c>
      <c r="EB27" s="975" t="s">
        <v>158</v>
      </c>
      <c r="EC27" s="467"/>
      <c r="ED27" s="467"/>
      <c r="EE27" s="467"/>
      <c r="EF27" s="15" t="s">
        <v>158</v>
      </c>
      <c r="EG27" s="1011" t="s">
        <v>210</v>
      </c>
      <c r="EH27" s="1009"/>
      <c r="EI27" s="1009"/>
      <c r="EJ27" s="1009"/>
      <c r="EK27" s="1009"/>
      <c r="EL27" s="112" t="s">
        <v>166</v>
      </c>
      <c r="EM27" s="112" t="s">
        <v>158</v>
      </c>
      <c r="EN27" s="387" t="s">
        <v>94</v>
      </c>
      <c r="EO27" s="843" t="s">
        <v>94</v>
      </c>
      <c r="EP27" s="971" t="s">
        <v>94</v>
      </c>
      <c r="EQ27" s="791"/>
      <c r="ET27" t="str">
        <f t="shared" si="0"/>
        <v>Gestión</v>
      </c>
      <c r="EU27" t="str">
        <f t="shared" si="1"/>
        <v/>
      </c>
    </row>
    <row r="28" spans="1:151" ht="204.75" customHeight="1" x14ac:dyDescent="0.2">
      <c r="A28" s="23" t="s">
        <v>156</v>
      </c>
      <c r="B28" s="31" t="s">
        <v>157</v>
      </c>
      <c r="C28" s="31" t="s">
        <v>158</v>
      </c>
      <c r="D28" s="31" t="s">
        <v>158</v>
      </c>
      <c r="E28" s="31" t="s">
        <v>159</v>
      </c>
      <c r="F28" s="31" t="s">
        <v>158</v>
      </c>
      <c r="G28" s="31" t="s">
        <v>158</v>
      </c>
      <c r="H28" s="31" t="s">
        <v>158</v>
      </c>
      <c r="I28" s="23"/>
      <c r="J28" s="23"/>
      <c r="K28" s="23"/>
      <c r="L28" s="74">
        <v>3</v>
      </c>
      <c r="M28" s="74" t="s">
        <v>211</v>
      </c>
      <c r="N28" s="74" t="s">
        <v>212</v>
      </c>
      <c r="O28" s="74" t="s">
        <v>213</v>
      </c>
      <c r="P28" s="74" t="s">
        <v>163</v>
      </c>
      <c r="Q28" s="74" t="s">
        <v>99</v>
      </c>
      <c r="R28" s="80" t="s">
        <v>158</v>
      </c>
      <c r="S28" s="74" t="s">
        <v>100</v>
      </c>
      <c r="T28" s="82">
        <v>44927</v>
      </c>
      <c r="U28" s="82">
        <v>46387</v>
      </c>
      <c r="V28" s="80" t="s">
        <v>158</v>
      </c>
      <c r="W28" s="80">
        <f>2/2</f>
        <v>1</v>
      </c>
      <c r="X28" s="80">
        <f>1/1</f>
        <v>1</v>
      </c>
      <c r="Y28" s="80">
        <f>2/2</f>
        <v>1</v>
      </c>
      <c r="Z28" s="80">
        <f>5/5</f>
        <v>1</v>
      </c>
      <c r="AA28" s="80">
        <v>1</v>
      </c>
      <c r="AB28" s="80">
        <v>1</v>
      </c>
      <c r="AC28" s="80">
        <v>1</v>
      </c>
      <c r="AD28" s="80">
        <v>1</v>
      </c>
      <c r="AE28" s="80">
        <v>1</v>
      </c>
      <c r="AF28" s="80">
        <v>1</v>
      </c>
      <c r="AG28" s="80">
        <v>1</v>
      </c>
      <c r="AH28" s="80">
        <v>1</v>
      </c>
      <c r="AI28" s="80">
        <v>1</v>
      </c>
      <c r="AJ28" s="80">
        <v>1</v>
      </c>
      <c r="AK28" s="80">
        <v>1</v>
      </c>
      <c r="AL28" s="80">
        <v>1</v>
      </c>
      <c r="AM28" s="80">
        <v>1</v>
      </c>
      <c r="AN28" s="80">
        <v>1</v>
      </c>
      <c r="AO28" s="80">
        <v>1</v>
      </c>
      <c r="AP28" s="80">
        <v>1</v>
      </c>
      <c r="AQ28" s="333"/>
      <c r="AR28" s="333"/>
      <c r="AS28" s="333"/>
      <c r="AT28" s="333"/>
      <c r="AU28" s="55">
        <v>1</v>
      </c>
      <c r="AV28" s="15">
        <f>2/2</f>
        <v>1</v>
      </c>
      <c r="AW28" s="80"/>
      <c r="AX28" s="80"/>
      <c r="AY28" s="80"/>
      <c r="AZ28" s="15">
        <f>AV28/AV28</f>
        <v>1</v>
      </c>
      <c r="BA28" s="80"/>
      <c r="BB28" s="80"/>
      <c r="BC28" s="80"/>
      <c r="BD28" s="80"/>
      <c r="BE28" s="80"/>
      <c r="BF28" s="80"/>
      <c r="BG28" s="80"/>
      <c r="BH28" s="80"/>
      <c r="BI28" s="80"/>
      <c r="BJ28" s="80"/>
      <c r="BK28" s="15">
        <f>AZ28/AZ28</f>
        <v>1</v>
      </c>
      <c r="BL28" s="333"/>
      <c r="BM28" s="333"/>
      <c r="BN28" s="333"/>
      <c r="BO28" s="333"/>
      <c r="BP28" s="22" t="s">
        <v>214</v>
      </c>
      <c r="BQ28" s="8" t="s">
        <v>215</v>
      </c>
      <c r="BR28" s="22"/>
      <c r="BS28" s="22"/>
      <c r="BT28" s="22"/>
      <c r="BU28" s="22"/>
      <c r="BV28" s="22"/>
      <c r="BW28" s="22"/>
      <c r="BX28" s="22"/>
      <c r="BY28" s="22"/>
      <c r="BZ28" s="22"/>
      <c r="CA28" s="22"/>
      <c r="CB28" s="22"/>
      <c r="CC28" s="22"/>
      <c r="CD28" s="22"/>
      <c r="CE28" s="22"/>
      <c r="CF28" s="22"/>
      <c r="CG28" s="8" t="s">
        <v>166</v>
      </c>
      <c r="CH28" s="906" t="s">
        <v>158</v>
      </c>
      <c r="CI28" s="906" t="s">
        <v>158</v>
      </c>
      <c r="CJ28" s="216" t="s">
        <v>158</v>
      </c>
      <c r="CK28" s="216" t="s">
        <v>158</v>
      </c>
      <c r="CL28" s="216" t="s">
        <v>158</v>
      </c>
      <c r="CM28" s="906" t="s">
        <v>158</v>
      </c>
      <c r="CN28" s="216" t="s">
        <v>158</v>
      </c>
      <c r="CO28" s="216" t="s">
        <v>158</v>
      </c>
      <c r="CP28" s="216" t="s">
        <v>158</v>
      </c>
      <c r="CQ28" s="899" t="s">
        <v>158</v>
      </c>
      <c r="CR28" s="899" t="s">
        <v>158</v>
      </c>
      <c r="CS28" s="26" t="e">
        <f>+CQ28/$CH28</f>
        <v>#VALUE!</v>
      </c>
      <c r="CT28" s="26" t="e">
        <f>+CR28/$CH28</f>
        <v>#VALUE!</v>
      </c>
      <c r="CU28" s="26" t="e">
        <f>+CQ28/$CI28</f>
        <v>#VALUE!</v>
      </c>
      <c r="CV28" s="26" t="e">
        <f>+CR28/$CM28</f>
        <v>#VALUE!</v>
      </c>
      <c r="CW28" s="321">
        <v>1</v>
      </c>
      <c r="CX28" s="841">
        <v>0.25</v>
      </c>
      <c r="CY28" s="841">
        <v>0.3125</v>
      </c>
      <c r="CZ28" s="967">
        <v>1</v>
      </c>
      <c r="DA28" s="967">
        <v>1</v>
      </c>
      <c r="DB28" s="23" t="s">
        <v>216</v>
      </c>
      <c r="DC28" s="23" t="s">
        <v>217</v>
      </c>
      <c r="DD28" s="23" t="s">
        <v>189</v>
      </c>
      <c r="DE28" s="23" t="s">
        <v>218</v>
      </c>
      <c r="DF28" s="23" t="s">
        <v>219</v>
      </c>
      <c r="DG28" s="23" t="s">
        <v>172</v>
      </c>
      <c r="DH28" s="23" t="s">
        <v>173</v>
      </c>
      <c r="DI28" s="23" t="s">
        <v>158</v>
      </c>
      <c r="DJ28" s="23" t="s">
        <v>100</v>
      </c>
      <c r="DK28" s="233">
        <v>45292</v>
      </c>
      <c r="DL28" s="233">
        <v>45657</v>
      </c>
      <c r="DM28" s="27">
        <v>0</v>
      </c>
      <c r="DN28" s="27">
        <v>1</v>
      </c>
      <c r="DO28" s="27">
        <v>0</v>
      </c>
      <c r="DP28" s="27">
        <v>1</v>
      </c>
      <c r="DQ28" s="27">
        <f>SUM(DM28:DP28)</f>
        <v>2</v>
      </c>
      <c r="DR28" s="23" t="s">
        <v>158</v>
      </c>
      <c r="DS28" s="23" t="s">
        <v>158</v>
      </c>
      <c r="DT28" s="23" t="s">
        <v>158</v>
      </c>
      <c r="DU28" s="23" t="s">
        <v>158</v>
      </c>
      <c r="DV28" s="23" t="s">
        <v>158</v>
      </c>
      <c r="DW28" s="23" t="s">
        <v>158</v>
      </c>
      <c r="DX28" s="23" t="s">
        <v>158</v>
      </c>
      <c r="DY28" s="23" t="s">
        <v>158</v>
      </c>
      <c r="DZ28" s="23" t="s">
        <v>158</v>
      </c>
      <c r="EA28" s="23" t="s">
        <v>158</v>
      </c>
      <c r="EB28" s="10" t="s">
        <v>158</v>
      </c>
      <c r="EC28" s="467"/>
      <c r="ED28" s="467"/>
      <c r="EE28" s="467"/>
      <c r="EF28" s="10">
        <v>0</v>
      </c>
      <c r="EG28" s="1010" t="s">
        <v>220</v>
      </c>
      <c r="EH28" s="1009"/>
      <c r="EI28" s="1009"/>
      <c r="EJ28" s="1009"/>
      <c r="EK28" s="1009"/>
      <c r="EL28" s="112" t="s">
        <v>166</v>
      </c>
      <c r="EM28" s="112" t="s">
        <v>158</v>
      </c>
      <c r="EN28" s="387" t="s">
        <v>4643</v>
      </c>
      <c r="EO28" s="843">
        <v>0</v>
      </c>
      <c r="EP28" s="971">
        <v>0</v>
      </c>
      <c r="EQ28" s="791"/>
      <c r="ET28" t="str">
        <f t="shared" si="0"/>
        <v>Gestión</v>
      </c>
      <c r="EU28" t="str">
        <f t="shared" si="1"/>
        <v/>
      </c>
    </row>
    <row r="29" spans="1:151" ht="204.75" customHeight="1" x14ac:dyDescent="0.2">
      <c r="A29" s="23" t="s">
        <v>156</v>
      </c>
      <c r="B29" s="31" t="s">
        <v>157</v>
      </c>
      <c r="C29" s="31" t="s">
        <v>158</v>
      </c>
      <c r="D29" s="31" t="s">
        <v>158</v>
      </c>
      <c r="E29" s="31" t="s">
        <v>159</v>
      </c>
      <c r="F29" s="31" t="s">
        <v>158</v>
      </c>
      <c r="G29" s="31" t="s">
        <v>158</v>
      </c>
      <c r="H29" s="31" t="s">
        <v>158</v>
      </c>
      <c r="I29" s="23"/>
      <c r="J29" s="23"/>
      <c r="K29" s="23"/>
      <c r="L29" s="442">
        <v>3</v>
      </c>
      <c r="M29" s="442" t="s">
        <v>211</v>
      </c>
      <c r="N29" s="442" t="s">
        <v>212</v>
      </c>
      <c r="O29" s="442" t="s">
        <v>213</v>
      </c>
      <c r="P29" s="442" t="s">
        <v>163</v>
      </c>
      <c r="Q29" s="442" t="s">
        <v>99</v>
      </c>
      <c r="R29" s="11" t="s">
        <v>158</v>
      </c>
      <c r="S29" s="442" t="s">
        <v>100</v>
      </c>
      <c r="T29" s="443">
        <v>44927</v>
      </c>
      <c r="U29" s="443">
        <v>46387</v>
      </c>
      <c r="V29" s="11" t="s">
        <v>158</v>
      </c>
      <c r="W29" s="11">
        <f>2/2</f>
        <v>1</v>
      </c>
      <c r="X29" s="11">
        <f>1/1</f>
        <v>1</v>
      </c>
      <c r="Y29" s="11">
        <f>2/2</f>
        <v>1</v>
      </c>
      <c r="Z29" s="11">
        <f>5/5</f>
        <v>1</v>
      </c>
      <c r="AA29" s="11">
        <v>1</v>
      </c>
      <c r="AB29" s="11">
        <v>1</v>
      </c>
      <c r="AC29" s="11">
        <v>1</v>
      </c>
      <c r="AD29" s="11">
        <v>1</v>
      </c>
      <c r="AE29" s="11">
        <v>1</v>
      </c>
      <c r="AF29" s="11">
        <v>1</v>
      </c>
      <c r="AG29" s="11">
        <v>1</v>
      </c>
      <c r="AH29" s="11">
        <v>1</v>
      </c>
      <c r="AI29" s="11">
        <v>1</v>
      </c>
      <c r="AJ29" s="11">
        <v>1</v>
      </c>
      <c r="AK29" s="11">
        <v>1</v>
      </c>
      <c r="AL29" s="11">
        <v>1</v>
      </c>
      <c r="AM29" s="11">
        <v>1</v>
      </c>
      <c r="AN29" s="11">
        <v>1</v>
      </c>
      <c r="AO29" s="11">
        <v>1</v>
      </c>
      <c r="AP29" s="11">
        <v>1</v>
      </c>
      <c r="AQ29" s="348"/>
      <c r="AR29" s="348"/>
      <c r="AS29" s="348"/>
      <c r="AT29" s="348"/>
      <c r="AU29" s="11"/>
      <c r="AV29" s="11"/>
      <c r="AW29" s="11"/>
      <c r="AX29" s="11"/>
      <c r="AY29" s="11"/>
      <c r="AZ29" s="11"/>
      <c r="BA29" s="11"/>
      <c r="BB29" s="11"/>
      <c r="BC29" s="11"/>
      <c r="BD29" s="11"/>
      <c r="BE29" s="11"/>
      <c r="BF29" s="11"/>
      <c r="BG29" s="11"/>
      <c r="BH29" s="11"/>
      <c r="BI29" s="11"/>
      <c r="BJ29" s="11"/>
      <c r="BK29" s="11"/>
      <c r="BL29" s="348"/>
      <c r="BM29" s="348"/>
      <c r="BN29" s="348"/>
      <c r="BO29" s="348"/>
      <c r="BP29" s="23"/>
      <c r="BQ29" s="23"/>
      <c r="BR29" s="23"/>
      <c r="BS29" s="23"/>
      <c r="BT29" s="23"/>
      <c r="BU29" s="23"/>
      <c r="BV29" s="23"/>
      <c r="BW29" s="23"/>
      <c r="BX29" s="23"/>
      <c r="BY29" s="23"/>
      <c r="BZ29" s="23"/>
      <c r="CA29" s="23"/>
      <c r="CB29" s="23"/>
      <c r="CC29" s="23"/>
      <c r="CD29" s="23"/>
      <c r="CE29" s="23"/>
      <c r="CF29" s="23"/>
      <c r="CG29" s="23"/>
      <c r="CH29" s="360"/>
      <c r="CI29" s="360"/>
      <c r="CJ29" s="360"/>
      <c r="CK29" s="360"/>
      <c r="CL29" s="360"/>
      <c r="CM29" s="360"/>
      <c r="CN29" s="360"/>
      <c r="CO29" s="360"/>
      <c r="CP29" s="360"/>
      <c r="CQ29" s="360"/>
      <c r="CR29" s="563"/>
      <c r="CS29" s="563"/>
      <c r="CT29" s="563"/>
      <c r="CU29" s="6"/>
      <c r="CV29" s="7"/>
      <c r="CW29" s="321" t="s">
        <v>4641</v>
      </c>
      <c r="CX29" s="321" t="s">
        <v>4641</v>
      </c>
      <c r="CY29" s="321" t="s">
        <v>4641</v>
      </c>
      <c r="CZ29" s="967" t="s">
        <v>4641</v>
      </c>
      <c r="DA29" s="967" t="s">
        <v>4641</v>
      </c>
      <c r="DB29" s="23" t="s">
        <v>221</v>
      </c>
      <c r="DC29" s="23" t="s">
        <v>222</v>
      </c>
      <c r="DD29" s="23" t="s">
        <v>223</v>
      </c>
      <c r="DE29" s="23" t="s">
        <v>224</v>
      </c>
      <c r="DF29" s="23" t="s">
        <v>225</v>
      </c>
      <c r="DG29" s="23" t="s">
        <v>172</v>
      </c>
      <c r="DH29" s="23" t="s">
        <v>173</v>
      </c>
      <c r="DI29" s="23" t="s">
        <v>158</v>
      </c>
      <c r="DJ29" s="23" t="s">
        <v>174</v>
      </c>
      <c r="DK29" s="233">
        <v>45292</v>
      </c>
      <c r="DL29" s="233">
        <v>45657</v>
      </c>
      <c r="DM29" s="27">
        <v>0</v>
      </c>
      <c r="DN29" s="27">
        <v>1</v>
      </c>
      <c r="DO29" s="27">
        <v>0</v>
      </c>
      <c r="DP29" s="27">
        <v>0</v>
      </c>
      <c r="DQ29" s="27">
        <f>SUM(DM29:DP29)</f>
        <v>1</v>
      </c>
      <c r="DR29" s="23" t="s">
        <v>158</v>
      </c>
      <c r="DS29" s="23" t="s">
        <v>158</v>
      </c>
      <c r="DT29" s="23" t="s">
        <v>158</v>
      </c>
      <c r="DU29" s="23" t="s">
        <v>158</v>
      </c>
      <c r="DV29" s="23" t="s">
        <v>158</v>
      </c>
      <c r="DW29" s="23" t="s">
        <v>158</v>
      </c>
      <c r="DX29" s="23" t="s">
        <v>158</v>
      </c>
      <c r="DY29" s="23" t="s">
        <v>158</v>
      </c>
      <c r="DZ29" s="23" t="s">
        <v>158</v>
      </c>
      <c r="EA29" s="23" t="s">
        <v>158</v>
      </c>
      <c r="EB29" s="10">
        <v>1</v>
      </c>
      <c r="EC29" s="467"/>
      <c r="ED29" s="467"/>
      <c r="EE29" s="467"/>
      <c r="EF29" s="10">
        <f>SUM(DM29:DP29)</f>
        <v>1</v>
      </c>
      <c r="EG29" s="1011" t="s">
        <v>226</v>
      </c>
      <c r="EH29" s="1009"/>
      <c r="EI29" s="1009"/>
      <c r="EJ29" s="1009"/>
      <c r="EK29" s="1009"/>
      <c r="EL29" s="112" t="s">
        <v>166</v>
      </c>
      <c r="EM29" s="112" t="s">
        <v>158</v>
      </c>
      <c r="EN29" s="387" t="s">
        <v>4643</v>
      </c>
      <c r="EO29" s="843">
        <v>0</v>
      </c>
      <c r="EP29" s="971">
        <v>1</v>
      </c>
      <c r="EQ29" s="791"/>
      <c r="ET29" t="str">
        <f t="shared" si="0"/>
        <v>Gestión</v>
      </c>
      <c r="EU29" t="str">
        <f t="shared" si="1"/>
        <v/>
      </c>
    </row>
    <row r="30" spans="1:151" ht="204.75" customHeight="1" x14ac:dyDescent="0.2">
      <c r="A30" s="23" t="s">
        <v>156</v>
      </c>
      <c r="B30" s="31" t="s">
        <v>157</v>
      </c>
      <c r="C30" s="31" t="s">
        <v>158</v>
      </c>
      <c r="D30" s="31" t="s">
        <v>158</v>
      </c>
      <c r="E30" s="31" t="s">
        <v>159</v>
      </c>
      <c r="F30" s="31" t="s">
        <v>158</v>
      </c>
      <c r="G30" s="31" t="s">
        <v>158</v>
      </c>
      <c r="H30" s="31" t="s">
        <v>158</v>
      </c>
      <c r="I30" s="23"/>
      <c r="J30" s="23"/>
      <c r="K30" s="23"/>
      <c r="L30" s="442">
        <v>3</v>
      </c>
      <c r="M30" s="442" t="s">
        <v>211</v>
      </c>
      <c r="N30" s="442" t="s">
        <v>212</v>
      </c>
      <c r="O30" s="442" t="s">
        <v>213</v>
      </c>
      <c r="P30" s="442" t="s">
        <v>163</v>
      </c>
      <c r="Q30" s="442" t="s">
        <v>99</v>
      </c>
      <c r="R30" s="11" t="s">
        <v>158</v>
      </c>
      <c r="S30" s="442" t="s">
        <v>100</v>
      </c>
      <c r="T30" s="443">
        <v>44927</v>
      </c>
      <c r="U30" s="443">
        <v>46387</v>
      </c>
      <c r="V30" s="11" t="s">
        <v>158</v>
      </c>
      <c r="W30" s="11">
        <f>2/2</f>
        <v>1</v>
      </c>
      <c r="X30" s="11">
        <f>1/1</f>
        <v>1</v>
      </c>
      <c r="Y30" s="11">
        <f>2/2</f>
        <v>1</v>
      </c>
      <c r="Z30" s="11">
        <f>5/5</f>
        <v>1</v>
      </c>
      <c r="AA30" s="11">
        <v>1</v>
      </c>
      <c r="AB30" s="11">
        <v>1</v>
      </c>
      <c r="AC30" s="11">
        <v>1</v>
      </c>
      <c r="AD30" s="11">
        <v>1</v>
      </c>
      <c r="AE30" s="11">
        <v>1</v>
      </c>
      <c r="AF30" s="11">
        <v>1</v>
      </c>
      <c r="AG30" s="11">
        <v>1</v>
      </c>
      <c r="AH30" s="11">
        <v>1</v>
      </c>
      <c r="AI30" s="11">
        <v>1</v>
      </c>
      <c r="AJ30" s="11">
        <v>1</v>
      </c>
      <c r="AK30" s="11">
        <v>1</v>
      </c>
      <c r="AL30" s="11">
        <v>1</v>
      </c>
      <c r="AM30" s="11">
        <v>1</v>
      </c>
      <c r="AN30" s="11">
        <v>1</v>
      </c>
      <c r="AO30" s="11">
        <v>1</v>
      </c>
      <c r="AP30" s="11">
        <v>1</v>
      </c>
      <c r="AQ30" s="348"/>
      <c r="AR30" s="348"/>
      <c r="AS30" s="348"/>
      <c r="AT30" s="348"/>
      <c r="AU30" s="11"/>
      <c r="AV30" s="11"/>
      <c r="AW30" s="11"/>
      <c r="AX30" s="11"/>
      <c r="AY30" s="11"/>
      <c r="AZ30" s="11"/>
      <c r="BA30" s="11"/>
      <c r="BB30" s="11"/>
      <c r="BC30" s="11"/>
      <c r="BD30" s="11"/>
      <c r="BE30" s="11"/>
      <c r="BF30" s="11"/>
      <c r="BG30" s="11"/>
      <c r="BH30" s="11"/>
      <c r="BI30" s="11"/>
      <c r="BJ30" s="11"/>
      <c r="BK30" s="11"/>
      <c r="BL30" s="348"/>
      <c r="BM30" s="348"/>
      <c r="BN30" s="348"/>
      <c r="BO30" s="348"/>
      <c r="BP30" s="23"/>
      <c r="BQ30" s="23"/>
      <c r="BR30" s="23"/>
      <c r="BS30" s="23"/>
      <c r="BT30" s="23"/>
      <c r="BU30" s="23"/>
      <c r="BV30" s="23"/>
      <c r="BW30" s="23"/>
      <c r="BX30" s="23"/>
      <c r="BY30" s="23"/>
      <c r="BZ30" s="23"/>
      <c r="CA30" s="23"/>
      <c r="CB30" s="23"/>
      <c r="CC30" s="23"/>
      <c r="CD30" s="23"/>
      <c r="CE30" s="23"/>
      <c r="CF30" s="23"/>
      <c r="CG30" s="23"/>
      <c r="CH30" s="360"/>
      <c r="CI30" s="360"/>
      <c r="CJ30" s="360"/>
      <c r="CK30" s="360"/>
      <c r="CL30" s="360"/>
      <c r="CM30" s="360"/>
      <c r="CN30" s="360"/>
      <c r="CO30" s="360"/>
      <c r="CP30" s="360"/>
      <c r="CQ30" s="360"/>
      <c r="CR30" s="563"/>
      <c r="CS30" s="563"/>
      <c r="CT30" s="563"/>
      <c r="CU30" s="6"/>
      <c r="CV30" s="7"/>
      <c r="CW30" s="321" t="s">
        <v>4641</v>
      </c>
      <c r="CX30" s="321" t="s">
        <v>4641</v>
      </c>
      <c r="CY30" s="321" t="s">
        <v>4641</v>
      </c>
      <c r="CZ30" s="967" t="s">
        <v>4641</v>
      </c>
      <c r="DA30" s="967" t="s">
        <v>4641</v>
      </c>
      <c r="DB30" s="23" t="s">
        <v>227</v>
      </c>
      <c r="DC30" s="23" t="s">
        <v>228</v>
      </c>
      <c r="DD30" s="23" t="s">
        <v>223</v>
      </c>
      <c r="DE30" s="23" t="s">
        <v>229</v>
      </c>
      <c r="DF30" s="23" t="s">
        <v>225</v>
      </c>
      <c r="DG30" s="23" t="s">
        <v>172</v>
      </c>
      <c r="DH30" s="23" t="s">
        <v>173</v>
      </c>
      <c r="DI30" s="23" t="s">
        <v>158</v>
      </c>
      <c r="DJ30" s="23" t="s">
        <v>174</v>
      </c>
      <c r="DK30" s="233">
        <v>45292</v>
      </c>
      <c r="DL30" s="233">
        <v>45657</v>
      </c>
      <c r="DM30" s="27">
        <v>0</v>
      </c>
      <c r="DN30" s="27">
        <v>0</v>
      </c>
      <c r="DO30" s="27">
        <v>1</v>
      </c>
      <c r="DP30" s="27">
        <v>1</v>
      </c>
      <c r="DQ30" s="27">
        <f>SUM(DM30:DP30)</f>
        <v>2</v>
      </c>
      <c r="DR30" s="23" t="s">
        <v>158</v>
      </c>
      <c r="DS30" s="23" t="s">
        <v>158</v>
      </c>
      <c r="DT30" s="23" t="s">
        <v>158</v>
      </c>
      <c r="DU30" s="23" t="s">
        <v>158</v>
      </c>
      <c r="DV30" s="23" t="s">
        <v>158</v>
      </c>
      <c r="DW30" s="23" t="s">
        <v>158</v>
      </c>
      <c r="DX30" s="23" t="s">
        <v>158</v>
      </c>
      <c r="DY30" s="23" t="s">
        <v>158</v>
      </c>
      <c r="DZ30" s="23" t="s">
        <v>158</v>
      </c>
      <c r="EA30" s="23" t="s">
        <v>158</v>
      </c>
      <c r="EB30" s="10" t="s">
        <v>158</v>
      </c>
      <c r="EC30" s="467"/>
      <c r="ED30" s="467"/>
      <c r="EE30" s="467"/>
      <c r="EF30" s="10">
        <v>0</v>
      </c>
      <c r="EG30" s="1011" t="s">
        <v>230</v>
      </c>
      <c r="EH30" s="1009"/>
      <c r="EI30" s="1009"/>
      <c r="EJ30" s="1009"/>
      <c r="EK30" s="1009"/>
      <c r="EL30" s="112" t="s">
        <v>166</v>
      </c>
      <c r="EM30" s="112" t="s">
        <v>158</v>
      </c>
      <c r="EN30" s="387" t="s">
        <v>4643</v>
      </c>
      <c r="EO30" s="843">
        <v>0</v>
      </c>
      <c r="EP30" s="971">
        <v>0</v>
      </c>
      <c r="EQ30" s="791"/>
      <c r="ET30" t="str">
        <f t="shared" si="0"/>
        <v>Gestión</v>
      </c>
      <c r="EU30" t="str">
        <f t="shared" si="1"/>
        <v/>
      </c>
    </row>
    <row r="31" spans="1:151" ht="204.75" customHeight="1" x14ac:dyDescent="0.2">
      <c r="A31" s="23" t="s">
        <v>156</v>
      </c>
      <c r="B31" s="31" t="s">
        <v>157</v>
      </c>
      <c r="C31" s="31" t="s">
        <v>158</v>
      </c>
      <c r="D31" s="31" t="s">
        <v>158</v>
      </c>
      <c r="E31" s="31" t="s">
        <v>159</v>
      </c>
      <c r="F31" s="31" t="s">
        <v>158</v>
      </c>
      <c r="G31" s="31" t="s">
        <v>158</v>
      </c>
      <c r="H31" s="31" t="s">
        <v>158</v>
      </c>
      <c r="I31" s="23"/>
      <c r="J31" s="23"/>
      <c r="K31" s="23"/>
      <c r="L31" s="74">
        <v>4</v>
      </c>
      <c r="M31" s="74" t="s">
        <v>231</v>
      </c>
      <c r="N31" s="74" t="s">
        <v>218</v>
      </c>
      <c r="O31" s="74" t="s">
        <v>232</v>
      </c>
      <c r="P31" s="74" t="s">
        <v>163</v>
      </c>
      <c r="Q31" s="74" t="s">
        <v>99</v>
      </c>
      <c r="R31" s="80" t="s">
        <v>158</v>
      </c>
      <c r="S31" s="74" t="s">
        <v>100</v>
      </c>
      <c r="T31" s="82">
        <v>44927</v>
      </c>
      <c r="U31" s="82">
        <v>46387</v>
      </c>
      <c r="V31" s="80">
        <v>1</v>
      </c>
      <c r="W31" s="80">
        <v>1</v>
      </c>
      <c r="X31" s="80">
        <v>1</v>
      </c>
      <c r="Y31" s="80">
        <v>1</v>
      </c>
      <c r="Z31" s="80">
        <v>1</v>
      </c>
      <c r="AA31" s="80">
        <v>1</v>
      </c>
      <c r="AB31" s="80">
        <v>1</v>
      </c>
      <c r="AC31" s="80">
        <v>1</v>
      </c>
      <c r="AD31" s="80">
        <v>1</v>
      </c>
      <c r="AE31" s="80">
        <v>1</v>
      </c>
      <c r="AF31" s="80">
        <v>1</v>
      </c>
      <c r="AG31" s="80">
        <v>1</v>
      </c>
      <c r="AH31" s="80">
        <v>1</v>
      </c>
      <c r="AI31" s="80">
        <v>1</v>
      </c>
      <c r="AJ31" s="80">
        <v>1</v>
      </c>
      <c r="AK31" s="80">
        <v>1</v>
      </c>
      <c r="AL31" s="80">
        <v>1</v>
      </c>
      <c r="AM31" s="80">
        <v>1</v>
      </c>
      <c r="AN31" s="80">
        <v>1</v>
      </c>
      <c r="AO31" s="80">
        <v>1</v>
      </c>
      <c r="AP31" s="80">
        <v>1</v>
      </c>
      <c r="AQ31" s="333"/>
      <c r="AR31" s="333"/>
      <c r="AS31" s="333"/>
      <c r="AT31" s="333"/>
      <c r="AU31" s="55">
        <v>1</v>
      </c>
      <c r="AV31" s="15">
        <f>469/469</f>
        <v>1</v>
      </c>
      <c r="AW31" s="80"/>
      <c r="AX31" s="80"/>
      <c r="AY31" s="80"/>
      <c r="AZ31" s="15">
        <f>AV31/AV31</f>
        <v>1</v>
      </c>
      <c r="BA31" s="80"/>
      <c r="BB31" s="80"/>
      <c r="BC31" s="80"/>
      <c r="BD31" s="80"/>
      <c r="BE31" s="80"/>
      <c r="BF31" s="80"/>
      <c r="BG31" s="80"/>
      <c r="BH31" s="80"/>
      <c r="BI31" s="80"/>
      <c r="BJ31" s="80"/>
      <c r="BK31" s="15">
        <f>AZ31/AZ31</f>
        <v>1</v>
      </c>
      <c r="BL31" s="333"/>
      <c r="BM31" s="333"/>
      <c r="BN31" s="333"/>
      <c r="BO31" s="333"/>
      <c r="BP31" s="22" t="s">
        <v>233</v>
      </c>
      <c r="BQ31" s="8" t="s">
        <v>234</v>
      </c>
      <c r="BR31" s="22"/>
      <c r="BS31" s="22"/>
      <c r="BT31" s="22"/>
      <c r="BU31" s="22"/>
      <c r="BV31" s="22"/>
      <c r="BW31" s="22"/>
      <c r="BX31" s="22"/>
      <c r="BY31" s="22"/>
      <c r="BZ31" s="22"/>
      <c r="CA31" s="22"/>
      <c r="CB31" s="22"/>
      <c r="CC31" s="22"/>
      <c r="CD31" s="22"/>
      <c r="CE31" s="22"/>
      <c r="CF31" s="22"/>
      <c r="CG31" s="8" t="s">
        <v>166</v>
      </c>
      <c r="CH31" s="906" t="s">
        <v>158</v>
      </c>
      <c r="CI31" s="906" t="s">
        <v>158</v>
      </c>
      <c r="CJ31" s="216" t="s">
        <v>158</v>
      </c>
      <c r="CK31" s="216" t="s">
        <v>158</v>
      </c>
      <c r="CL31" s="216" t="s">
        <v>158</v>
      </c>
      <c r="CM31" s="906" t="s">
        <v>158</v>
      </c>
      <c r="CN31" s="216" t="s">
        <v>158</v>
      </c>
      <c r="CO31" s="216" t="s">
        <v>158</v>
      </c>
      <c r="CP31" s="216" t="s">
        <v>158</v>
      </c>
      <c r="CQ31" s="899" t="s">
        <v>158</v>
      </c>
      <c r="CR31" s="899" t="s">
        <v>158</v>
      </c>
      <c r="CS31" s="26" t="e">
        <f>+CQ31/$CH31</f>
        <v>#VALUE!</v>
      </c>
      <c r="CT31" s="26" t="e">
        <f>+CR31/$CH31</f>
        <v>#VALUE!</v>
      </c>
      <c r="CU31" s="26" t="e">
        <f>+CQ31/$CI31</f>
        <v>#VALUE!</v>
      </c>
      <c r="CV31" s="26" t="e">
        <f>+CR31/$CM31</f>
        <v>#VALUE!</v>
      </c>
      <c r="CW31" s="321">
        <v>1</v>
      </c>
      <c r="CX31" s="841">
        <v>0.25</v>
      </c>
      <c r="CY31" s="841">
        <v>0.3125</v>
      </c>
      <c r="CZ31" s="967">
        <v>1</v>
      </c>
      <c r="DA31" s="967">
        <v>1</v>
      </c>
      <c r="DB31" s="23" t="s">
        <v>235</v>
      </c>
      <c r="DC31" s="23" t="s">
        <v>236</v>
      </c>
      <c r="DD31" s="23" t="s">
        <v>189</v>
      </c>
      <c r="DE31" s="23" t="s">
        <v>218</v>
      </c>
      <c r="DF31" s="23" t="s">
        <v>237</v>
      </c>
      <c r="DG31" s="23" t="s">
        <v>172</v>
      </c>
      <c r="DH31" s="23" t="s">
        <v>99</v>
      </c>
      <c r="DI31" s="974">
        <v>1</v>
      </c>
      <c r="DJ31" s="23" t="s">
        <v>100</v>
      </c>
      <c r="DK31" s="233">
        <v>45292</v>
      </c>
      <c r="DL31" s="233">
        <v>45657</v>
      </c>
      <c r="DM31" s="31">
        <v>1</v>
      </c>
      <c r="DN31" s="31">
        <v>1</v>
      </c>
      <c r="DO31" s="31">
        <v>1</v>
      </c>
      <c r="DP31" s="31">
        <v>1</v>
      </c>
      <c r="DQ31" s="14">
        <v>1</v>
      </c>
      <c r="DR31" s="23" t="s">
        <v>158</v>
      </c>
      <c r="DS31" s="23" t="s">
        <v>158</v>
      </c>
      <c r="DT31" s="23" t="s">
        <v>158</v>
      </c>
      <c r="DU31" s="23" t="s">
        <v>158</v>
      </c>
      <c r="DV31" s="23" t="s">
        <v>158</v>
      </c>
      <c r="DW31" s="23" t="s">
        <v>158</v>
      </c>
      <c r="DX31" s="23" t="s">
        <v>158</v>
      </c>
      <c r="DY31" s="23" t="s">
        <v>158</v>
      </c>
      <c r="DZ31" s="23" t="s">
        <v>158</v>
      </c>
      <c r="EA31" s="23" t="s">
        <v>158</v>
      </c>
      <c r="EB31" s="15">
        <f>469/469</f>
        <v>1</v>
      </c>
      <c r="EC31" s="467"/>
      <c r="ED31" s="467"/>
      <c r="EE31" s="467"/>
      <c r="EF31" s="15">
        <f>EB31/EB31</f>
        <v>1</v>
      </c>
      <c r="EG31" s="1010" t="s">
        <v>238</v>
      </c>
      <c r="EH31" s="1009"/>
      <c r="EI31" s="1009"/>
      <c r="EJ31" s="1009"/>
      <c r="EK31" s="1009"/>
      <c r="EL31" s="112" t="s">
        <v>166</v>
      </c>
      <c r="EM31" s="112" t="s">
        <v>158</v>
      </c>
      <c r="EN31" s="387">
        <v>1</v>
      </c>
      <c r="EO31" s="843">
        <v>0.25</v>
      </c>
      <c r="EP31" s="971">
        <v>1</v>
      </c>
      <c r="EQ31" s="791"/>
      <c r="ET31" t="str">
        <f t="shared" si="0"/>
        <v>Gestión</v>
      </c>
      <c r="EU31" t="str">
        <f t="shared" si="1"/>
        <v/>
      </c>
    </row>
    <row r="32" spans="1:151" ht="204.75" customHeight="1" x14ac:dyDescent="0.2">
      <c r="A32" s="23" t="s">
        <v>156</v>
      </c>
      <c r="B32" s="31" t="s">
        <v>157</v>
      </c>
      <c r="C32" s="31" t="s">
        <v>158</v>
      </c>
      <c r="D32" s="31" t="s">
        <v>158</v>
      </c>
      <c r="E32" s="31" t="s">
        <v>159</v>
      </c>
      <c r="F32" s="31" t="s">
        <v>158</v>
      </c>
      <c r="G32" s="31" t="s">
        <v>158</v>
      </c>
      <c r="H32" s="31" t="s">
        <v>158</v>
      </c>
      <c r="I32" s="23"/>
      <c r="J32" s="23"/>
      <c r="K32" s="23"/>
      <c r="L32" s="442">
        <v>4</v>
      </c>
      <c r="M32" s="442" t="s">
        <v>231</v>
      </c>
      <c r="N32" s="442" t="s">
        <v>218</v>
      </c>
      <c r="O32" s="442" t="s">
        <v>232</v>
      </c>
      <c r="P32" s="442" t="s">
        <v>163</v>
      </c>
      <c r="Q32" s="442" t="s">
        <v>99</v>
      </c>
      <c r="R32" s="11" t="s">
        <v>158</v>
      </c>
      <c r="S32" s="442" t="s">
        <v>100</v>
      </c>
      <c r="T32" s="443">
        <v>44927</v>
      </c>
      <c r="U32" s="443">
        <v>46387</v>
      </c>
      <c r="V32" s="11">
        <v>1</v>
      </c>
      <c r="W32" s="11">
        <v>1</v>
      </c>
      <c r="X32" s="11">
        <v>1</v>
      </c>
      <c r="Y32" s="11">
        <v>1</v>
      </c>
      <c r="Z32" s="11">
        <v>1</v>
      </c>
      <c r="AA32" s="11">
        <v>1</v>
      </c>
      <c r="AB32" s="11">
        <v>1</v>
      </c>
      <c r="AC32" s="11">
        <v>1</v>
      </c>
      <c r="AD32" s="11">
        <v>1</v>
      </c>
      <c r="AE32" s="11">
        <v>1</v>
      </c>
      <c r="AF32" s="11">
        <v>1</v>
      </c>
      <c r="AG32" s="11">
        <v>1</v>
      </c>
      <c r="AH32" s="11">
        <v>1</v>
      </c>
      <c r="AI32" s="11">
        <v>1</v>
      </c>
      <c r="AJ32" s="11">
        <v>1</v>
      </c>
      <c r="AK32" s="11">
        <v>1</v>
      </c>
      <c r="AL32" s="11">
        <v>1</v>
      </c>
      <c r="AM32" s="11">
        <v>1</v>
      </c>
      <c r="AN32" s="11">
        <v>1</v>
      </c>
      <c r="AO32" s="11">
        <v>1</v>
      </c>
      <c r="AP32" s="11">
        <v>1</v>
      </c>
      <c r="AQ32" s="348"/>
      <c r="AR32" s="348"/>
      <c r="AS32" s="348"/>
      <c r="AT32" s="348"/>
      <c r="AU32" s="11"/>
      <c r="AV32" s="11"/>
      <c r="AW32" s="11"/>
      <c r="AX32" s="11"/>
      <c r="AY32" s="11"/>
      <c r="AZ32" s="11"/>
      <c r="BA32" s="11"/>
      <c r="BB32" s="11"/>
      <c r="BC32" s="11"/>
      <c r="BD32" s="11"/>
      <c r="BE32" s="11"/>
      <c r="BF32" s="11"/>
      <c r="BG32" s="11"/>
      <c r="BH32" s="11"/>
      <c r="BI32" s="11"/>
      <c r="BJ32" s="11"/>
      <c r="BK32" s="11"/>
      <c r="BL32" s="348"/>
      <c r="BM32" s="348"/>
      <c r="BN32" s="348"/>
      <c r="BO32" s="348"/>
      <c r="BP32" s="23"/>
      <c r="BQ32" s="23"/>
      <c r="BR32" s="23"/>
      <c r="BS32" s="23"/>
      <c r="BT32" s="23"/>
      <c r="BU32" s="23"/>
      <c r="BV32" s="23"/>
      <c r="BW32" s="23"/>
      <c r="BX32" s="23"/>
      <c r="BY32" s="23"/>
      <c r="BZ32" s="23"/>
      <c r="CA32" s="23"/>
      <c r="CB32" s="23"/>
      <c r="CC32" s="23"/>
      <c r="CD32" s="23"/>
      <c r="CE32" s="23"/>
      <c r="CF32" s="23"/>
      <c r="CG32" s="23"/>
      <c r="CH32" s="360"/>
      <c r="CI32" s="360"/>
      <c r="CJ32" s="360"/>
      <c r="CK32" s="360"/>
      <c r="CL32" s="360"/>
      <c r="CM32" s="360"/>
      <c r="CN32" s="360"/>
      <c r="CO32" s="360"/>
      <c r="CP32" s="360"/>
      <c r="CQ32" s="360"/>
      <c r="CR32" s="563"/>
      <c r="CS32" s="563"/>
      <c r="CT32" s="563"/>
      <c r="CU32" s="6"/>
      <c r="CV32" s="7"/>
      <c r="CW32" s="321" t="s">
        <v>4641</v>
      </c>
      <c r="CX32" s="321" t="s">
        <v>4641</v>
      </c>
      <c r="CY32" s="321" t="s">
        <v>4641</v>
      </c>
      <c r="CZ32" s="967" t="s">
        <v>4641</v>
      </c>
      <c r="DA32" s="967" t="s">
        <v>4641</v>
      </c>
      <c r="DB32" s="23" t="s">
        <v>239</v>
      </c>
      <c r="DC32" s="23" t="s">
        <v>240</v>
      </c>
      <c r="DD32" s="23" t="s">
        <v>223</v>
      </c>
      <c r="DE32" s="23" t="s">
        <v>241</v>
      </c>
      <c r="DF32" s="23" t="s">
        <v>225</v>
      </c>
      <c r="DG32" s="23" t="s">
        <v>172</v>
      </c>
      <c r="DH32" s="23" t="s">
        <v>173</v>
      </c>
      <c r="DI32" s="23" t="s">
        <v>158</v>
      </c>
      <c r="DJ32" s="23" t="s">
        <v>174</v>
      </c>
      <c r="DK32" s="233">
        <v>45292</v>
      </c>
      <c r="DL32" s="233">
        <v>45657</v>
      </c>
      <c r="DM32" s="27">
        <v>0</v>
      </c>
      <c r="DN32" s="27">
        <v>1</v>
      </c>
      <c r="DO32" s="27">
        <v>0</v>
      </c>
      <c r="DP32" s="27">
        <v>1</v>
      </c>
      <c r="DQ32" s="27">
        <f>SUM(DM32:DP32)</f>
        <v>2</v>
      </c>
      <c r="DR32" s="23" t="s">
        <v>158</v>
      </c>
      <c r="DS32" s="23" t="s">
        <v>158</v>
      </c>
      <c r="DT32" s="23" t="s">
        <v>158</v>
      </c>
      <c r="DU32" s="23" t="s">
        <v>158</v>
      </c>
      <c r="DV32" s="23" t="s">
        <v>158</v>
      </c>
      <c r="DW32" s="23" t="s">
        <v>158</v>
      </c>
      <c r="DX32" s="23" t="s">
        <v>158</v>
      </c>
      <c r="DY32" s="23" t="s">
        <v>158</v>
      </c>
      <c r="DZ32" s="23" t="s">
        <v>158</v>
      </c>
      <c r="EA32" s="23" t="s">
        <v>158</v>
      </c>
      <c r="EB32" s="10" t="s">
        <v>158</v>
      </c>
      <c r="EC32" s="467"/>
      <c r="ED32" s="467"/>
      <c r="EE32" s="467"/>
      <c r="EF32" s="10">
        <v>0</v>
      </c>
      <c r="EG32" s="112" t="s">
        <v>230</v>
      </c>
      <c r="EH32" s="1009"/>
      <c r="EI32" s="1009"/>
      <c r="EJ32" s="1009"/>
      <c r="EK32" s="1009"/>
      <c r="EL32" s="112" t="s">
        <v>166</v>
      </c>
      <c r="EM32" s="112" t="s">
        <v>158</v>
      </c>
      <c r="EN32" s="387" t="s">
        <v>4643</v>
      </c>
      <c r="EO32" s="843">
        <v>0</v>
      </c>
      <c r="EP32" s="971">
        <v>0</v>
      </c>
      <c r="EQ32" s="791"/>
      <c r="ET32" t="str">
        <f t="shared" si="0"/>
        <v>Gestión</v>
      </c>
      <c r="EU32" t="str">
        <f t="shared" si="1"/>
        <v/>
      </c>
    </row>
    <row r="33" spans="1:151" ht="204.75" customHeight="1" x14ac:dyDescent="0.2">
      <c r="A33" s="23" t="s">
        <v>156</v>
      </c>
      <c r="B33" s="31" t="s">
        <v>157</v>
      </c>
      <c r="C33" s="31" t="s">
        <v>158</v>
      </c>
      <c r="D33" s="31" t="s">
        <v>158</v>
      </c>
      <c r="E33" s="31" t="s">
        <v>159</v>
      </c>
      <c r="F33" s="31" t="s">
        <v>158</v>
      </c>
      <c r="G33" s="31" t="s">
        <v>158</v>
      </c>
      <c r="H33" s="31" t="s">
        <v>158</v>
      </c>
      <c r="I33" s="23"/>
      <c r="J33" s="23"/>
      <c r="K33" s="23"/>
      <c r="L33" s="442">
        <v>4</v>
      </c>
      <c r="M33" s="442" t="s">
        <v>231</v>
      </c>
      <c r="N33" s="442" t="s">
        <v>218</v>
      </c>
      <c r="O33" s="442" t="s">
        <v>232</v>
      </c>
      <c r="P33" s="442" t="s">
        <v>163</v>
      </c>
      <c r="Q33" s="442" t="s">
        <v>99</v>
      </c>
      <c r="R33" s="11" t="s">
        <v>158</v>
      </c>
      <c r="S33" s="442" t="s">
        <v>100</v>
      </c>
      <c r="T33" s="443">
        <v>44927</v>
      </c>
      <c r="U33" s="443">
        <v>46387</v>
      </c>
      <c r="V33" s="11">
        <v>1</v>
      </c>
      <c r="W33" s="11">
        <v>1</v>
      </c>
      <c r="X33" s="11">
        <v>1</v>
      </c>
      <c r="Y33" s="11">
        <v>1</v>
      </c>
      <c r="Z33" s="11">
        <v>1</v>
      </c>
      <c r="AA33" s="11">
        <v>1</v>
      </c>
      <c r="AB33" s="11">
        <v>1</v>
      </c>
      <c r="AC33" s="11">
        <v>1</v>
      </c>
      <c r="AD33" s="11">
        <v>1</v>
      </c>
      <c r="AE33" s="11">
        <v>1</v>
      </c>
      <c r="AF33" s="11">
        <v>1</v>
      </c>
      <c r="AG33" s="11">
        <v>1</v>
      </c>
      <c r="AH33" s="11">
        <v>1</v>
      </c>
      <c r="AI33" s="11">
        <v>1</v>
      </c>
      <c r="AJ33" s="11">
        <v>1</v>
      </c>
      <c r="AK33" s="11">
        <v>1</v>
      </c>
      <c r="AL33" s="11">
        <v>1</v>
      </c>
      <c r="AM33" s="11">
        <v>1</v>
      </c>
      <c r="AN33" s="11">
        <v>1</v>
      </c>
      <c r="AO33" s="11">
        <v>1</v>
      </c>
      <c r="AP33" s="11">
        <v>1</v>
      </c>
      <c r="AQ33" s="348"/>
      <c r="AR33" s="348"/>
      <c r="AS33" s="348"/>
      <c r="AT33" s="348"/>
      <c r="AU33" s="11"/>
      <c r="AV33" s="11"/>
      <c r="AW33" s="11"/>
      <c r="AX33" s="11"/>
      <c r="AY33" s="11"/>
      <c r="AZ33" s="11"/>
      <c r="BA33" s="11"/>
      <c r="BB33" s="11"/>
      <c r="BC33" s="11"/>
      <c r="BD33" s="11"/>
      <c r="BE33" s="11"/>
      <c r="BF33" s="11"/>
      <c r="BG33" s="11"/>
      <c r="BH33" s="11"/>
      <c r="BI33" s="11"/>
      <c r="BJ33" s="11"/>
      <c r="BK33" s="11"/>
      <c r="BL33" s="348"/>
      <c r="BM33" s="348"/>
      <c r="BN33" s="348"/>
      <c r="BO33" s="348"/>
      <c r="BP33" s="23"/>
      <c r="BQ33" s="23"/>
      <c r="BR33" s="23"/>
      <c r="BS33" s="23"/>
      <c r="BT33" s="23"/>
      <c r="BU33" s="23"/>
      <c r="BV33" s="23"/>
      <c r="BW33" s="23"/>
      <c r="BX33" s="23"/>
      <c r="BY33" s="23"/>
      <c r="BZ33" s="23"/>
      <c r="CA33" s="23"/>
      <c r="CB33" s="23"/>
      <c r="CC33" s="23"/>
      <c r="CD33" s="23"/>
      <c r="CE33" s="23"/>
      <c r="CF33" s="23"/>
      <c r="CG33" s="23"/>
      <c r="CH33" s="360"/>
      <c r="CI33" s="360"/>
      <c r="CJ33" s="360"/>
      <c r="CK33" s="360"/>
      <c r="CL33" s="360"/>
      <c r="CM33" s="360"/>
      <c r="CN33" s="360"/>
      <c r="CO33" s="360"/>
      <c r="CP33" s="360"/>
      <c r="CQ33" s="360"/>
      <c r="CR33" s="563"/>
      <c r="CS33" s="563"/>
      <c r="CT33" s="563"/>
      <c r="CU33" s="6"/>
      <c r="CV33" s="7"/>
      <c r="CW33" s="321" t="s">
        <v>4641</v>
      </c>
      <c r="CX33" s="321" t="s">
        <v>4641</v>
      </c>
      <c r="CY33" s="321" t="s">
        <v>4641</v>
      </c>
      <c r="CZ33" s="967" t="s">
        <v>4641</v>
      </c>
      <c r="DA33" s="967" t="s">
        <v>4641</v>
      </c>
      <c r="DB33" s="23" t="s">
        <v>242</v>
      </c>
      <c r="DC33" s="23" t="s">
        <v>243</v>
      </c>
      <c r="DD33" s="23" t="s">
        <v>244</v>
      </c>
      <c r="DE33" s="23" t="s">
        <v>245</v>
      </c>
      <c r="DF33" s="23" t="s">
        <v>246</v>
      </c>
      <c r="DG33" s="23" t="s">
        <v>172</v>
      </c>
      <c r="DH33" s="23" t="s">
        <v>99</v>
      </c>
      <c r="DI33" s="974">
        <v>1</v>
      </c>
      <c r="DJ33" s="23" t="s">
        <v>100</v>
      </c>
      <c r="DK33" s="233">
        <v>45292</v>
      </c>
      <c r="DL33" s="233">
        <v>45657</v>
      </c>
      <c r="DM33" s="31">
        <v>1</v>
      </c>
      <c r="DN33" s="31">
        <v>1</v>
      </c>
      <c r="DO33" s="31">
        <v>1</v>
      </c>
      <c r="DP33" s="31">
        <v>1</v>
      </c>
      <c r="DQ33" s="31">
        <v>1</v>
      </c>
      <c r="DR33" s="23" t="s">
        <v>158</v>
      </c>
      <c r="DS33" s="23" t="s">
        <v>158</v>
      </c>
      <c r="DT33" s="23" t="s">
        <v>158</v>
      </c>
      <c r="DU33" s="23" t="s">
        <v>158</v>
      </c>
      <c r="DV33" s="23" t="s">
        <v>158</v>
      </c>
      <c r="DW33" s="23" t="s">
        <v>158</v>
      </c>
      <c r="DX33" s="23" t="s">
        <v>158</v>
      </c>
      <c r="DY33" s="23" t="s">
        <v>158</v>
      </c>
      <c r="DZ33" s="23" t="s">
        <v>158</v>
      </c>
      <c r="EA33" s="23" t="s">
        <v>158</v>
      </c>
      <c r="EB33" s="16">
        <f>112/112</f>
        <v>1</v>
      </c>
      <c r="EC33" s="467"/>
      <c r="ED33" s="467"/>
      <c r="EE33" s="467"/>
      <c r="EF33" s="16">
        <f>EB33/EB33</f>
        <v>1</v>
      </c>
      <c r="EG33" s="112" t="s">
        <v>247</v>
      </c>
      <c r="EH33" s="1009"/>
      <c r="EI33" s="1009"/>
      <c r="EJ33" s="1009"/>
      <c r="EK33" s="1009"/>
      <c r="EL33" s="112" t="s">
        <v>166</v>
      </c>
      <c r="EM33" s="112" t="s">
        <v>158</v>
      </c>
      <c r="EN33" s="387">
        <v>1</v>
      </c>
      <c r="EO33" s="843">
        <v>0.25</v>
      </c>
      <c r="EP33" s="971">
        <v>1</v>
      </c>
      <c r="EQ33" s="791"/>
      <c r="ET33" t="str">
        <f t="shared" si="0"/>
        <v>Gestión</v>
      </c>
      <c r="EU33" t="str">
        <f t="shared" si="1"/>
        <v/>
      </c>
    </row>
    <row r="34" spans="1:151" ht="204.75" customHeight="1" x14ac:dyDescent="0.2">
      <c r="A34" s="23" t="s">
        <v>156</v>
      </c>
      <c r="B34" s="31" t="s">
        <v>157</v>
      </c>
      <c r="C34" s="31" t="s">
        <v>158</v>
      </c>
      <c r="D34" s="31" t="s">
        <v>158</v>
      </c>
      <c r="E34" s="31" t="s">
        <v>159</v>
      </c>
      <c r="F34" s="31" t="s">
        <v>158</v>
      </c>
      <c r="G34" s="31" t="s">
        <v>158</v>
      </c>
      <c r="H34" s="31" t="s">
        <v>158</v>
      </c>
      <c r="I34" s="23"/>
      <c r="J34" s="23"/>
      <c r="K34" s="23"/>
      <c r="L34" s="442">
        <v>4</v>
      </c>
      <c r="M34" s="442" t="s">
        <v>231</v>
      </c>
      <c r="N34" s="442" t="s">
        <v>218</v>
      </c>
      <c r="O34" s="442" t="s">
        <v>232</v>
      </c>
      <c r="P34" s="442" t="s">
        <v>163</v>
      </c>
      <c r="Q34" s="442" t="s">
        <v>99</v>
      </c>
      <c r="R34" s="11" t="s">
        <v>158</v>
      </c>
      <c r="S34" s="442" t="s">
        <v>100</v>
      </c>
      <c r="T34" s="443">
        <v>44927</v>
      </c>
      <c r="U34" s="443">
        <v>46387</v>
      </c>
      <c r="V34" s="11">
        <v>1</v>
      </c>
      <c r="W34" s="11">
        <v>1</v>
      </c>
      <c r="X34" s="11">
        <v>1</v>
      </c>
      <c r="Y34" s="11">
        <v>1</v>
      </c>
      <c r="Z34" s="11">
        <v>1</v>
      </c>
      <c r="AA34" s="11">
        <v>1</v>
      </c>
      <c r="AB34" s="11">
        <v>1</v>
      </c>
      <c r="AC34" s="11">
        <v>1</v>
      </c>
      <c r="AD34" s="11">
        <v>1</v>
      </c>
      <c r="AE34" s="11">
        <v>1</v>
      </c>
      <c r="AF34" s="11">
        <v>1</v>
      </c>
      <c r="AG34" s="11">
        <v>1</v>
      </c>
      <c r="AH34" s="11">
        <v>1</v>
      </c>
      <c r="AI34" s="11">
        <v>1</v>
      </c>
      <c r="AJ34" s="11">
        <v>1</v>
      </c>
      <c r="AK34" s="11">
        <v>1</v>
      </c>
      <c r="AL34" s="11">
        <v>1</v>
      </c>
      <c r="AM34" s="11">
        <v>1</v>
      </c>
      <c r="AN34" s="11">
        <v>1</v>
      </c>
      <c r="AO34" s="11">
        <v>1</v>
      </c>
      <c r="AP34" s="11">
        <v>1</v>
      </c>
      <c r="AQ34" s="348"/>
      <c r="AR34" s="348"/>
      <c r="AS34" s="348"/>
      <c r="AT34" s="348"/>
      <c r="AU34" s="11"/>
      <c r="AV34" s="11"/>
      <c r="AW34" s="11"/>
      <c r="AX34" s="11"/>
      <c r="AY34" s="11"/>
      <c r="AZ34" s="11"/>
      <c r="BA34" s="11"/>
      <c r="BB34" s="11"/>
      <c r="BC34" s="11"/>
      <c r="BD34" s="11"/>
      <c r="BE34" s="11"/>
      <c r="BF34" s="11"/>
      <c r="BG34" s="11"/>
      <c r="BH34" s="11"/>
      <c r="BI34" s="11"/>
      <c r="BJ34" s="11"/>
      <c r="BK34" s="11"/>
      <c r="BL34" s="348"/>
      <c r="BM34" s="348"/>
      <c r="BN34" s="348"/>
      <c r="BO34" s="348"/>
      <c r="BP34" s="23"/>
      <c r="BQ34" s="23"/>
      <c r="BR34" s="23"/>
      <c r="BS34" s="23"/>
      <c r="BT34" s="23"/>
      <c r="BU34" s="23"/>
      <c r="BV34" s="23"/>
      <c r="BW34" s="23"/>
      <c r="BX34" s="23"/>
      <c r="BY34" s="23"/>
      <c r="BZ34" s="23"/>
      <c r="CA34" s="23"/>
      <c r="CB34" s="23"/>
      <c r="CC34" s="23"/>
      <c r="CD34" s="23"/>
      <c r="CE34" s="23"/>
      <c r="CF34" s="23"/>
      <c r="CG34" s="23"/>
      <c r="CH34" s="360"/>
      <c r="CI34" s="360"/>
      <c r="CJ34" s="360"/>
      <c r="CK34" s="360"/>
      <c r="CL34" s="360"/>
      <c r="CM34" s="360"/>
      <c r="CN34" s="360"/>
      <c r="CO34" s="360"/>
      <c r="CP34" s="360"/>
      <c r="CQ34" s="360"/>
      <c r="CR34" s="563"/>
      <c r="CS34" s="563"/>
      <c r="CT34" s="563"/>
      <c r="CU34" s="6"/>
      <c r="CV34" s="7"/>
      <c r="CW34" s="321" t="s">
        <v>4641</v>
      </c>
      <c r="CX34" s="321" t="s">
        <v>4641</v>
      </c>
      <c r="CY34" s="321" t="s">
        <v>4641</v>
      </c>
      <c r="CZ34" s="967" t="s">
        <v>4641</v>
      </c>
      <c r="DA34" s="967" t="s">
        <v>4641</v>
      </c>
      <c r="DB34" s="23" t="s">
        <v>248</v>
      </c>
      <c r="DC34" s="23" t="s">
        <v>249</v>
      </c>
      <c r="DD34" s="23" t="s">
        <v>250</v>
      </c>
      <c r="DE34" s="23" t="s">
        <v>251</v>
      </c>
      <c r="DF34" s="23" t="s">
        <v>252</v>
      </c>
      <c r="DG34" s="23" t="s">
        <v>172</v>
      </c>
      <c r="DH34" s="23" t="s">
        <v>173</v>
      </c>
      <c r="DI34" s="23" t="s">
        <v>158</v>
      </c>
      <c r="DJ34" s="23" t="s">
        <v>174</v>
      </c>
      <c r="DK34" s="233">
        <v>45292</v>
      </c>
      <c r="DL34" s="233">
        <v>45657</v>
      </c>
      <c r="DM34" s="27">
        <v>0</v>
      </c>
      <c r="DN34" s="27">
        <v>1</v>
      </c>
      <c r="DO34" s="27">
        <v>0</v>
      </c>
      <c r="DP34" s="27">
        <v>1</v>
      </c>
      <c r="DQ34" s="27">
        <f>SUM(DM34:DP34)</f>
        <v>2</v>
      </c>
      <c r="DR34" s="23" t="s">
        <v>158</v>
      </c>
      <c r="DS34" s="23" t="s">
        <v>158</v>
      </c>
      <c r="DT34" s="23" t="s">
        <v>158</v>
      </c>
      <c r="DU34" s="23" t="s">
        <v>158</v>
      </c>
      <c r="DV34" s="23" t="s">
        <v>158</v>
      </c>
      <c r="DW34" s="23" t="s">
        <v>158</v>
      </c>
      <c r="DX34" s="23" t="s">
        <v>158</v>
      </c>
      <c r="DY34" s="23" t="s">
        <v>158</v>
      </c>
      <c r="DZ34" s="23" t="s">
        <v>158</v>
      </c>
      <c r="EA34" s="23" t="s">
        <v>158</v>
      </c>
      <c r="EB34" s="10" t="s">
        <v>158</v>
      </c>
      <c r="EC34" s="467"/>
      <c r="ED34" s="467"/>
      <c r="EE34" s="467"/>
      <c r="EF34" s="10">
        <v>0</v>
      </c>
      <c r="EG34" s="112" t="s">
        <v>175</v>
      </c>
      <c r="EH34" s="1009"/>
      <c r="EI34" s="1009"/>
      <c r="EJ34" s="1009"/>
      <c r="EK34" s="1009"/>
      <c r="EL34" s="112" t="s">
        <v>166</v>
      </c>
      <c r="EM34" s="112" t="s">
        <v>158</v>
      </c>
      <c r="EN34" s="387" t="s">
        <v>4643</v>
      </c>
      <c r="EO34" s="843">
        <v>0</v>
      </c>
      <c r="EP34" s="971">
        <v>0</v>
      </c>
      <c r="EQ34" s="791"/>
      <c r="ET34" t="str">
        <f t="shared" si="0"/>
        <v>Gestión</v>
      </c>
      <c r="EU34" t="str">
        <f t="shared" si="1"/>
        <v/>
      </c>
    </row>
    <row r="35" spans="1:151" ht="204.75" customHeight="1" x14ac:dyDescent="0.2">
      <c r="A35" s="23" t="s">
        <v>156</v>
      </c>
      <c r="B35" s="31" t="s">
        <v>157</v>
      </c>
      <c r="C35" s="31" t="s">
        <v>158</v>
      </c>
      <c r="D35" s="31" t="s">
        <v>158</v>
      </c>
      <c r="E35" s="31" t="s">
        <v>159</v>
      </c>
      <c r="F35" s="31" t="s">
        <v>158</v>
      </c>
      <c r="G35" s="31" t="s">
        <v>158</v>
      </c>
      <c r="H35" s="31" t="s">
        <v>158</v>
      </c>
      <c r="I35" s="23"/>
      <c r="J35" s="23"/>
      <c r="K35" s="23"/>
      <c r="L35" s="74">
        <v>5</v>
      </c>
      <c r="M35" s="74" t="s">
        <v>253</v>
      </c>
      <c r="N35" s="74" t="s">
        <v>254</v>
      </c>
      <c r="O35" s="74" t="s">
        <v>255</v>
      </c>
      <c r="P35" s="74" t="s">
        <v>163</v>
      </c>
      <c r="Q35" s="74" t="s">
        <v>99</v>
      </c>
      <c r="R35" s="80" t="s">
        <v>158</v>
      </c>
      <c r="S35" s="74" t="s">
        <v>100</v>
      </c>
      <c r="T35" s="82">
        <v>44927</v>
      </c>
      <c r="U35" s="82">
        <v>46387</v>
      </c>
      <c r="V35" s="80">
        <v>1</v>
      </c>
      <c r="W35" s="80">
        <v>1</v>
      </c>
      <c r="X35" s="80">
        <v>1</v>
      </c>
      <c r="Y35" s="80">
        <v>1</v>
      </c>
      <c r="Z35" s="80">
        <v>1</v>
      </c>
      <c r="AA35" s="80">
        <v>1</v>
      </c>
      <c r="AB35" s="80">
        <v>1</v>
      </c>
      <c r="AC35" s="80">
        <v>1</v>
      </c>
      <c r="AD35" s="80">
        <v>1</v>
      </c>
      <c r="AE35" s="80">
        <v>1</v>
      </c>
      <c r="AF35" s="80">
        <v>1</v>
      </c>
      <c r="AG35" s="80">
        <v>1</v>
      </c>
      <c r="AH35" s="80">
        <v>1</v>
      </c>
      <c r="AI35" s="80">
        <v>1</v>
      </c>
      <c r="AJ35" s="80">
        <v>1</v>
      </c>
      <c r="AK35" s="80">
        <v>1</v>
      </c>
      <c r="AL35" s="80">
        <v>1</v>
      </c>
      <c r="AM35" s="80">
        <v>1</v>
      </c>
      <c r="AN35" s="80">
        <v>1</v>
      </c>
      <c r="AO35" s="80">
        <v>1</v>
      </c>
      <c r="AP35" s="80">
        <v>1</v>
      </c>
      <c r="AQ35" s="333"/>
      <c r="AR35" s="333"/>
      <c r="AS35" s="333"/>
      <c r="AT35" s="333"/>
      <c r="AU35" s="55">
        <v>1</v>
      </c>
      <c r="AV35" s="15">
        <f>130/130</f>
        <v>1</v>
      </c>
      <c r="AW35" s="80"/>
      <c r="AX35" s="80"/>
      <c r="AY35" s="80"/>
      <c r="AZ35" s="15">
        <f>AV35/AV35</f>
        <v>1</v>
      </c>
      <c r="BA35" s="80"/>
      <c r="BB35" s="80"/>
      <c r="BC35" s="80"/>
      <c r="BD35" s="80"/>
      <c r="BE35" s="80"/>
      <c r="BF35" s="80"/>
      <c r="BG35" s="80"/>
      <c r="BH35" s="80"/>
      <c r="BI35" s="80"/>
      <c r="BJ35" s="80"/>
      <c r="BK35" s="15">
        <f>AZ35/AZ35</f>
        <v>1</v>
      </c>
      <c r="BL35" s="333"/>
      <c r="BM35" s="333"/>
      <c r="BN35" s="333"/>
      <c r="BO35" s="333"/>
      <c r="BP35" s="22" t="s">
        <v>256</v>
      </c>
      <c r="BQ35" s="8" t="s">
        <v>257</v>
      </c>
      <c r="BR35" s="22"/>
      <c r="BS35" s="22"/>
      <c r="BT35" s="22"/>
      <c r="BU35" s="22"/>
      <c r="BV35" s="22"/>
      <c r="BW35" s="22"/>
      <c r="BX35" s="22"/>
      <c r="BY35" s="22"/>
      <c r="BZ35" s="22"/>
      <c r="CA35" s="22"/>
      <c r="CB35" s="22"/>
      <c r="CC35" s="22"/>
      <c r="CD35" s="22"/>
      <c r="CE35" s="22"/>
      <c r="CF35" s="22"/>
      <c r="CG35" s="8" t="s">
        <v>166</v>
      </c>
      <c r="CH35" s="906" t="s">
        <v>158</v>
      </c>
      <c r="CI35" s="906" t="s">
        <v>158</v>
      </c>
      <c r="CJ35" s="216" t="s">
        <v>158</v>
      </c>
      <c r="CK35" s="216" t="s">
        <v>158</v>
      </c>
      <c r="CL35" s="216" t="s">
        <v>158</v>
      </c>
      <c r="CM35" s="906" t="s">
        <v>158</v>
      </c>
      <c r="CN35" s="216" t="s">
        <v>158</v>
      </c>
      <c r="CO35" s="216" t="s">
        <v>158</v>
      </c>
      <c r="CP35" s="216" t="s">
        <v>158</v>
      </c>
      <c r="CQ35" s="899" t="s">
        <v>158</v>
      </c>
      <c r="CR35" s="899" t="s">
        <v>158</v>
      </c>
      <c r="CS35" s="26" t="e">
        <f>+CQ35/$CH35</f>
        <v>#VALUE!</v>
      </c>
      <c r="CT35" s="26" t="e">
        <f>+CR35/$CH35</f>
        <v>#VALUE!</v>
      </c>
      <c r="CU35" s="26" t="e">
        <f>+CQ35/$CI35</f>
        <v>#VALUE!</v>
      </c>
      <c r="CV35" s="26" t="e">
        <f>+CR35/$CM35</f>
        <v>#VALUE!</v>
      </c>
      <c r="CW35" s="321">
        <v>1</v>
      </c>
      <c r="CX35" s="841">
        <v>0.25</v>
      </c>
      <c r="CY35" s="841">
        <v>0.3125</v>
      </c>
      <c r="CZ35" s="967">
        <v>1</v>
      </c>
      <c r="DA35" s="967">
        <v>1</v>
      </c>
      <c r="DB35" s="23" t="s">
        <v>258</v>
      </c>
      <c r="DC35" s="23" t="s">
        <v>259</v>
      </c>
      <c r="DD35" s="23" t="s">
        <v>260</v>
      </c>
      <c r="DE35" s="23" t="s">
        <v>261</v>
      </c>
      <c r="DF35" s="23" t="s">
        <v>262</v>
      </c>
      <c r="DG35" s="23" t="s">
        <v>172</v>
      </c>
      <c r="DH35" s="23" t="s">
        <v>99</v>
      </c>
      <c r="DI35" s="974">
        <v>1</v>
      </c>
      <c r="DJ35" s="23" t="s">
        <v>100</v>
      </c>
      <c r="DK35" s="233">
        <v>45292</v>
      </c>
      <c r="DL35" s="233">
        <v>45657</v>
      </c>
      <c r="DM35" s="31">
        <v>1</v>
      </c>
      <c r="DN35" s="31">
        <v>1</v>
      </c>
      <c r="DO35" s="31">
        <v>1</v>
      </c>
      <c r="DP35" s="31">
        <v>1</v>
      </c>
      <c r="DQ35" s="31">
        <v>1</v>
      </c>
      <c r="DR35" s="23" t="s">
        <v>158</v>
      </c>
      <c r="DS35" s="23" t="s">
        <v>158</v>
      </c>
      <c r="DT35" s="23" t="s">
        <v>158</v>
      </c>
      <c r="DU35" s="23" t="s">
        <v>158</v>
      </c>
      <c r="DV35" s="23" t="s">
        <v>158</v>
      </c>
      <c r="DW35" s="23" t="s">
        <v>158</v>
      </c>
      <c r="DX35" s="23" t="s">
        <v>158</v>
      </c>
      <c r="DY35" s="23" t="s">
        <v>158</v>
      </c>
      <c r="DZ35" s="23" t="s">
        <v>158</v>
      </c>
      <c r="EA35" s="23" t="s">
        <v>158</v>
      </c>
      <c r="EB35" s="16">
        <f>130/130</f>
        <v>1</v>
      </c>
      <c r="EC35" s="467"/>
      <c r="ED35" s="467"/>
      <c r="EE35" s="467"/>
      <c r="EF35" s="16">
        <f>EB35/EB35</f>
        <v>1</v>
      </c>
      <c r="EG35" s="112" t="s">
        <v>263</v>
      </c>
      <c r="EH35" s="1009"/>
      <c r="EI35" s="1009"/>
      <c r="EJ35" s="1009"/>
      <c r="EK35" s="1009"/>
      <c r="EL35" s="112" t="s">
        <v>166</v>
      </c>
      <c r="EM35" s="112" t="s">
        <v>158</v>
      </c>
      <c r="EN35" s="387">
        <v>1</v>
      </c>
      <c r="EO35" s="843">
        <v>0.25</v>
      </c>
      <c r="EP35" s="971">
        <v>1</v>
      </c>
      <c r="EQ35" s="791"/>
      <c r="ET35" t="str">
        <f t="shared" si="0"/>
        <v>Gestión</v>
      </c>
      <c r="EU35" t="str">
        <f t="shared" si="1"/>
        <v/>
      </c>
    </row>
    <row r="36" spans="1:151" ht="204.75" customHeight="1" x14ac:dyDescent="0.2">
      <c r="A36" s="23" t="s">
        <v>156</v>
      </c>
      <c r="B36" s="31" t="s">
        <v>157</v>
      </c>
      <c r="C36" s="31" t="s">
        <v>158</v>
      </c>
      <c r="D36" s="31" t="s">
        <v>158</v>
      </c>
      <c r="E36" s="31" t="s">
        <v>159</v>
      </c>
      <c r="F36" s="31" t="s">
        <v>158</v>
      </c>
      <c r="G36" s="31" t="s">
        <v>158</v>
      </c>
      <c r="H36" s="31" t="s">
        <v>158</v>
      </c>
      <c r="I36" s="23"/>
      <c r="J36" s="23"/>
      <c r="K36" s="23"/>
      <c r="L36" s="442">
        <v>5</v>
      </c>
      <c r="M36" s="442" t="s">
        <v>264</v>
      </c>
      <c r="N36" s="442" t="s">
        <v>254</v>
      </c>
      <c r="O36" s="442" t="s">
        <v>255</v>
      </c>
      <c r="P36" s="442" t="s">
        <v>163</v>
      </c>
      <c r="Q36" s="442" t="s">
        <v>99</v>
      </c>
      <c r="R36" s="11" t="s">
        <v>158</v>
      </c>
      <c r="S36" s="442" t="s">
        <v>100</v>
      </c>
      <c r="T36" s="443">
        <v>44927</v>
      </c>
      <c r="U36" s="443">
        <v>46387</v>
      </c>
      <c r="V36" s="11">
        <v>1</v>
      </c>
      <c r="W36" s="11">
        <v>1</v>
      </c>
      <c r="X36" s="11">
        <v>1</v>
      </c>
      <c r="Y36" s="11">
        <v>1</v>
      </c>
      <c r="Z36" s="11">
        <v>1</v>
      </c>
      <c r="AA36" s="11">
        <v>1</v>
      </c>
      <c r="AB36" s="11">
        <v>1</v>
      </c>
      <c r="AC36" s="11">
        <v>1</v>
      </c>
      <c r="AD36" s="11">
        <v>1</v>
      </c>
      <c r="AE36" s="11">
        <v>1</v>
      </c>
      <c r="AF36" s="11">
        <v>1</v>
      </c>
      <c r="AG36" s="11">
        <v>1</v>
      </c>
      <c r="AH36" s="11">
        <v>1</v>
      </c>
      <c r="AI36" s="11">
        <v>1</v>
      </c>
      <c r="AJ36" s="11">
        <v>1</v>
      </c>
      <c r="AK36" s="11">
        <v>1</v>
      </c>
      <c r="AL36" s="11">
        <v>1</v>
      </c>
      <c r="AM36" s="11">
        <v>1</v>
      </c>
      <c r="AN36" s="11">
        <v>1</v>
      </c>
      <c r="AO36" s="11">
        <v>1</v>
      </c>
      <c r="AP36" s="11">
        <v>1</v>
      </c>
      <c r="AQ36" s="348"/>
      <c r="AR36" s="348"/>
      <c r="AS36" s="348"/>
      <c r="AT36" s="348"/>
      <c r="AU36" s="11"/>
      <c r="AV36" s="11"/>
      <c r="AW36" s="11"/>
      <c r="AX36" s="11"/>
      <c r="AY36" s="11"/>
      <c r="AZ36" s="11"/>
      <c r="BA36" s="11"/>
      <c r="BB36" s="11"/>
      <c r="BC36" s="11"/>
      <c r="BD36" s="11"/>
      <c r="BE36" s="11"/>
      <c r="BF36" s="11"/>
      <c r="BG36" s="11"/>
      <c r="BH36" s="11"/>
      <c r="BI36" s="11"/>
      <c r="BJ36" s="11"/>
      <c r="BK36" s="11"/>
      <c r="BL36" s="348"/>
      <c r="BM36" s="348"/>
      <c r="BN36" s="348"/>
      <c r="BO36" s="348"/>
      <c r="BP36" s="23"/>
      <c r="BQ36" s="23"/>
      <c r="BR36" s="23"/>
      <c r="BS36" s="23"/>
      <c r="BT36" s="23"/>
      <c r="BU36" s="23"/>
      <c r="BV36" s="23"/>
      <c r="BW36" s="23"/>
      <c r="BX36" s="23"/>
      <c r="BY36" s="23"/>
      <c r="BZ36" s="23"/>
      <c r="CA36" s="23"/>
      <c r="CB36" s="23"/>
      <c r="CC36" s="23"/>
      <c r="CD36" s="23"/>
      <c r="CE36" s="23"/>
      <c r="CF36" s="23"/>
      <c r="CG36" s="23"/>
      <c r="CH36" s="360"/>
      <c r="CI36" s="360"/>
      <c r="CJ36" s="360"/>
      <c r="CK36" s="360"/>
      <c r="CL36" s="360"/>
      <c r="CM36" s="360"/>
      <c r="CN36" s="360"/>
      <c r="CO36" s="360"/>
      <c r="CP36" s="360"/>
      <c r="CQ36" s="360"/>
      <c r="CR36" s="563"/>
      <c r="CS36" s="563"/>
      <c r="CT36" s="563"/>
      <c r="CU36" s="6"/>
      <c r="CV36" s="7"/>
      <c r="CW36" s="321" t="s">
        <v>4642</v>
      </c>
      <c r="CX36" s="321" t="s">
        <v>4642</v>
      </c>
      <c r="CY36" s="321" t="s">
        <v>4642</v>
      </c>
      <c r="CZ36" s="967" t="s">
        <v>4642</v>
      </c>
      <c r="DA36" s="967" t="s">
        <v>4642</v>
      </c>
      <c r="DB36" s="23" t="s">
        <v>265</v>
      </c>
      <c r="DC36" s="23" t="s">
        <v>266</v>
      </c>
      <c r="DD36" s="23" t="s">
        <v>244</v>
      </c>
      <c r="DE36" s="23" t="s">
        <v>267</v>
      </c>
      <c r="DF36" s="23" t="s">
        <v>268</v>
      </c>
      <c r="DG36" s="23" t="s">
        <v>172</v>
      </c>
      <c r="DH36" s="23" t="s">
        <v>99</v>
      </c>
      <c r="DI36" s="974">
        <v>1</v>
      </c>
      <c r="DJ36" s="23" t="s">
        <v>100</v>
      </c>
      <c r="DK36" s="233">
        <v>45292</v>
      </c>
      <c r="DL36" s="233">
        <v>45657</v>
      </c>
      <c r="DM36" s="31">
        <v>1</v>
      </c>
      <c r="DN36" s="31">
        <v>1</v>
      </c>
      <c r="DO36" s="31">
        <v>1</v>
      </c>
      <c r="DP36" s="31">
        <v>1</v>
      </c>
      <c r="DQ36" s="31">
        <v>1</v>
      </c>
      <c r="DR36" s="23" t="s">
        <v>158</v>
      </c>
      <c r="DS36" s="23" t="s">
        <v>158</v>
      </c>
      <c r="DT36" s="23" t="s">
        <v>158</v>
      </c>
      <c r="DU36" s="23" t="s">
        <v>158</v>
      </c>
      <c r="DV36" s="23" t="s">
        <v>158</v>
      </c>
      <c r="DW36" s="23" t="s">
        <v>158</v>
      </c>
      <c r="DX36" s="23" t="s">
        <v>158</v>
      </c>
      <c r="DY36" s="23" t="s">
        <v>158</v>
      </c>
      <c r="DZ36" s="23" t="s">
        <v>158</v>
      </c>
      <c r="EA36" s="23" t="s">
        <v>158</v>
      </c>
      <c r="EB36" s="16">
        <f>138/138</f>
        <v>1</v>
      </c>
      <c r="EC36" s="467"/>
      <c r="ED36" s="467"/>
      <c r="EE36" s="467"/>
      <c r="EF36" s="16">
        <f>EB36/EB36</f>
        <v>1</v>
      </c>
      <c r="EG36" s="112" t="s">
        <v>269</v>
      </c>
      <c r="EH36" s="1009"/>
      <c r="EI36" s="1009"/>
      <c r="EJ36" s="1009"/>
      <c r="EK36" s="1009"/>
      <c r="EL36" s="112" t="s">
        <v>166</v>
      </c>
      <c r="EM36" s="112" t="s">
        <v>158</v>
      </c>
      <c r="EN36" s="387">
        <v>1</v>
      </c>
      <c r="EO36" s="843">
        <v>0.25</v>
      </c>
      <c r="EP36" s="971">
        <v>1</v>
      </c>
      <c r="EQ36" s="791"/>
      <c r="ET36" t="str">
        <f t="shared" si="0"/>
        <v>Gestión</v>
      </c>
      <c r="EU36" t="str">
        <f t="shared" si="1"/>
        <v/>
      </c>
    </row>
    <row r="37" spans="1:151" ht="102" customHeight="1" x14ac:dyDescent="0.2">
      <c r="A37" s="195" t="s">
        <v>272</v>
      </c>
      <c r="B37" s="21" t="s">
        <v>273</v>
      </c>
      <c r="C37" s="21" t="s">
        <v>274</v>
      </c>
      <c r="D37" s="21" t="s">
        <v>275</v>
      </c>
      <c r="E37" s="21" t="s">
        <v>276</v>
      </c>
      <c r="F37" s="195" t="s">
        <v>158</v>
      </c>
      <c r="G37" s="195" t="s">
        <v>158</v>
      </c>
      <c r="H37" s="195"/>
      <c r="I37" s="195" t="s">
        <v>277</v>
      </c>
      <c r="J37" s="21" t="s">
        <v>278</v>
      </c>
      <c r="K37" s="21"/>
      <c r="L37" s="17">
        <v>1</v>
      </c>
      <c r="M37" s="18" t="s">
        <v>279</v>
      </c>
      <c r="N37" s="18" t="s">
        <v>280</v>
      </c>
      <c r="O37" s="18" t="s">
        <v>281</v>
      </c>
      <c r="P37" s="17" t="s">
        <v>163</v>
      </c>
      <c r="Q37" s="17" t="s">
        <v>99</v>
      </c>
      <c r="R37" s="19">
        <v>1</v>
      </c>
      <c r="S37" s="17" t="s">
        <v>100</v>
      </c>
      <c r="T37" s="20">
        <v>44927</v>
      </c>
      <c r="U37" s="20">
        <v>46387</v>
      </c>
      <c r="V37" s="149"/>
      <c r="W37" s="149"/>
      <c r="X37" s="149"/>
      <c r="Y37" s="149"/>
      <c r="Z37" s="19">
        <v>1</v>
      </c>
      <c r="AA37" s="19">
        <v>1</v>
      </c>
      <c r="AB37" s="19">
        <v>1</v>
      </c>
      <c r="AC37" s="19">
        <v>1</v>
      </c>
      <c r="AD37" s="19">
        <v>1</v>
      </c>
      <c r="AE37" s="19">
        <v>1</v>
      </c>
      <c r="AF37" s="149"/>
      <c r="AG37" s="149"/>
      <c r="AH37" s="149"/>
      <c r="AI37" s="149"/>
      <c r="AJ37" s="19">
        <v>1</v>
      </c>
      <c r="AK37" s="149"/>
      <c r="AL37" s="149"/>
      <c r="AM37" s="149"/>
      <c r="AN37" s="149"/>
      <c r="AO37" s="19">
        <v>1</v>
      </c>
      <c r="AP37" s="19">
        <v>1</v>
      </c>
      <c r="AQ37" s="333"/>
      <c r="AR37" s="333"/>
      <c r="AS37" s="333"/>
      <c r="AT37" s="333"/>
      <c r="AU37" s="388">
        <f>(39/39)*1</f>
        <v>1</v>
      </c>
      <c r="AV37" s="91">
        <f>+(1+EB39/DM39)/2</f>
        <v>1</v>
      </c>
      <c r="AW37" s="388"/>
      <c r="AX37" s="388"/>
      <c r="AY37" s="388"/>
      <c r="AZ37" s="91">
        <f>+AV37</f>
        <v>1</v>
      </c>
      <c r="BA37" s="388"/>
      <c r="BB37" s="388"/>
      <c r="BC37" s="388"/>
      <c r="BD37" s="388"/>
      <c r="BE37" s="388"/>
      <c r="BF37" s="388"/>
      <c r="BG37" s="388"/>
      <c r="BH37" s="388"/>
      <c r="BI37" s="388"/>
      <c r="BJ37" s="388"/>
      <c r="BK37" s="91">
        <f>+AZ37</f>
        <v>1</v>
      </c>
      <c r="BL37" s="333"/>
      <c r="BM37" s="333"/>
      <c r="BN37" s="333"/>
      <c r="BO37" s="333"/>
      <c r="BP37" s="22" t="s">
        <v>282</v>
      </c>
      <c r="BQ37" s="24" t="s">
        <v>283</v>
      </c>
      <c r="BR37" s="22"/>
      <c r="BS37" s="22"/>
      <c r="BT37" s="22"/>
      <c r="BU37" s="22"/>
      <c r="BV37" s="22"/>
      <c r="BW37" s="22"/>
      <c r="BX37" s="22"/>
      <c r="BY37" s="22"/>
      <c r="BZ37" s="22"/>
      <c r="CA37" s="22"/>
      <c r="CB37" s="22"/>
      <c r="CC37" s="22"/>
      <c r="CD37" s="22"/>
      <c r="CE37" s="22"/>
      <c r="CF37" s="22"/>
      <c r="CG37" s="24" t="s">
        <v>284</v>
      </c>
      <c r="CH37" s="908">
        <f>+DU37+DU38+DU39</f>
        <v>2714433869</v>
      </c>
      <c r="CI37" s="897">
        <f>538866667+877800000</f>
        <v>1416666667</v>
      </c>
      <c r="CJ37" s="25">
        <v>1297767202</v>
      </c>
      <c r="CK37" s="25">
        <v>0</v>
      </c>
      <c r="CL37" s="25">
        <v>0</v>
      </c>
      <c r="CM37" s="897">
        <f>53866667+47800000</f>
        <v>101666667</v>
      </c>
      <c r="CN37" s="25">
        <f>145500000+249000000</f>
        <v>394500000</v>
      </c>
      <c r="CO37" s="25">
        <f>145500000+432589067+249000000</f>
        <v>827089067</v>
      </c>
      <c r="CP37" s="25">
        <f>194000000+865178135+332000000</f>
        <v>1391178135</v>
      </c>
      <c r="CQ37" s="905">
        <v>864616667</v>
      </c>
      <c r="CR37" s="905">
        <v>46616667</v>
      </c>
      <c r="CS37" s="26">
        <f>+CQ37/$CH37</f>
        <v>0.31852559639573225</v>
      </c>
      <c r="CT37" s="26">
        <f>+CR37/$CH37</f>
        <v>1.717362413296649E-2</v>
      </c>
      <c r="CU37" s="26">
        <f>+CQ37/$CI37</f>
        <v>0.61031764715051351</v>
      </c>
      <c r="CV37" s="26">
        <f>+CR37/$CM37</f>
        <v>0.45852459193926365</v>
      </c>
      <c r="CW37" s="321">
        <v>1</v>
      </c>
      <c r="CX37" s="841">
        <v>0.25</v>
      </c>
      <c r="CY37" s="841">
        <v>0.3125</v>
      </c>
      <c r="CZ37" s="967">
        <v>1</v>
      </c>
      <c r="DA37" s="967">
        <v>1</v>
      </c>
      <c r="DB37" s="23" t="s">
        <v>101</v>
      </c>
      <c r="DC37" s="236" t="s">
        <v>285</v>
      </c>
      <c r="DD37" s="23" t="s">
        <v>250</v>
      </c>
      <c r="DE37" s="237" t="s">
        <v>286</v>
      </c>
      <c r="DF37" s="236" t="s">
        <v>287</v>
      </c>
      <c r="DG37" s="23" t="s">
        <v>163</v>
      </c>
      <c r="DH37" s="195" t="s">
        <v>173</v>
      </c>
      <c r="DI37" s="72">
        <v>7</v>
      </c>
      <c r="DJ37" s="23" t="s">
        <v>174</v>
      </c>
      <c r="DK37" s="233">
        <v>45292</v>
      </c>
      <c r="DL37" s="233">
        <v>45657</v>
      </c>
      <c r="DM37" s="27">
        <v>1</v>
      </c>
      <c r="DN37" s="27">
        <v>2</v>
      </c>
      <c r="DO37" s="27">
        <v>2</v>
      </c>
      <c r="DP37" s="27">
        <v>2</v>
      </c>
      <c r="DQ37" s="27">
        <v>7</v>
      </c>
      <c r="DR37" s="23" t="s">
        <v>288</v>
      </c>
      <c r="DS37" s="23" t="s">
        <v>289</v>
      </c>
      <c r="DT37" s="23" t="s">
        <v>290</v>
      </c>
      <c r="DU37" s="234">
        <v>538866667</v>
      </c>
      <c r="DV37" s="195" t="s">
        <v>291</v>
      </c>
      <c r="DW37" s="238">
        <v>7.6899999999999996E-2</v>
      </c>
      <c r="DX37" s="236" t="s">
        <v>292</v>
      </c>
      <c r="DY37" s="195" t="s">
        <v>293</v>
      </c>
      <c r="DZ37" s="236" t="s">
        <v>294</v>
      </c>
      <c r="EA37" s="239"/>
      <c r="EB37" s="71">
        <v>2</v>
      </c>
      <c r="EC37" s="27"/>
      <c r="ED37" s="27"/>
      <c r="EE37" s="27"/>
      <c r="EF37" s="71">
        <f>EB37</f>
        <v>2</v>
      </c>
      <c r="EG37" s="1012" t="s">
        <v>295</v>
      </c>
      <c r="EH37" s="237"/>
      <c r="EI37" s="237"/>
      <c r="EJ37" s="237"/>
      <c r="EK37" s="237"/>
      <c r="EL37" s="1012" t="s">
        <v>158</v>
      </c>
      <c r="EM37" s="1012" t="s">
        <v>158</v>
      </c>
      <c r="EN37" s="387">
        <v>1.0000100000000001</v>
      </c>
      <c r="EO37" s="843">
        <v>0.2857142857142857</v>
      </c>
      <c r="EP37" s="971">
        <v>0.2857142857142857</v>
      </c>
      <c r="EQ37" s="791"/>
      <c r="ET37" t="str">
        <f t="shared" si="0"/>
        <v>Gestión</v>
      </c>
      <c r="EU37" t="str">
        <f t="shared" si="1"/>
        <v>P</v>
      </c>
    </row>
    <row r="38" spans="1:151" ht="76.5" customHeight="1" x14ac:dyDescent="0.2">
      <c r="A38" s="195" t="s">
        <v>272</v>
      </c>
      <c r="B38" s="21" t="s">
        <v>273</v>
      </c>
      <c r="C38" s="21" t="s">
        <v>274</v>
      </c>
      <c r="D38" s="21" t="s">
        <v>275</v>
      </c>
      <c r="E38" s="21" t="s">
        <v>276</v>
      </c>
      <c r="F38" s="195" t="s">
        <v>158</v>
      </c>
      <c r="G38" s="195" t="s">
        <v>158</v>
      </c>
      <c r="H38" s="195"/>
      <c r="I38" s="195" t="s">
        <v>277</v>
      </c>
      <c r="J38" s="21" t="s">
        <v>278</v>
      </c>
      <c r="K38" s="21"/>
      <c r="L38" s="195">
        <v>1</v>
      </c>
      <c r="M38" s="236" t="s">
        <v>279</v>
      </c>
      <c r="N38" s="195" t="s">
        <v>280</v>
      </c>
      <c r="O38" s="236" t="s">
        <v>281</v>
      </c>
      <c r="P38" s="195" t="s">
        <v>163</v>
      </c>
      <c r="Q38" s="195" t="s">
        <v>99</v>
      </c>
      <c r="R38" s="21">
        <v>1</v>
      </c>
      <c r="S38" s="195" t="s">
        <v>100</v>
      </c>
      <c r="T38" s="564">
        <v>44927</v>
      </c>
      <c r="U38" s="564">
        <v>46387</v>
      </c>
      <c r="V38" s="233"/>
      <c r="W38" s="233"/>
      <c r="X38" s="233"/>
      <c r="Y38" s="233"/>
      <c r="Z38" s="21">
        <v>1</v>
      </c>
      <c r="AA38" s="21">
        <v>1</v>
      </c>
      <c r="AB38" s="21">
        <v>1</v>
      </c>
      <c r="AC38" s="21">
        <v>1</v>
      </c>
      <c r="AD38" s="21">
        <v>1</v>
      </c>
      <c r="AE38" s="21">
        <v>1</v>
      </c>
      <c r="AF38" s="233"/>
      <c r="AG38" s="233"/>
      <c r="AH38" s="233"/>
      <c r="AI38" s="233"/>
      <c r="AJ38" s="21">
        <v>1</v>
      </c>
      <c r="AK38" s="233"/>
      <c r="AL38" s="233"/>
      <c r="AM38" s="233"/>
      <c r="AN38" s="233"/>
      <c r="AO38" s="21">
        <v>1</v>
      </c>
      <c r="AP38" s="21">
        <v>1</v>
      </c>
      <c r="AQ38" s="348"/>
      <c r="AR38" s="348"/>
      <c r="AS38" s="348"/>
      <c r="AT38" s="348"/>
      <c r="AU38" s="21"/>
      <c r="AV38" s="21"/>
      <c r="AW38" s="21"/>
      <c r="AX38" s="21"/>
      <c r="AY38" s="21"/>
      <c r="AZ38" s="21"/>
      <c r="BA38" s="21"/>
      <c r="BB38" s="21"/>
      <c r="BC38" s="21"/>
      <c r="BD38" s="21"/>
      <c r="BE38" s="21"/>
      <c r="BF38" s="21"/>
      <c r="BG38" s="21"/>
      <c r="BH38" s="21"/>
      <c r="BI38" s="21"/>
      <c r="BJ38" s="21"/>
      <c r="BK38" s="21"/>
      <c r="BL38" s="348"/>
      <c r="BM38" s="348"/>
      <c r="BN38" s="348"/>
      <c r="BO38" s="348"/>
      <c r="BP38" s="348"/>
      <c r="BQ38" s="348"/>
      <c r="BR38" s="348"/>
      <c r="BS38" s="348"/>
      <c r="BT38" s="348"/>
      <c r="BU38" s="348"/>
      <c r="BV38" s="348"/>
      <c r="BW38" s="348"/>
      <c r="BX38" s="348"/>
      <c r="BY38" s="348"/>
      <c r="BZ38" s="348"/>
      <c r="CA38" s="348"/>
      <c r="CB38" s="348"/>
      <c r="CC38" s="348"/>
      <c r="CD38" s="348"/>
      <c r="CE38" s="348"/>
      <c r="CF38" s="348"/>
      <c r="CG38" s="348"/>
      <c r="CH38" s="360"/>
      <c r="CI38" s="234"/>
      <c r="CJ38" s="1"/>
      <c r="CK38" s="234"/>
      <c r="CL38" s="234"/>
      <c r="CM38" s="234"/>
      <c r="CN38" s="234"/>
      <c r="CO38" s="234"/>
      <c r="CP38" s="234"/>
      <c r="CQ38" s="360"/>
      <c r="CR38" s="563"/>
      <c r="CS38" s="563"/>
      <c r="CT38" s="563"/>
      <c r="CU38" s="6"/>
      <c r="CV38" s="7"/>
      <c r="CW38" s="321" t="s">
        <v>4641</v>
      </c>
      <c r="CX38" s="321" t="s">
        <v>4641</v>
      </c>
      <c r="CY38" s="321" t="s">
        <v>4641</v>
      </c>
      <c r="CZ38" s="967" t="s">
        <v>4641</v>
      </c>
      <c r="DA38" s="967" t="s">
        <v>4641</v>
      </c>
      <c r="DB38" s="23" t="s">
        <v>109</v>
      </c>
      <c r="DC38" s="236" t="s">
        <v>296</v>
      </c>
      <c r="DD38" s="23" t="s">
        <v>103</v>
      </c>
      <c r="DE38" s="237" t="s">
        <v>297</v>
      </c>
      <c r="DF38" s="236" t="s">
        <v>298</v>
      </c>
      <c r="DG38" s="23" t="s">
        <v>163</v>
      </c>
      <c r="DH38" s="195" t="s">
        <v>173</v>
      </c>
      <c r="DI38" s="23">
        <v>1</v>
      </c>
      <c r="DJ38" s="23" t="s">
        <v>174</v>
      </c>
      <c r="DK38" s="233">
        <v>45566</v>
      </c>
      <c r="DL38" s="233">
        <v>45657</v>
      </c>
      <c r="DM38" s="27" t="s">
        <v>158</v>
      </c>
      <c r="DN38" s="27" t="s">
        <v>158</v>
      </c>
      <c r="DO38" s="27" t="s">
        <v>158</v>
      </c>
      <c r="DP38" s="27">
        <v>1</v>
      </c>
      <c r="DQ38" s="27">
        <v>1</v>
      </c>
      <c r="DR38" s="23" t="s">
        <v>288</v>
      </c>
      <c r="DS38" s="23" t="s">
        <v>289</v>
      </c>
      <c r="DT38" s="23" t="s">
        <v>290</v>
      </c>
      <c r="DU38" s="234">
        <v>1297767202</v>
      </c>
      <c r="DV38" s="195" t="s">
        <v>291</v>
      </c>
      <c r="DW38" s="238">
        <v>7.6899999999999996E-2</v>
      </c>
      <c r="DX38" s="236" t="s">
        <v>292</v>
      </c>
      <c r="DY38" s="195" t="s">
        <v>293</v>
      </c>
      <c r="DZ38" s="236" t="s">
        <v>294</v>
      </c>
      <c r="EA38" s="239"/>
      <c r="EB38" s="71" t="s">
        <v>158</v>
      </c>
      <c r="EC38" s="27"/>
      <c r="ED38" s="27"/>
      <c r="EE38" s="27"/>
      <c r="EF38" s="71">
        <v>0</v>
      </c>
      <c r="EG38" s="1012" t="s">
        <v>299</v>
      </c>
      <c r="EH38" s="237"/>
      <c r="EI38" s="237"/>
      <c r="EJ38" s="237"/>
      <c r="EK38" s="237"/>
      <c r="EL38" s="1012" t="s">
        <v>158</v>
      </c>
      <c r="EM38" s="1012" t="s">
        <v>158</v>
      </c>
      <c r="EN38" s="387" t="s">
        <v>4643</v>
      </c>
      <c r="EO38" s="843">
        <v>0</v>
      </c>
      <c r="EP38" s="971">
        <v>0</v>
      </c>
      <c r="EQ38" s="791"/>
      <c r="ET38" t="str">
        <f t="shared" si="0"/>
        <v>Gestión</v>
      </c>
      <c r="EU38" t="str">
        <f t="shared" si="1"/>
        <v>P</v>
      </c>
    </row>
    <row r="39" spans="1:151" ht="76.5" customHeight="1" x14ac:dyDescent="0.2">
      <c r="A39" s="195" t="s">
        <v>272</v>
      </c>
      <c r="B39" s="21" t="s">
        <v>273</v>
      </c>
      <c r="C39" s="21" t="s">
        <v>274</v>
      </c>
      <c r="D39" s="21" t="s">
        <v>275</v>
      </c>
      <c r="E39" s="21" t="s">
        <v>276</v>
      </c>
      <c r="F39" s="195" t="s">
        <v>158</v>
      </c>
      <c r="G39" s="195" t="s">
        <v>158</v>
      </c>
      <c r="H39" s="195"/>
      <c r="I39" s="195" t="s">
        <v>277</v>
      </c>
      <c r="J39" s="21" t="s">
        <v>278</v>
      </c>
      <c r="K39" s="21"/>
      <c r="L39" s="195">
        <v>1</v>
      </c>
      <c r="M39" s="236" t="s">
        <v>279</v>
      </c>
      <c r="N39" s="195" t="s">
        <v>280</v>
      </c>
      <c r="O39" s="236" t="s">
        <v>281</v>
      </c>
      <c r="P39" s="195" t="s">
        <v>163</v>
      </c>
      <c r="Q39" s="195" t="s">
        <v>99</v>
      </c>
      <c r="R39" s="28">
        <v>1</v>
      </c>
      <c r="S39" s="195" t="s">
        <v>100</v>
      </c>
      <c r="T39" s="564">
        <v>44927</v>
      </c>
      <c r="U39" s="564">
        <v>46387</v>
      </c>
      <c r="V39" s="233"/>
      <c r="W39" s="233"/>
      <c r="X39" s="233"/>
      <c r="Y39" s="233"/>
      <c r="Z39" s="21">
        <v>1</v>
      </c>
      <c r="AA39" s="21">
        <v>1</v>
      </c>
      <c r="AB39" s="21">
        <v>1</v>
      </c>
      <c r="AC39" s="21">
        <v>1</v>
      </c>
      <c r="AD39" s="21">
        <v>1</v>
      </c>
      <c r="AE39" s="21">
        <v>1</v>
      </c>
      <c r="AF39" s="233"/>
      <c r="AG39" s="233"/>
      <c r="AH39" s="233"/>
      <c r="AI39" s="233"/>
      <c r="AJ39" s="21">
        <v>1</v>
      </c>
      <c r="AK39" s="233"/>
      <c r="AL39" s="233"/>
      <c r="AM39" s="233"/>
      <c r="AN39" s="233"/>
      <c r="AO39" s="21">
        <v>1</v>
      </c>
      <c r="AP39" s="21">
        <v>1</v>
      </c>
      <c r="AQ39" s="351"/>
      <c r="AR39" s="351"/>
      <c r="AS39" s="351"/>
      <c r="AT39" s="351"/>
      <c r="AU39" s="21"/>
      <c r="AV39" s="21"/>
      <c r="AW39" s="21"/>
      <c r="AX39" s="21"/>
      <c r="AY39" s="21"/>
      <c r="AZ39" s="21"/>
      <c r="BA39" s="21"/>
      <c r="BB39" s="21"/>
      <c r="BC39" s="21"/>
      <c r="BD39" s="21"/>
      <c r="BE39" s="21"/>
      <c r="BF39" s="21"/>
      <c r="BG39" s="21"/>
      <c r="BH39" s="21"/>
      <c r="BI39" s="21"/>
      <c r="BJ39" s="21"/>
      <c r="BK39" s="21"/>
      <c r="BL39" s="351"/>
      <c r="BM39" s="351"/>
      <c r="BN39" s="351"/>
      <c r="BO39" s="351"/>
      <c r="BP39" s="351"/>
      <c r="BQ39" s="351"/>
      <c r="BR39" s="351"/>
      <c r="BS39" s="351"/>
      <c r="BT39" s="351"/>
      <c r="BU39" s="351"/>
      <c r="BV39" s="351"/>
      <c r="BW39" s="351"/>
      <c r="BX39" s="351"/>
      <c r="BY39" s="351"/>
      <c r="BZ39" s="351"/>
      <c r="CA39" s="351"/>
      <c r="CB39" s="351"/>
      <c r="CC39" s="351"/>
      <c r="CD39" s="351"/>
      <c r="CE39" s="351"/>
      <c r="CF39" s="351"/>
      <c r="CG39" s="351"/>
      <c r="CH39" s="424"/>
      <c r="CI39" s="234"/>
      <c r="CJ39" s="234"/>
      <c r="CK39" s="234"/>
      <c r="CL39" s="234"/>
      <c r="CM39" s="234"/>
      <c r="CN39" s="234"/>
      <c r="CO39" s="234"/>
      <c r="CP39" s="234"/>
      <c r="CQ39" s="424"/>
      <c r="CR39" s="351"/>
      <c r="CS39" s="351"/>
      <c r="CT39" s="351"/>
      <c r="CU39" s="351"/>
      <c r="CV39" s="351"/>
      <c r="CW39" s="321" t="s">
        <v>4641</v>
      </c>
      <c r="CX39" s="321" t="s">
        <v>4641</v>
      </c>
      <c r="CY39" s="321" t="s">
        <v>4641</v>
      </c>
      <c r="CZ39" s="967" t="s">
        <v>4641</v>
      </c>
      <c r="DA39" s="967" t="s">
        <v>4641</v>
      </c>
      <c r="DB39" s="23" t="s">
        <v>113</v>
      </c>
      <c r="DC39" s="236" t="s">
        <v>300</v>
      </c>
      <c r="DD39" s="23" t="s">
        <v>250</v>
      </c>
      <c r="DE39" s="237" t="s">
        <v>301</v>
      </c>
      <c r="DF39" s="236" t="s">
        <v>302</v>
      </c>
      <c r="DG39" s="23" t="s">
        <v>163</v>
      </c>
      <c r="DH39" s="195" t="s">
        <v>173</v>
      </c>
      <c r="DI39" s="23">
        <v>5</v>
      </c>
      <c r="DJ39" s="23" t="s">
        <v>174</v>
      </c>
      <c r="DK39" s="233">
        <v>45292</v>
      </c>
      <c r="DL39" s="233">
        <v>45657</v>
      </c>
      <c r="DM39" s="27">
        <v>2</v>
      </c>
      <c r="DN39" s="27">
        <v>2</v>
      </c>
      <c r="DO39" s="27">
        <v>3</v>
      </c>
      <c r="DP39" s="27">
        <v>3</v>
      </c>
      <c r="DQ39" s="27">
        <v>10</v>
      </c>
      <c r="DR39" s="23" t="s">
        <v>288</v>
      </c>
      <c r="DS39" s="23" t="s">
        <v>289</v>
      </c>
      <c r="DT39" s="23" t="s">
        <v>290</v>
      </c>
      <c r="DU39" s="234">
        <v>877800000</v>
      </c>
      <c r="DV39" s="195" t="s">
        <v>291</v>
      </c>
      <c r="DW39" s="238">
        <v>7.6899999999999996E-2</v>
      </c>
      <c r="DX39" s="236" t="s">
        <v>292</v>
      </c>
      <c r="DY39" s="195" t="s">
        <v>293</v>
      </c>
      <c r="DZ39" s="236" t="s">
        <v>294</v>
      </c>
      <c r="EA39" s="239"/>
      <c r="EB39" s="71">
        <v>2</v>
      </c>
      <c r="EC39" s="27"/>
      <c r="ED39" s="27"/>
      <c r="EE39" s="27"/>
      <c r="EF39" s="71">
        <v>2</v>
      </c>
      <c r="EG39" s="1012" t="s">
        <v>303</v>
      </c>
      <c r="EH39" s="237"/>
      <c r="EI39" s="237"/>
      <c r="EJ39" s="237"/>
      <c r="EK39" s="237"/>
      <c r="EL39" s="1012" t="s">
        <v>158</v>
      </c>
      <c r="EM39" s="1012" t="s">
        <v>158</v>
      </c>
      <c r="EN39" s="387">
        <v>1</v>
      </c>
      <c r="EO39" s="843">
        <v>0.2</v>
      </c>
      <c r="EP39" s="971">
        <v>0.2</v>
      </c>
      <c r="EQ39" s="791"/>
      <c r="ET39" t="str">
        <f t="shared" si="0"/>
        <v>Gestión</v>
      </c>
      <c r="EU39" t="str">
        <f t="shared" si="1"/>
        <v>P</v>
      </c>
    </row>
    <row r="40" spans="1:151" ht="76.5" customHeight="1" x14ac:dyDescent="0.2">
      <c r="A40" s="195" t="s">
        <v>272</v>
      </c>
      <c r="B40" s="21" t="s">
        <v>273</v>
      </c>
      <c r="C40" s="21" t="s">
        <v>274</v>
      </c>
      <c r="D40" s="21" t="s">
        <v>275</v>
      </c>
      <c r="E40" s="21" t="s">
        <v>276</v>
      </c>
      <c r="F40" s="195" t="s">
        <v>158</v>
      </c>
      <c r="G40" s="195" t="s">
        <v>158</v>
      </c>
      <c r="H40" s="195"/>
      <c r="I40" s="195" t="s">
        <v>277</v>
      </c>
      <c r="J40" s="21" t="s">
        <v>278</v>
      </c>
      <c r="K40" s="21"/>
      <c r="L40" s="17">
        <v>2</v>
      </c>
      <c r="M40" s="18" t="s">
        <v>304</v>
      </c>
      <c r="N40" s="18" t="s">
        <v>280</v>
      </c>
      <c r="O40" s="18" t="s">
        <v>281</v>
      </c>
      <c r="P40" s="17" t="s">
        <v>163</v>
      </c>
      <c r="Q40" s="17" t="s">
        <v>99</v>
      </c>
      <c r="R40" s="29">
        <v>1</v>
      </c>
      <c r="S40" s="17" t="s">
        <v>100</v>
      </c>
      <c r="T40" s="20">
        <v>44927</v>
      </c>
      <c r="U40" s="20">
        <v>46387</v>
      </c>
      <c r="V40" s="149"/>
      <c r="W40" s="149"/>
      <c r="X40" s="149"/>
      <c r="Y40" s="149"/>
      <c r="Z40" s="19">
        <v>1</v>
      </c>
      <c r="AA40" s="19">
        <v>1</v>
      </c>
      <c r="AB40" s="19">
        <v>1</v>
      </c>
      <c r="AC40" s="19">
        <v>1</v>
      </c>
      <c r="AD40" s="19">
        <v>1</v>
      </c>
      <c r="AE40" s="19">
        <v>1</v>
      </c>
      <c r="AF40" s="149"/>
      <c r="AG40" s="149"/>
      <c r="AH40" s="149"/>
      <c r="AI40" s="149"/>
      <c r="AJ40" s="19">
        <v>1</v>
      </c>
      <c r="AK40" s="149"/>
      <c r="AL40" s="149"/>
      <c r="AM40" s="149"/>
      <c r="AN40" s="149"/>
      <c r="AO40" s="19">
        <v>1</v>
      </c>
      <c r="AP40" s="19">
        <v>1</v>
      </c>
      <c r="AQ40" s="217"/>
      <c r="AR40" s="217"/>
      <c r="AS40" s="217"/>
      <c r="AT40" s="217"/>
      <c r="AU40" s="388">
        <f>(3/3)</f>
        <v>1</v>
      </c>
      <c r="AV40" s="91">
        <f>+(EB43/DM43+EB45/DM45+EB48/DM48+EB49/DM49)/4</f>
        <v>0.99620165745856348</v>
      </c>
      <c r="AW40" s="388"/>
      <c r="AX40" s="388"/>
      <c r="AY40" s="388"/>
      <c r="AZ40" s="91">
        <f>+AV40</f>
        <v>0.99620165745856348</v>
      </c>
      <c r="BA40" s="388"/>
      <c r="BB40" s="388"/>
      <c r="BC40" s="388"/>
      <c r="BD40" s="388"/>
      <c r="BE40" s="388"/>
      <c r="BF40" s="388"/>
      <c r="BG40" s="388"/>
      <c r="BH40" s="388"/>
      <c r="BI40" s="388"/>
      <c r="BJ40" s="388"/>
      <c r="BK40" s="91">
        <f>+AZ40</f>
        <v>0.99620165745856348</v>
      </c>
      <c r="BL40" s="217"/>
      <c r="BM40" s="217"/>
      <c r="BN40" s="217"/>
      <c r="BO40" s="217"/>
      <c r="BP40" s="22" t="s">
        <v>305</v>
      </c>
      <c r="BQ40" s="24" t="s">
        <v>306</v>
      </c>
      <c r="BR40" s="22"/>
      <c r="BS40" s="22"/>
      <c r="BT40" s="22"/>
      <c r="BU40" s="22"/>
      <c r="BV40" s="22"/>
      <c r="BW40" s="22"/>
      <c r="BX40" s="22"/>
      <c r="BY40" s="22"/>
      <c r="BZ40" s="22"/>
      <c r="CA40" s="22"/>
      <c r="CB40" s="22"/>
      <c r="CC40" s="22"/>
      <c r="CD40" s="22"/>
      <c r="CE40" s="22"/>
      <c r="CF40" s="22"/>
      <c r="CG40" s="24" t="s">
        <v>307</v>
      </c>
      <c r="CH40" s="908">
        <f>+SUM(DU40:DU49)</f>
        <v>7804693169</v>
      </c>
      <c r="CI40" s="897">
        <f>475000000+178940000+1196266666+138521259.83+129381910</f>
        <v>2118109835.8299999</v>
      </c>
      <c r="CJ40" s="25">
        <f>2623583333+1600000000+8000000+850000000+350000000</f>
        <v>5431583333</v>
      </c>
      <c r="CK40" s="25">
        <v>70000000</v>
      </c>
      <c r="CL40" s="25">
        <f>80000000+105000000</f>
        <v>185000000</v>
      </c>
      <c r="CM40" s="897">
        <f>475000000+24940000+146166666+38222792.0746+9662800</f>
        <v>693992258.07459998</v>
      </c>
      <c r="CN40" s="25">
        <f>1600000000+8000000+46200000+315000000+350000000+38222792.0746+31660779</f>
        <v>2389083571.0746002</v>
      </c>
      <c r="CO40" s="25">
        <f>1311791666.49+46200000+383333333+315000000+25000000+38222792.0746+38913829</f>
        <v>2158461620.5646</v>
      </c>
      <c r="CP40" s="25">
        <f>1311791666.49+80000000+61600000+466666667+420100000+150000000+23852883.6052889+49144502</f>
        <v>2563155719.0952888</v>
      </c>
      <c r="CQ40" s="905">
        <v>1021190571.33</v>
      </c>
      <c r="CR40" s="905">
        <v>88211321.670000002</v>
      </c>
      <c r="CS40" s="26">
        <f>+CQ40/$CH40</f>
        <v>0.13084314132759728</v>
      </c>
      <c r="CT40" s="26">
        <f>+CR40/$CH40</f>
        <v>1.1302343315733749E-2</v>
      </c>
      <c r="CU40" s="26">
        <f>+CQ40/$CI40</f>
        <v>0.48212352072376718</v>
      </c>
      <c r="CV40" s="26">
        <f>+CR40/$CM40</f>
        <v>0.12710706876576974</v>
      </c>
      <c r="CW40" s="321">
        <v>0.99620165745856348</v>
      </c>
      <c r="CX40" s="841">
        <v>0.24905041436464087</v>
      </c>
      <c r="CY40" s="841">
        <v>0.3122626035911602</v>
      </c>
      <c r="CZ40" s="967">
        <v>0.99620165745856348</v>
      </c>
      <c r="DA40" s="967">
        <v>0.99620165745856348</v>
      </c>
      <c r="DB40" s="23" t="s">
        <v>134</v>
      </c>
      <c r="DC40" s="236" t="s">
        <v>308</v>
      </c>
      <c r="DD40" s="23" t="s">
        <v>103</v>
      </c>
      <c r="DE40" s="237" t="s">
        <v>309</v>
      </c>
      <c r="DF40" s="236" t="s">
        <v>310</v>
      </c>
      <c r="DG40" s="23" t="s">
        <v>163</v>
      </c>
      <c r="DH40" s="195" t="s">
        <v>99</v>
      </c>
      <c r="DI40" s="31">
        <v>1</v>
      </c>
      <c r="DJ40" s="195" t="s">
        <v>100</v>
      </c>
      <c r="DK40" s="233">
        <v>45474</v>
      </c>
      <c r="DL40" s="233">
        <v>45657</v>
      </c>
      <c r="DM40" s="27" t="s">
        <v>158</v>
      </c>
      <c r="DN40" s="27" t="s">
        <v>158</v>
      </c>
      <c r="DO40" s="14">
        <v>1</v>
      </c>
      <c r="DP40" s="14">
        <v>1</v>
      </c>
      <c r="DQ40" s="14">
        <v>1</v>
      </c>
      <c r="DR40" s="23" t="s">
        <v>288</v>
      </c>
      <c r="DS40" s="23" t="s">
        <v>289</v>
      </c>
      <c r="DT40" s="23" t="s">
        <v>290</v>
      </c>
      <c r="DU40" s="234">
        <f>2623583333-225000000</f>
        <v>2398583333</v>
      </c>
      <c r="DV40" s="195" t="s">
        <v>291</v>
      </c>
      <c r="DW40" s="238">
        <v>7.6899999999999996E-2</v>
      </c>
      <c r="DX40" s="236" t="s">
        <v>292</v>
      </c>
      <c r="DY40" s="195" t="s">
        <v>311</v>
      </c>
      <c r="DZ40" s="236" t="s">
        <v>312</v>
      </c>
      <c r="EA40" s="239"/>
      <c r="EB40" s="81" t="s">
        <v>158</v>
      </c>
      <c r="EC40" s="14"/>
      <c r="ED40" s="14"/>
      <c r="EE40" s="14"/>
      <c r="EF40" s="81">
        <v>0</v>
      </c>
      <c r="EG40" s="1012" t="s">
        <v>313</v>
      </c>
      <c r="EH40" s="237"/>
      <c r="EI40" s="237"/>
      <c r="EJ40" s="237"/>
      <c r="EK40" s="237"/>
      <c r="EL40" s="1012" t="s">
        <v>158</v>
      </c>
      <c r="EM40" s="1012" t="s">
        <v>158</v>
      </c>
      <c r="EN40" s="387" t="s">
        <v>4643</v>
      </c>
      <c r="EO40" s="843">
        <v>0</v>
      </c>
      <c r="EP40" s="971">
        <v>0</v>
      </c>
      <c r="EQ40" s="791"/>
      <c r="ET40" t="str">
        <f t="shared" si="0"/>
        <v>Gestión</v>
      </c>
      <c r="EU40" t="str">
        <f t="shared" si="1"/>
        <v>P</v>
      </c>
    </row>
    <row r="41" spans="1:151" ht="68.25" customHeight="1" x14ac:dyDescent="0.2">
      <c r="A41" s="195" t="s">
        <v>272</v>
      </c>
      <c r="B41" s="21" t="s">
        <v>273</v>
      </c>
      <c r="C41" s="21" t="s">
        <v>274</v>
      </c>
      <c r="D41" s="21" t="s">
        <v>275</v>
      </c>
      <c r="E41" s="21" t="s">
        <v>276</v>
      </c>
      <c r="F41" s="195" t="s">
        <v>158</v>
      </c>
      <c r="G41" s="195" t="s">
        <v>158</v>
      </c>
      <c r="H41" s="195"/>
      <c r="I41" s="195" t="s">
        <v>277</v>
      </c>
      <c r="J41" s="21" t="s">
        <v>278</v>
      </c>
      <c r="K41" s="21"/>
      <c r="L41" s="195">
        <v>2</v>
      </c>
      <c r="M41" s="236" t="s">
        <v>304</v>
      </c>
      <c r="N41" s="195" t="s">
        <v>280</v>
      </c>
      <c r="O41" s="236" t="s">
        <v>281</v>
      </c>
      <c r="P41" s="195" t="s">
        <v>163</v>
      </c>
      <c r="Q41" s="195" t="s">
        <v>99</v>
      </c>
      <c r="R41" s="28">
        <v>1</v>
      </c>
      <c r="S41" s="195" t="s">
        <v>100</v>
      </c>
      <c r="T41" s="564">
        <v>44927</v>
      </c>
      <c r="U41" s="564">
        <v>46387</v>
      </c>
      <c r="V41" s="233"/>
      <c r="W41" s="233"/>
      <c r="X41" s="233"/>
      <c r="Y41" s="233"/>
      <c r="Z41" s="21">
        <v>1</v>
      </c>
      <c r="AA41" s="21">
        <v>1</v>
      </c>
      <c r="AB41" s="21">
        <v>1</v>
      </c>
      <c r="AC41" s="21">
        <v>1</v>
      </c>
      <c r="AD41" s="21">
        <v>1</v>
      </c>
      <c r="AE41" s="21">
        <v>1</v>
      </c>
      <c r="AF41" s="233"/>
      <c r="AG41" s="233"/>
      <c r="AH41" s="233"/>
      <c r="AI41" s="233"/>
      <c r="AJ41" s="21">
        <v>1</v>
      </c>
      <c r="AK41" s="233"/>
      <c r="AL41" s="233"/>
      <c r="AM41" s="233"/>
      <c r="AN41" s="233"/>
      <c r="AO41" s="21">
        <v>1</v>
      </c>
      <c r="AP41" s="21">
        <v>1</v>
      </c>
      <c r="AQ41" s="351"/>
      <c r="AR41" s="351"/>
      <c r="AS41" s="351"/>
      <c r="AT41" s="351"/>
      <c r="AU41" s="21"/>
      <c r="AV41" s="21"/>
      <c r="AW41" s="21"/>
      <c r="AX41" s="21"/>
      <c r="AY41" s="21"/>
      <c r="AZ41" s="21"/>
      <c r="BA41" s="21"/>
      <c r="BB41" s="21"/>
      <c r="BC41" s="21"/>
      <c r="BD41" s="21"/>
      <c r="BE41" s="21"/>
      <c r="BF41" s="21"/>
      <c r="BG41" s="21"/>
      <c r="BH41" s="21"/>
      <c r="BI41" s="21"/>
      <c r="BJ41" s="21"/>
      <c r="BK41" s="21"/>
      <c r="BL41" s="351"/>
      <c r="BM41" s="351"/>
      <c r="BN41" s="351"/>
      <c r="BO41" s="351"/>
      <c r="BP41" s="351"/>
      <c r="BQ41" s="351"/>
      <c r="BR41" s="351"/>
      <c r="BS41" s="351"/>
      <c r="BT41" s="351"/>
      <c r="BU41" s="351"/>
      <c r="BV41" s="351"/>
      <c r="BW41" s="351"/>
      <c r="BX41" s="351"/>
      <c r="BY41" s="351"/>
      <c r="BZ41" s="351"/>
      <c r="CA41" s="351"/>
      <c r="CB41" s="351"/>
      <c r="CC41" s="351"/>
      <c r="CD41" s="351"/>
      <c r="CE41" s="351"/>
      <c r="CF41" s="351"/>
      <c r="CG41" s="351"/>
      <c r="CH41" s="424"/>
      <c r="CI41" s="234"/>
      <c r="CJ41" s="234"/>
      <c r="CK41" s="234"/>
      <c r="CL41" s="1"/>
      <c r="CM41" s="234"/>
      <c r="CN41" s="234"/>
      <c r="CO41" s="234"/>
      <c r="CP41" s="234"/>
      <c r="CQ41" s="424"/>
      <c r="CR41" s="351"/>
      <c r="CS41" s="351"/>
      <c r="CT41" s="351"/>
      <c r="CU41" s="351"/>
      <c r="CV41" s="351"/>
      <c r="CW41" s="321" t="s">
        <v>4641</v>
      </c>
      <c r="CX41" s="321" t="s">
        <v>4641</v>
      </c>
      <c r="CY41" s="321" t="s">
        <v>4641</v>
      </c>
      <c r="CZ41" s="967" t="s">
        <v>4641</v>
      </c>
      <c r="DA41" s="967" t="s">
        <v>4641</v>
      </c>
      <c r="DB41" s="23" t="s">
        <v>314</v>
      </c>
      <c r="DC41" s="236" t="s">
        <v>315</v>
      </c>
      <c r="DD41" s="23" t="s">
        <v>316</v>
      </c>
      <c r="DE41" s="237" t="s">
        <v>317</v>
      </c>
      <c r="DF41" s="236" t="s">
        <v>318</v>
      </c>
      <c r="DG41" s="23" t="s">
        <v>163</v>
      </c>
      <c r="DH41" s="195" t="s">
        <v>173</v>
      </c>
      <c r="DI41" s="23">
        <v>4</v>
      </c>
      <c r="DJ41" s="23" t="s">
        <v>174</v>
      </c>
      <c r="DK41" s="233">
        <v>45383</v>
      </c>
      <c r="DL41" s="233">
        <v>45565</v>
      </c>
      <c r="DM41" s="27" t="s">
        <v>158</v>
      </c>
      <c r="DN41" s="27">
        <v>3</v>
      </c>
      <c r="DO41" s="27">
        <v>1</v>
      </c>
      <c r="DP41" s="27" t="s">
        <v>158</v>
      </c>
      <c r="DQ41" s="27">
        <v>4</v>
      </c>
      <c r="DR41" s="23" t="s">
        <v>288</v>
      </c>
      <c r="DS41" s="23" t="s">
        <v>319</v>
      </c>
      <c r="DT41" s="23" t="s">
        <v>290</v>
      </c>
      <c r="DU41" s="234">
        <f>80000000+1600000000+225000000+250000000+225000000</f>
        <v>2380000000</v>
      </c>
      <c r="DV41" s="195" t="s">
        <v>291</v>
      </c>
      <c r="DW41" s="238">
        <v>7.6899999999999996E-2</v>
      </c>
      <c r="DX41" s="236" t="s">
        <v>292</v>
      </c>
      <c r="DY41" s="195" t="s">
        <v>311</v>
      </c>
      <c r="DZ41" s="236" t="s">
        <v>312</v>
      </c>
      <c r="EA41" s="239"/>
      <c r="EB41" s="71" t="s">
        <v>158</v>
      </c>
      <c r="EC41" s="27"/>
      <c r="ED41" s="27"/>
      <c r="EE41" s="27"/>
      <c r="EF41" s="71">
        <v>0</v>
      </c>
      <c r="EG41" s="1012" t="s">
        <v>320</v>
      </c>
      <c r="EH41" s="237"/>
      <c r="EI41" s="237"/>
      <c r="EJ41" s="237"/>
      <c r="EK41" s="237"/>
      <c r="EL41" s="1012" t="s">
        <v>158</v>
      </c>
      <c r="EM41" s="1012" t="s">
        <v>158</v>
      </c>
      <c r="EN41" s="387" t="s">
        <v>4643</v>
      </c>
      <c r="EO41" s="843">
        <v>0</v>
      </c>
      <c r="EP41" s="971">
        <v>0</v>
      </c>
      <c r="EQ41" s="791"/>
      <c r="ET41" t="str">
        <f t="shared" si="0"/>
        <v>Gestión</v>
      </c>
      <c r="EU41" t="str">
        <f t="shared" si="1"/>
        <v>P</v>
      </c>
    </row>
    <row r="42" spans="1:151" ht="76.5" customHeight="1" x14ac:dyDescent="0.2">
      <c r="A42" s="195" t="s">
        <v>272</v>
      </c>
      <c r="B42" s="21" t="s">
        <v>273</v>
      </c>
      <c r="C42" s="21" t="s">
        <v>274</v>
      </c>
      <c r="D42" s="21" t="s">
        <v>275</v>
      </c>
      <c r="E42" s="21" t="s">
        <v>276</v>
      </c>
      <c r="F42" s="195" t="s">
        <v>158</v>
      </c>
      <c r="G42" s="195" t="s">
        <v>158</v>
      </c>
      <c r="H42" s="195"/>
      <c r="I42" s="195" t="s">
        <v>277</v>
      </c>
      <c r="J42" s="21" t="s">
        <v>278</v>
      </c>
      <c r="K42" s="21"/>
      <c r="L42" s="195">
        <v>2</v>
      </c>
      <c r="M42" s="236" t="s">
        <v>304</v>
      </c>
      <c r="N42" s="195" t="s">
        <v>280</v>
      </c>
      <c r="O42" s="236" t="s">
        <v>281</v>
      </c>
      <c r="P42" s="195" t="s">
        <v>163</v>
      </c>
      <c r="Q42" s="195" t="s">
        <v>99</v>
      </c>
      <c r="R42" s="28">
        <v>1</v>
      </c>
      <c r="S42" s="195" t="s">
        <v>100</v>
      </c>
      <c r="T42" s="564">
        <v>44927</v>
      </c>
      <c r="U42" s="564">
        <v>46387</v>
      </c>
      <c r="V42" s="233"/>
      <c r="W42" s="233"/>
      <c r="X42" s="233"/>
      <c r="Y42" s="233"/>
      <c r="Z42" s="21">
        <v>1</v>
      </c>
      <c r="AA42" s="21">
        <v>1</v>
      </c>
      <c r="AB42" s="21">
        <v>1</v>
      </c>
      <c r="AC42" s="21">
        <v>1</v>
      </c>
      <c r="AD42" s="21">
        <v>1</v>
      </c>
      <c r="AE42" s="21">
        <v>1</v>
      </c>
      <c r="AF42" s="233"/>
      <c r="AG42" s="233"/>
      <c r="AH42" s="233"/>
      <c r="AI42" s="233"/>
      <c r="AJ42" s="21">
        <v>1</v>
      </c>
      <c r="AK42" s="233"/>
      <c r="AL42" s="233"/>
      <c r="AM42" s="233"/>
      <c r="AN42" s="233"/>
      <c r="AO42" s="21">
        <v>1</v>
      </c>
      <c r="AP42" s="21">
        <v>1</v>
      </c>
      <c r="AQ42" s="351"/>
      <c r="AR42" s="351"/>
      <c r="AS42" s="351"/>
      <c r="AT42" s="351"/>
      <c r="AU42" s="21"/>
      <c r="AV42" s="21"/>
      <c r="AW42" s="21"/>
      <c r="AX42" s="21"/>
      <c r="AY42" s="21"/>
      <c r="AZ42" s="21"/>
      <c r="BA42" s="21"/>
      <c r="BB42" s="21"/>
      <c r="BC42" s="21"/>
      <c r="BD42" s="21"/>
      <c r="BE42" s="21"/>
      <c r="BF42" s="21"/>
      <c r="BG42" s="21"/>
      <c r="BH42" s="21"/>
      <c r="BI42" s="21"/>
      <c r="BJ42" s="21"/>
      <c r="BK42" s="21"/>
      <c r="BL42" s="351"/>
      <c r="BM42" s="351"/>
      <c r="BN42" s="351"/>
      <c r="BO42" s="351"/>
      <c r="BP42" s="351"/>
      <c r="BQ42" s="351"/>
      <c r="BR42" s="351"/>
      <c r="BS42" s="351"/>
      <c r="BT42" s="351"/>
      <c r="BU42" s="351"/>
      <c r="BV42" s="351"/>
      <c r="BW42" s="351"/>
      <c r="BX42" s="351"/>
      <c r="BY42" s="351"/>
      <c r="BZ42" s="351"/>
      <c r="CA42" s="351"/>
      <c r="CB42" s="351"/>
      <c r="CC42" s="351"/>
      <c r="CD42" s="351"/>
      <c r="CE42" s="351"/>
      <c r="CF42" s="351"/>
      <c r="CG42" s="351"/>
      <c r="CH42" s="424"/>
      <c r="CI42" s="234"/>
      <c r="CJ42" s="234"/>
      <c r="CK42" s="234"/>
      <c r="CL42" s="234"/>
      <c r="CM42" s="234"/>
      <c r="CN42" s="234"/>
      <c r="CO42" s="234"/>
      <c r="CP42" s="234"/>
      <c r="CQ42" s="424"/>
      <c r="CR42" s="351"/>
      <c r="CS42" s="351"/>
      <c r="CT42" s="351"/>
      <c r="CU42" s="351"/>
      <c r="CV42" s="351"/>
      <c r="CW42" s="321" t="s">
        <v>4641</v>
      </c>
      <c r="CX42" s="321" t="s">
        <v>4641</v>
      </c>
      <c r="CY42" s="321" t="s">
        <v>4641</v>
      </c>
      <c r="CZ42" s="967" t="s">
        <v>4641</v>
      </c>
      <c r="DA42" s="967" t="s">
        <v>4641</v>
      </c>
      <c r="DB42" s="23" t="s">
        <v>321</v>
      </c>
      <c r="DC42" s="236" t="s">
        <v>4519</v>
      </c>
      <c r="DD42" s="23" t="s">
        <v>316</v>
      </c>
      <c r="DE42" s="237" t="s">
        <v>317</v>
      </c>
      <c r="DF42" s="236" t="s">
        <v>318</v>
      </c>
      <c r="DG42" s="23" t="s">
        <v>163</v>
      </c>
      <c r="DH42" s="195" t="s">
        <v>173</v>
      </c>
      <c r="DI42" s="23">
        <v>1</v>
      </c>
      <c r="DJ42" s="23" t="s">
        <v>174</v>
      </c>
      <c r="DK42" s="233">
        <v>45383</v>
      </c>
      <c r="DL42" s="233">
        <v>45473</v>
      </c>
      <c r="DM42" s="27" t="s">
        <v>158</v>
      </c>
      <c r="DN42" s="27">
        <v>1</v>
      </c>
      <c r="DO42" s="27" t="s">
        <v>158</v>
      </c>
      <c r="DP42" s="27" t="s">
        <v>158</v>
      </c>
      <c r="DQ42" s="27">
        <v>1</v>
      </c>
      <c r="DR42" s="23" t="s">
        <v>322</v>
      </c>
      <c r="DS42" s="23" t="s">
        <v>323</v>
      </c>
      <c r="DT42" s="23" t="s">
        <v>324</v>
      </c>
      <c r="DU42" s="234">
        <v>8000000</v>
      </c>
      <c r="DV42" s="23" t="s">
        <v>291</v>
      </c>
      <c r="DW42" s="238">
        <v>7.6899999999999996E-2</v>
      </c>
      <c r="DX42" s="236" t="s">
        <v>292</v>
      </c>
      <c r="DY42" s="195" t="s">
        <v>311</v>
      </c>
      <c r="DZ42" s="236" t="s">
        <v>312</v>
      </c>
      <c r="EA42" s="239"/>
      <c r="EB42" s="71" t="s">
        <v>158</v>
      </c>
      <c r="EC42" s="27"/>
      <c r="ED42" s="27"/>
      <c r="EE42" s="27"/>
      <c r="EF42" s="71">
        <v>0</v>
      </c>
      <c r="EG42" s="1012" t="s">
        <v>320</v>
      </c>
      <c r="EH42" s="237"/>
      <c r="EI42" s="237"/>
      <c r="EJ42" s="237"/>
      <c r="EK42" s="237"/>
      <c r="EL42" s="1012" t="s">
        <v>158</v>
      </c>
      <c r="EM42" s="1012" t="s">
        <v>158</v>
      </c>
      <c r="EN42" s="387" t="s">
        <v>4643</v>
      </c>
      <c r="EO42" s="843">
        <v>0</v>
      </c>
      <c r="EP42" s="971">
        <v>0</v>
      </c>
      <c r="EQ42" s="791"/>
      <c r="ET42" t="str">
        <f t="shared" si="0"/>
        <v>Gestión</v>
      </c>
      <c r="EU42" t="str">
        <f t="shared" si="1"/>
        <v>P</v>
      </c>
    </row>
    <row r="43" spans="1:151" ht="76.5" customHeight="1" x14ac:dyDescent="0.2">
      <c r="A43" s="195" t="s">
        <v>272</v>
      </c>
      <c r="B43" s="21" t="s">
        <v>273</v>
      </c>
      <c r="C43" s="21" t="s">
        <v>274</v>
      </c>
      <c r="D43" s="21" t="s">
        <v>275</v>
      </c>
      <c r="E43" s="21" t="s">
        <v>276</v>
      </c>
      <c r="F43" s="195" t="s">
        <v>158</v>
      </c>
      <c r="G43" s="195" t="s">
        <v>158</v>
      </c>
      <c r="H43" s="195"/>
      <c r="I43" s="195" t="s">
        <v>277</v>
      </c>
      <c r="J43" s="21" t="s">
        <v>278</v>
      </c>
      <c r="K43" s="21"/>
      <c r="L43" s="195">
        <v>2</v>
      </c>
      <c r="M43" s="236" t="s">
        <v>304</v>
      </c>
      <c r="N43" s="195" t="s">
        <v>280</v>
      </c>
      <c r="O43" s="236" t="s">
        <v>281</v>
      </c>
      <c r="P43" s="195" t="s">
        <v>163</v>
      </c>
      <c r="Q43" s="195" t="s">
        <v>99</v>
      </c>
      <c r="R43" s="21">
        <v>1</v>
      </c>
      <c r="S43" s="195" t="s">
        <v>100</v>
      </c>
      <c r="T43" s="564">
        <v>44927</v>
      </c>
      <c r="U43" s="564">
        <v>46387</v>
      </c>
      <c r="V43" s="233"/>
      <c r="W43" s="233"/>
      <c r="X43" s="233"/>
      <c r="Y43" s="233"/>
      <c r="Z43" s="21">
        <v>1</v>
      </c>
      <c r="AA43" s="21">
        <v>1</v>
      </c>
      <c r="AB43" s="21">
        <v>1</v>
      </c>
      <c r="AC43" s="21">
        <v>1</v>
      </c>
      <c r="AD43" s="21">
        <v>1</v>
      </c>
      <c r="AE43" s="21">
        <v>1</v>
      </c>
      <c r="AF43" s="233"/>
      <c r="AG43" s="233"/>
      <c r="AH43" s="233"/>
      <c r="AI43" s="233"/>
      <c r="AJ43" s="21">
        <v>1</v>
      </c>
      <c r="AK43" s="233"/>
      <c r="AL43" s="233"/>
      <c r="AM43" s="233"/>
      <c r="AN43" s="233"/>
      <c r="AO43" s="21">
        <v>1</v>
      </c>
      <c r="AP43" s="21">
        <v>1</v>
      </c>
      <c r="AQ43" s="348"/>
      <c r="AR43" s="348"/>
      <c r="AS43" s="348"/>
      <c r="AT43" s="348"/>
      <c r="AU43" s="21"/>
      <c r="AV43" s="21"/>
      <c r="AW43" s="21"/>
      <c r="AX43" s="21"/>
      <c r="AY43" s="21"/>
      <c r="AZ43" s="21"/>
      <c r="BA43" s="21"/>
      <c r="BB43" s="21"/>
      <c r="BC43" s="21"/>
      <c r="BD43" s="21"/>
      <c r="BE43" s="21"/>
      <c r="BF43" s="21"/>
      <c r="BG43" s="21"/>
      <c r="BH43" s="21"/>
      <c r="BI43" s="21"/>
      <c r="BJ43" s="21"/>
      <c r="BK43" s="21"/>
      <c r="BL43" s="348"/>
      <c r="BM43" s="348"/>
      <c r="BN43" s="348"/>
      <c r="BO43" s="348"/>
      <c r="BP43" s="348"/>
      <c r="BQ43" s="348"/>
      <c r="BR43" s="348"/>
      <c r="BS43" s="348"/>
      <c r="BT43" s="348"/>
      <c r="BU43" s="348"/>
      <c r="BV43" s="348"/>
      <c r="BW43" s="348"/>
      <c r="BX43" s="348"/>
      <c r="BY43" s="348"/>
      <c r="BZ43" s="348"/>
      <c r="CA43" s="348"/>
      <c r="CB43" s="348"/>
      <c r="CC43" s="348"/>
      <c r="CD43" s="348"/>
      <c r="CE43" s="348"/>
      <c r="CF43" s="348"/>
      <c r="CG43" s="348"/>
      <c r="CH43" s="360"/>
      <c r="CI43" s="234"/>
      <c r="CJ43" s="234"/>
      <c r="CK43" s="234"/>
      <c r="CL43" s="234"/>
      <c r="CM43" s="234"/>
      <c r="CN43" s="234"/>
      <c r="CO43" s="234"/>
      <c r="CP43" s="234"/>
      <c r="CQ43" s="360"/>
      <c r="CR43" s="563"/>
      <c r="CS43" s="563"/>
      <c r="CT43" s="563"/>
      <c r="CU43" s="6"/>
      <c r="CV43" s="7"/>
      <c r="CW43" s="321" t="s">
        <v>4641</v>
      </c>
      <c r="CX43" s="321" t="s">
        <v>4641</v>
      </c>
      <c r="CY43" s="321" t="s">
        <v>4641</v>
      </c>
      <c r="CZ43" s="967" t="s">
        <v>4641</v>
      </c>
      <c r="DA43" s="967" t="s">
        <v>4641</v>
      </c>
      <c r="DB43" s="23" t="s">
        <v>325</v>
      </c>
      <c r="DC43" s="236" t="s">
        <v>326</v>
      </c>
      <c r="DD43" s="23" t="s">
        <v>103</v>
      </c>
      <c r="DE43" s="237" t="s">
        <v>309</v>
      </c>
      <c r="DF43" s="236" t="s">
        <v>327</v>
      </c>
      <c r="DG43" s="23" t="s">
        <v>163</v>
      </c>
      <c r="DH43" s="195" t="s">
        <v>99</v>
      </c>
      <c r="DI43" s="31">
        <v>1</v>
      </c>
      <c r="DJ43" s="195" t="s">
        <v>100</v>
      </c>
      <c r="DK43" s="233">
        <v>45292</v>
      </c>
      <c r="DL43" s="233">
        <v>45657</v>
      </c>
      <c r="DM43" s="31">
        <v>1</v>
      </c>
      <c r="DN43" s="31">
        <v>1</v>
      </c>
      <c r="DO43" s="31">
        <v>1</v>
      </c>
      <c r="DP43" s="31">
        <v>1</v>
      </c>
      <c r="DQ43" s="14">
        <v>1</v>
      </c>
      <c r="DR43" s="23" t="s">
        <v>288</v>
      </c>
      <c r="DS43" s="23" t="s">
        <v>289</v>
      </c>
      <c r="DT43" s="23" t="s">
        <v>290</v>
      </c>
      <c r="DU43" s="234">
        <v>178940000</v>
      </c>
      <c r="DV43" s="195" t="s">
        <v>291</v>
      </c>
      <c r="DW43" s="238">
        <v>7.6899999999999996E-2</v>
      </c>
      <c r="DX43" s="236" t="s">
        <v>292</v>
      </c>
      <c r="DY43" s="195" t="s">
        <v>311</v>
      </c>
      <c r="DZ43" s="236" t="s">
        <v>312</v>
      </c>
      <c r="EA43" s="239"/>
      <c r="EB43" s="81">
        <f>+(713)/(724)</f>
        <v>0.98480662983425415</v>
      </c>
      <c r="EC43" s="14"/>
      <c r="ED43" s="14"/>
      <c r="EE43" s="14"/>
      <c r="EF43" s="81">
        <f>EB43</f>
        <v>0.98480662983425415</v>
      </c>
      <c r="EG43" s="1012" t="s">
        <v>328</v>
      </c>
      <c r="EH43" s="237"/>
      <c r="EI43" s="237"/>
      <c r="EJ43" s="237"/>
      <c r="EK43" s="237"/>
      <c r="EL43" s="1012" t="s">
        <v>329</v>
      </c>
      <c r="EM43" s="1012" t="s">
        <v>330</v>
      </c>
      <c r="EN43" s="387">
        <v>0.98480662983425415</v>
      </c>
      <c r="EO43" s="843">
        <v>0.24620165745856354</v>
      </c>
      <c r="EP43" s="971">
        <v>0.98480662983425415</v>
      </c>
      <c r="EQ43" s="791"/>
      <c r="ET43" t="str">
        <f t="shared" si="0"/>
        <v>Gestión</v>
      </c>
      <c r="EU43" t="str">
        <f t="shared" si="1"/>
        <v>P</v>
      </c>
    </row>
    <row r="44" spans="1:151" ht="76.5" customHeight="1" x14ac:dyDescent="0.2">
      <c r="A44" s="195" t="s">
        <v>272</v>
      </c>
      <c r="B44" s="21" t="s">
        <v>273</v>
      </c>
      <c r="C44" s="21" t="s">
        <v>274</v>
      </c>
      <c r="D44" s="21" t="s">
        <v>275</v>
      </c>
      <c r="E44" s="21" t="s">
        <v>276</v>
      </c>
      <c r="F44" s="195" t="s">
        <v>158</v>
      </c>
      <c r="G44" s="195" t="s">
        <v>158</v>
      </c>
      <c r="H44" s="195"/>
      <c r="I44" s="195" t="s">
        <v>277</v>
      </c>
      <c r="J44" s="21" t="s">
        <v>278</v>
      </c>
      <c r="K44" s="21"/>
      <c r="L44" s="195">
        <v>2</v>
      </c>
      <c r="M44" s="236" t="s">
        <v>304</v>
      </c>
      <c r="N44" s="195" t="s">
        <v>280</v>
      </c>
      <c r="O44" s="236" t="s">
        <v>281</v>
      </c>
      <c r="P44" s="195" t="s">
        <v>163</v>
      </c>
      <c r="Q44" s="195" t="s">
        <v>99</v>
      </c>
      <c r="R44" s="28">
        <v>1</v>
      </c>
      <c r="S44" s="195" t="s">
        <v>100</v>
      </c>
      <c r="T44" s="564">
        <v>44927</v>
      </c>
      <c r="U44" s="564">
        <v>46387</v>
      </c>
      <c r="V44" s="233"/>
      <c r="W44" s="233"/>
      <c r="X44" s="233"/>
      <c r="Y44" s="233"/>
      <c r="Z44" s="21">
        <v>1</v>
      </c>
      <c r="AA44" s="21">
        <v>1</v>
      </c>
      <c r="AB44" s="21">
        <v>1</v>
      </c>
      <c r="AC44" s="21">
        <v>1</v>
      </c>
      <c r="AD44" s="21">
        <v>1</v>
      </c>
      <c r="AE44" s="21">
        <v>1</v>
      </c>
      <c r="AF44" s="233"/>
      <c r="AG44" s="233"/>
      <c r="AH44" s="233"/>
      <c r="AI44" s="233"/>
      <c r="AJ44" s="21">
        <v>1</v>
      </c>
      <c r="AK44" s="233"/>
      <c r="AL44" s="233"/>
      <c r="AM44" s="233"/>
      <c r="AN44" s="233"/>
      <c r="AO44" s="21">
        <v>1</v>
      </c>
      <c r="AP44" s="21">
        <v>1</v>
      </c>
      <c r="AQ44" s="351"/>
      <c r="AR44" s="351"/>
      <c r="AS44" s="351"/>
      <c r="AT44" s="351"/>
      <c r="AU44" s="21"/>
      <c r="AV44" s="21"/>
      <c r="AW44" s="21"/>
      <c r="AX44" s="21"/>
      <c r="AY44" s="21"/>
      <c r="AZ44" s="21"/>
      <c r="BA44" s="21"/>
      <c r="BB44" s="21"/>
      <c r="BC44" s="21"/>
      <c r="BD44" s="21"/>
      <c r="BE44" s="21"/>
      <c r="BF44" s="21"/>
      <c r="BG44" s="21"/>
      <c r="BH44" s="21"/>
      <c r="BI44" s="21"/>
      <c r="BJ44" s="21"/>
      <c r="BK44" s="21"/>
      <c r="BL44" s="351"/>
      <c r="BM44" s="351"/>
      <c r="BN44" s="351"/>
      <c r="BO44" s="351"/>
      <c r="BP44" s="351"/>
      <c r="BQ44" s="351"/>
      <c r="BR44" s="351"/>
      <c r="BS44" s="351"/>
      <c r="BT44" s="351"/>
      <c r="BU44" s="351"/>
      <c r="BV44" s="351"/>
      <c r="BW44" s="351"/>
      <c r="BX44" s="351"/>
      <c r="BY44" s="351"/>
      <c r="BZ44" s="351"/>
      <c r="CA44" s="351"/>
      <c r="CB44" s="351"/>
      <c r="CC44" s="351"/>
      <c r="CD44" s="351"/>
      <c r="CE44" s="351"/>
      <c r="CF44" s="351"/>
      <c r="CG44" s="351"/>
      <c r="CH44" s="424"/>
      <c r="CI44" s="234"/>
      <c r="CJ44" s="234"/>
      <c r="CK44" s="234"/>
      <c r="CL44" s="234"/>
      <c r="CM44" s="234"/>
      <c r="CN44" s="234"/>
      <c r="CO44" s="234"/>
      <c r="CP44" s="234"/>
      <c r="CQ44" s="424"/>
      <c r="CR44" s="351"/>
      <c r="CS44" s="351"/>
      <c r="CT44" s="351"/>
      <c r="CU44" s="351"/>
      <c r="CV44" s="351"/>
      <c r="CW44" s="321" t="s">
        <v>4641</v>
      </c>
      <c r="CX44" s="321" t="s">
        <v>4641</v>
      </c>
      <c r="CY44" s="321" t="s">
        <v>4641</v>
      </c>
      <c r="CZ44" s="967" t="s">
        <v>4641</v>
      </c>
      <c r="DA44" s="967" t="s">
        <v>4641</v>
      </c>
      <c r="DB44" s="23" t="s">
        <v>331</v>
      </c>
      <c r="DC44" s="236" t="s">
        <v>332</v>
      </c>
      <c r="DD44" s="23" t="s">
        <v>103</v>
      </c>
      <c r="DE44" s="237" t="s">
        <v>333</v>
      </c>
      <c r="DF44" s="236" t="s">
        <v>334</v>
      </c>
      <c r="DG44" s="23" t="s">
        <v>163</v>
      </c>
      <c r="DH44" s="195" t="s">
        <v>173</v>
      </c>
      <c r="DI44" s="23">
        <v>1</v>
      </c>
      <c r="DJ44" s="23" t="s">
        <v>174</v>
      </c>
      <c r="DK44" s="233">
        <v>45566</v>
      </c>
      <c r="DL44" s="233">
        <v>45657</v>
      </c>
      <c r="DM44" s="27" t="s">
        <v>158</v>
      </c>
      <c r="DN44" s="27" t="s">
        <v>158</v>
      </c>
      <c r="DO44" s="27" t="s">
        <v>158</v>
      </c>
      <c r="DP44" s="27">
        <v>1</v>
      </c>
      <c r="DQ44" s="27">
        <v>1</v>
      </c>
      <c r="DR44" s="23" t="s">
        <v>288</v>
      </c>
      <c r="DS44" s="23" t="s">
        <v>289</v>
      </c>
      <c r="DT44" s="23" t="s">
        <v>290</v>
      </c>
      <c r="DU44" s="234">
        <v>850000000</v>
      </c>
      <c r="DV44" s="195" t="s">
        <v>291</v>
      </c>
      <c r="DW44" s="238">
        <v>7.6899999999999996E-2</v>
      </c>
      <c r="DX44" s="236" t="s">
        <v>292</v>
      </c>
      <c r="DY44" s="195" t="s">
        <v>293</v>
      </c>
      <c r="DZ44" s="236" t="s">
        <v>294</v>
      </c>
      <c r="EA44" s="239"/>
      <c r="EB44" s="71" t="s">
        <v>158</v>
      </c>
      <c r="EC44" s="27"/>
      <c r="ED44" s="27"/>
      <c r="EE44" s="27"/>
      <c r="EF44" s="71">
        <v>0</v>
      </c>
      <c r="EG44" s="1012" t="s">
        <v>335</v>
      </c>
      <c r="EH44" s="237"/>
      <c r="EI44" s="237"/>
      <c r="EJ44" s="237"/>
      <c r="EK44" s="237"/>
      <c r="EL44" s="1012" t="s">
        <v>158</v>
      </c>
      <c r="EM44" s="1012" t="s">
        <v>158</v>
      </c>
      <c r="EN44" s="387" t="s">
        <v>4643</v>
      </c>
      <c r="EO44" s="843">
        <v>0</v>
      </c>
      <c r="EP44" s="971">
        <v>0</v>
      </c>
      <c r="EQ44" s="791"/>
      <c r="ET44" t="str">
        <f t="shared" si="0"/>
        <v>Gestión</v>
      </c>
      <c r="EU44" t="str">
        <f t="shared" si="1"/>
        <v>P</v>
      </c>
    </row>
    <row r="45" spans="1:151" ht="76.5" customHeight="1" x14ac:dyDescent="0.2">
      <c r="A45" s="195" t="s">
        <v>272</v>
      </c>
      <c r="B45" s="21" t="s">
        <v>273</v>
      </c>
      <c r="C45" s="21" t="s">
        <v>274</v>
      </c>
      <c r="D45" s="21" t="s">
        <v>275</v>
      </c>
      <c r="E45" s="21" t="s">
        <v>276</v>
      </c>
      <c r="F45" s="195" t="s">
        <v>158</v>
      </c>
      <c r="G45" s="195" t="s">
        <v>158</v>
      </c>
      <c r="H45" s="195"/>
      <c r="I45" s="195" t="s">
        <v>277</v>
      </c>
      <c r="J45" s="21" t="s">
        <v>278</v>
      </c>
      <c r="K45" s="21"/>
      <c r="L45" s="195">
        <v>2</v>
      </c>
      <c r="M45" s="236" t="s">
        <v>304</v>
      </c>
      <c r="N45" s="195" t="s">
        <v>280</v>
      </c>
      <c r="O45" s="236" t="s">
        <v>281</v>
      </c>
      <c r="P45" s="195" t="s">
        <v>163</v>
      </c>
      <c r="Q45" s="195" t="s">
        <v>99</v>
      </c>
      <c r="R45" s="28">
        <v>1</v>
      </c>
      <c r="S45" s="195" t="s">
        <v>100</v>
      </c>
      <c r="T45" s="564">
        <v>44927</v>
      </c>
      <c r="U45" s="564">
        <v>46387</v>
      </c>
      <c r="V45" s="233"/>
      <c r="W45" s="233"/>
      <c r="X45" s="233"/>
      <c r="Y45" s="233"/>
      <c r="Z45" s="21">
        <v>1</v>
      </c>
      <c r="AA45" s="21">
        <v>1</v>
      </c>
      <c r="AB45" s="21">
        <v>1</v>
      </c>
      <c r="AC45" s="21">
        <v>1</v>
      </c>
      <c r="AD45" s="21">
        <v>1</v>
      </c>
      <c r="AE45" s="21">
        <v>1</v>
      </c>
      <c r="AF45" s="233"/>
      <c r="AG45" s="233"/>
      <c r="AH45" s="233"/>
      <c r="AI45" s="233"/>
      <c r="AJ45" s="21">
        <v>1</v>
      </c>
      <c r="AK45" s="233"/>
      <c r="AL45" s="233"/>
      <c r="AM45" s="233"/>
      <c r="AN45" s="233"/>
      <c r="AO45" s="21">
        <v>1</v>
      </c>
      <c r="AP45" s="21">
        <v>1</v>
      </c>
      <c r="AQ45" s="351"/>
      <c r="AR45" s="351"/>
      <c r="AS45" s="351"/>
      <c r="AT45" s="351"/>
      <c r="AU45" s="21"/>
      <c r="AV45" s="21"/>
      <c r="AW45" s="21"/>
      <c r="AX45" s="21"/>
      <c r="AY45" s="21"/>
      <c r="AZ45" s="21"/>
      <c r="BA45" s="21"/>
      <c r="BB45" s="21"/>
      <c r="BC45" s="21"/>
      <c r="BD45" s="21"/>
      <c r="BE45" s="21"/>
      <c r="BF45" s="21"/>
      <c r="BG45" s="21"/>
      <c r="BH45" s="21"/>
      <c r="BI45" s="21"/>
      <c r="BJ45" s="21"/>
      <c r="BK45" s="21"/>
      <c r="BL45" s="351"/>
      <c r="BM45" s="351"/>
      <c r="BN45" s="351"/>
      <c r="BO45" s="351"/>
      <c r="BP45" s="351"/>
      <c r="BQ45" s="351"/>
      <c r="BR45" s="351"/>
      <c r="BS45" s="351"/>
      <c r="BT45" s="351"/>
      <c r="BU45" s="351"/>
      <c r="BV45" s="351"/>
      <c r="BW45" s="351"/>
      <c r="BX45" s="351"/>
      <c r="BY45" s="351"/>
      <c r="BZ45" s="351"/>
      <c r="CA45" s="351"/>
      <c r="CB45" s="351"/>
      <c r="CC45" s="351"/>
      <c r="CD45" s="351"/>
      <c r="CE45" s="351"/>
      <c r="CF45" s="351"/>
      <c r="CG45" s="351"/>
      <c r="CH45" s="424"/>
      <c r="CI45" s="234"/>
      <c r="CJ45" s="234"/>
      <c r="CK45" s="234"/>
      <c r="CL45" s="234"/>
      <c r="CM45" s="234"/>
      <c r="CN45" s="234"/>
      <c r="CO45" s="234"/>
      <c r="CP45" s="234"/>
      <c r="CQ45" s="424"/>
      <c r="CR45" s="351"/>
      <c r="CS45" s="351"/>
      <c r="CT45" s="351"/>
      <c r="CU45" s="351"/>
      <c r="CV45" s="351"/>
      <c r="CW45" s="321" t="s">
        <v>4641</v>
      </c>
      <c r="CX45" s="321" t="s">
        <v>4641</v>
      </c>
      <c r="CY45" s="321" t="s">
        <v>4641</v>
      </c>
      <c r="CZ45" s="967" t="s">
        <v>4641</v>
      </c>
      <c r="DA45" s="967" t="s">
        <v>4641</v>
      </c>
      <c r="DB45" s="23" t="s">
        <v>336</v>
      </c>
      <c r="DC45" s="236" t="s">
        <v>337</v>
      </c>
      <c r="DD45" s="23" t="s">
        <v>250</v>
      </c>
      <c r="DE45" s="237" t="s">
        <v>309</v>
      </c>
      <c r="DF45" s="236" t="s">
        <v>327</v>
      </c>
      <c r="DG45" s="23" t="s">
        <v>163</v>
      </c>
      <c r="DH45" s="195" t="s">
        <v>99</v>
      </c>
      <c r="DI45" s="31">
        <v>1</v>
      </c>
      <c r="DJ45" s="195" t="s">
        <v>100</v>
      </c>
      <c r="DK45" s="233">
        <v>45292</v>
      </c>
      <c r="DL45" s="233">
        <v>45657</v>
      </c>
      <c r="DM45" s="31">
        <v>1</v>
      </c>
      <c r="DN45" s="31">
        <v>1</v>
      </c>
      <c r="DO45" s="31">
        <v>1</v>
      </c>
      <c r="DP45" s="31">
        <v>1</v>
      </c>
      <c r="DQ45" s="14">
        <v>1</v>
      </c>
      <c r="DR45" s="23" t="s">
        <v>288</v>
      </c>
      <c r="DS45" s="23" t="s">
        <v>289</v>
      </c>
      <c r="DT45" s="23" t="s">
        <v>290</v>
      </c>
      <c r="DU45" s="234">
        <v>1196266666</v>
      </c>
      <c r="DV45" s="195" t="s">
        <v>291</v>
      </c>
      <c r="DW45" s="238">
        <v>7.6899999999999996E-2</v>
      </c>
      <c r="DX45" s="236" t="s">
        <v>292</v>
      </c>
      <c r="DY45" s="195" t="s">
        <v>311</v>
      </c>
      <c r="DZ45" s="236" t="s">
        <v>312</v>
      </c>
      <c r="EA45" s="239"/>
      <c r="EB45" s="81">
        <f>30/30</f>
        <v>1</v>
      </c>
      <c r="EC45" s="14"/>
      <c r="ED45" s="14"/>
      <c r="EE45" s="14"/>
      <c r="EF45" s="81">
        <f>EB45</f>
        <v>1</v>
      </c>
      <c r="EG45" s="1012" t="s">
        <v>338</v>
      </c>
      <c r="EH45" s="237"/>
      <c r="EI45" s="237"/>
      <c r="EJ45" s="237"/>
      <c r="EK45" s="237"/>
      <c r="EL45" s="1012" t="s">
        <v>339</v>
      </c>
      <c r="EM45" s="1012" t="s">
        <v>340</v>
      </c>
      <c r="EN45" s="387">
        <v>1</v>
      </c>
      <c r="EO45" s="843">
        <v>0.25</v>
      </c>
      <c r="EP45" s="971">
        <v>1</v>
      </c>
      <c r="EQ45" s="791"/>
      <c r="ET45" t="str">
        <f t="shared" si="0"/>
        <v>Gestión</v>
      </c>
      <c r="EU45" t="str">
        <f t="shared" si="1"/>
        <v>P</v>
      </c>
    </row>
    <row r="46" spans="1:151" ht="76.5" customHeight="1" x14ac:dyDescent="0.2">
      <c r="A46" s="195" t="s">
        <v>272</v>
      </c>
      <c r="B46" s="21" t="s">
        <v>273</v>
      </c>
      <c r="C46" s="21" t="s">
        <v>274</v>
      </c>
      <c r="D46" s="21" t="s">
        <v>275</v>
      </c>
      <c r="E46" s="21" t="s">
        <v>276</v>
      </c>
      <c r="F46" s="195" t="s">
        <v>158</v>
      </c>
      <c r="G46" s="195" t="s">
        <v>158</v>
      </c>
      <c r="H46" s="195"/>
      <c r="I46" s="195" t="s">
        <v>277</v>
      </c>
      <c r="J46" s="21" t="s">
        <v>278</v>
      </c>
      <c r="K46" s="21"/>
      <c r="L46" s="195">
        <v>2</v>
      </c>
      <c r="M46" s="236" t="s">
        <v>304</v>
      </c>
      <c r="N46" s="195" t="s">
        <v>280</v>
      </c>
      <c r="O46" s="236" t="s">
        <v>281</v>
      </c>
      <c r="P46" s="195" t="s">
        <v>163</v>
      </c>
      <c r="Q46" s="195" t="s">
        <v>99</v>
      </c>
      <c r="R46" s="28">
        <v>1</v>
      </c>
      <c r="S46" s="195" t="s">
        <v>100</v>
      </c>
      <c r="T46" s="564">
        <v>44927</v>
      </c>
      <c r="U46" s="564">
        <v>46387</v>
      </c>
      <c r="V46" s="233"/>
      <c r="W46" s="233"/>
      <c r="X46" s="233"/>
      <c r="Y46" s="233"/>
      <c r="Z46" s="21">
        <v>1</v>
      </c>
      <c r="AA46" s="21">
        <v>1</v>
      </c>
      <c r="AB46" s="21">
        <v>1</v>
      </c>
      <c r="AC46" s="21">
        <v>1</v>
      </c>
      <c r="AD46" s="21">
        <v>1</v>
      </c>
      <c r="AE46" s="21">
        <v>1</v>
      </c>
      <c r="AF46" s="233"/>
      <c r="AG46" s="233"/>
      <c r="AH46" s="233"/>
      <c r="AI46" s="233"/>
      <c r="AJ46" s="21">
        <v>1</v>
      </c>
      <c r="AK46" s="233"/>
      <c r="AL46" s="233"/>
      <c r="AM46" s="233"/>
      <c r="AN46" s="233"/>
      <c r="AO46" s="21">
        <v>1</v>
      </c>
      <c r="AP46" s="21">
        <v>1</v>
      </c>
      <c r="AQ46" s="351"/>
      <c r="AR46" s="351"/>
      <c r="AS46" s="351"/>
      <c r="AT46" s="351"/>
      <c r="AU46" s="21"/>
      <c r="AV46" s="21"/>
      <c r="AW46" s="21"/>
      <c r="AX46" s="21"/>
      <c r="AY46" s="21"/>
      <c r="AZ46" s="21"/>
      <c r="BA46" s="21"/>
      <c r="BB46" s="21"/>
      <c r="BC46" s="21"/>
      <c r="BD46" s="21"/>
      <c r="BE46" s="21"/>
      <c r="BF46" s="21"/>
      <c r="BG46" s="21"/>
      <c r="BH46" s="21"/>
      <c r="BI46" s="21"/>
      <c r="BJ46" s="21"/>
      <c r="BK46" s="21"/>
      <c r="BL46" s="351"/>
      <c r="BM46" s="351"/>
      <c r="BN46" s="351"/>
      <c r="BO46" s="351"/>
      <c r="BP46" s="351"/>
      <c r="BQ46" s="351"/>
      <c r="BR46" s="351"/>
      <c r="BS46" s="351"/>
      <c r="BT46" s="351"/>
      <c r="BU46" s="351"/>
      <c r="BV46" s="351"/>
      <c r="BW46" s="351"/>
      <c r="BX46" s="351"/>
      <c r="BY46" s="351"/>
      <c r="BZ46" s="351"/>
      <c r="CA46" s="351"/>
      <c r="CB46" s="351"/>
      <c r="CC46" s="351"/>
      <c r="CD46" s="351"/>
      <c r="CE46" s="351"/>
      <c r="CF46" s="351"/>
      <c r="CG46" s="351"/>
      <c r="CH46" s="424"/>
      <c r="CI46" s="234"/>
      <c r="CJ46" s="234"/>
      <c r="CK46" s="234"/>
      <c r="CL46" s="234"/>
      <c r="CM46" s="234"/>
      <c r="CN46" s="234"/>
      <c r="CO46" s="234"/>
      <c r="CP46" s="234"/>
      <c r="CQ46" s="424"/>
      <c r="CR46" s="351"/>
      <c r="CS46" s="351"/>
      <c r="CT46" s="351"/>
      <c r="CU46" s="351"/>
      <c r="CV46" s="351"/>
      <c r="CW46" s="321" t="s">
        <v>4641</v>
      </c>
      <c r="CX46" s="321" t="s">
        <v>4641</v>
      </c>
      <c r="CY46" s="321" t="s">
        <v>4641</v>
      </c>
      <c r="CZ46" s="967" t="s">
        <v>4641</v>
      </c>
      <c r="DA46" s="967" t="s">
        <v>4641</v>
      </c>
      <c r="DB46" s="23" t="s">
        <v>341</v>
      </c>
      <c r="DC46" s="236" t="s">
        <v>342</v>
      </c>
      <c r="DD46" s="23" t="s">
        <v>316</v>
      </c>
      <c r="DE46" s="237" t="s">
        <v>343</v>
      </c>
      <c r="DF46" s="236" t="s">
        <v>344</v>
      </c>
      <c r="DG46" s="23" t="s">
        <v>163</v>
      </c>
      <c r="DH46" s="195" t="s">
        <v>173</v>
      </c>
      <c r="DI46" s="23">
        <v>1</v>
      </c>
      <c r="DJ46" s="23" t="s">
        <v>174</v>
      </c>
      <c r="DK46" s="233">
        <v>45474</v>
      </c>
      <c r="DL46" s="233">
        <v>45657</v>
      </c>
      <c r="DM46" s="27" t="s">
        <v>158</v>
      </c>
      <c r="DN46" s="27" t="s">
        <v>158</v>
      </c>
      <c r="DO46" s="27">
        <v>1</v>
      </c>
      <c r="DP46" s="27" t="s">
        <v>158</v>
      </c>
      <c r="DQ46" s="27">
        <v>1</v>
      </c>
      <c r="DR46" s="23" t="s">
        <v>288</v>
      </c>
      <c r="DS46" s="23" t="s">
        <v>289</v>
      </c>
      <c r="DT46" s="23" t="s">
        <v>290</v>
      </c>
      <c r="DU46" s="234">
        <v>350000000</v>
      </c>
      <c r="DV46" s="195" t="s">
        <v>291</v>
      </c>
      <c r="DW46" s="238">
        <v>7.6899999999999996E-2</v>
      </c>
      <c r="DX46" s="236" t="s">
        <v>292</v>
      </c>
      <c r="DY46" s="195" t="s">
        <v>311</v>
      </c>
      <c r="DZ46" s="236" t="s">
        <v>312</v>
      </c>
      <c r="EA46" s="239"/>
      <c r="EB46" s="71" t="s">
        <v>158</v>
      </c>
      <c r="EC46" s="27"/>
      <c r="ED46" s="27"/>
      <c r="EE46" s="27"/>
      <c r="EF46" s="71">
        <v>0</v>
      </c>
      <c r="EG46" s="1012" t="s">
        <v>313</v>
      </c>
      <c r="EH46" s="237"/>
      <c r="EI46" s="237"/>
      <c r="EJ46" s="237"/>
      <c r="EK46" s="237"/>
      <c r="EL46" s="1012" t="s">
        <v>158</v>
      </c>
      <c r="EM46" s="1012" t="s">
        <v>158</v>
      </c>
      <c r="EN46" s="387" t="s">
        <v>4643</v>
      </c>
      <c r="EO46" s="843">
        <v>0</v>
      </c>
      <c r="EP46" s="971">
        <v>0</v>
      </c>
      <c r="EQ46" s="791"/>
      <c r="ET46" t="str">
        <f t="shared" si="0"/>
        <v>Gestión</v>
      </c>
      <c r="EU46" t="str">
        <f t="shared" si="1"/>
        <v>P</v>
      </c>
    </row>
    <row r="47" spans="1:151" ht="76.5" customHeight="1" x14ac:dyDescent="0.2">
      <c r="A47" s="195" t="s">
        <v>272</v>
      </c>
      <c r="B47" s="21" t="s">
        <v>273</v>
      </c>
      <c r="C47" s="21" t="s">
        <v>274</v>
      </c>
      <c r="D47" s="21" t="s">
        <v>275</v>
      </c>
      <c r="E47" s="21" t="s">
        <v>276</v>
      </c>
      <c r="F47" s="195" t="s">
        <v>158</v>
      </c>
      <c r="G47" s="195" t="s">
        <v>158</v>
      </c>
      <c r="H47" s="195"/>
      <c r="I47" s="195" t="s">
        <v>277</v>
      </c>
      <c r="J47" s="21" t="s">
        <v>278</v>
      </c>
      <c r="K47" s="21"/>
      <c r="L47" s="195">
        <v>2</v>
      </c>
      <c r="M47" s="236" t="s">
        <v>304</v>
      </c>
      <c r="N47" s="195" t="s">
        <v>280</v>
      </c>
      <c r="O47" s="236" t="s">
        <v>281</v>
      </c>
      <c r="P47" s="195" t="s">
        <v>163</v>
      </c>
      <c r="Q47" s="195" t="s">
        <v>99</v>
      </c>
      <c r="R47" s="28">
        <v>1</v>
      </c>
      <c r="S47" s="195" t="s">
        <v>100</v>
      </c>
      <c r="T47" s="564">
        <v>44927</v>
      </c>
      <c r="U47" s="564">
        <v>46387</v>
      </c>
      <c r="V47" s="233"/>
      <c r="W47" s="233"/>
      <c r="X47" s="233"/>
      <c r="Y47" s="233"/>
      <c r="Z47" s="21">
        <v>1</v>
      </c>
      <c r="AA47" s="21">
        <v>1</v>
      </c>
      <c r="AB47" s="21">
        <v>1</v>
      </c>
      <c r="AC47" s="21">
        <v>1</v>
      </c>
      <c r="AD47" s="21">
        <v>1</v>
      </c>
      <c r="AE47" s="21">
        <v>1</v>
      </c>
      <c r="AF47" s="233"/>
      <c r="AG47" s="233"/>
      <c r="AH47" s="233"/>
      <c r="AI47" s="233"/>
      <c r="AJ47" s="21">
        <v>1</v>
      </c>
      <c r="AK47" s="233"/>
      <c r="AL47" s="233"/>
      <c r="AM47" s="233"/>
      <c r="AN47" s="233"/>
      <c r="AO47" s="21">
        <v>1</v>
      </c>
      <c r="AP47" s="21">
        <v>1</v>
      </c>
      <c r="AQ47" s="351"/>
      <c r="AR47" s="351"/>
      <c r="AS47" s="351"/>
      <c r="AT47" s="351"/>
      <c r="AU47" s="21"/>
      <c r="AV47" s="21"/>
      <c r="AW47" s="21"/>
      <c r="AX47" s="21"/>
      <c r="AY47" s="21"/>
      <c r="AZ47" s="21"/>
      <c r="BA47" s="21"/>
      <c r="BB47" s="21"/>
      <c r="BC47" s="21"/>
      <c r="BD47" s="21"/>
      <c r="BE47" s="21"/>
      <c r="BF47" s="21"/>
      <c r="BG47" s="21"/>
      <c r="BH47" s="21"/>
      <c r="BI47" s="21"/>
      <c r="BJ47" s="21"/>
      <c r="BK47" s="21"/>
      <c r="BL47" s="351"/>
      <c r="BM47" s="351"/>
      <c r="BN47" s="351"/>
      <c r="BO47" s="351"/>
      <c r="BP47" s="351"/>
      <c r="BQ47" s="351"/>
      <c r="BR47" s="351"/>
      <c r="BS47" s="351"/>
      <c r="BT47" s="351"/>
      <c r="BU47" s="351"/>
      <c r="BV47" s="351"/>
      <c r="BW47" s="351"/>
      <c r="BX47" s="351"/>
      <c r="BY47" s="351"/>
      <c r="BZ47" s="351"/>
      <c r="CA47" s="351"/>
      <c r="CB47" s="351"/>
      <c r="CC47" s="351"/>
      <c r="CD47" s="351"/>
      <c r="CE47" s="351"/>
      <c r="CF47" s="351"/>
      <c r="CG47" s="351"/>
      <c r="CH47" s="424"/>
      <c r="CI47" s="234"/>
      <c r="CJ47" s="234"/>
      <c r="CK47" s="1"/>
      <c r="CL47" s="234"/>
      <c r="CM47" s="234"/>
      <c r="CN47" s="234"/>
      <c r="CO47" s="234"/>
      <c r="CP47" s="234"/>
      <c r="CQ47" s="424"/>
      <c r="CR47" s="351"/>
      <c r="CS47" s="351"/>
      <c r="CT47" s="351"/>
      <c r="CU47" s="351"/>
      <c r="CV47" s="351"/>
      <c r="CW47" s="321" t="s">
        <v>4641</v>
      </c>
      <c r="CX47" s="321" t="s">
        <v>4641</v>
      </c>
      <c r="CY47" s="321" t="s">
        <v>4641</v>
      </c>
      <c r="CZ47" s="967" t="s">
        <v>4641</v>
      </c>
      <c r="DA47" s="967" t="s">
        <v>4641</v>
      </c>
      <c r="DB47" s="23" t="s">
        <v>345</v>
      </c>
      <c r="DC47" s="236" t="s">
        <v>346</v>
      </c>
      <c r="DD47" s="23" t="s">
        <v>347</v>
      </c>
      <c r="DE47" s="237" t="s">
        <v>348</v>
      </c>
      <c r="DF47" s="236" t="s">
        <v>349</v>
      </c>
      <c r="DG47" s="23" t="s">
        <v>163</v>
      </c>
      <c r="DH47" s="195" t="s">
        <v>99</v>
      </c>
      <c r="DI47" s="31">
        <v>1</v>
      </c>
      <c r="DJ47" s="195" t="s">
        <v>100</v>
      </c>
      <c r="DK47" s="233">
        <v>45474</v>
      </c>
      <c r="DL47" s="233">
        <v>45657</v>
      </c>
      <c r="DM47" s="27" t="s">
        <v>158</v>
      </c>
      <c r="DN47" s="27" t="s">
        <v>158</v>
      </c>
      <c r="DO47" s="14">
        <v>1</v>
      </c>
      <c r="DP47" s="14">
        <v>1</v>
      </c>
      <c r="DQ47" s="14">
        <v>1</v>
      </c>
      <c r="DR47" s="23" t="s">
        <v>322</v>
      </c>
      <c r="DS47" s="23" t="s">
        <v>350</v>
      </c>
      <c r="DT47" s="23" t="s">
        <v>324</v>
      </c>
      <c r="DU47" s="234">
        <v>175000000</v>
      </c>
      <c r="DV47" s="195" t="s">
        <v>291</v>
      </c>
      <c r="DW47" s="238">
        <v>7.6899999999999996E-2</v>
      </c>
      <c r="DX47" s="236" t="s">
        <v>292</v>
      </c>
      <c r="DY47" s="23" t="s">
        <v>311</v>
      </c>
      <c r="DZ47" s="236" t="s">
        <v>312</v>
      </c>
      <c r="EA47" s="239"/>
      <c r="EB47" s="81" t="s">
        <v>158</v>
      </c>
      <c r="EC47" s="14"/>
      <c r="ED47" s="14"/>
      <c r="EE47" s="14"/>
      <c r="EF47" s="81">
        <v>0</v>
      </c>
      <c r="EG47" s="1012" t="s">
        <v>313</v>
      </c>
      <c r="EH47" s="237"/>
      <c r="EI47" s="237"/>
      <c r="EJ47" s="237"/>
      <c r="EK47" s="237"/>
      <c r="EL47" s="1012" t="s">
        <v>158</v>
      </c>
      <c r="EM47" s="1012" t="s">
        <v>158</v>
      </c>
      <c r="EN47" s="387" t="s">
        <v>4643</v>
      </c>
      <c r="EO47" s="843">
        <v>0</v>
      </c>
      <c r="EP47" s="971">
        <v>0</v>
      </c>
      <c r="EQ47" s="791"/>
      <c r="ET47" t="str">
        <f t="shared" si="0"/>
        <v>Gestión</v>
      </c>
      <c r="EU47" t="str">
        <f t="shared" si="1"/>
        <v>P</v>
      </c>
    </row>
    <row r="48" spans="1:151" ht="76.5" customHeight="1" x14ac:dyDescent="0.2">
      <c r="A48" s="195" t="s">
        <v>272</v>
      </c>
      <c r="B48" s="21" t="s">
        <v>273</v>
      </c>
      <c r="C48" s="21" t="s">
        <v>274</v>
      </c>
      <c r="D48" s="21" t="s">
        <v>275</v>
      </c>
      <c r="E48" s="21" t="s">
        <v>276</v>
      </c>
      <c r="F48" s="195" t="s">
        <v>158</v>
      </c>
      <c r="G48" s="195" t="s">
        <v>158</v>
      </c>
      <c r="H48" s="195"/>
      <c r="I48" s="195" t="s">
        <v>277</v>
      </c>
      <c r="J48" s="21" t="s">
        <v>278</v>
      </c>
      <c r="K48" s="21"/>
      <c r="L48" s="195">
        <v>2</v>
      </c>
      <c r="M48" s="236" t="s">
        <v>304</v>
      </c>
      <c r="N48" s="195" t="s">
        <v>280</v>
      </c>
      <c r="O48" s="236" t="s">
        <v>281</v>
      </c>
      <c r="P48" s="195" t="s">
        <v>163</v>
      </c>
      <c r="Q48" s="195" t="s">
        <v>99</v>
      </c>
      <c r="R48" s="28">
        <v>1</v>
      </c>
      <c r="S48" s="195" t="s">
        <v>100</v>
      </c>
      <c r="T48" s="564">
        <v>44927</v>
      </c>
      <c r="U48" s="564">
        <v>46387</v>
      </c>
      <c r="V48" s="233"/>
      <c r="W48" s="233"/>
      <c r="X48" s="233"/>
      <c r="Y48" s="233"/>
      <c r="Z48" s="21">
        <v>1</v>
      </c>
      <c r="AA48" s="21">
        <v>1</v>
      </c>
      <c r="AB48" s="21">
        <v>1</v>
      </c>
      <c r="AC48" s="21">
        <v>1</v>
      </c>
      <c r="AD48" s="21">
        <v>1</v>
      </c>
      <c r="AE48" s="21">
        <v>1</v>
      </c>
      <c r="AF48" s="233"/>
      <c r="AG48" s="233"/>
      <c r="AH48" s="233"/>
      <c r="AI48" s="233"/>
      <c r="AJ48" s="21">
        <v>1</v>
      </c>
      <c r="AK48" s="233"/>
      <c r="AL48" s="233"/>
      <c r="AM48" s="233"/>
      <c r="AN48" s="233"/>
      <c r="AO48" s="21">
        <v>1</v>
      </c>
      <c r="AP48" s="21">
        <v>1</v>
      </c>
      <c r="AQ48" s="351"/>
      <c r="AR48" s="351"/>
      <c r="AS48" s="351"/>
      <c r="AT48" s="351"/>
      <c r="AU48" s="21"/>
      <c r="AV48" s="21"/>
      <c r="AW48" s="21"/>
      <c r="AX48" s="21"/>
      <c r="AY48" s="21"/>
      <c r="AZ48" s="21"/>
      <c r="BA48" s="21"/>
      <c r="BB48" s="21"/>
      <c r="BC48" s="21"/>
      <c r="BD48" s="21"/>
      <c r="BE48" s="21"/>
      <c r="BF48" s="21"/>
      <c r="BG48" s="21"/>
      <c r="BH48" s="21"/>
      <c r="BI48" s="21"/>
      <c r="BJ48" s="21"/>
      <c r="BK48" s="21"/>
      <c r="BL48" s="351"/>
      <c r="BM48" s="351"/>
      <c r="BN48" s="351"/>
      <c r="BO48" s="351"/>
      <c r="BP48" s="351"/>
      <c r="BQ48" s="351"/>
      <c r="BR48" s="351"/>
      <c r="BS48" s="351"/>
      <c r="BT48" s="351"/>
      <c r="BU48" s="351"/>
      <c r="BV48" s="351"/>
      <c r="BW48" s="351"/>
      <c r="BX48" s="351"/>
      <c r="BY48" s="351"/>
      <c r="BZ48" s="351"/>
      <c r="CA48" s="351"/>
      <c r="CB48" s="351"/>
      <c r="CC48" s="351"/>
      <c r="CD48" s="351"/>
      <c r="CE48" s="351"/>
      <c r="CF48" s="351"/>
      <c r="CG48" s="351"/>
      <c r="CH48" s="424"/>
      <c r="CI48" s="234"/>
      <c r="CJ48" s="234"/>
      <c r="CK48" s="234"/>
      <c r="CL48" s="234"/>
      <c r="CM48" s="234"/>
      <c r="CN48" s="234"/>
      <c r="CO48" s="234"/>
      <c r="CP48" s="234"/>
      <c r="CQ48" s="424"/>
      <c r="CR48" s="351"/>
      <c r="CS48" s="351"/>
      <c r="CT48" s="351"/>
      <c r="CU48" s="351"/>
      <c r="CV48" s="351"/>
      <c r="CW48" s="321" t="s">
        <v>4641</v>
      </c>
      <c r="CX48" s="321" t="s">
        <v>4641</v>
      </c>
      <c r="CY48" s="321" t="s">
        <v>4641</v>
      </c>
      <c r="CZ48" s="967" t="s">
        <v>4641</v>
      </c>
      <c r="DA48" s="967" t="s">
        <v>4641</v>
      </c>
      <c r="DB48" s="23" t="s">
        <v>351</v>
      </c>
      <c r="DC48" s="236" t="s">
        <v>352</v>
      </c>
      <c r="DD48" s="23" t="s">
        <v>250</v>
      </c>
      <c r="DE48" s="237" t="s">
        <v>353</v>
      </c>
      <c r="DF48" s="236" t="s">
        <v>349</v>
      </c>
      <c r="DG48" s="23" t="s">
        <v>163</v>
      </c>
      <c r="DH48" s="195" t="s">
        <v>99</v>
      </c>
      <c r="DI48" s="31">
        <v>1</v>
      </c>
      <c r="DJ48" s="23" t="s">
        <v>100</v>
      </c>
      <c r="DK48" s="233">
        <v>45292</v>
      </c>
      <c r="DL48" s="233">
        <v>45657</v>
      </c>
      <c r="DM48" s="31">
        <v>1</v>
      </c>
      <c r="DN48" s="31">
        <v>1</v>
      </c>
      <c r="DO48" s="31">
        <v>1</v>
      </c>
      <c r="DP48" s="31">
        <v>1</v>
      </c>
      <c r="DQ48" s="14">
        <v>1</v>
      </c>
      <c r="DR48" s="23" t="s">
        <v>322</v>
      </c>
      <c r="DS48" s="23" t="s">
        <v>354</v>
      </c>
      <c r="DT48" s="23" t="s">
        <v>324</v>
      </c>
      <c r="DU48" s="234">
        <v>138521260</v>
      </c>
      <c r="DV48" s="195" t="s">
        <v>291</v>
      </c>
      <c r="DW48" s="238">
        <v>7.6899999999999996E-2</v>
      </c>
      <c r="DX48" s="236" t="s">
        <v>292</v>
      </c>
      <c r="DY48" s="23" t="s">
        <v>311</v>
      </c>
      <c r="DZ48" s="236" t="s">
        <v>312</v>
      </c>
      <c r="EA48" s="239"/>
      <c r="EB48" s="81">
        <f>2/2</f>
        <v>1</v>
      </c>
      <c r="EC48" s="14"/>
      <c r="ED48" s="14"/>
      <c r="EE48" s="14"/>
      <c r="EF48" s="81">
        <f>EB48</f>
        <v>1</v>
      </c>
      <c r="EG48" s="1012" t="s">
        <v>355</v>
      </c>
      <c r="EH48" s="237"/>
      <c r="EI48" s="237"/>
      <c r="EJ48" s="237"/>
      <c r="EK48" s="237"/>
      <c r="EL48" s="1012"/>
      <c r="EM48" s="1012"/>
      <c r="EN48" s="387">
        <v>1</v>
      </c>
      <c r="EO48" s="843">
        <v>0.25</v>
      </c>
      <c r="EP48" s="971">
        <v>1</v>
      </c>
      <c r="EQ48" s="791"/>
      <c r="ET48" t="str">
        <f t="shared" si="0"/>
        <v>Gestión</v>
      </c>
      <c r="EU48" t="str">
        <f t="shared" si="1"/>
        <v>P</v>
      </c>
    </row>
    <row r="49" spans="1:151" ht="76.5" customHeight="1" x14ac:dyDescent="0.2">
      <c r="A49" s="547" t="s">
        <v>272</v>
      </c>
      <c r="B49" s="548" t="s">
        <v>273</v>
      </c>
      <c r="C49" s="548" t="s">
        <v>274</v>
      </c>
      <c r="D49" s="548" t="s">
        <v>275</v>
      </c>
      <c r="E49" s="548" t="s">
        <v>276</v>
      </c>
      <c r="F49" s="547" t="s">
        <v>158</v>
      </c>
      <c r="G49" s="547" t="s">
        <v>158</v>
      </c>
      <c r="H49" s="547"/>
      <c r="I49" s="547" t="s">
        <v>277</v>
      </c>
      <c r="J49" s="548" t="s">
        <v>278</v>
      </c>
      <c r="K49" s="548"/>
      <c r="L49" s="547">
        <v>2</v>
      </c>
      <c r="M49" s="551" t="s">
        <v>304</v>
      </c>
      <c r="N49" s="547" t="s">
        <v>280</v>
      </c>
      <c r="O49" s="551" t="s">
        <v>281</v>
      </c>
      <c r="P49" s="547" t="s">
        <v>163</v>
      </c>
      <c r="Q49" s="547" t="s">
        <v>99</v>
      </c>
      <c r="R49" s="549">
        <v>1</v>
      </c>
      <c r="S49" s="547" t="s">
        <v>100</v>
      </c>
      <c r="T49" s="565">
        <v>44927</v>
      </c>
      <c r="U49" s="565">
        <v>46387</v>
      </c>
      <c r="V49" s="553"/>
      <c r="W49" s="553"/>
      <c r="X49" s="553"/>
      <c r="Y49" s="553"/>
      <c r="Z49" s="548">
        <v>1</v>
      </c>
      <c r="AA49" s="548">
        <v>1</v>
      </c>
      <c r="AB49" s="548">
        <v>1</v>
      </c>
      <c r="AC49" s="548">
        <v>1</v>
      </c>
      <c r="AD49" s="548">
        <v>1</v>
      </c>
      <c r="AE49" s="548">
        <v>1</v>
      </c>
      <c r="AF49" s="553"/>
      <c r="AG49" s="553"/>
      <c r="AH49" s="553"/>
      <c r="AI49" s="553"/>
      <c r="AJ49" s="548">
        <v>1</v>
      </c>
      <c r="AK49" s="553"/>
      <c r="AL49" s="553"/>
      <c r="AM49" s="553"/>
      <c r="AN49" s="553"/>
      <c r="AO49" s="548">
        <v>1</v>
      </c>
      <c r="AP49" s="548">
        <v>1</v>
      </c>
      <c r="AQ49" s="566"/>
      <c r="AR49" s="566"/>
      <c r="AS49" s="566"/>
      <c r="AT49" s="566"/>
      <c r="AU49" s="548"/>
      <c r="AV49" s="548"/>
      <c r="AW49" s="548"/>
      <c r="AX49" s="548"/>
      <c r="AY49" s="548"/>
      <c r="AZ49" s="548"/>
      <c r="BA49" s="548"/>
      <c r="BB49" s="548"/>
      <c r="BC49" s="548"/>
      <c r="BD49" s="548"/>
      <c r="BE49" s="548"/>
      <c r="BF49" s="548"/>
      <c r="BG49" s="548"/>
      <c r="BH49" s="548"/>
      <c r="BI49" s="548"/>
      <c r="BJ49" s="548"/>
      <c r="BK49" s="548"/>
      <c r="BL49" s="566"/>
      <c r="BM49" s="566"/>
      <c r="BN49" s="566"/>
      <c r="BO49" s="566"/>
      <c r="BP49" s="566"/>
      <c r="BQ49" s="566"/>
      <c r="BR49" s="566"/>
      <c r="BS49" s="566"/>
      <c r="BT49" s="566"/>
      <c r="BU49" s="566"/>
      <c r="BV49" s="566"/>
      <c r="BW49" s="566"/>
      <c r="BX49" s="566"/>
      <c r="BY49" s="566"/>
      <c r="BZ49" s="566"/>
      <c r="CA49" s="566"/>
      <c r="CB49" s="566"/>
      <c r="CC49" s="566"/>
      <c r="CD49" s="566"/>
      <c r="CE49" s="566"/>
      <c r="CF49" s="566"/>
      <c r="CG49" s="566"/>
      <c r="CH49" s="567"/>
      <c r="CI49" s="555"/>
      <c r="CJ49" s="555"/>
      <c r="CK49" s="555"/>
      <c r="CL49" s="555"/>
      <c r="CM49" s="555"/>
      <c r="CN49" s="555"/>
      <c r="CO49" s="555"/>
      <c r="CP49" s="555"/>
      <c r="CQ49" s="567"/>
      <c r="CR49" s="566"/>
      <c r="CS49" s="566"/>
      <c r="CT49" s="566"/>
      <c r="CU49" s="566"/>
      <c r="CV49" s="566"/>
      <c r="CW49" s="321" t="s">
        <v>4641</v>
      </c>
      <c r="CX49" s="321" t="s">
        <v>4641</v>
      </c>
      <c r="CY49" s="321" t="s">
        <v>4641</v>
      </c>
      <c r="CZ49" s="967" t="s">
        <v>4641</v>
      </c>
      <c r="DA49" s="967" t="s">
        <v>4641</v>
      </c>
      <c r="DB49" s="550" t="s">
        <v>356</v>
      </c>
      <c r="DC49" s="551" t="s">
        <v>315</v>
      </c>
      <c r="DD49" s="550" t="s">
        <v>316</v>
      </c>
      <c r="DE49" s="552" t="s">
        <v>317</v>
      </c>
      <c r="DF49" s="551" t="s">
        <v>318</v>
      </c>
      <c r="DG49" s="550" t="s">
        <v>163</v>
      </c>
      <c r="DH49" s="547" t="s">
        <v>173</v>
      </c>
      <c r="DI49" s="550">
        <v>2</v>
      </c>
      <c r="DJ49" s="550" t="s">
        <v>174</v>
      </c>
      <c r="DK49" s="553">
        <v>45292</v>
      </c>
      <c r="DL49" s="553">
        <v>45657</v>
      </c>
      <c r="DM49" s="554">
        <v>2</v>
      </c>
      <c r="DN49" s="554" t="s">
        <v>158</v>
      </c>
      <c r="DO49" s="554" t="s">
        <v>158</v>
      </c>
      <c r="DP49" s="554" t="s">
        <v>158</v>
      </c>
      <c r="DQ49" s="554">
        <v>2</v>
      </c>
      <c r="DR49" s="550" t="s">
        <v>322</v>
      </c>
      <c r="DS49" s="550" t="s">
        <v>323</v>
      </c>
      <c r="DT49" s="550" t="s">
        <v>324</v>
      </c>
      <c r="DU49" s="555">
        <v>129381910</v>
      </c>
      <c r="DV49" s="547" t="s">
        <v>291</v>
      </c>
      <c r="DW49" s="556">
        <v>7.6899999999999996E-2</v>
      </c>
      <c r="DX49" s="551" t="s">
        <v>292</v>
      </c>
      <c r="DY49" s="550" t="s">
        <v>311</v>
      </c>
      <c r="DZ49" s="551" t="s">
        <v>312</v>
      </c>
      <c r="EA49" s="557"/>
      <c r="EB49" s="558">
        <v>2</v>
      </c>
      <c r="EC49" s="554"/>
      <c r="ED49" s="554"/>
      <c r="EE49" s="554"/>
      <c r="EF49" s="558">
        <v>2</v>
      </c>
      <c r="EG49" s="1013" t="s">
        <v>357</v>
      </c>
      <c r="EH49" s="552"/>
      <c r="EI49" s="552"/>
      <c r="EJ49" s="552"/>
      <c r="EK49" s="552"/>
      <c r="EL49" s="1013"/>
      <c r="EM49" s="1013"/>
      <c r="EN49" s="387">
        <v>1</v>
      </c>
      <c r="EO49" s="843">
        <v>1</v>
      </c>
      <c r="EP49" s="971">
        <v>1</v>
      </c>
      <c r="EQ49" s="792"/>
      <c r="ET49" t="str">
        <f t="shared" si="0"/>
        <v>Gestión</v>
      </c>
      <c r="EU49" t="str">
        <f t="shared" si="1"/>
        <v>P</v>
      </c>
    </row>
    <row r="50" spans="1:151" ht="76.5" customHeight="1" x14ac:dyDescent="0.2">
      <c r="A50" s="516" t="s">
        <v>272</v>
      </c>
      <c r="B50" s="515" t="s">
        <v>4010</v>
      </c>
      <c r="C50" s="515" t="s">
        <v>274</v>
      </c>
      <c r="D50" s="515" t="s">
        <v>4011</v>
      </c>
      <c r="E50" s="515" t="s">
        <v>4012</v>
      </c>
      <c r="F50" s="516" t="s">
        <v>158</v>
      </c>
      <c r="G50" s="516" t="s">
        <v>158</v>
      </c>
      <c r="H50" s="516"/>
      <c r="I50" s="516" t="s">
        <v>277</v>
      </c>
      <c r="J50" s="515" t="s">
        <v>278</v>
      </c>
      <c r="K50" s="515"/>
      <c r="L50" s="517">
        <v>3</v>
      </c>
      <c r="M50" s="518" t="s">
        <v>4013</v>
      </c>
      <c r="N50" s="518" t="s">
        <v>4014</v>
      </c>
      <c r="O50" s="518" t="s">
        <v>4015</v>
      </c>
      <c r="P50" s="517" t="s">
        <v>163</v>
      </c>
      <c r="Q50" s="517" t="s">
        <v>173</v>
      </c>
      <c r="R50" s="519">
        <v>1</v>
      </c>
      <c r="S50" s="517" t="s">
        <v>100</v>
      </c>
      <c r="T50" s="520">
        <v>44927</v>
      </c>
      <c r="U50" s="520">
        <v>46387</v>
      </c>
      <c r="V50" s="521">
        <v>1</v>
      </c>
      <c r="W50" s="521">
        <v>1</v>
      </c>
      <c r="X50" s="521">
        <v>1</v>
      </c>
      <c r="Y50" s="521">
        <v>1</v>
      </c>
      <c r="Z50" s="521">
        <v>1</v>
      </c>
      <c r="AA50" s="522"/>
      <c r="AB50" s="522"/>
      <c r="AC50" s="522"/>
      <c r="AD50" s="522"/>
      <c r="AE50" s="521">
        <v>1</v>
      </c>
      <c r="AF50" s="522"/>
      <c r="AG50" s="522"/>
      <c r="AH50" s="522"/>
      <c r="AI50" s="522"/>
      <c r="AJ50" s="521">
        <v>1</v>
      </c>
      <c r="AK50" s="522"/>
      <c r="AL50" s="522"/>
      <c r="AM50" s="522"/>
      <c r="AN50" s="522"/>
      <c r="AO50" s="521">
        <v>1</v>
      </c>
      <c r="AP50" s="521">
        <v>1</v>
      </c>
      <c r="AQ50" s="519">
        <f>1/1</f>
        <v>1</v>
      </c>
      <c r="AR50" s="519">
        <f>1/1</f>
        <v>1</v>
      </c>
      <c r="AS50" s="519">
        <f>35/35</f>
        <v>1</v>
      </c>
      <c r="AT50" s="519">
        <f>36/36</f>
        <v>1</v>
      </c>
      <c r="AU50" s="519">
        <f>73/73</f>
        <v>1</v>
      </c>
      <c r="AV50" s="519"/>
      <c r="AW50" s="519"/>
      <c r="AX50" s="519"/>
      <c r="AY50" s="519"/>
      <c r="AZ50" s="519"/>
      <c r="BA50" s="519"/>
      <c r="BB50" s="519"/>
      <c r="BC50" s="519"/>
      <c r="BD50" s="519"/>
      <c r="BE50" s="519"/>
      <c r="BF50" s="519"/>
      <c r="BG50" s="519"/>
      <c r="BH50" s="519"/>
      <c r="BI50" s="519"/>
      <c r="BJ50" s="519"/>
      <c r="BK50" s="519"/>
      <c r="BL50" s="518" t="s">
        <v>4016</v>
      </c>
      <c r="BM50" s="518" t="s">
        <v>4017</v>
      </c>
      <c r="BN50" s="523" t="s">
        <v>4018</v>
      </c>
      <c r="BO50" s="523" t="s">
        <v>4019</v>
      </c>
      <c r="BP50" s="523" t="s">
        <v>4020</v>
      </c>
      <c r="BQ50" s="524"/>
      <c r="BR50" s="524"/>
      <c r="BS50" s="524"/>
      <c r="BT50" s="524"/>
      <c r="BU50" s="524"/>
      <c r="BV50" s="524"/>
      <c r="BW50" s="524"/>
      <c r="BX50" s="524"/>
      <c r="BY50" s="524"/>
      <c r="BZ50" s="524"/>
      <c r="CA50" s="524"/>
      <c r="CB50" s="524"/>
      <c r="CC50" s="524"/>
      <c r="CD50" s="524"/>
      <c r="CE50" s="524"/>
      <c r="CF50" s="524"/>
      <c r="CG50" s="518"/>
      <c r="CH50" s="525">
        <f>SUM(DU50:DU57)</f>
        <v>480000000</v>
      </c>
      <c r="CI50" s="525"/>
      <c r="CJ50" s="525"/>
      <c r="CK50" s="525"/>
      <c r="CL50" s="525"/>
      <c r="CM50" s="525"/>
      <c r="CN50" s="525"/>
      <c r="CO50" s="525"/>
      <c r="CP50" s="525"/>
      <c r="CQ50" s="526">
        <v>475929600.39999998</v>
      </c>
      <c r="CR50" s="526">
        <v>475929600.39999998</v>
      </c>
      <c r="CS50" s="527">
        <f>CQ50/CH50</f>
        <v>0.99152000083333325</v>
      </c>
      <c r="CT50" s="527">
        <f>CR50/CH50</f>
        <v>0.99152000083333325</v>
      </c>
      <c r="CU50" s="528"/>
      <c r="CV50" s="528"/>
      <c r="CW50" s="528"/>
      <c r="CX50" s="528"/>
      <c r="CY50" s="528"/>
      <c r="CZ50" s="967"/>
      <c r="DA50" s="967">
        <v>1</v>
      </c>
      <c r="DB50" s="516" t="s">
        <v>516</v>
      </c>
      <c r="DC50" s="529" t="s">
        <v>4021</v>
      </c>
      <c r="DD50" s="529" t="s">
        <v>703</v>
      </c>
      <c r="DE50" s="529" t="s">
        <v>4022</v>
      </c>
      <c r="DF50" s="529" t="s">
        <v>4023</v>
      </c>
      <c r="DG50" s="516" t="s">
        <v>163</v>
      </c>
      <c r="DH50" s="529" t="s">
        <v>99</v>
      </c>
      <c r="DI50" s="530">
        <v>1</v>
      </c>
      <c r="DJ50" s="516" t="s">
        <v>100</v>
      </c>
      <c r="DK50" s="531">
        <v>44927</v>
      </c>
      <c r="DL50" s="531">
        <v>45291</v>
      </c>
      <c r="DM50" s="515">
        <v>1</v>
      </c>
      <c r="DN50" s="515">
        <v>1</v>
      </c>
      <c r="DO50" s="515">
        <v>1</v>
      </c>
      <c r="DP50" s="515">
        <v>1</v>
      </c>
      <c r="DQ50" s="515">
        <v>1</v>
      </c>
      <c r="DR50" s="529" t="s">
        <v>674</v>
      </c>
      <c r="DS50" s="529" t="s">
        <v>4024</v>
      </c>
      <c r="DT50" s="529" t="s">
        <v>4025</v>
      </c>
      <c r="DU50" s="559">
        <v>400000000</v>
      </c>
      <c r="DV50" s="533" t="s">
        <v>371</v>
      </c>
      <c r="DW50" s="560">
        <v>0.5</v>
      </c>
      <c r="DX50" s="532"/>
      <c r="DY50" s="532"/>
      <c r="DZ50" s="529"/>
      <c r="EA50" s="533"/>
      <c r="EB50" s="534">
        <f>16/16</f>
        <v>1</v>
      </c>
      <c r="EC50" s="534">
        <f>16/16</f>
        <v>1</v>
      </c>
      <c r="ED50" s="535">
        <f>+(16/16)*100%</f>
        <v>1</v>
      </c>
      <c r="EE50" s="535">
        <f>+(16/16)*100%</f>
        <v>1</v>
      </c>
      <c r="EF50" s="535">
        <f>+(64/64)*100%</f>
        <v>1</v>
      </c>
      <c r="EG50" s="600" t="s">
        <v>4026</v>
      </c>
      <c r="EH50" s="600" t="s">
        <v>4027</v>
      </c>
      <c r="EI50" s="600" t="s">
        <v>4028</v>
      </c>
      <c r="EJ50" s="600" t="s">
        <v>4029</v>
      </c>
      <c r="EK50" s="600" t="s">
        <v>4030</v>
      </c>
      <c r="EL50" s="600"/>
      <c r="EM50" s="600"/>
      <c r="EN50" s="654"/>
      <c r="EO50" s="654"/>
      <c r="EP50" s="971"/>
      <c r="EQ50" s="793" t="s">
        <v>4084</v>
      </c>
      <c r="ET50" t="str">
        <f t="shared" si="0"/>
        <v>Gestión</v>
      </c>
      <c r="EU50" t="str">
        <f t="shared" si="1"/>
        <v>P</v>
      </c>
    </row>
    <row r="51" spans="1:151" ht="76.5" customHeight="1" x14ac:dyDescent="0.2">
      <c r="A51" s="516" t="s">
        <v>272</v>
      </c>
      <c r="B51" s="515" t="s">
        <v>4010</v>
      </c>
      <c r="C51" s="515" t="s">
        <v>274</v>
      </c>
      <c r="D51" s="515" t="s">
        <v>4011</v>
      </c>
      <c r="E51" s="515" t="s">
        <v>4012</v>
      </c>
      <c r="F51" s="516" t="s">
        <v>158</v>
      </c>
      <c r="G51" s="516" t="s">
        <v>158</v>
      </c>
      <c r="H51" s="516"/>
      <c r="I51" s="516" t="s">
        <v>277</v>
      </c>
      <c r="J51" s="515" t="s">
        <v>278</v>
      </c>
      <c r="K51" s="515"/>
      <c r="L51" s="516">
        <v>3</v>
      </c>
      <c r="M51" s="529" t="s">
        <v>4013</v>
      </c>
      <c r="N51" s="529" t="s">
        <v>4014</v>
      </c>
      <c r="O51" s="529" t="s">
        <v>4015</v>
      </c>
      <c r="P51" s="516" t="s">
        <v>163</v>
      </c>
      <c r="Q51" s="516" t="s">
        <v>452</v>
      </c>
      <c r="R51" s="527">
        <v>1</v>
      </c>
      <c r="S51" s="516" t="s">
        <v>100</v>
      </c>
      <c r="T51" s="538">
        <v>44927</v>
      </c>
      <c r="U51" s="538">
        <v>46387</v>
      </c>
      <c r="V51" s="515">
        <v>1</v>
      </c>
      <c r="W51" s="515">
        <v>1</v>
      </c>
      <c r="X51" s="515">
        <v>1</v>
      </c>
      <c r="Y51" s="515">
        <v>1</v>
      </c>
      <c r="Z51" s="515">
        <v>1</v>
      </c>
      <c r="AA51" s="539"/>
      <c r="AB51" s="539"/>
      <c r="AC51" s="539"/>
      <c r="AD51" s="539"/>
      <c r="AE51" s="515">
        <v>1</v>
      </c>
      <c r="AF51" s="539"/>
      <c r="AG51" s="539"/>
      <c r="AH51" s="539"/>
      <c r="AI51" s="539"/>
      <c r="AJ51" s="515">
        <v>1</v>
      </c>
      <c r="AK51" s="539"/>
      <c r="AL51" s="539"/>
      <c r="AM51" s="539"/>
      <c r="AN51" s="539"/>
      <c r="AO51" s="515">
        <v>1</v>
      </c>
      <c r="AP51" s="515">
        <v>1</v>
      </c>
      <c r="AQ51" s="528"/>
      <c r="AR51" s="528"/>
      <c r="AS51" s="540"/>
      <c r="AT51" s="540"/>
      <c r="AU51" s="540"/>
      <c r="AV51" s="540"/>
      <c r="AW51" s="540"/>
      <c r="AX51" s="540"/>
      <c r="AY51" s="540"/>
      <c r="AZ51" s="540"/>
      <c r="BA51" s="540"/>
      <c r="BB51" s="540"/>
      <c r="BC51" s="540"/>
      <c r="BD51" s="540"/>
      <c r="BE51" s="540"/>
      <c r="BF51" s="540"/>
      <c r="BG51" s="540"/>
      <c r="BH51" s="540"/>
      <c r="BI51" s="540"/>
      <c r="BJ51" s="540"/>
      <c r="BK51" s="540"/>
      <c r="BL51" s="528"/>
      <c r="BM51" s="528"/>
      <c r="BN51" s="528"/>
      <c r="BO51" s="528"/>
      <c r="BP51" s="528"/>
      <c r="BQ51" s="528"/>
      <c r="BR51" s="528"/>
      <c r="BS51" s="528"/>
      <c r="BT51" s="528"/>
      <c r="BU51" s="528"/>
      <c r="BV51" s="528"/>
      <c r="BW51" s="528"/>
      <c r="BX51" s="528"/>
      <c r="BY51" s="528"/>
      <c r="BZ51" s="528"/>
      <c r="CA51" s="528"/>
      <c r="CB51" s="528"/>
      <c r="CC51" s="528"/>
      <c r="CD51" s="528"/>
      <c r="CE51" s="528"/>
      <c r="CF51" s="528"/>
      <c r="CG51" s="528"/>
      <c r="CH51" s="541"/>
      <c r="CI51" s="541"/>
      <c r="CJ51" s="541"/>
      <c r="CK51" s="541"/>
      <c r="CL51" s="541"/>
      <c r="CM51" s="541"/>
      <c r="CN51" s="541"/>
      <c r="CO51" s="541"/>
      <c r="CP51" s="541"/>
      <c r="CQ51" s="541"/>
      <c r="CR51" s="541"/>
      <c r="CS51" s="540"/>
      <c r="CT51" s="540"/>
      <c r="CU51" s="528"/>
      <c r="CV51" s="528"/>
      <c r="CW51" s="528"/>
      <c r="CX51" s="528"/>
      <c r="CY51" s="528"/>
      <c r="CZ51" s="967"/>
      <c r="DA51" s="967" t="s">
        <v>4641</v>
      </c>
      <c r="DB51" s="516" t="s">
        <v>523</v>
      </c>
      <c r="DC51" s="529" t="s">
        <v>4031</v>
      </c>
      <c r="DD51" s="529" t="s">
        <v>628</v>
      </c>
      <c r="DE51" s="529" t="s">
        <v>4032</v>
      </c>
      <c r="DF51" s="529" t="s">
        <v>4033</v>
      </c>
      <c r="DG51" s="516" t="s">
        <v>163</v>
      </c>
      <c r="DH51" s="529" t="s">
        <v>99</v>
      </c>
      <c r="DI51" s="530">
        <v>1</v>
      </c>
      <c r="DJ51" s="529" t="s">
        <v>100</v>
      </c>
      <c r="DK51" s="531">
        <v>44927</v>
      </c>
      <c r="DL51" s="531">
        <v>45291</v>
      </c>
      <c r="DM51" s="515">
        <v>1</v>
      </c>
      <c r="DN51" s="515"/>
      <c r="DO51" s="515"/>
      <c r="DP51" s="515">
        <v>1</v>
      </c>
      <c r="DQ51" s="515">
        <v>1</v>
      </c>
      <c r="DR51" s="529"/>
      <c r="DS51" s="529"/>
      <c r="DT51" s="529"/>
      <c r="DU51" s="559"/>
      <c r="DV51" s="533" t="s">
        <v>371</v>
      </c>
      <c r="DW51" s="533"/>
      <c r="DX51" s="532" t="s">
        <v>292</v>
      </c>
      <c r="DY51" s="532" t="s">
        <v>393</v>
      </c>
      <c r="DZ51" s="529" t="s">
        <v>373</v>
      </c>
      <c r="EA51" s="533"/>
      <c r="EB51" s="534">
        <f>7/7</f>
        <v>1</v>
      </c>
      <c r="EC51" s="542" t="s">
        <v>147</v>
      </c>
      <c r="ED51" s="535" t="s">
        <v>147</v>
      </c>
      <c r="EE51" s="535">
        <f>4/4</f>
        <v>1</v>
      </c>
      <c r="EF51" s="535">
        <f>11/11</f>
        <v>1</v>
      </c>
      <c r="EG51" s="600" t="s">
        <v>4034</v>
      </c>
      <c r="EH51" s="600" t="s">
        <v>4035</v>
      </c>
      <c r="EI51" s="600" t="str">
        <f>+EH51</f>
        <v>Se tienen actividades solamente para el primer y cuarto trimestre del año.</v>
      </c>
      <c r="EJ51" s="600" t="s">
        <v>4036</v>
      </c>
      <c r="EK51" s="600" t="s">
        <v>4037</v>
      </c>
      <c r="EL51" s="600" t="s">
        <v>4038</v>
      </c>
      <c r="EM51" s="600" t="s">
        <v>4039</v>
      </c>
      <c r="EN51" s="654"/>
      <c r="EO51" s="654"/>
      <c r="EP51" s="971"/>
      <c r="EQ51" s="793" t="s">
        <v>4083</v>
      </c>
      <c r="ET51" t="str">
        <f t="shared" si="0"/>
        <v>Gestión</v>
      </c>
      <c r="EU51" t="str">
        <f t="shared" si="1"/>
        <v>P</v>
      </c>
    </row>
    <row r="52" spans="1:151" ht="76.5" customHeight="1" x14ac:dyDescent="0.2">
      <c r="A52" s="516" t="s">
        <v>272</v>
      </c>
      <c r="B52" s="515" t="s">
        <v>4010</v>
      </c>
      <c r="C52" s="515" t="s">
        <v>274</v>
      </c>
      <c r="D52" s="515" t="s">
        <v>4011</v>
      </c>
      <c r="E52" s="515" t="s">
        <v>4012</v>
      </c>
      <c r="F52" s="516" t="s">
        <v>158</v>
      </c>
      <c r="G52" s="516" t="s">
        <v>158</v>
      </c>
      <c r="H52" s="516"/>
      <c r="I52" s="516" t="s">
        <v>277</v>
      </c>
      <c r="J52" s="515" t="s">
        <v>278</v>
      </c>
      <c r="K52" s="515"/>
      <c r="L52" s="516">
        <v>3</v>
      </c>
      <c r="M52" s="529" t="s">
        <v>4013</v>
      </c>
      <c r="N52" s="529" t="s">
        <v>4014</v>
      </c>
      <c r="O52" s="529" t="s">
        <v>4015</v>
      </c>
      <c r="P52" s="516" t="s">
        <v>163</v>
      </c>
      <c r="Q52" s="516" t="s">
        <v>173</v>
      </c>
      <c r="R52" s="527">
        <v>1</v>
      </c>
      <c r="S52" s="516" t="s">
        <v>100</v>
      </c>
      <c r="T52" s="538">
        <v>44927</v>
      </c>
      <c r="U52" s="538">
        <v>46387</v>
      </c>
      <c r="V52" s="515">
        <v>1</v>
      </c>
      <c r="W52" s="515">
        <v>1</v>
      </c>
      <c r="X52" s="515">
        <v>1</v>
      </c>
      <c r="Y52" s="515">
        <v>1</v>
      </c>
      <c r="Z52" s="515">
        <v>1</v>
      </c>
      <c r="AA52" s="539"/>
      <c r="AB52" s="539"/>
      <c r="AC52" s="539"/>
      <c r="AD52" s="539"/>
      <c r="AE52" s="515">
        <v>1</v>
      </c>
      <c r="AF52" s="539"/>
      <c r="AG52" s="539"/>
      <c r="AH52" s="539"/>
      <c r="AI52" s="539"/>
      <c r="AJ52" s="515">
        <v>1</v>
      </c>
      <c r="AK52" s="539"/>
      <c r="AL52" s="539"/>
      <c r="AM52" s="539"/>
      <c r="AN52" s="539"/>
      <c r="AO52" s="515">
        <v>1</v>
      </c>
      <c r="AP52" s="515">
        <v>1</v>
      </c>
      <c r="AQ52" s="528"/>
      <c r="AR52" s="528"/>
      <c r="AS52" s="540"/>
      <c r="AT52" s="540"/>
      <c r="AU52" s="540"/>
      <c r="AV52" s="540"/>
      <c r="AW52" s="540"/>
      <c r="AX52" s="540"/>
      <c r="AY52" s="540"/>
      <c r="AZ52" s="540"/>
      <c r="BA52" s="540"/>
      <c r="BB52" s="540"/>
      <c r="BC52" s="540"/>
      <c r="BD52" s="540"/>
      <c r="BE52" s="540"/>
      <c r="BF52" s="540"/>
      <c r="BG52" s="540"/>
      <c r="BH52" s="540"/>
      <c r="BI52" s="540"/>
      <c r="BJ52" s="540"/>
      <c r="BK52" s="540"/>
      <c r="BL52" s="528"/>
      <c r="BM52" s="528"/>
      <c r="BN52" s="528"/>
      <c r="BO52" s="528"/>
      <c r="BP52" s="528"/>
      <c r="BQ52" s="528"/>
      <c r="BR52" s="528"/>
      <c r="BS52" s="528"/>
      <c r="BT52" s="528"/>
      <c r="BU52" s="528"/>
      <c r="BV52" s="528"/>
      <c r="BW52" s="528"/>
      <c r="BX52" s="528"/>
      <c r="BY52" s="528"/>
      <c r="BZ52" s="528"/>
      <c r="CA52" s="528"/>
      <c r="CB52" s="528"/>
      <c r="CC52" s="528"/>
      <c r="CD52" s="528"/>
      <c r="CE52" s="528"/>
      <c r="CF52" s="528"/>
      <c r="CG52" s="528"/>
      <c r="CH52" s="541"/>
      <c r="CI52" s="541"/>
      <c r="CJ52" s="541"/>
      <c r="CK52" s="541"/>
      <c r="CL52" s="541"/>
      <c r="CM52" s="541"/>
      <c r="CN52" s="541"/>
      <c r="CO52" s="541"/>
      <c r="CP52" s="541"/>
      <c r="CQ52" s="541"/>
      <c r="CR52" s="541"/>
      <c r="CS52" s="540"/>
      <c r="CT52" s="540"/>
      <c r="CU52" s="528"/>
      <c r="CV52" s="528"/>
      <c r="CW52" s="528"/>
      <c r="CX52" s="528"/>
      <c r="CY52" s="528"/>
      <c r="CZ52" s="967"/>
      <c r="DA52" s="967" t="s">
        <v>4641</v>
      </c>
      <c r="DB52" s="516" t="s">
        <v>529</v>
      </c>
      <c r="DC52" s="543" t="s">
        <v>4040</v>
      </c>
      <c r="DD52" s="529" t="s">
        <v>703</v>
      </c>
      <c r="DE52" s="529" t="s">
        <v>4041</v>
      </c>
      <c r="DF52" s="529" t="s">
        <v>4042</v>
      </c>
      <c r="DG52" s="516" t="s">
        <v>163</v>
      </c>
      <c r="DH52" s="529" t="s">
        <v>173</v>
      </c>
      <c r="DI52" s="544">
        <v>2</v>
      </c>
      <c r="DJ52" s="529" t="s">
        <v>174</v>
      </c>
      <c r="DK52" s="531">
        <v>45108</v>
      </c>
      <c r="DL52" s="531">
        <v>45291</v>
      </c>
      <c r="DM52" s="515"/>
      <c r="DN52" s="515"/>
      <c r="DO52" s="529">
        <v>1</v>
      </c>
      <c r="DP52" s="529">
        <v>1</v>
      </c>
      <c r="DQ52" s="529">
        <v>2</v>
      </c>
      <c r="DR52" s="529"/>
      <c r="DS52" s="529"/>
      <c r="DT52" s="529"/>
      <c r="DU52" s="559"/>
      <c r="DV52" s="533" t="s">
        <v>371</v>
      </c>
      <c r="DW52" s="560">
        <v>0.5</v>
      </c>
      <c r="DX52" s="532"/>
      <c r="DY52" s="532"/>
      <c r="DZ52" s="529" t="s">
        <v>373</v>
      </c>
      <c r="EA52" s="533"/>
      <c r="EB52" s="542" t="s">
        <v>147</v>
      </c>
      <c r="EC52" s="534" t="s">
        <v>147</v>
      </c>
      <c r="ED52" s="545">
        <v>1</v>
      </c>
      <c r="EE52" s="545">
        <v>1</v>
      </c>
      <c r="EF52" s="545">
        <v>2</v>
      </c>
      <c r="EG52" s="600" t="s">
        <v>4043</v>
      </c>
      <c r="EH52" s="600" t="s">
        <v>4044</v>
      </c>
      <c r="EI52" s="600" t="s">
        <v>4045</v>
      </c>
      <c r="EJ52" s="600" t="s">
        <v>4046</v>
      </c>
      <c r="EK52" s="600" t="s">
        <v>4047</v>
      </c>
      <c r="EL52" s="600" t="s">
        <v>4048</v>
      </c>
      <c r="EM52" s="600" t="s">
        <v>4049</v>
      </c>
      <c r="EN52" s="654"/>
      <c r="EO52" s="654"/>
      <c r="EP52" s="971"/>
      <c r="EQ52" s="794" t="s">
        <v>4083</v>
      </c>
      <c r="ET52" t="str">
        <f t="shared" si="0"/>
        <v>Gestión</v>
      </c>
      <c r="EU52" t="str">
        <f t="shared" si="1"/>
        <v>P</v>
      </c>
    </row>
    <row r="53" spans="1:151" ht="76.5" customHeight="1" x14ac:dyDescent="0.2">
      <c r="A53" s="516" t="s">
        <v>272</v>
      </c>
      <c r="B53" s="515" t="s">
        <v>4010</v>
      </c>
      <c r="C53" s="515" t="s">
        <v>274</v>
      </c>
      <c r="D53" s="515" t="s">
        <v>4011</v>
      </c>
      <c r="E53" s="515" t="s">
        <v>4012</v>
      </c>
      <c r="F53" s="516" t="s">
        <v>158</v>
      </c>
      <c r="G53" s="516" t="s">
        <v>158</v>
      </c>
      <c r="H53" s="516"/>
      <c r="I53" s="516" t="s">
        <v>277</v>
      </c>
      <c r="J53" s="515" t="s">
        <v>278</v>
      </c>
      <c r="K53" s="515"/>
      <c r="L53" s="516">
        <v>3</v>
      </c>
      <c r="M53" s="529" t="s">
        <v>4013</v>
      </c>
      <c r="N53" s="529" t="s">
        <v>4014</v>
      </c>
      <c r="O53" s="529" t="s">
        <v>4015</v>
      </c>
      <c r="P53" s="516" t="s">
        <v>163</v>
      </c>
      <c r="Q53" s="516" t="s">
        <v>173</v>
      </c>
      <c r="R53" s="527">
        <v>1</v>
      </c>
      <c r="S53" s="516" t="s">
        <v>100</v>
      </c>
      <c r="T53" s="538">
        <v>44927</v>
      </c>
      <c r="U53" s="538">
        <v>46387</v>
      </c>
      <c r="V53" s="515">
        <v>1</v>
      </c>
      <c r="W53" s="515">
        <v>1</v>
      </c>
      <c r="X53" s="515">
        <v>1</v>
      </c>
      <c r="Y53" s="515">
        <v>1</v>
      </c>
      <c r="Z53" s="515">
        <v>1</v>
      </c>
      <c r="AA53" s="539"/>
      <c r="AB53" s="539"/>
      <c r="AC53" s="539"/>
      <c r="AD53" s="539"/>
      <c r="AE53" s="515">
        <v>1</v>
      </c>
      <c r="AF53" s="539"/>
      <c r="AG53" s="539"/>
      <c r="AH53" s="539"/>
      <c r="AI53" s="539"/>
      <c r="AJ53" s="515">
        <v>1</v>
      </c>
      <c r="AK53" s="539"/>
      <c r="AL53" s="539"/>
      <c r="AM53" s="539"/>
      <c r="AN53" s="539"/>
      <c r="AO53" s="515">
        <v>1</v>
      </c>
      <c r="AP53" s="515">
        <v>1</v>
      </c>
      <c r="AQ53" s="528"/>
      <c r="AR53" s="528"/>
      <c r="AS53" s="540"/>
      <c r="AT53" s="540"/>
      <c r="AU53" s="540"/>
      <c r="AV53" s="540"/>
      <c r="AW53" s="540"/>
      <c r="AX53" s="540"/>
      <c r="AY53" s="540"/>
      <c r="AZ53" s="540"/>
      <c r="BA53" s="540"/>
      <c r="BB53" s="540"/>
      <c r="BC53" s="540"/>
      <c r="BD53" s="540"/>
      <c r="BE53" s="540"/>
      <c r="BF53" s="540"/>
      <c r="BG53" s="540"/>
      <c r="BH53" s="540"/>
      <c r="BI53" s="540"/>
      <c r="BJ53" s="540"/>
      <c r="BK53" s="540"/>
      <c r="BL53" s="528"/>
      <c r="BM53" s="528"/>
      <c r="BN53" s="528"/>
      <c r="BO53" s="528"/>
      <c r="BP53" s="528"/>
      <c r="BQ53" s="528"/>
      <c r="BR53" s="528"/>
      <c r="BS53" s="528"/>
      <c r="BT53" s="528"/>
      <c r="BU53" s="528"/>
      <c r="BV53" s="528"/>
      <c r="BW53" s="528"/>
      <c r="BX53" s="528"/>
      <c r="BY53" s="528"/>
      <c r="BZ53" s="528"/>
      <c r="CA53" s="528"/>
      <c r="CB53" s="528"/>
      <c r="CC53" s="528"/>
      <c r="CD53" s="528"/>
      <c r="CE53" s="528"/>
      <c r="CF53" s="528"/>
      <c r="CG53" s="528"/>
      <c r="CH53" s="541"/>
      <c r="CI53" s="541"/>
      <c r="CJ53" s="541"/>
      <c r="CK53" s="541"/>
      <c r="CL53" s="541"/>
      <c r="CM53" s="541"/>
      <c r="CN53" s="541"/>
      <c r="CO53" s="541"/>
      <c r="CP53" s="541"/>
      <c r="CQ53" s="541"/>
      <c r="CR53" s="541"/>
      <c r="CS53" s="540"/>
      <c r="CT53" s="540"/>
      <c r="CU53" s="528"/>
      <c r="CV53" s="528"/>
      <c r="CW53" s="528"/>
      <c r="CX53" s="528"/>
      <c r="CY53" s="528"/>
      <c r="CZ53" s="967"/>
      <c r="DA53" s="967" t="s">
        <v>4641</v>
      </c>
      <c r="DB53" s="516" t="s">
        <v>535</v>
      </c>
      <c r="DC53" s="543" t="s">
        <v>4050</v>
      </c>
      <c r="DD53" s="529" t="s">
        <v>457</v>
      </c>
      <c r="DE53" s="529" t="s">
        <v>4051</v>
      </c>
      <c r="DF53" s="529" t="s">
        <v>4052</v>
      </c>
      <c r="DG53" s="516" t="s">
        <v>163</v>
      </c>
      <c r="DH53" s="529" t="s">
        <v>173</v>
      </c>
      <c r="DI53" s="529">
        <v>1</v>
      </c>
      <c r="DJ53" s="529" t="s">
        <v>174</v>
      </c>
      <c r="DK53" s="531">
        <v>45108</v>
      </c>
      <c r="DL53" s="531">
        <v>45291</v>
      </c>
      <c r="DM53" s="515"/>
      <c r="DN53" s="515"/>
      <c r="DO53" s="529">
        <v>1</v>
      </c>
      <c r="DP53" s="515"/>
      <c r="DQ53" s="529">
        <v>1</v>
      </c>
      <c r="DR53" s="529" t="s">
        <v>674</v>
      </c>
      <c r="DS53" s="529" t="s">
        <v>4024</v>
      </c>
      <c r="DT53" s="529" t="s">
        <v>4025</v>
      </c>
      <c r="DU53" s="559">
        <v>80000000</v>
      </c>
      <c r="DV53" s="533" t="s">
        <v>371</v>
      </c>
      <c r="DW53" s="533"/>
      <c r="DX53" s="532" t="s">
        <v>292</v>
      </c>
      <c r="DY53" s="532" t="s">
        <v>372</v>
      </c>
      <c r="DZ53" s="529" t="s">
        <v>373</v>
      </c>
      <c r="EA53" s="533"/>
      <c r="EB53" s="542" t="s">
        <v>147</v>
      </c>
      <c r="EC53" s="542" t="s">
        <v>147</v>
      </c>
      <c r="ED53" s="545">
        <v>1</v>
      </c>
      <c r="EE53" s="545" t="s">
        <v>147</v>
      </c>
      <c r="EF53" s="545">
        <v>1</v>
      </c>
      <c r="EG53" s="600" t="s">
        <v>4053</v>
      </c>
      <c r="EH53" s="600" t="s">
        <v>4053</v>
      </c>
      <c r="EI53" s="600" t="s">
        <v>4054</v>
      </c>
      <c r="EJ53" s="600" t="s">
        <v>4055</v>
      </c>
      <c r="EK53" s="600" t="s">
        <v>4056</v>
      </c>
      <c r="EL53" s="600" t="s">
        <v>4057</v>
      </c>
      <c r="EM53" s="600" t="s">
        <v>4058</v>
      </c>
      <c r="EN53" s="654"/>
      <c r="EO53" s="654"/>
      <c r="EP53" s="971"/>
      <c r="EQ53" s="793" t="s">
        <v>4085</v>
      </c>
      <c r="ET53" t="str">
        <f t="shared" si="0"/>
        <v>Gestión</v>
      </c>
      <c r="EU53" t="str">
        <f t="shared" si="1"/>
        <v>P</v>
      </c>
    </row>
    <row r="54" spans="1:151" ht="76.5" customHeight="1" x14ac:dyDescent="0.2">
      <c r="A54" s="516" t="s">
        <v>272</v>
      </c>
      <c r="B54" s="515" t="s">
        <v>4010</v>
      </c>
      <c r="C54" s="515" t="s">
        <v>274</v>
      </c>
      <c r="D54" s="515" t="s">
        <v>4011</v>
      </c>
      <c r="E54" s="515" t="s">
        <v>4012</v>
      </c>
      <c r="F54" s="516" t="s">
        <v>158</v>
      </c>
      <c r="G54" s="516" t="s">
        <v>158</v>
      </c>
      <c r="H54" s="516"/>
      <c r="I54" s="516" t="s">
        <v>277</v>
      </c>
      <c r="J54" s="515" t="s">
        <v>278</v>
      </c>
      <c r="K54" s="515"/>
      <c r="L54" s="516">
        <v>3</v>
      </c>
      <c r="M54" s="529" t="s">
        <v>4013</v>
      </c>
      <c r="N54" s="529" t="s">
        <v>4014</v>
      </c>
      <c r="O54" s="529" t="s">
        <v>4015</v>
      </c>
      <c r="P54" s="516" t="s">
        <v>163</v>
      </c>
      <c r="Q54" s="516" t="s">
        <v>173</v>
      </c>
      <c r="R54" s="527">
        <v>1</v>
      </c>
      <c r="S54" s="516" t="s">
        <v>100</v>
      </c>
      <c r="T54" s="538">
        <v>44927</v>
      </c>
      <c r="U54" s="538">
        <v>46387</v>
      </c>
      <c r="V54" s="515">
        <v>1</v>
      </c>
      <c r="W54" s="515">
        <v>1</v>
      </c>
      <c r="X54" s="515">
        <v>1</v>
      </c>
      <c r="Y54" s="515">
        <v>1</v>
      </c>
      <c r="Z54" s="515">
        <v>1</v>
      </c>
      <c r="AA54" s="539"/>
      <c r="AB54" s="539"/>
      <c r="AC54" s="539"/>
      <c r="AD54" s="539"/>
      <c r="AE54" s="515">
        <v>1</v>
      </c>
      <c r="AF54" s="539"/>
      <c r="AG54" s="539"/>
      <c r="AH54" s="539"/>
      <c r="AI54" s="539"/>
      <c r="AJ54" s="515">
        <v>1</v>
      </c>
      <c r="AK54" s="539"/>
      <c r="AL54" s="539"/>
      <c r="AM54" s="539"/>
      <c r="AN54" s="539"/>
      <c r="AO54" s="515">
        <v>1</v>
      </c>
      <c r="AP54" s="515">
        <v>1</v>
      </c>
      <c r="AQ54" s="528"/>
      <c r="AR54" s="528"/>
      <c r="AS54" s="540"/>
      <c r="AT54" s="540"/>
      <c r="AU54" s="540"/>
      <c r="AV54" s="540"/>
      <c r="AW54" s="540"/>
      <c r="AX54" s="540"/>
      <c r="AY54" s="540"/>
      <c r="AZ54" s="540"/>
      <c r="BA54" s="540"/>
      <c r="BB54" s="540"/>
      <c r="BC54" s="540"/>
      <c r="BD54" s="540"/>
      <c r="BE54" s="540"/>
      <c r="BF54" s="540"/>
      <c r="BG54" s="540"/>
      <c r="BH54" s="540"/>
      <c r="BI54" s="540"/>
      <c r="BJ54" s="540"/>
      <c r="BK54" s="540"/>
      <c r="BL54" s="528"/>
      <c r="BM54" s="528"/>
      <c r="BN54" s="528"/>
      <c r="BO54" s="528"/>
      <c r="BP54" s="528"/>
      <c r="BQ54" s="528"/>
      <c r="BR54" s="528"/>
      <c r="BS54" s="528"/>
      <c r="BT54" s="528"/>
      <c r="BU54" s="528"/>
      <c r="BV54" s="528"/>
      <c r="BW54" s="528"/>
      <c r="BX54" s="528"/>
      <c r="BY54" s="528"/>
      <c r="BZ54" s="528"/>
      <c r="CA54" s="528"/>
      <c r="CB54" s="528"/>
      <c r="CC54" s="528"/>
      <c r="CD54" s="528"/>
      <c r="CE54" s="528"/>
      <c r="CF54" s="528"/>
      <c r="CG54" s="528"/>
      <c r="CH54" s="541"/>
      <c r="CI54" s="541"/>
      <c r="CJ54" s="541"/>
      <c r="CK54" s="541"/>
      <c r="CL54" s="541"/>
      <c r="CM54" s="541"/>
      <c r="CN54" s="541"/>
      <c r="CO54" s="541"/>
      <c r="CP54" s="541"/>
      <c r="CQ54" s="541"/>
      <c r="CR54" s="541"/>
      <c r="CS54" s="540"/>
      <c r="CT54" s="540"/>
      <c r="CU54" s="528"/>
      <c r="CV54" s="528"/>
      <c r="CW54" s="528"/>
      <c r="CX54" s="528"/>
      <c r="CY54" s="528"/>
      <c r="CZ54" s="967"/>
      <c r="DA54" s="967" t="s">
        <v>4641</v>
      </c>
      <c r="DB54" s="516" t="s">
        <v>720</v>
      </c>
      <c r="DC54" s="543" t="s">
        <v>4059</v>
      </c>
      <c r="DD54" s="529" t="s">
        <v>457</v>
      </c>
      <c r="DE54" s="529" t="s">
        <v>4060</v>
      </c>
      <c r="DF54" s="529" t="s">
        <v>4061</v>
      </c>
      <c r="DG54" s="516" t="s">
        <v>163</v>
      </c>
      <c r="DH54" s="529" t="s">
        <v>173</v>
      </c>
      <c r="DI54" s="544">
        <v>1</v>
      </c>
      <c r="DJ54" s="529" t="s">
        <v>174</v>
      </c>
      <c r="DK54" s="561">
        <v>45200</v>
      </c>
      <c r="DL54" s="531">
        <v>45291</v>
      </c>
      <c r="DM54" s="515"/>
      <c r="DN54" s="515"/>
      <c r="DO54" s="515"/>
      <c r="DP54" s="529">
        <v>1</v>
      </c>
      <c r="DQ54" s="529">
        <v>1</v>
      </c>
      <c r="DR54" s="529"/>
      <c r="DS54" s="529"/>
      <c r="DT54" s="529"/>
      <c r="DU54" s="559"/>
      <c r="DV54" s="533" t="s">
        <v>371</v>
      </c>
      <c r="DW54" s="533"/>
      <c r="DX54" s="532" t="s">
        <v>292</v>
      </c>
      <c r="DY54" s="532" t="s">
        <v>372</v>
      </c>
      <c r="DZ54" s="529" t="s">
        <v>373</v>
      </c>
      <c r="EA54" s="533"/>
      <c r="EB54" s="542" t="s">
        <v>147</v>
      </c>
      <c r="EC54" s="542" t="s">
        <v>147</v>
      </c>
      <c r="ED54" s="545" t="s">
        <v>147</v>
      </c>
      <c r="EE54" s="545">
        <v>1</v>
      </c>
      <c r="EF54" s="545">
        <v>1</v>
      </c>
      <c r="EG54" s="600" t="s">
        <v>4062</v>
      </c>
      <c r="EH54" s="600" t="s">
        <v>4062</v>
      </c>
      <c r="EI54" s="600" t="s">
        <v>4063</v>
      </c>
      <c r="EJ54" s="600" t="s">
        <v>4064</v>
      </c>
      <c r="EK54" s="600" t="s">
        <v>4065</v>
      </c>
      <c r="EL54" s="600"/>
      <c r="EM54" s="600"/>
      <c r="EN54" s="654"/>
      <c r="EO54" s="654"/>
      <c r="EP54" s="971"/>
      <c r="EQ54" s="793" t="s">
        <v>4086</v>
      </c>
      <c r="ET54" t="str">
        <f t="shared" si="0"/>
        <v>Gestión</v>
      </c>
      <c r="EU54" t="str">
        <f t="shared" si="1"/>
        <v>P</v>
      </c>
    </row>
    <row r="55" spans="1:151" ht="76.5" customHeight="1" x14ac:dyDescent="0.2">
      <c r="A55" s="516" t="s">
        <v>272</v>
      </c>
      <c r="B55" s="515" t="s">
        <v>4010</v>
      </c>
      <c r="C55" s="515" t="s">
        <v>274</v>
      </c>
      <c r="D55" s="515" t="s">
        <v>4011</v>
      </c>
      <c r="E55" s="515" t="s">
        <v>4012</v>
      </c>
      <c r="F55" s="516" t="s">
        <v>158</v>
      </c>
      <c r="G55" s="516" t="s">
        <v>158</v>
      </c>
      <c r="H55" s="516"/>
      <c r="I55" s="516" t="s">
        <v>277</v>
      </c>
      <c r="J55" s="515" t="s">
        <v>278</v>
      </c>
      <c r="K55" s="515"/>
      <c r="L55" s="516">
        <v>3</v>
      </c>
      <c r="M55" s="529" t="s">
        <v>4013</v>
      </c>
      <c r="N55" s="529" t="s">
        <v>4014</v>
      </c>
      <c r="O55" s="529" t="s">
        <v>4015</v>
      </c>
      <c r="P55" s="516" t="s">
        <v>163</v>
      </c>
      <c r="Q55" s="516" t="s">
        <v>173</v>
      </c>
      <c r="R55" s="527">
        <v>1</v>
      </c>
      <c r="S55" s="516" t="s">
        <v>100</v>
      </c>
      <c r="T55" s="538">
        <v>44927</v>
      </c>
      <c r="U55" s="538">
        <v>46387</v>
      </c>
      <c r="V55" s="515">
        <v>1</v>
      </c>
      <c r="W55" s="515">
        <v>1</v>
      </c>
      <c r="X55" s="515">
        <v>1</v>
      </c>
      <c r="Y55" s="515">
        <v>1</v>
      </c>
      <c r="Z55" s="515">
        <v>1</v>
      </c>
      <c r="AA55" s="539"/>
      <c r="AB55" s="539"/>
      <c r="AC55" s="539"/>
      <c r="AD55" s="539"/>
      <c r="AE55" s="515">
        <v>1</v>
      </c>
      <c r="AF55" s="539"/>
      <c r="AG55" s="539"/>
      <c r="AH55" s="539"/>
      <c r="AI55" s="539"/>
      <c r="AJ55" s="515">
        <v>1</v>
      </c>
      <c r="AK55" s="539"/>
      <c r="AL55" s="539"/>
      <c r="AM55" s="539"/>
      <c r="AN55" s="539"/>
      <c r="AO55" s="515">
        <v>1</v>
      </c>
      <c r="AP55" s="515">
        <v>1</v>
      </c>
      <c r="AQ55" s="528"/>
      <c r="AR55" s="528"/>
      <c r="AS55" s="540"/>
      <c r="AT55" s="540"/>
      <c r="AU55" s="540"/>
      <c r="AV55" s="540"/>
      <c r="AW55" s="540"/>
      <c r="AX55" s="540"/>
      <c r="AY55" s="540"/>
      <c r="AZ55" s="540"/>
      <c r="BA55" s="540"/>
      <c r="BB55" s="540"/>
      <c r="BC55" s="540"/>
      <c r="BD55" s="540"/>
      <c r="BE55" s="540"/>
      <c r="BF55" s="540"/>
      <c r="BG55" s="540"/>
      <c r="BH55" s="540"/>
      <c r="BI55" s="540"/>
      <c r="BJ55" s="540"/>
      <c r="BK55" s="540"/>
      <c r="BL55" s="528"/>
      <c r="BM55" s="528"/>
      <c r="BN55" s="528"/>
      <c r="BO55" s="528"/>
      <c r="BP55" s="528"/>
      <c r="BQ55" s="528"/>
      <c r="BR55" s="528"/>
      <c r="BS55" s="528"/>
      <c r="BT55" s="528"/>
      <c r="BU55" s="528"/>
      <c r="BV55" s="528"/>
      <c r="BW55" s="528"/>
      <c r="BX55" s="528"/>
      <c r="BY55" s="528"/>
      <c r="BZ55" s="528"/>
      <c r="CA55" s="528"/>
      <c r="CB55" s="528"/>
      <c r="CC55" s="528"/>
      <c r="CD55" s="528"/>
      <c r="CE55" s="528"/>
      <c r="CF55" s="528"/>
      <c r="CG55" s="528"/>
      <c r="CH55" s="541"/>
      <c r="CI55" s="541"/>
      <c r="CJ55" s="541"/>
      <c r="CK55" s="541"/>
      <c r="CL55" s="541"/>
      <c r="CM55" s="541"/>
      <c r="CN55" s="541"/>
      <c r="CO55" s="541"/>
      <c r="CP55" s="541"/>
      <c r="CQ55" s="541"/>
      <c r="CR55" s="541"/>
      <c r="CS55" s="540"/>
      <c r="CT55" s="540"/>
      <c r="CU55" s="528"/>
      <c r="CV55" s="528"/>
      <c r="CW55" s="528"/>
      <c r="CX55" s="528"/>
      <c r="CY55" s="528"/>
      <c r="CZ55" s="967"/>
      <c r="DA55" s="967" t="s">
        <v>4641</v>
      </c>
      <c r="DB55" s="516" t="s">
        <v>3014</v>
      </c>
      <c r="DC55" s="543" t="s">
        <v>4066</v>
      </c>
      <c r="DD55" s="529" t="s">
        <v>457</v>
      </c>
      <c r="DE55" s="529" t="s">
        <v>4067</v>
      </c>
      <c r="DF55" s="529" t="s">
        <v>4068</v>
      </c>
      <c r="DG55" s="516" t="s">
        <v>163</v>
      </c>
      <c r="DH55" s="529" t="s">
        <v>173</v>
      </c>
      <c r="DI55" s="544">
        <v>1</v>
      </c>
      <c r="DJ55" s="529" t="s">
        <v>174</v>
      </c>
      <c r="DK55" s="531">
        <v>45200</v>
      </c>
      <c r="DL55" s="531">
        <v>45291</v>
      </c>
      <c r="DM55" s="515"/>
      <c r="DN55" s="515"/>
      <c r="DO55" s="515"/>
      <c r="DP55" s="529">
        <v>1</v>
      </c>
      <c r="DQ55" s="529">
        <v>1</v>
      </c>
      <c r="DR55" s="529"/>
      <c r="DS55" s="529"/>
      <c r="DT55" s="529"/>
      <c r="DU55" s="559"/>
      <c r="DV55" s="533" t="s">
        <v>371</v>
      </c>
      <c r="DW55" s="533"/>
      <c r="DX55" s="527" t="s">
        <v>292</v>
      </c>
      <c r="DY55" s="527" t="s">
        <v>393</v>
      </c>
      <c r="DZ55" s="527" t="s">
        <v>373</v>
      </c>
      <c r="EA55" s="533"/>
      <c r="EB55" s="542" t="s">
        <v>147</v>
      </c>
      <c r="EC55" s="542" t="s">
        <v>147</v>
      </c>
      <c r="ED55" s="545" t="s">
        <v>147</v>
      </c>
      <c r="EE55" s="545">
        <v>1</v>
      </c>
      <c r="EF55" s="545">
        <v>1</v>
      </c>
      <c r="EG55" s="600" t="s">
        <v>4069</v>
      </c>
      <c r="EH55" s="600" t="s">
        <v>4062</v>
      </c>
      <c r="EI55" s="600" t="s">
        <v>4070</v>
      </c>
      <c r="EJ55" s="600" t="s">
        <v>4071</v>
      </c>
      <c r="EK55" s="600" t="s">
        <v>4072</v>
      </c>
      <c r="EL55" s="600"/>
      <c r="EM55" s="600"/>
      <c r="EN55" s="654"/>
      <c r="EO55" s="654"/>
      <c r="EP55" s="971"/>
      <c r="EQ55" s="793" t="s">
        <v>4087</v>
      </c>
      <c r="ET55" t="str">
        <f t="shared" si="0"/>
        <v>Gestión</v>
      </c>
      <c r="EU55" t="str">
        <f t="shared" si="1"/>
        <v>P</v>
      </c>
    </row>
    <row r="56" spans="1:151" ht="76.5" customHeight="1" x14ac:dyDescent="0.2">
      <c r="A56" s="516" t="s">
        <v>272</v>
      </c>
      <c r="B56" s="515" t="s">
        <v>4010</v>
      </c>
      <c r="C56" s="515" t="s">
        <v>274</v>
      </c>
      <c r="D56" s="515" t="s">
        <v>4011</v>
      </c>
      <c r="E56" s="515" t="s">
        <v>4012</v>
      </c>
      <c r="F56" s="516" t="s">
        <v>158</v>
      </c>
      <c r="G56" s="516" t="s">
        <v>158</v>
      </c>
      <c r="H56" s="516"/>
      <c r="I56" s="516" t="s">
        <v>277</v>
      </c>
      <c r="J56" s="515" t="s">
        <v>278</v>
      </c>
      <c r="K56" s="515"/>
      <c r="L56" s="516">
        <v>3</v>
      </c>
      <c r="M56" s="529" t="s">
        <v>4013</v>
      </c>
      <c r="N56" s="529" t="s">
        <v>4014</v>
      </c>
      <c r="O56" s="529" t="s">
        <v>4015</v>
      </c>
      <c r="P56" s="516" t="s">
        <v>163</v>
      </c>
      <c r="Q56" s="516" t="s">
        <v>173</v>
      </c>
      <c r="R56" s="527">
        <v>1</v>
      </c>
      <c r="S56" s="516" t="s">
        <v>100</v>
      </c>
      <c r="T56" s="538">
        <v>44927</v>
      </c>
      <c r="U56" s="538">
        <v>46387</v>
      </c>
      <c r="V56" s="515">
        <v>1</v>
      </c>
      <c r="W56" s="515">
        <v>1</v>
      </c>
      <c r="X56" s="515">
        <v>1</v>
      </c>
      <c r="Y56" s="515">
        <v>1</v>
      </c>
      <c r="Z56" s="515">
        <v>1</v>
      </c>
      <c r="AA56" s="539"/>
      <c r="AB56" s="539"/>
      <c r="AC56" s="539"/>
      <c r="AD56" s="539"/>
      <c r="AE56" s="515">
        <v>1</v>
      </c>
      <c r="AF56" s="539"/>
      <c r="AG56" s="539"/>
      <c r="AH56" s="539"/>
      <c r="AI56" s="539"/>
      <c r="AJ56" s="515">
        <v>1</v>
      </c>
      <c r="AK56" s="539"/>
      <c r="AL56" s="539"/>
      <c r="AM56" s="539"/>
      <c r="AN56" s="539"/>
      <c r="AO56" s="515">
        <v>1</v>
      </c>
      <c r="AP56" s="515">
        <v>1</v>
      </c>
      <c r="AQ56" s="528"/>
      <c r="AR56" s="528"/>
      <c r="AS56" s="540"/>
      <c r="AT56" s="540"/>
      <c r="AU56" s="540"/>
      <c r="AV56" s="540"/>
      <c r="AW56" s="540"/>
      <c r="AX56" s="540"/>
      <c r="AY56" s="540"/>
      <c r="AZ56" s="540"/>
      <c r="BA56" s="540"/>
      <c r="BB56" s="540"/>
      <c r="BC56" s="540"/>
      <c r="BD56" s="540"/>
      <c r="BE56" s="540"/>
      <c r="BF56" s="540"/>
      <c r="BG56" s="540"/>
      <c r="BH56" s="540"/>
      <c r="BI56" s="540"/>
      <c r="BJ56" s="540"/>
      <c r="BK56" s="540"/>
      <c r="BL56" s="528"/>
      <c r="BM56" s="528"/>
      <c r="BN56" s="528"/>
      <c r="BO56" s="528"/>
      <c r="BP56" s="528"/>
      <c r="BQ56" s="528"/>
      <c r="BR56" s="528"/>
      <c r="BS56" s="528"/>
      <c r="BT56" s="528"/>
      <c r="BU56" s="528"/>
      <c r="BV56" s="528"/>
      <c r="BW56" s="528"/>
      <c r="BX56" s="528"/>
      <c r="BY56" s="528"/>
      <c r="BZ56" s="528"/>
      <c r="CA56" s="528"/>
      <c r="CB56" s="528"/>
      <c r="CC56" s="528"/>
      <c r="CD56" s="528"/>
      <c r="CE56" s="528"/>
      <c r="CF56" s="528"/>
      <c r="CG56" s="528"/>
      <c r="CH56" s="541"/>
      <c r="CI56" s="541"/>
      <c r="CJ56" s="541"/>
      <c r="CK56" s="541"/>
      <c r="CL56" s="541"/>
      <c r="CM56" s="541"/>
      <c r="CN56" s="541"/>
      <c r="CO56" s="541"/>
      <c r="CP56" s="541"/>
      <c r="CQ56" s="541"/>
      <c r="CR56" s="541"/>
      <c r="CS56" s="540"/>
      <c r="CT56" s="540"/>
      <c r="CU56" s="528"/>
      <c r="CV56" s="528"/>
      <c r="CW56" s="528"/>
      <c r="CX56" s="528"/>
      <c r="CY56" s="528"/>
      <c r="CZ56" s="967"/>
      <c r="DA56" s="967" t="s">
        <v>4641</v>
      </c>
      <c r="DB56" s="516" t="s">
        <v>3019</v>
      </c>
      <c r="DC56" s="543" t="s">
        <v>4073</v>
      </c>
      <c r="DD56" s="529" t="s">
        <v>457</v>
      </c>
      <c r="DE56" s="529" t="s">
        <v>4074</v>
      </c>
      <c r="DF56" s="529" t="s">
        <v>4075</v>
      </c>
      <c r="DG56" s="516" t="s">
        <v>163</v>
      </c>
      <c r="DH56" s="529" t="s">
        <v>173</v>
      </c>
      <c r="DI56" s="544">
        <v>1</v>
      </c>
      <c r="DJ56" s="529" t="s">
        <v>174</v>
      </c>
      <c r="DK56" s="561">
        <v>45108</v>
      </c>
      <c r="DL56" s="531">
        <v>45291</v>
      </c>
      <c r="DM56" s="515"/>
      <c r="DN56" s="515"/>
      <c r="DO56" s="516">
        <v>1</v>
      </c>
      <c r="DP56" s="515"/>
      <c r="DQ56" s="529">
        <v>1</v>
      </c>
      <c r="DR56" s="529"/>
      <c r="DS56" s="529"/>
      <c r="DT56" s="529"/>
      <c r="DU56" s="559"/>
      <c r="DV56" s="533" t="s">
        <v>371</v>
      </c>
      <c r="DW56" s="533"/>
      <c r="DX56" s="532" t="s">
        <v>292</v>
      </c>
      <c r="DY56" s="532" t="s">
        <v>372</v>
      </c>
      <c r="DZ56" s="529" t="s">
        <v>373</v>
      </c>
      <c r="EA56" s="533"/>
      <c r="EB56" s="542" t="s">
        <v>147</v>
      </c>
      <c r="EC56" s="542" t="s">
        <v>147</v>
      </c>
      <c r="ED56" s="545">
        <v>1</v>
      </c>
      <c r="EE56" s="545" t="s">
        <v>147</v>
      </c>
      <c r="EF56" s="545">
        <v>1</v>
      </c>
      <c r="EG56" s="600" t="s">
        <v>4053</v>
      </c>
      <c r="EH56" s="600" t="s">
        <v>4053</v>
      </c>
      <c r="EI56" s="600" t="s">
        <v>4076</v>
      </c>
      <c r="EJ56" s="600" t="s">
        <v>4076</v>
      </c>
      <c r="EK56" s="600" t="s">
        <v>4077</v>
      </c>
      <c r="EL56" s="600"/>
      <c r="EM56" s="600"/>
      <c r="EN56" s="654"/>
      <c r="EO56" s="654"/>
      <c r="EP56" s="971"/>
      <c r="EQ56" s="793" t="s">
        <v>4088</v>
      </c>
      <c r="ET56" t="str">
        <f t="shared" si="0"/>
        <v>Gestión</v>
      </c>
      <c r="EU56" t="str">
        <f t="shared" si="1"/>
        <v>P</v>
      </c>
    </row>
    <row r="57" spans="1:151" ht="76.5" customHeight="1" x14ac:dyDescent="0.2">
      <c r="A57" s="516" t="s">
        <v>272</v>
      </c>
      <c r="B57" s="515" t="s">
        <v>4010</v>
      </c>
      <c r="C57" s="515" t="s">
        <v>274</v>
      </c>
      <c r="D57" s="515" t="s">
        <v>4011</v>
      </c>
      <c r="E57" s="515" t="s">
        <v>4012</v>
      </c>
      <c r="F57" s="516" t="s">
        <v>158</v>
      </c>
      <c r="G57" s="516" t="s">
        <v>158</v>
      </c>
      <c r="H57" s="516"/>
      <c r="I57" s="516" t="s">
        <v>277</v>
      </c>
      <c r="J57" s="515" t="s">
        <v>278</v>
      </c>
      <c r="K57" s="515"/>
      <c r="L57" s="516">
        <v>3</v>
      </c>
      <c r="M57" s="529" t="s">
        <v>4013</v>
      </c>
      <c r="N57" s="529" t="s">
        <v>4014</v>
      </c>
      <c r="O57" s="529" t="s">
        <v>4015</v>
      </c>
      <c r="P57" s="516" t="s">
        <v>163</v>
      </c>
      <c r="Q57" s="516" t="s">
        <v>173</v>
      </c>
      <c r="R57" s="527">
        <v>1</v>
      </c>
      <c r="S57" s="516" t="s">
        <v>100</v>
      </c>
      <c r="T57" s="538">
        <v>44927</v>
      </c>
      <c r="U57" s="538">
        <v>46387</v>
      </c>
      <c r="V57" s="515">
        <v>1</v>
      </c>
      <c r="W57" s="515">
        <v>1</v>
      </c>
      <c r="X57" s="515">
        <v>1</v>
      </c>
      <c r="Y57" s="515">
        <v>1</v>
      </c>
      <c r="Z57" s="515">
        <v>1</v>
      </c>
      <c r="AA57" s="539"/>
      <c r="AB57" s="539"/>
      <c r="AC57" s="539"/>
      <c r="AD57" s="539"/>
      <c r="AE57" s="515">
        <v>1</v>
      </c>
      <c r="AF57" s="539"/>
      <c r="AG57" s="539"/>
      <c r="AH57" s="539"/>
      <c r="AI57" s="539"/>
      <c r="AJ57" s="515">
        <v>1</v>
      </c>
      <c r="AK57" s="539"/>
      <c r="AL57" s="539"/>
      <c r="AM57" s="539"/>
      <c r="AN57" s="539"/>
      <c r="AO57" s="515">
        <v>1</v>
      </c>
      <c r="AP57" s="515">
        <v>1</v>
      </c>
      <c r="AQ57" s="528"/>
      <c r="AR57" s="528"/>
      <c r="AS57" s="540"/>
      <c r="AT57" s="540"/>
      <c r="AU57" s="540"/>
      <c r="AV57" s="540"/>
      <c r="AW57" s="540"/>
      <c r="AX57" s="540"/>
      <c r="AY57" s="540"/>
      <c r="AZ57" s="540"/>
      <c r="BA57" s="540"/>
      <c r="BB57" s="540"/>
      <c r="BC57" s="540"/>
      <c r="BD57" s="540"/>
      <c r="BE57" s="540"/>
      <c r="BF57" s="540"/>
      <c r="BG57" s="540"/>
      <c r="BH57" s="540"/>
      <c r="BI57" s="540"/>
      <c r="BJ57" s="540"/>
      <c r="BK57" s="540"/>
      <c r="BL57" s="528"/>
      <c r="BM57" s="528"/>
      <c r="BN57" s="528"/>
      <c r="BO57" s="528"/>
      <c r="BP57" s="528"/>
      <c r="BQ57" s="528"/>
      <c r="BR57" s="528"/>
      <c r="BS57" s="528"/>
      <c r="BT57" s="528"/>
      <c r="BU57" s="528"/>
      <c r="BV57" s="528"/>
      <c r="BW57" s="528"/>
      <c r="BX57" s="528"/>
      <c r="BY57" s="528"/>
      <c r="BZ57" s="528"/>
      <c r="CA57" s="528"/>
      <c r="CB57" s="528"/>
      <c r="CC57" s="528"/>
      <c r="CD57" s="528"/>
      <c r="CE57" s="528"/>
      <c r="CF57" s="528"/>
      <c r="CG57" s="528"/>
      <c r="CH57" s="541"/>
      <c r="CI57" s="541"/>
      <c r="CJ57" s="541"/>
      <c r="CK57" s="541"/>
      <c r="CL57" s="541"/>
      <c r="CM57" s="541"/>
      <c r="CN57" s="541"/>
      <c r="CO57" s="541"/>
      <c r="CP57" s="541"/>
      <c r="CQ57" s="541"/>
      <c r="CR57" s="541"/>
      <c r="CS57" s="540"/>
      <c r="CT57" s="540"/>
      <c r="CU57" s="528"/>
      <c r="CV57" s="528"/>
      <c r="CW57" s="528"/>
      <c r="CX57" s="528"/>
      <c r="CY57" s="528"/>
      <c r="CZ57" s="967"/>
      <c r="DA57" s="967" t="s">
        <v>4641</v>
      </c>
      <c r="DB57" s="516" t="s">
        <v>3025</v>
      </c>
      <c r="DC57" s="543" t="s">
        <v>4078</v>
      </c>
      <c r="DD57" s="529" t="s">
        <v>703</v>
      </c>
      <c r="DE57" s="529" t="s">
        <v>4079</v>
      </c>
      <c r="DF57" s="529" t="s">
        <v>4080</v>
      </c>
      <c r="DG57" s="516" t="s">
        <v>163</v>
      </c>
      <c r="DH57" s="529" t="s">
        <v>173</v>
      </c>
      <c r="DI57" s="562">
        <v>1</v>
      </c>
      <c r="DJ57" s="562" t="s">
        <v>174</v>
      </c>
      <c r="DK57" s="531">
        <v>45108</v>
      </c>
      <c r="DL57" s="531">
        <v>45291</v>
      </c>
      <c r="DM57" s="515"/>
      <c r="DN57" s="515"/>
      <c r="DO57" s="546">
        <v>1</v>
      </c>
      <c r="DP57" s="546">
        <v>1</v>
      </c>
      <c r="DQ57" s="546">
        <v>2</v>
      </c>
      <c r="DR57" s="529"/>
      <c r="DS57" s="529"/>
      <c r="DT57" s="529"/>
      <c r="DU57" s="559"/>
      <c r="DV57" s="533" t="s">
        <v>371</v>
      </c>
      <c r="DW57" s="533"/>
      <c r="DX57" s="532" t="s">
        <v>292</v>
      </c>
      <c r="DY57" s="532" t="s">
        <v>372</v>
      </c>
      <c r="DZ57" s="529" t="s">
        <v>373</v>
      </c>
      <c r="EA57" s="533"/>
      <c r="EB57" s="542" t="s">
        <v>833</v>
      </c>
      <c r="EC57" s="542" t="s">
        <v>147</v>
      </c>
      <c r="ED57" s="545">
        <v>1</v>
      </c>
      <c r="EE57" s="545">
        <v>1</v>
      </c>
      <c r="EF57" s="545">
        <v>2</v>
      </c>
      <c r="EG57" s="600" t="s">
        <v>4053</v>
      </c>
      <c r="EH57" s="600" t="s">
        <v>4053</v>
      </c>
      <c r="EI57" s="600" t="s">
        <v>4081</v>
      </c>
      <c r="EJ57" s="600" t="s">
        <v>4082</v>
      </c>
      <c r="EK57" s="600" t="s">
        <v>4077</v>
      </c>
      <c r="EL57" s="600"/>
      <c r="EM57" s="600"/>
      <c r="EN57" s="654"/>
      <c r="EO57" s="654"/>
      <c r="EP57" s="971"/>
      <c r="EQ57" s="793" t="s">
        <v>4089</v>
      </c>
      <c r="ET57" t="str">
        <f t="shared" si="0"/>
        <v>Gestión</v>
      </c>
      <c r="EU57" t="str">
        <f t="shared" si="1"/>
        <v>P</v>
      </c>
    </row>
    <row r="58" spans="1:151" ht="76.5" customHeight="1" x14ac:dyDescent="0.2">
      <c r="A58" s="195" t="s">
        <v>272</v>
      </c>
      <c r="B58" s="21" t="s">
        <v>273</v>
      </c>
      <c r="C58" s="21" t="s">
        <v>358</v>
      </c>
      <c r="D58" s="21" t="s">
        <v>275</v>
      </c>
      <c r="E58" s="21" t="s">
        <v>359</v>
      </c>
      <c r="F58" s="195" t="s">
        <v>158</v>
      </c>
      <c r="G58" s="195" t="s">
        <v>158</v>
      </c>
      <c r="H58" s="195"/>
      <c r="I58" s="195" t="s">
        <v>277</v>
      </c>
      <c r="J58" s="21" t="s">
        <v>278</v>
      </c>
      <c r="K58" s="21"/>
      <c r="L58" s="17">
        <v>4</v>
      </c>
      <c r="M58" s="18" t="s">
        <v>360</v>
      </c>
      <c r="N58" s="18" t="s">
        <v>361</v>
      </c>
      <c r="O58" s="18" t="s">
        <v>362</v>
      </c>
      <c r="P58" s="17" t="s">
        <v>163</v>
      </c>
      <c r="Q58" s="17" t="s">
        <v>99</v>
      </c>
      <c r="R58" s="29">
        <v>1</v>
      </c>
      <c r="S58" s="17" t="s">
        <v>100</v>
      </c>
      <c r="T58" s="20">
        <v>44927</v>
      </c>
      <c r="U58" s="20">
        <v>46387</v>
      </c>
      <c r="V58" s="149"/>
      <c r="W58" s="149"/>
      <c r="X58" s="149"/>
      <c r="Y58" s="149"/>
      <c r="Z58" s="19">
        <v>1</v>
      </c>
      <c r="AA58" s="19">
        <v>1</v>
      </c>
      <c r="AB58" s="19">
        <v>1</v>
      </c>
      <c r="AC58" s="19">
        <v>1</v>
      </c>
      <c r="AD58" s="19">
        <v>1</v>
      </c>
      <c r="AE58" s="19">
        <v>1</v>
      </c>
      <c r="AF58" s="149"/>
      <c r="AG58" s="149"/>
      <c r="AH58" s="149"/>
      <c r="AI58" s="149"/>
      <c r="AJ58" s="19">
        <v>1</v>
      </c>
      <c r="AK58" s="149"/>
      <c r="AL58" s="149"/>
      <c r="AM58" s="149"/>
      <c r="AN58" s="149"/>
      <c r="AO58" s="19">
        <v>1</v>
      </c>
      <c r="AP58" s="19">
        <v>1</v>
      </c>
      <c r="AQ58" s="217"/>
      <c r="AR58" s="217"/>
      <c r="AS58" s="217"/>
      <c r="AT58" s="217"/>
      <c r="AU58" s="388">
        <f>(2238/2238)</f>
        <v>1</v>
      </c>
      <c r="AV58" s="91">
        <f>EB60/EB60</f>
        <v>1</v>
      </c>
      <c r="AW58" s="388"/>
      <c r="AX58" s="388"/>
      <c r="AY58" s="388"/>
      <c r="AZ58" s="91">
        <f>+AV58</f>
        <v>1</v>
      </c>
      <c r="BA58" s="388"/>
      <c r="BB58" s="388"/>
      <c r="BC58" s="388"/>
      <c r="BD58" s="388"/>
      <c r="BE58" s="388"/>
      <c r="BF58" s="388"/>
      <c r="BG58" s="388"/>
      <c r="BH58" s="388"/>
      <c r="BI58" s="388"/>
      <c r="BJ58" s="388"/>
      <c r="BK58" s="91">
        <f>+AZ58</f>
        <v>1</v>
      </c>
      <c r="BL58" s="217"/>
      <c r="BM58" s="217"/>
      <c r="BN58" s="217"/>
      <c r="BO58" s="217"/>
      <c r="BP58" s="22" t="s">
        <v>363</v>
      </c>
      <c r="BQ58" s="24" t="s">
        <v>364</v>
      </c>
      <c r="BR58" s="22"/>
      <c r="BS58" s="22"/>
      <c r="BT58" s="22"/>
      <c r="BU58" s="22"/>
      <c r="BV58" s="22"/>
      <c r="BW58" s="22"/>
      <c r="BX58" s="22"/>
      <c r="BY58" s="22"/>
      <c r="BZ58" s="22"/>
      <c r="CA58" s="22"/>
      <c r="CB58" s="22"/>
      <c r="CC58" s="22"/>
      <c r="CD58" s="22"/>
      <c r="CE58" s="22"/>
      <c r="CF58" s="22"/>
      <c r="CG58" s="24"/>
      <c r="CH58" s="908">
        <f>+SUM(DU58:DU64)</f>
        <v>1079669245</v>
      </c>
      <c r="CI58" s="897">
        <f>260866666+22082275+69800000+266266667+231233333</f>
        <v>850248941</v>
      </c>
      <c r="CJ58" s="25">
        <f>22608171+80000000+20000000</f>
        <v>122608171</v>
      </c>
      <c r="CK58" s="25">
        <v>56422054</v>
      </c>
      <c r="CL58" s="25">
        <v>50390079</v>
      </c>
      <c r="CM58" s="897">
        <f>30866666+22082275+9800000+33266666.6666667+30233333.3333333</f>
        <v>126248941</v>
      </c>
      <c r="CN58" s="25">
        <f>69000000+22608171+18000000+69900000+60300000</f>
        <v>239808171</v>
      </c>
      <c r="CO58" s="25">
        <f>69000000+56422054+18000000+39999999+69900000+10000000+60300000</f>
        <v>323622053</v>
      </c>
      <c r="CP58" s="25">
        <f>92000000+50390079+24000000+40000001+93200000+10000000+80400000</f>
        <v>389990080</v>
      </c>
      <c r="CQ58" s="905">
        <v>553875098</v>
      </c>
      <c r="CR58" s="905">
        <v>48894899</v>
      </c>
      <c r="CS58" s="26">
        <f>+CQ58/$CH58</f>
        <v>0.51300442294250959</v>
      </c>
      <c r="CT58" s="26">
        <f>+CR58/$CH58</f>
        <v>4.5286923959753991E-2</v>
      </c>
      <c r="CU58" s="26">
        <f>+CQ58/$CI58</f>
        <v>0.65142697778438041</v>
      </c>
      <c r="CV58" s="26">
        <f>+CR58/$CM58</f>
        <v>0.38728957734386066</v>
      </c>
      <c r="CW58" s="321">
        <v>1</v>
      </c>
      <c r="CX58" s="841">
        <v>0.25</v>
      </c>
      <c r="CY58" s="841">
        <v>0.3125</v>
      </c>
      <c r="CZ58" s="967">
        <v>1</v>
      </c>
      <c r="DA58" s="967">
        <v>1</v>
      </c>
      <c r="DB58" s="23">
        <v>4.0999999999999996</v>
      </c>
      <c r="DC58" s="236" t="s">
        <v>365</v>
      </c>
      <c r="DD58" s="23" t="s">
        <v>366</v>
      </c>
      <c r="DE58" s="237" t="s">
        <v>367</v>
      </c>
      <c r="DF58" s="236" t="s">
        <v>368</v>
      </c>
      <c r="DG58" s="23" t="s">
        <v>163</v>
      </c>
      <c r="DH58" s="195" t="s">
        <v>173</v>
      </c>
      <c r="DI58" s="240">
        <v>6</v>
      </c>
      <c r="DJ58" s="23" t="s">
        <v>174</v>
      </c>
      <c r="DK58" s="233">
        <v>45413</v>
      </c>
      <c r="DL58" s="233">
        <v>45657</v>
      </c>
      <c r="DM58" s="31" t="s">
        <v>158</v>
      </c>
      <c r="DN58" s="30">
        <v>2</v>
      </c>
      <c r="DO58" s="30">
        <v>2</v>
      </c>
      <c r="DP58" s="30">
        <v>2</v>
      </c>
      <c r="DQ58" s="30">
        <f>SUM(DM58:DP58)</f>
        <v>6</v>
      </c>
      <c r="DR58" s="23" t="s">
        <v>288</v>
      </c>
      <c r="DS58" s="23" t="s">
        <v>369</v>
      </c>
      <c r="DT58" s="23" t="s">
        <v>370</v>
      </c>
      <c r="DU58" s="234">
        <v>260866666</v>
      </c>
      <c r="DV58" s="195" t="s">
        <v>371</v>
      </c>
      <c r="DW58" s="31">
        <v>0.14280000000000001</v>
      </c>
      <c r="DX58" s="236" t="s">
        <v>292</v>
      </c>
      <c r="DY58" s="195" t="s">
        <v>372</v>
      </c>
      <c r="DZ58" s="236" t="s">
        <v>373</v>
      </c>
      <c r="EA58" s="239"/>
      <c r="EB58" s="131" t="s">
        <v>158</v>
      </c>
      <c r="EC58" s="30"/>
      <c r="ED58" s="30"/>
      <c r="EE58" s="30"/>
      <c r="EF58" s="131">
        <v>0</v>
      </c>
      <c r="EG58" s="1012" t="s">
        <v>374</v>
      </c>
      <c r="EH58" s="237"/>
      <c r="EI58" s="237"/>
      <c r="EJ58" s="237"/>
      <c r="EK58" s="237"/>
      <c r="EL58" s="1012"/>
      <c r="EM58" s="1012"/>
      <c r="EN58" s="387" t="s">
        <v>4643</v>
      </c>
      <c r="EO58" s="843">
        <v>0</v>
      </c>
      <c r="EP58" s="971">
        <v>0</v>
      </c>
      <c r="EQ58" s="791"/>
      <c r="ET58" t="str">
        <f t="shared" si="0"/>
        <v>Gestión</v>
      </c>
      <c r="EU58" t="str">
        <f t="shared" si="1"/>
        <v>P</v>
      </c>
    </row>
    <row r="59" spans="1:151" ht="76.5" customHeight="1" x14ac:dyDescent="0.2">
      <c r="A59" s="195" t="s">
        <v>272</v>
      </c>
      <c r="B59" s="21" t="s">
        <v>273</v>
      </c>
      <c r="C59" s="21" t="s">
        <v>358</v>
      </c>
      <c r="D59" s="21" t="s">
        <v>275</v>
      </c>
      <c r="E59" s="21" t="s">
        <v>359</v>
      </c>
      <c r="F59" s="195" t="s">
        <v>158</v>
      </c>
      <c r="G59" s="195" t="s">
        <v>158</v>
      </c>
      <c r="H59" s="195"/>
      <c r="I59" s="195" t="s">
        <v>277</v>
      </c>
      <c r="J59" s="21" t="s">
        <v>278</v>
      </c>
      <c r="K59" s="21"/>
      <c r="L59" s="195">
        <v>4</v>
      </c>
      <c r="M59" s="236" t="s">
        <v>360</v>
      </c>
      <c r="N59" s="236" t="s">
        <v>361</v>
      </c>
      <c r="O59" s="236" t="s">
        <v>362</v>
      </c>
      <c r="P59" s="195" t="s">
        <v>163</v>
      </c>
      <c r="Q59" s="195" t="s">
        <v>99</v>
      </c>
      <c r="R59" s="28">
        <v>1</v>
      </c>
      <c r="S59" s="195" t="s">
        <v>100</v>
      </c>
      <c r="T59" s="564">
        <v>44927</v>
      </c>
      <c r="U59" s="564">
        <v>46387</v>
      </c>
      <c r="V59" s="233"/>
      <c r="W59" s="233"/>
      <c r="X59" s="233"/>
      <c r="Y59" s="233"/>
      <c r="Z59" s="21">
        <v>1</v>
      </c>
      <c r="AA59" s="21">
        <v>1</v>
      </c>
      <c r="AB59" s="21">
        <v>1</v>
      </c>
      <c r="AC59" s="21">
        <v>1</v>
      </c>
      <c r="AD59" s="21">
        <v>1</v>
      </c>
      <c r="AE59" s="21">
        <v>1</v>
      </c>
      <c r="AF59" s="233"/>
      <c r="AG59" s="233"/>
      <c r="AH59" s="233"/>
      <c r="AI59" s="233"/>
      <c r="AJ59" s="21">
        <v>1</v>
      </c>
      <c r="AK59" s="233"/>
      <c r="AL59" s="233"/>
      <c r="AM59" s="233"/>
      <c r="AN59" s="233"/>
      <c r="AO59" s="21">
        <v>1</v>
      </c>
      <c r="AP59" s="21">
        <v>1</v>
      </c>
      <c r="AQ59" s="351"/>
      <c r="AR59" s="351"/>
      <c r="AS59" s="351"/>
      <c r="AT59" s="351"/>
      <c r="AU59" s="21"/>
      <c r="AV59" s="21"/>
      <c r="AW59" s="21"/>
      <c r="AX59" s="21"/>
      <c r="AY59" s="21"/>
      <c r="AZ59" s="21"/>
      <c r="BA59" s="21"/>
      <c r="BB59" s="21"/>
      <c r="BC59" s="21"/>
      <c r="BD59" s="21"/>
      <c r="BE59" s="21"/>
      <c r="BF59" s="21"/>
      <c r="BG59" s="21"/>
      <c r="BH59" s="21"/>
      <c r="BI59" s="21"/>
      <c r="BJ59" s="21"/>
      <c r="BK59" s="21"/>
      <c r="BL59" s="351"/>
      <c r="BM59" s="351"/>
      <c r="BN59" s="351"/>
      <c r="BO59" s="351"/>
      <c r="BP59" s="351"/>
      <c r="BQ59" s="351"/>
      <c r="BR59" s="351"/>
      <c r="BS59" s="351"/>
      <c r="BT59" s="351"/>
      <c r="BU59" s="351"/>
      <c r="BV59" s="351"/>
      <c r="BW59" s="351"/>
      <c r="BX59" s="351"/>
      <c r="BY59" s="351"/>
      <c r="BZ59" s="351"/>
      <c r="CA59" s="351"/>
      <c r="CB59" s="351"/>
      <c r="CC59" s="351"/>
      <c r="CD59" s="351"/>
      <c r="CE59" s="351"/>
      <c r="CF59" s="351"/>
      <c r="CG59" s="351"/>
      <c r="CH59" s="351"/>
      <c r="CI59" s="234"/>
      <c r="CJ59" s="234"/>
      <c r="CK59" s="1"/>
      <c r="CL59" s="1"/>
      <c r="CM59" s="234"/>
      <c r="CN59" s="234"/>
      <c r="CO59" s="234"/>
      <c r="CP59" s="234"/>
      <c r="CQ59" s="351"/>
      <c r="CR59" s="351"/>
      <c r="CS59" s="351"/>
      <c r="CT59" s="351"/>
      <c r="CU59" s="351"/>
      <c r="CV59" s="351"/>
      <c r="CW59" s="321" t="s">
        <v>4641</v>
      </c>
      <c r="CX59" s="321" t="s">
        <v>4641</v>
      </c>
      <c r="CY59" s="321" t="s">
        <v>4641</v>
      </c>
      <c r="CZ59" s="967" t="s">
        <v>4641</v>
      </c>
      <c r="DA59" s="967" t="s">
        <v>4641</v>
      </c>
      <c r="DB59" s="23">
        <v>4.2</v>
      </c>
      <c r="DC59" s="236" t="s">
        <v>375</v>
      </c>
      <c r="DD59" s="23" t="s">
        <v>103</v>
      </c>
      <c r="DE59" s="237" t="s">
        <v>376</v>
      </c>
      <c r="DF59" s="236" t="s">
        <v>377</v>
      </c>
      <c r="DG59" s="23" t="s">
        <v>163</v>
      </c>
      <c r="DH59" s="195" t="s">
        <v>99</v>
      </c>
      <c r="DI59" s="31">
        <v>1</v>
      </c>
      <c r="DJ59" s="195" t="s">
        <v>100</v>
      </c>
      <c r="DK59" s="233">
        <v>45413</v>
      </c>
      <c r="DL59" s="233">
        <v>45657</v>
      </c>
      <c r="DM59" s="31" t="s">
        <v>158</v>
      </c>
      <c r="DN59" s="31">
        <v>1</v>
      </c>
      <c r="DO59" s="31">
        <v>1</v>
      </c>
      <c r="DP59" s="31">
        <v>1</v>
      </c>
      <c r="DQ59" s="31">
        <v>1</v>
      </c>
      <c r="DR59" s="23" t="s">
        <v>288</v>
      </c>
      <c r="DS59" s="23" t="s">
        <v>369</v>
      </c>
      <c r="DT59" s="23" t="s">
        <v>370</v>
      </c>
      <c r="DU59" s="234">
        <v>151502579</v>
      </c>
      <c r="DV59" s="195" t="s">
        <v>371</v>
      </c>
      <c r="DW59" s="31">
        <v>0.14280000000000001</v>
      </c>
      <c r="DX59" s="236" t="s">
        <v>292</v>
      </c>
      <c r="DY59" s="195" t="s">
        <v>372</v>
      </c>
      <c r="DZ59" s="236" t="s">
        <v>373</v>
      </c>
      <c r="EA59" s="239"/>
      <c r="EB59" s="73" t="s">
        <v>158</v>
      </c>
      <c r="EC59" s="31"/>
      <c r="ED59" s="31"/>
      <c r="EE59" s="31"/>
      <c r="EF59" s="73">
        <v>0</v>
      </c>
      <c r="EG59" s="1012" t="s">
        <v>378</v>
      </c>
      <c r="EH59" s="237"/>
      <c r="EI59" s="237"/>
      <c r="EJ59" s="237"/>
      <c r="EK59" s="237"/>
      <c r="EL59" s="1012"/>
      <c r="EM59" s="1012"/>
      <c r="EN59" s="387" t="s">
        <v>4643</v>
      </c>
      <c r="EO59" s="843">
        <v>0</v>
      </c>
      <c r="EP59" s="971">
        <v>0</v>
      </c>
      <c r="EQ59" s="791"/>
      <c r="ET59" t="str">
        <f t="shared" si="0"/>
        <v>Gestión</v>
      </c>
      <c r="EU59" t="str">
        <f t="shared" si="1"/>
        <v>P</v>
      </c>
    </row>
    <row r="60" spans="1:151" ht="76.5" customHeight="1" x14ac:dyDescent="0.2">
      <c r="A60" s="195" t="s">
        <v>272</v>
      </c>
      <c r="B60" s="21" t="s">
        <v>273</v>
      </c>
      <c r="C60" s="21" t="s">
        <v>358</v>
      </c>
      <c r="D60" s="21" t="s">
        <v>275</v>
      </c>
      <c r="E60" s="21" t="s">
        <v>359</v>
      </c>
      <c r="F60" s="195" t="s">
        <v>158</v>
      </c>
      <c r="G60" s="195" t="s">
        <v>158</v>
      </c>
      <c r="H60" s="195"/>
      <c r="I60" s="195" t="s">
        <v>277</v>
      </c>
      <c r="J60" s="21" t="s">
        <v>278</v>
      </c>
      <c r="K60" s="21"/>
      <c r="L60" s="195">
        <v>4</v>
      </c>
      <c r="M60" s="236" t="s">
        <v>360</v>
      </c>
      <c r="N60" s="236" t="s">
        <v>361</v>
      </c>
      <c r="O60" s="236" t="s">
        <v>362</v>
      </c>
      <c r="P60" s="195" t="s">
        <v>163</v>
      </c>
      <c r="Q60" s="195" t="s">
        <v>99</v>
      </c>
      <c r="R60" s="28">
        <v>1</v>
      </c>
      <c r="S60" s="195" t="s">
        <v>100</v>
      </c>
      <c r="T60" s="564">
        <v>44927</v>
      </c>
      <c r="U60" s="564">
        <v>46387</v>
      </c>
      <c r="V60" s="233"/>
      <c r="W60" s="233"/>
      <c r="X60" s="233"/>
      <c r="Y60" s="233"/>
      <c r="Z60" s="21">
        <v>1</v>
      </c>
      <c r="AA60" s="21">
        <v>1</v>
      </c>
      <c r="AB60" s="21">
        <v>1</v>
      </c>
      <c r="AC60" s="21">
        <v>1</v>
      </c>
      <c r="AD60" s="21">
        <v>1</v>
      </c>
      <c r="AE60" s="21">
        <v>1</v>
      </c>
      <c r="AF60" s="233"/>
      <c r="AG60" s="233"/>
      <c r="AH60" s="233"/>
      <c r="AI60" s="233"/>
      <c r="AJ60" s="21">
        <v>1</v>
      </c>
      <c r="AK60" s="233"/>
      <c r="AL60" s="233"/>
      <c r="AM60" s="233"/>
      <c r="AN60" s="233"/>
      <c r="AO60" s="21">
        <v>1</v>
      </c>
      <c r="AP60" s="21">
        <v>1</v>
      </c>
      <c r="AQ60" s="351"/>
      <c r="AR60" s="351"/>
      <c r="AS60" s="351"/>
      <c r="AT60" s="351"/>
      <c r="AU60" s="21"/>
      <c r="AV60" s="21"/>
      <c r="AW60" s="21"/>
      <c r="AX60" s="21"/>
      <c r="AY60" s="21"/>
      <c r="AZ60" s="21"/>
      <c r="BA60" s="21"/>
      <c r="BB60" s="21"/>
      <c r="BC60" s="21"/>
      <c r="BD60" s="21"/>
      <c r="BE60" s="21"/>
      <c r="BF60" s="21"/>
      <c r="BG60" s="21"/>
      <c r="BH60" s="21"/>
      <c r="BI60" s="21"/>
      <c r="BJ60" s="21"/>
      <c r="BK60" s="21"/>
      <c r="BL60" s="351"/>
      <c r="BM60" s="351"/>
      <c r="BN60" s="351"/>
      <c r="BO60" s="351"/>
      <c r="BP60" s="351"/>
      <c r="BQ60" s="351"/>
      <c r="BR60" s="351"/>
      <c r="BS60" s="351"/>
      <c r="BT60" s="351"/>
      <c r="BU60" s="351"/>
      <c r="BV60" s="351"/>
      <c r="BW60" s="351"/>
      <c r="BX60" s="351"/>
      <c r="BY60" s="351"/>
      <c r="BZ60" s="351"/>
      <c r="CA60" s="351"/>
      <c r="CB60" s="351"/>
      <c r="CC60" s="351"/>
      <c r="CD60" s="351"/>
      <c r="CE60" s="351"/>
      <c r="CF60" s="351"/>
      <c r="CG60" s="351"/>
      <c r="CH60" s="351"/>
      <c r="CI60" s="234"/>
      <c r="CJ60" s="351"/>
      <c r="CK60" s="351"/>
      <c r="CL60" s="351"/>
      <c r="CM60" s="234"/>
      <c r="CN60" s="234"/>
      <c r="CO60" s="234"/>
      <c r="CP60" s="234"/>
      <c r="CQ60" s="351"/>
      <c r="CR60" s="351"/>
      <c r="CS60" s="351"/>
      <c r="CT60" s="351"/>
      <c r="CU60" s="351"/>
      <c r="CV60" s="351"/>
      <c r="CW60" s="321" t="s">
        <v>4641</v>
      </c>
      <c r="CX60" s="321" t="s">
        <v>4641</v>
      </c>
      <c r="CY60" s="321" t="s">
        <v>4641</v>
      </c>
      <c r="CZ60" s="967" t="s">
        <v>4641</v>
      </c>
      <c r="DA60" s="967" t="s">
        <v>4641</v>
      </c>
      <c r="DB60" s="23">
        <v>4.3</v>
      </c>
      <c r="DC60" s="236" t="s">
        <v>379</v>
      </c>
      <c r="DD60" s="23" t="s">
        <v>380</v>
      </c>
      <c r="DE60" s="237" t="s">
        <v>381</v>
      </c>
      <c r="DF60" s="236" t="s">
        <v>382</v>
      </c>
      <c r="DG60" s="23" t="s">
        <v>163</v>
      </c>
      <c r="DH60" s="195" t="s">
        <v>173</v>
      </c>
      <c r="DI60" s="240">
        <v>24</v>
      </c>
      <c r="DJ60" s="23" t="s">
        <v>174</v>
      </c>
      <c r="DK60" s="233">
        <v>45292</v>
      </c>
      <c r="DL60" s="233">
        <v>45657</v>
      </c>
      <c r="DM60" s="30">
        <v>6</v>
      </c>
      <c r="DN60" s="30">
        <v>6</v>
      </c>
      <c r="DO60" s="30">
        <v>6</v>
      </c>
      <c r="DP60" s="30">
        <v>6</v>
      </c>
      <c r="DQ60" s="30">
        <f>SUM(DM60:DP60)</f>
        <v>24</v>
      </c>
      <c r="DR60" s="23" t="s">
        <v>288</v>
      </c>
      <c r="DS60" s="23" t="s">
        <v>369</v>
      </c>
      <c r="DT60" s="23" t="s">
        <v>370</v>
      </c>
      <c r="DU60" s="234">
        <v>69800000</v>
      </c>
      <c r="DV60" s="195" t="s">
        <v>371</v>
      </c>
      <c r="DW60" s="31">
        <v>0.14280000000000001</v>
      </c>
      <c r="DX60" s="236" t="s">
        <v>292</v>
      </c>
      <c r="DY60" s="195" t="s">
        <v>383</v>
      </c>
      <c r="DZ60" s="236" t="s">
        <v>373</v>
      </c>
      <c r="EA60" s="239"/>
      <c r="EB60" s="131">
        <v>16</v>
      </c>
      <c r="EC60" s="30"/>
      <c r="ED60" s="30"/>
      <c r="EE60" s="30"/>
      <c r="EF60" s="131">
        <f>EB60</f>
        <v>16</v>
      </c>
      <c r="EG60" s="1012" t="s">
        <v>384</v>
      </c>
      <c r="EH60" s="237"/>
      <c r="EI60" s="237"/>
      <c r="EJ60" s="237"/>
      <c r="EK60" s="237"/>
      <c r="EL60" s="1012"/>
      <c r="EM60" s="1012"/>
      <c r="EN60" s="387">
        <v>1.0000100000000001</v>
      </c>
      <c r="EO60" s="843">
        <v>0.66666666666666663</v>
      </c>
      <c r="EP60" s="971">
        <v>0.66666666666666663</v>
      </c>
      <c r="EQ60" s="791"/>
      <c r="ET60" t="str">
        <f t="shared" si="0"/>
        <v>Gestión</v>
      </c>
      <c r="EU60" t="str">
        <f t="shared" si="1"/>
        <v>P</v>
      </c>
    </row>
    <row r="61" spans="1:151" ht="76.5" customHeight="1" x14ac:dyDescent="0.2">
      <c r="A61" s="195" t="s">
        <v>272</v>
      </c>
      <c r="B61" s="21" t="s">
        <v>273</v>
      </c>
      <c r="C61" s="21" t="s">
        <v>358</v>
      </c>
      <c r="D61" s="21" t="s">
        <v>275</v>
      </c>
      <c r="E61" s="21" t="s">
        <v>359</v>
      </c>
      <c r="F61" s="195" t="s">
        <v>158</v>
      </c>
      <c r="G61" s="195" t="s">
        <v>158</v>
      </c>
      <c r="H61" s="195"/>
      <c r="I61" s="195" t="s">
        <v>277</v>
      </c>
      <c r="J61" s="21" t="s">
        <v>278</v>
      </c>
      <c r="K61" s="21"/>
      <c r="L61" s="195">
        <v>4</v>
      </c>
      <c r="M61" s="236" t="s">
        <v>360</v>
      </c>
      <c r="N61" s="236" t="s">
        <v>361</v>
      </c>
      <c r="O61" s="236" t="s">
        <v>362</v>
      </c>
      <c r="P61" s="195" t="s">
        <v>163</v>
      </c>
      <c r="Q61" s="195" t="s">
        <v>99</v>
      </c>
      <c r="R61" s="28">
        <v>1</v>
      </c>
      <c r="S61" s="195" t="s">
        <v>100</v>
      </c>
      <c r="T61" s="564">
        <v>44927</v>
      </c>
      <c r="U61" s="564">
        <v>46387</v>
      </c>
      <c r="V61" s="233"/>
      <c r="W61" s="233"/>
      <c r="X61" s="233"/>
      <c r="Y61" s="233"/>
      <c r="Z61" s="21">
        <v>1</v>
      </c>
      <c r="AA61" s="21">
        <v>1</v>
      </c>
      <c r="AB61" s="21">
        <v>1</v>
      </c>
      <c r="AC61" s="21">
        <v>1</v>
      </c>
      <c r="AD61" s="21">
        <v>1</v>
      </c>
      <c r="AE61" s="21">
        <v>1</v>
      </c>
      <c r="AF61" s="233"/>
      <c r="AG61" s="233"/>
      <c r="AH61" s="233"/>
      <c r="AI61" s="233"/>
      <c r="AJ61" s="21">
        <v>1</v>
      </c>
      <c r="AK61" s="233"/>
      <c r="AL61" s="233"/>
      <c r="AM61" s="233"/>
      <c r="AN61" s="233"/>
      <c r="AO61" s="21">
        <v>1</v>
      </c>
      <c r="AP61" s="21">
        <v>1</v>
      </c>
      <c r="AQ61" s="351"/>
      <c r="AR61" s="351"/>
      <c r="AS61" s="351"/>
      <c r="AT61" s="351"/>
      <c r="AU61" s="21"/>
      <c r="AV61" s="21"/>
      <c r="AW61" s="21"/>
      <c r="AX61" s="21"/>
      <c r="AY61" s="21"/>
      <c r="AZ61" s="21"/>
      <c r="BA61" s="21"/>
      <c r="BB61" s="21"/>
      <c r="BC61" s="21"/>
      <c r="BD61" s="21"/>
      <c r="BE61" s="21"/>
      <c r="BF61" s="21"/>
      <c r="BG61" s="21"/>
      <c r="BH61" s="21"/>
      <c r="BI61" s="21"/>
      <c r="BJ61" s="21"/>
      <c r="BK61" s="21"/>
      <c r="BL61" s="351"/>
      <c r="BM61" s="351"/>
      <c r="BN61" s="351"/>
      <c r="BO61" s="351"/>
      <c r="BP61" s="351"/>
      <c r="BQ61" s="351"/>
      <c r="BR61" s="351"/>
      <c r="BS61" s="351"/>
      <c r="BT61" s="351"/>
      <c r="BU61" s="351"/>
      <c r="BV61" s="351"/>
      <c r="BW61" s="351"/>
      <c r="BX61" s="351"/>
      <c r="BY61" s="351"/>
      <c r="BZ61" s="351"/>
      <c r="CA61" s="351"/>
      <c r="CB61" s="351"/>
      <c r="CC61" s="351"/>
      <c r="CD61" s="351"/>
      <c r="CE61" s="351"/>
      <c r="CF61" s="351"/>
      <c r="CG61" s="351"/>
      <c r="CH61" s="351"/>
      <c r="CI61" s="351"/>
      <c r="CJ61" s="234"/>
      <c r="CK61" s="351"/>
      <c r="CL61" s="351"/>
      <c r="CM61" s="351"/>
      <c r="CN61" s="351"/>
      <c r="CO61" s="234"/>
      <c r="CP61" s="234"/>
      <c r="CQ61" s="351"/>
      <c r="CR61" s="351"/>
      <c r="CS61" s="351"/>
      <c r="CT61" s="351"/>
      <c r="CU61" s="351"/>
      <c r="CV61" s="351"/>
      <c r="CW61" s="321" t="s">
        <v>4641</v>
      </c>
      <c r="CX61" s="321" t="s">
        <v>4641</v>
      </c>
      <c r="CY61" s="321" t="s">
        <v>4641</v>
      </c>
      <c r="CZ61" s="967" t="s">
        <v>4641</v>
      </c>
      <c r="DA61" s="967" t="s">
        <v>4641</v>
      </c>
      <c r="DB61" s="23">
        <v>4.4000000000000004</v>
      </c>
      <c r="DC61" s="236" t="s">
        <v>385</v>
      </c>
      <c r="DD61" s="23" t="s">
        <v>386</v>
      </c>
      <c r="DE61" s="237" t="s">
        <v>387</v>
      </c>
      <c r="DF61" s="236" t="s">
        <v>388</v>
      </c>
      <c r="DG61" s="23" t="s">
        <v>163</v>
      </c>
      <c r="DH61" s="195" t="s">
        <v>99</v>
      </c>
      <c r="DI61" s="31">
        <v>1</v>
      </c>
      <c r="DJ61" s="195" t="s">
        <v>100</v>
      </c>
      <c r="DK61" s="233">
        <v>45413</v>
      </c>
      <c r="DL61" s="233">
        <v>45657</v>
      </c>
      <c r="DM61" s="31" t="s">
        <v>158</v>
      </c>
      <c r="DN61" s="31">
        <v>1</v>
      </c>
      <c r="DO61" s="31">
        <v>1</v>
      </c>
      <c r="DP61" s="31">
        <v>1</v>
      </c>
      <c r="DQ61" s="31">
        <v>1</v>
      </c>
      <c r="DR61" s="23" t="s">
        <v>288</v>
      </c>
      <c r="DS61" s="23" t="s">
        <v>369</v>
      </c>
      <c r="DT61" s="23" t="s">
        <v>370</v>
      </c>
      <c r="DU61" s="234">
        <v>80000000</v>
      </c>
      <c r="DV61" s="195" t="s">
        <v>371</v>
      </c>
      <c r="DW61" s="31">
        <v>0.14280000000000001</v>
      </c>
      <c r="DX61" s="236" t="s">
        <v>292</v>
      </c>
      <c r="DY61" s="195" t="s">
        <v>372</v>
      </c>
      <c r="DZ61" s="236" t="s">
        <v>373</v>
      </c>
      <c r="EA61" s="239"/>
      <c r="EB61" s="73" t="s">
        <v>158</v>
      </c>
      <c r="EC61" s="31"/>
      <c r="ED61" s="31"/>
      <c r="EE61" s="31"/>
      <c r="EF61" s="73">
        <v>0</v>
      </c>
      <c r="EG61" s="1012" t="s">
        <v>389</v>
      </c>
      <c r="EH61" s="237"/>
      <c r="EI61" s="237"/>
      <c r="EJ61" s="237"/>
      <c r="EK61" s="237"/>
      <c r="EL61" s="1012"/>
      <c r="EM61" s="1012"/>
      <c r="EN61" s="387" t="s">
        <v>4643</v>
      </c>
      <c r="EO61" s="843">
        <v>0</v>
      </c>
      <c r="EP61" s="971">
        <v>0</v>
      </c>
      <c r="EQ61" s="791"/>
      <c r="ET61" t="str">
        <f t="shared" si="0"/>
        <v>Gestión</v>
      </c>
      <c r="EU61" t="str">
        <f t="shared" si="1"/>
        <v>P</v>
      </c>
    </row>
    <row r="62" spans="1:151" ht="76.5" customHeight="1" x14ac:dyDescent="0.2">
      <c r="A62" s="195" t="s">
        <v>272</v>
      </c>
      <c r="B62" s="21" t="s">
        <v>273</v>
      </c>
      <c r="C62" s="21" t="s">
        <v>358</v>
      </c>
      <c r="D62" s="21" t="s">
        <v>275</v>
      </c>
      <c r="E62" s="21" t="s">
        <v>359</v>
      </c>
      <c r="F62" s="195" t="s">
        <v>158</v>
      </c>
      <c r="G62" s="195" t="s">
        <v>158</v>
      </c>
      <c r="H62" s="195"/>
      <c r="I62" s="195" t="s">
        <v>277</v>
      </c>
      <c r="J62" s="21" t="s">
        <v>278</v>
      </c>
      <c r="K62" s="21"/>
      <c r="L62" s="195">
        <v>4</v>
      </c>
      <c r="M62" s="236" t="s">
        <v>360</v>
      </c>
      <c r="N62" s="236" t="s">
        <v>361</v>
      </c>
      <c r="O62" s="236" t="s">
        <v>362</v>
      </c>
      <c r="P62" s="195" t="s">
        <v>163</v>
      </c>
      <c r="Q62" s="195" t="s">
        <v>99</v>
      </c>
      <c r="R62" s="28">
        <v>1</v>
      </c>
      <c r="S62" s="195" t="s">
        <v>100</v>
      </c>
      <c r="T62" s="564">
        <v>44927</v>
      </c>
      <c r="U62" s="564">
        <v>46387</v>
      </c>
      <c r="V62" s="233"/>
      <c r="W62" s="233"/>
      <c r="X62" s="233"/>
      <c r="Y62" s="233"/>
      <c r="Z62" s="21">
        <v>1</v>
      </c>
      <c r="AA62" s="21">
        <v>1</v>
      </c>
      <c r="AB62" s="21">
        <v>1</v>
      </c>
      <c r="AC62" s="21">
        <v>1</v>
      </c>
      <c r="AD62" s="21">
        <v>1</v>
      </c>
      <c r="AE62" s="21">
        <v>1</v>
      </c>
      <c r="AF62" s="21"/>
      <c r="AG62" s="21"/>
      <c r="AH62" s="21"/>
      <c r="AI62" s="21"/>
      <c r="AJ62" s="21">
        <v>1</v>
      </c>
      <c r="AK62" s="21"/>
      <c r="AL62" s="21"/>
      <c r="AM62" s="21"/>
      <c r="AN62" s="21"/>
      <c r="AO62" s="21">
        <v>1</v>
      </c>
      <c r="AP62" s="21">
        <v>1</v>
      </c>
      <c r="AQ62" s="351"/>
      <c r="AR62" s="351"/>
      <c r="AS62" s="351"/>
      <c r="AT62" s="351"/>
      <c r="AU62" s="21"/>
      <c r="AV62" s="21"/>
      <c r="AW62" s="21"/>
      <c r="AX62" s="21"/>
      <c r="AY62" s="21"/>
      <c r="AZ62" s="21"/>
      <c r="BA62" s="21"/>
      <c r="BB62" s="21"/>
      <c r="BC62" s="21"/>
      <c r="BD62" s="21"/>
      <c r="BE62" s="21"/>
      <c r="BF62" s="21"/>
      <c r="BG62" s="21"/>
      <c r="BH62" s="21"/>
      <c r="BI62" s="21"/>
      <c r="BJ62" s="21"/>
      <c r="BK62" s="21"/>
      <c r="BL62" s="351"/>
      <c r="BM62" s="351"/>
      <c r="BN62" s="351"/>
      <c r="BO62" s="351"/>
      <c r="BP62" s="351"/>
      <c r="BQ62" s="351"/>
      <c r="BR62" s="351"/>
      <c r="BS62" s="351"/>
      <c r="BT62" s="351"/>
      <c r="BU62" s="351"/>
      <c r="BV62" s="351"/>
      <c r="BW62" s="351"/>
      <c r="BX62" s="351"/>
      <c r="BY62" s="351"/>
      <c r="BZ62" s="351"/>
      <c r="CA62" s="351"/>
      <c r="CB62" s="351"/>
      <c r="CC62" s="351"/>
      <c r="CD62" s="351"/>
      <c r="CE62" s="351"/>
      <c r="CF62" s="351"/>
      <c r="CG62" s="351"/>
      <c r="CH62" s="424"/>
      <c r="CI62" s="234"/>
      <c r="CJ62" s="424"/>
      <c r="CK62" s="424"/>
      <c r="CL62" s="424"/>
      <c r="CM62" s="234"/>
      <c r="CN62" s="234"/>
      <c r="CO62" s="234"/>
      <c r="CP62" s="234"/>
      <c r="CQ62" s="424"/>
      <c r="CR62" s="351"/>
      <c r="CS62" s="351"/>
      <c r="CT62" s="351"/>
      <c r="CU62" s="439"/>
      <c r="CV62" s="351"/>
      <c r="CW62" s="321" t="s">
        <v>4641</v>
      </c>
      <c r="CX62" s="321" t="s">
        <v>4641</v>
      </c>
      <c r="CY62" s="321" t="s">
        <v>4641</v>
      </c>
      <c r="CZ62" s="967" t="s">
        <v>4641</v>
      </c>
      <c r="DA62" s="967" t="s">
        <v>4641</v>
      </c>
      <c r="DB62" s="23">
        <v>4.5</v>
      </c>
      <c r="DC62" s="236" t="s">
        <v>390</v>
      </c>
      <c r="DD62" s="23" t="s">
        <v>169</v>
      </c>
      <c r="DE62" s="237" t="s">
        <v>391</v>
      </c>
      <c r="DF62" s="236" t="s">
        <v>392</v>
      </c>
      <c r="DG62" s="23" t="s">
        <v>163</v>
      </c>
      <c r="DH62" s="195" t="s">
        <v>173</v>
      </c>
      <c r="DI62" s="240">
        <v>1</v>
      </c>
      <c r="DJ62" s="23" t="s">
        <v>174</v>
      </c>
      <c r="DK62" s="233">
        <v>45200</v>
      </c>
      <c r="DL62" s="233">
        <v>45657</v>
      </c>
      <c r="DM62" s="31" t="s">
        <v>158</v>
      </c>
      <c r="DN62" s="31" t="s">
        <v>158</v>
      </c>
      <c r="DO62" s="31" t="s">
        <v>158</v>
      </c>
      <c r="DP62" s="30">
        <v>1</v>
      </c>
      <c r="DQ62" s="30">
        <f t="shared" ref="DQ62:DQ70" si="6">SUM(DM62:DP62)</f>
        <v>1</v>
      </c>
      <c r="DR62" s="23" t="s">
        <v>288</v>
      </c>
      <c r="DS62" s="23" t="s">
        <v>369</v>
      </c>
      <c r="DT62" s="23" t="s">
        <v>370</v>
      </c>
      <c r="DU62" s="234">
        <v>266266667</v>
      </c>
      <c r="DV62" s="195" t="s">
        <v>371</v>
      </c>
      <c r="DW62" s="31">
        <v>0.14280000000000001</v>
      </c>
      <c r="DX62" s="236" t="s">
        <v>292</v>
      </c>
      <c r="DY62" s="195" t="s">
        <v>393</v>
      </c>
      <c r="DZ62" s="236" t="s">
        <v>373</v>
      </c>
      <c r="EA62" s="239"/>
      <c r="EB62" s="131" t="s">
        <v>158</v>
      </c>
      <c r="EC62" s="30"/>
      <c r="ED62" s="30"/>
      <c r="EE62" s="30"/>
      <c r="EF62" s="131">
        <v>0</v>
      </c>
      <c r="EG62" s="1012" t="s">
        <v>394</v>
      </c>
      <c r="EH62" s="237"/>
      <c r="EI62" s="237"/>
      <c r="EJ62" s="237"/>
      <c r="EK62" s="237"/>
      <c r="EL62" s="1012"/>
      <c r="EM62" s="1012"/>
      <c r="EN62" s="387" t="s">
        <v>4643</v>
      </c>
      <c r="EO62" s="843">
        <v>0</v>
      </c>
      <c r="EP62" s="971">
        <v>0</v>
      </c>
      <c r="EQ62" s="791"/>
      <c r="ET62" t="str">
        <f t="shared" si="0"/>
        <v>Gestión</v>
      </c>
      <c r="EU62" t="str">
        <f t="shared" si="1"/>
        <v>P</v>
      </c>
    </row>
    <row r="63" spans="1:151" ht="76.5" customHeight="1" x14ac:dyDescent="0.2">
      <c r="A63" s="195" t="s">
        <v>272</v>
      </c>
      <c r="B63" s="21" t="s">
        <v>273</v>
      </c>
      <c r="C63" s="21" t="s">
        <v>358</v>
      </c>
      <c r="D63" s="21" t="s">
        <v>275</v>
      </c>
      <c r="E63" s="21" t="s">
        <v>359</v>
      </c>
      <c r="F63" s="195" t="s">
        <v>158</v>
      </c>
      <c r="G63" s="195" t="s">
        <v>158</v>
      </c>
      <c r="H63" s="195"/>
      <c r="I63" s="195" t="s">
        <v>277</v>
      </c>
      <c r="J63" s="21" t="s">
        <v>278</v>
      </c>
      <c r="K63" s="21"/>
      <c r="L63" s="195">
        <v>4</v>
      </c>
      <c r="M63" s="236" t="s">
        <v>360</v>
      </c>
      <c r="N63" s="236" t="s">
        <v>361</v>
      </c>
      <c r="O63" s="236" t="s">
        <v>362</v>
      </c>
      <c r="P63" s="195" t="s">
        <v>163</v>
      </c>
      <c r="Q63" s="195" t="s">
        <v>99</v>
      </c>
      <c r="R63" s="28">
        <v>1</v>
      </c>
      <c r="S63" s="195" t="s">
        <v>100</v>
      </c>
      <c r="T63" s="564">
        <v>44927</v>
      </c>
      <c r="U63" s="564">
        <v>46387</v>
      </c>
      <c r="V63" s="233"/>
      <c r="W63" s="233"/>
      <c r="X63" s="233"/>
      <c r="Y63" s="233"/>
      <c r="Z63" s="21">
        <v>1</v>
      </c>
      <c r="AA63" s="21">
        <v>1</v>
      </c>
      <c r="AB63" s="21">
        <v>1</v>
      </c>
      <c r="AC63" s="21">
        <v>1</v>
      </c>
      <c r="AD63" s="21">
        <v>1</v>
      </c>
      <c r="AE63" s="21">
        <v>1</v>
      </c>
      <c r="AF63" s="233"/>
      <c r="AG63" s="233"/>
      <c r="AH63" s="233"/>
      <c r="AI63" s="233"/>
      <c r="AJ63" s="21">
        <v>1</v>
      </c>
      <c r="AK63" s="233"/>
      <c r="AL63" s="233"/>
      <c r="AM63" s="233"/>
      <c r="AN63" s="233"/>
      <c r="AO63" s="21">
        <v>1</v>
      </c>
      <c r="AP63" s="21">
        <v>1</v>
      </c>
      <c r="AQ63" s="351"/>
      <c r="AR63" s="351"/>
      <c r="AS63" s="351"/>
      <c r="AT63" s="351"/>
      <c r="AU63" s="21"/>
      <c r="AV63" s="21"/>
      <c r="AW63" s="21"/>
      <c r="AX63" s="21"/>
      <c r="AY63" s="21"/>
      <c r="AZ63" s="21"/>
      <c r="BA63" s="21"/>
      <c r="BB63" s="21"/>
      <c r="BC63" s="21"/>
      <c r="BD63" s="21"/>
      <c r="BE63" s="21"/>
      <c r="BF63" s="21"/>
      <c r="BG63" s="21"/>
      <c r="BH63" s="21"/>
      <c r="BI63" s="21"/>
      <c r="BJ63" s="21"/>
      <c r="BK63" s="21"/>
      <c r="BL63" s="351"/>
      <c r="BM63" s="351"/>
      <c r="BN63" s="351"/>
      <c r="BO63" s="351"/>
      <c r="BP63" s="351"/>
      <c r="BQ63" s="351"/>
      <c r="BR63" s="351"/>
      <c r="BS63" s="351"/>
      <c r="BT63" s="351"/>
      <c r="BU63" s="351"/>
      <c r="BV63" s="351"/>
      <c r="BW63" s="351"/>
      <c r="BX63" s="351"/>
      <c r="BY63" s="351"/>
      <c r="BZ63" s="351"/>
      <c r="CA63" s="351"/>
      <c r="CB63" s="351"/>
      <c r="CC63" s="351"/>
      <c r="CD63" s="351"/>
      <c r="CE63" s="351"/>
      <c r="CF63" s="351"/>
      <c r="CG63" s="351"/>
      <c r="CH63" s="424"/>
      <c r="CI63" s="424"/>
      <c r="CJ63" s="234"/>
      <c r="CK63" s="424"/>
      <c r="CL63" s="424"/>
      <c r="CM63" s="424"/>
      <c r="CN63" s="424"/>
      <c r="CO63" s="234"/>
      <c r="CP63" s="234"/>
      <c r="CQ63" s="424"/>
      <c r="CR63" s="351"/>
      <c r="CS63" s="351"/>
      <c r="CT63" s="351"/>
      <c r="CU63" s="439"/>
      <c r="CV63" s="351"/>
      <c r="CW63" s="321" t="s">
        <v>4641</v>
      </c>
      <c r="CX63" s="321" t="s">
        <v>4641</v>
      </c>
      <c r="CY63" s="321" t="s">
        <v>4641</v>
      </c>
      <c r="CZ63" s="967" t="s">
        <v>4641</v>
      </c>
      <c r="DA63" s="967" t="s">
        <v>4641</v>
      </c>
      <c r="DB63" s="23">
        <v>4.5999999999999996</v>
      </c>
      <c r="DC63" s="236" t="s">
        <v>395</v>
      </c>
      <c r="DD63" s="23" t="s">
        <v>169</v>
      </c>
      <c r="DE63" s="237" t="s">
        <v>396</v>
      </c>
      <c r="DF63" s="236" t="s">
        <v>397</v>
      </c>
      <c r="DG63" s="241" t="s">
        <v>163</v>
      </c>
      <c r="DH63" s="195" t="s">
        <v>173</v>
      </c>
      <c r="DI63" s="240">
        <v>1</v>
      </c>
      <c r="DJ63" s="23" t="s">
        <v>174</v>
      </c>
      <c r="DK63" s="233">
        <v>45200</v>
      </c>
      <c r="DL63" s="233">
        <v>45657</v>
      </c>
      <c r="DM63" s="31" t="s">
        <v>158</v>
      </c>
      <c r="DN63" s="31" t="s">
        <v>158</v>
      </c>
      <c r="DO63" s="31" t="s">
        <v>158</v>
      </c>
      <c r="DP63" s="30">
        <v>1</v>
      </c>
      <c r="DQ63" s="30">
        <f t="shared" si="6"/>
        <v>1</v>
      </c>
      <c r="DR63" s="23" t="s">
        <v>288</v>
      </c>
      <c r="DS63" s="23" t="s">
        <v>369</v>
      </c>
      <c r="DT63" s="23" t="s">
        <v>370</v>
      </c>
      <c r="DU63" s="234">
        <v>20000000</v>
      </c>
      <c r="DV63" s="195" t="s">
        <v>371</v>
      </c>
      <c r="DW63" s="31">
        <v>0.14280000000000001</v>
      </c>
      <c r="DX63" s="236" t="s">
        <v>292</v>
      </c>
      <c r="DY63" s="195" t="s">
        <v>393</v>
      </c>
      <c r="DZ63" s="236" t="s">
        <v>373</v>
      </c>
      <c r="EA63" s="239"/>
      <c r="EB63" s="131" t="s">
        <v>158</v>
      </c>
      <c r="EC63" s="30"/>
      <c r="ED63" s="30"/>
      <c r="EE63" s="30"/>
      <c r="EF63" s="131">
        <v>0</v>
      </c>
      <c r="EG63" s="1012" t="s">
        <v>394</v>
      </c>
      <c r="EH63" s="237"/>
      <c r="EI63" s="237"/>
      <c r="EJ63" s="237"/>
      <c r="EK63" s="237"/>
      <c r="EL63" s="1012"/>
      <c r="EM63" s="1012"/>
      <c r="EN63" s="387" t="s">
        <v>4643</v>
      </c>
      <c r="EO63" s="843">
        <v>0</v>
      </c>
      <c r="EP63" s="971">
        <v>0</v>
      </c>
      <c r="EQ63" s="791"/>
      <c r="ET63" t="str">
        <f t="shared" si="0"/>
        <v>Gestión</v>
      </c>
      <c r="EU63" t="str">
        <f t="shared" si="1"/>
        <v>P</v>
      </c>
    </row>
    <row r="64" spans="1:151" ht="76.5" customHeight="1" x14ac:dyDescent="0.2">
      <c r="A64" s="195" t="s">
        <v>272</v>
      </c>
      <c r="B64" s="21" t="s">
        <v>273</v>
      </c>
      <c r="C64" s="21" t="s">
        <v>358</v>
      </c>
      <c r="D64" s="21" t="s">
        <v>275</v>
      </c>
      <c r="E64" s="21" t="s">
        <v>359</v>
      </c>
      <c r="F64" s="195" t="s">
        <v>158</v>
      </c>
      <c r="G64" s="195" t="s">
        <v>158</v>
      </c>
      <c r="H64" s="195"/>
      <c r="I64" s="195" t="s">
        <v>277</v>
      </c>
      <c r="J64" s="21" t="s">
        <v>278</v>
      </c>
      <c r="K64" s="21"/>
      <c r="L64" s="195">
        <v>4</v>
      </c>
      <c r="M64" s="236" t="s">
        <v>360</v>
      </c>
      <c r="N64" s="236" t="s">
        <v>361</v>
      </c>
      <c r="O64" s="236" t="s">
        <v>362</v>
      </c>
      <c r="P64" s="195" t="s">
        <v>163</v>
      </c>
      <c r="Q64" s="195" t="s">
        <v>99</v>
      </c>
      <c r="R64" s="28">
        <v>1</v>
      </c>
      <c r="S64" s="195" t="s">
        <v>100</v>
      </c>
      <c r="T64" s="564">
        <v>44927</v>
      </c>
      <c r="U64" s="564">
        <v>46387</v>
      </c>
      <c r="V64" s="233"/>
      <c r="W64" s="233"/>
      <c r="X64" s="233"/>
      <c r="Y64" s="233"/>
      <c r="Z64" s="21">
        <v>1</v>
      </c>
      <c r="AA64" s="21">
        <v>1</v>
      </c>
      <c r="AB64" s="21">
        <v>1</v>
      </c>
      <c r="AC64" s="21">
        <v>1</v>
      </c>
      <c r="AD64" s="21">
        <v>1</v>
      </c>
      <c r="AE64" s="21">
        <v>1</v>
      </c>
      <c r="AF64" s="233"/>
      <c r="AG64" s="233"/>
      <c r="AH64" s="233"/>
      <c r="AI64" s="233"/>
      <c r="AJ64" s="21">
        <v>1</v>
      </c>
      <c r="AK64" s="233"/>
      <c r="AL64" s="233"/>
      <c r="AM64" s="233"/>
      <c r="AN64" s="233"/>
      <c r="AO64" s="21">
        <v>1</v>
      </c>
      <c r="AP64" s="21">
        <v>1</v>
      </c>
      <c r="AQ64" s="351"/>
      <c r="AR64" s="351"/>
      <c r="AS64" s="351"/>
      <c r="AT64" s="351"/>
      <c r="AU64" s="21"/>
      <c r="AV64" s="21"/>
      <c r="AW64" s="21"/>
      <c r="AX64" s="21"/>
      <c r="AY64" s="21"/>
      <c r="AZ64" s="21"/>
      <c r="BA64" s="21"/>
      <c r="BB64" s="21"/>
      <c r="BC64" s="21"/>
      <c r="BD64" s="21"/>
      <c r="BE64" s="21"/>
      <c r="BF64" s="21"/>
      <c r="BG64" s="21"/>
      <c r="BH64" s="21"/>
      <c r="BI64" s="21"/>
      <c r="BJ64" s="21"/>
      <c r="BK64" s="21"/>
      <c r="BL64" s="351"/>
      <c r="BM64" s="351"/>
      <c r="BN64" s="351"/>
      <c r="BO64" s="351"/>
      <c r="BP64" s="351"/>
      <c r="BQ64" s="351"/>
      <c r="BR64" s="351"/>
      <c r="BS64" s="351"/>
      <c r="BT64" s="351"/>
      <c r="BU64" s="351"/>
      <c r="BV64" s="351"/>
      <c r="BW64" s="351"/>
      <c r="BX64" s="351"/>
      <c r="BY64" s="351"/>
      <c r="BZ64" s="351"/>
      <c r="CA64" s="351"/>
      <c r="CB64" s="351"/>
      <c r="CC64" s="351"/>
      <c r="CD64" s="351"/>
      <c r="CE64" s="351"/>
      <c r="CF64" s="351"/>
      <c r="CG64" s="351"/>
      <c r="CH64" s="424"/>
      <c r="CI64" s="234"/>
      <c r="CJ64" s="424"/>
      <c r="CK64" s="424"/>
      <c r="CL64" s="424"/>
      <c r="CM64" s="234"/>
      <c r="CN64" s="234"/>
      <c r="CO64" s="234"/>
      <c r="CP64" s="234"/>
      <c r="CQ64" s="424"/>
      <c r="CR64" s="351"/>
      <c r="CS64" s="351"/>
      <c r="CT64" s="351"/>
      <c r="CU64" s="439"/>
      <c r="CV64" s="351"/>
      <c r="CW64" s="321" t="s">
        <v>4641</v>
      </c>
      <c r="CX64" s="321" t="s">
        <v>4641</v>
      </c>
      <c r="CY64" s="321" t="s">
        <v>4641</v>
      </c>
      <c r="CZ64" s="967" t="s">
        <v>4641</v>
      </c>
      <c r="DA64" s="967" t="s">
        <v>4641</v>
      </c>
      <c r="DB64" s="23">
        <v>4.7</v>
      </c>
      <c r="DC64" s="236" t="s">
        <v>398</v>
      </c>
      <c r="DD64" s="23" t="s">
        <v>399</v>
      </c>
      <c r="DE64" s="237" t="s">
        <v>400</v>
      </c>
      <c r="DF64" s="236" t="s">
        <v>401</v>
      </c>
      <c r="DG64" s="23" t="s">
        <v>163</v>
      </c>
      <c r="DH64" s="195" t="s">
        <v>173</v>
      </c>
      <c r="DI64" s="240">
        <v>3</v>
      </c>
      <c r="DJ64" s="23" t="s">
        <v>174</v>
      </c>
      <c r="DK64" s="233">
        <v>45413</v>
      </c>
      <c r="DL64" s="233">
        <v>45657</v>
      </c>
      <c r="DM64" s="31" t="s">
        <v>158</v>
      </c>
      <c r="DN64" s="33">
        <v>1</v>
      </c>
      <c r="DO64" s="31" t="s">
        <v>158</v>
      </c>
      <c r="DP64" s="27">
        <v>2</v>
      </c>
      <c r="DQ64" s="30">
        <f t="shared" si="6"/>
        <v>3</v>
      </c>
      <c r="DR64" s="23" t="s">
        <v>288</v>
      </c>
      <c r="DS64" s="23" t="s">
        <v>369</v>
      </c>
      <c r="DT64" s="23" t="s">
        <v>370</v>
      </c>
      <c r="DU64" s="234">
        <v>231233333</v>
      </c>
      <c r="DV64" s="195" t="s">
        <v>371</v>
      </c>
      <c r="DW64" s="31">
        <v>0.14280000000000001</v>
      </c>
      <c r="DX64" s="236" t="s">
        <v>292</v>
      </c>
      <c r="DY64" s="195" t="s">
        <v>372</v>
      </c>
      <c r="DZ64" s="236" t="s">
        <v>373</v>
      </c>
      <c r="EA64" s="239"/>
      <c r="EB64" s="131" t="s">
        <v>158</v>
      </c>
      <c r="EC64" s="30"/>
      <c r="ED64" s="30"/>
      <c r="EE64" s="30"/>
      <c r="EF64" s="131">
        <v>0</v>
      </c>
      <c r="EG64" s="1012" t="s">
        <v>402</v>
      </c>
      <c r="EH64" s="237"/>
      <c r="EI64" s="237"/>
      <c r="EJ64" s="237"/>
      <c r="EK64" s="237"/>
      <c r="EL64" s="1012"/>
      <c r="EM64" s="1012"/>
      <c r="EN64" s="387" t="s">
        <v>4643</v>
      </c>
      <c r="EO64" s="843">
        <v>0</v>
      </c>
      <c r="EP64" s="971">
        <v>0</v>
      </c>
      <c r="EQ64" s="791"/>
      <c r="ET64" t="str">
        <f t="shared" si="0"/>
        <v>Gestión</v>
      </c>
      <c r="EU64" t="str">
        <f t="shared" si="1"/>
        <v>P</v>
      </c>
    </row>
    <row r="65" spans="1:151" ht="76.5" customHeight="1" x14ac:dyDescent="0.2">
      <c r="A65" s="195" t="s">
        <v>272</v>
      </c>
      <c r="B65" s="21" t="s">
        <v>273</v>
      </c>
      <c r="C65" s="21" t="s">
        <v>274</v>
      </c>
      <c r="D65" s="21" t="s">
        <v>275</v>
      </c>
      <c r="E65" s="196" t="s">
        <v>403</v>
      </c>
      <c r="F65" s="195" t="s">
        <v>158</v>
      </c>
      <c r="G65" s="195" t="s">
        <v>158</v>
      </c>
      <c r="H65" s="195"/>
      <c r="I65" s="195" t="s">
        <v>277</v>
      </c>
      <c r="J65" s="21" t="s">
        <v>278</v>
      </c>
      <c r="K65" s="21"/>
      <c r="L65" s="17">
        <v>5</v>
      </c>
      <c r="M65" s="18" t="s">
        <v>404</v>
      </c>
      <c r="N65" s="18" t="s">
        <v>405</v>
      </c>
      <c r="O65" s="18" t="s">
        <v>406</v>
      </c>
      <c r="P65" s="17" t="s">
        <v>163</v>
      </c>
      <c r="Q65" s="17" t="s">
        <v>99</v>
      </c>
      <c r="R65" s="29">
        <v>1</v>
      </c>
      <c r="S65" s="17" t="s">
        <v>100</v>
      </c>
      <c r="T65" s="20">
        <v>44927</v>
      </c>
      <c r="U65" s="20">
        <v>46387</v>
      </c>
      <c r="V65" s="149"/>
      <c r="W65" s="149"/>
      <c r="X65" s="149"/>
      <c r="Y65" s="149"/>
      <c r="Z65" s="19">
        <v>1</v>
      </c>
      <c r="AA65" s="19">
        <v>1</v>
      </c>
      <c r="AB65" s="19">
        <v>1</v>
      </c>
      <c r="AC65" s="19">
        <v>1</v>
      </c>
      <c r="AD65" s="19">
        <v>1</v>
      </c>
      <c r="AE65" s="19">
        <v>1</v>
      </c>
      <c r="AF65" s="149"/>
      <c r="AG65" s="149"/>
      <c r="AH65" s="149"/>
      <c r="AI65" s="149"/>
      <c r="AJ65" s="19">
        <v>1</v>
      </c>
      <c r="AK65" s="149"/>
      <c r="AL65" s="149"/>
      <c r="AM65" s="149"/>
      <c r="AN65" s="149"/>
      <c r="AO65" s="19">
        <v>1</v>
      </c>
      <c r="AP65" s="19">
        <v>1</v>
      </c>
      <c r="AQ65" s="217"/>
      <c r="AR65" s="217"/>
      <c r="AS65" s="217"/>
      <c r="AT65" s="217"/>
      <c r="AU65" s="388">
        <f>6089/6089</f>
        <v>1</v>
      </c>
      <c r="AV65" s="91">
        <f>+(1+1+1+EB68/DM68+EB69/EB69+EB71/DM71)/6</f>
        <v>0.99189475233337199</v>
      </c>
      <c r="AW65" s="388"/>
      <c r="AX65" s="388"/>
      <c r="AY65" s="388"/>
      <c r="AZ65" s="91">
        <f>+AV65</f>
        <v>0.99189475233337199</v>
      </c>
      <c r="BA65" s="388"/>
      <c r="BB65" s="388"/>
      <c r="BC65" s="388"/>
      <c r="BD65" s="388"/>
      <c r="BE65" s="388"/>
      <c r="BF65" s="388"/>
      <c r="BG65" s="388"/>
      <c r="BH65" s="388"/>
      <c r="BI65" s="388"/>
      <c r="BJ65" s="388"/>
      <c r="BK65" s="91">
        <f>+AZ65</f>
        <v>0.99189475233337199</v>
      </c>
      <c r="BL65" s="217"/>
      <c r="BM65" s="217"/>
      <c r="BN65" s="217"/>
      <c r="BO65" s="217"/>
      <c r="BP65" s="22" t="s">
        <v>407</v>
      </c>
      <c r="BQ65" s="24" t="s">
        <v>408</v>
      </c>
      <c r="BR65" s="22"/>
      <c r="BS65" s="22"/>
      <c r="BT65" s="22"/>
      <c r="BU65" s="22"/>
      <c r="BV65" s="22"/>
      <c r="BW65" s="22"/>
      <c r="BX65" s="22"/>
      <c r="BY65" s="22"/>
      <c r="BZ65" s="22"/>
      <c r="CA65" s="22"/>
      <c r="CB65" s="22"/>
      <c r="CC65" s="22"/>
      <c r="CD65" s="22"/>
      <c r="CE65" s="22"/>
      <c r="CF65" s="22"/>
      <c r="CG65" s="24"/>
      <c r="CH65" s="908">
        <f>+SUM(DU65:DU71)</f>
        <v>2246697715.2199998</v>
      </c>
      <c r="CI65" s="909">
        <f>569750000+868500000+93500000+216750000+35957455</f>
        <v>1784457455</v>
      </c>
      <c r="CJ65" s="25">
        <f>55500000+36813788</f>
        <v>92313788</v>
      </c>
      <c r="CK65" s="25">
        <f>196000000+91874289</f>
        <v>287874289</v>
      </c>
      <c r="CL65" s="25">
        <v>82052183.170000002</v>
      </c>
      <c r="CM65" s="909">
        <f>62022727+88500000+8500000+19704545.45+35957455</f>
        <v>214684727.44999999</v>
      </c>
      <c r="CN65" s="32">
        <f>152318182+234000000+25500000+59113636.35+13875000+36813788</f>
        <v>521620606.35000002</v>
      </c>
      <c r="CO65" s="32">
        <f>152318182+234000000+25500000+59113636.35+20812500+91874289</f>
        <v>583618607.35000002</v>
      </c>
      <c r="CP65" s="32">
        <f>203090909+312000000+34000000+78818181.8+196000000+20812500+82052183.17</f>
        <v>926773773.96999991</v>
      </c>
      <c r="CQ65" s="905">
        <v>1715532394</v>
      </c>
      <c r="CR65" s="905">
        <v>171232650.40000001</v>
      </c>
      <c r="CS65" s="26">
        <f>+CQ65/$CH65</f>
        <v>0.76357953381014265</v>
      </c>
      <c r="CT65" s="26">
        <f>+CR65/$CH65</f>
        <v>7.6215259952419845E-2</v>
      </c>
      <c r="CU65" s="26">
        <f>+CQ65/$CI65</f>
        <v>0.96137478043711611</v>
      </c>
      <c r="CV65" s="26">
        <f>+CR65/$CM65</f>
        <v>0.79760052069786869</v>
      </c>
      <c r="CW65" s="321">
        <v>0.99189475233337199</v>
      </c>
      <c r="CX65" s="841">
        <v>0.247973688083343</v>
      </c>
      <c r="CY65" s="841">
        <v>0.31199342202083574</v>
      </c>
      <c r="CZ65" s="967">
        <v>0.99189475233337199</v>
      </c>
      <c r="DA65" s="967">
        <v>0.99189475233337199</v>
      </c>
      <c r="DB65" s="23">
        <v>5.0999999999999996</v>
      </c>
      <c r="DC65" s="236" t="s">
        <v>409</v>
      </c>
      <c r="DD65" s="23" t="s">
        <v>103</v>
      </c>
      <c r="DE65" s="237" t="s">
        <v>410</v>
      </c>
      <c r="DF65" s="236" t="s">
        <v>411</v>
      </c>
      <c r="DG65" s="23" t="s">
        <v>163</v>
      </c>
      <c r="DH65" s="195" t="s">
        <v>173</v>
      </c>
      <c r="DI65" s="27">
        <v>180</v>
      </c>
      <c r="DJ65" s="23" t="s">
        <v>174</v>
      </c>
      <c r="DK65" s="233">
        <v>45292</v>
      </c>
      <c r="DL65" s="233">
        <v>45657</v>
      </c>
      <c r="DM65" s="33">
        <v>45</v>
      </c>
      <c r="DN65" s="33">
        <v>45</v>
      </c>
      <c r="DO65" s="33">
        <v>45</v>
      </c>
      <c r="DP65" s="33">
        <v>45</v>
      </c>
      <c r="DQ65" s="30">
        <f t="shared" si="6"/>
        <v>180</v>
      </c>
      <c r="DR65" s="23" t="s">
        <v>288</v>
      </c>
      <c r="DS65" s="23" t="s">
        <v>412</v>
      </c>
      <c r="DT65" s="23" t="s">
        <v>413</v>
      </c>
      <c r="DU65" s="242">
        <v>569750000</v>
      </c>
      <c r="DV65" s="195" t="s">
        <v>414</v>
      </c>
      <c r="DW65" s="31">
        <v>0.14280000000000001</v>
      </c>
      <c r="DX65" s="236" t="s">
        <v>415</v>
      </c>
      <c r="DY65" s="195" t="s">
        <v>416</v>
      </c>
      <c r="DZ65" s="236" t="s">
        <v>373</v>
      </c>
      <c r="EA65" s="239"/>
      <c r="EB65" s="132">
        <v>55</v>
      </c>
      <c r="EC65" s="30"/>
      <c r="ED65" s="30"/>
      <c r="EE65" s="30"/>
      <c r="EF65" s="132">
        <f>EB65</f>
        <v>55</v>
      </c>
      <c r="EG65" s="1012" t="s">
        <v>417</v>
      </c>
      <c r="EH65" s="237"/>
      <c r="EI65" s="237"/>
      <c r="EJ65" s="237"/>
      <c r="EK65" s="237"/>
      <c r="EL65" s="1012"/>
      <c r="EM65" s="1012"/>
      <c r="EN65" s="387">
        <v>1.0000100000000001</v>
      </c>
      <c r="EO65" s="843">
        <v>0.30555555555555558</v>
      </c>
      <c r="EP65" s="971">
        <v>0.30555555555555558</v>
      </c>
      <c r="EQ65" s="791"/>
      <c r="ET65" t="str">
        <f t="shared" si="0"/>
        <v>Gestión</v>
      </c>
      <c r="EU65" t="str">
        <f t="shared" si="1"/>
        <v>P</v>
      </c>
    </row>
    <row r="66" spans="1:151" ht="76.5" customHeight="1" x14ac:dyDescent="0.2">
      <c r="A66" s="195" t="s">
        <v>272</v>
      </c>
      <c r="B66" s="21" t="s">
        <v>273</v>
      </c>
      <c r="C66" s="21" t="s">
        <v>274</v>
      </c>
      <c r="D66" s="21" t="s">
        <v>275</v>
      </c>
      <c r="E66" s="196" t="s">
        <v>403</v>
      </c>
      <c r="F66" s="195" t="s">
        <v>158</v>
      </c>
      <c r="G66" s="195" t="s">
        <v>158</v>
      </c>
      <c r="H66" s="195"/>
      <c r="I66" s="195" t="s">
        <v>277</v>
      </c>
      <c r="J66" s="21" t="s">
        <v>278</v>
      </c>
      <c r="K66" s="21"/>
      <c r="L66" s="195">
        <v>5</v>
      </c>
      <c r="M66" s="236" t="s">
        <v>404</v>
      </c>
      <c r="N66" s="236" t="s">
        <v>405</v>
      </c>
      <c r="O66" s="236" t="s">
        <v>406</v>
      </c>
      <c r="P66" s="195" t="s">
        <v>163</v>
      </c>
      <c r="Q66" s="195" t="s">
        <v>99</v>
      </c>
      <c r="R66" s="28">
        <v>1</v>
      </c>
      <c r="S66" s="195" t="s">
        <v>100</v>
      </c>
      <c r="T66" s="564">
        <v>44927</v>
      </c>
      <c r="U66" s="564">
        <v>46387</v>
      </c>
      <c r="V66" s="233"/>
      <c r="W66" s="233"/>
      <c r="X66" s="233"/>
      <c r="Y66" s="233"/>
      <c r="Z66" s="21">
        <v>1</v>
      </c>
      <c r="AA66" s="21">
        <v>1</v>
      </c>
      <c r="AB66" s="21">
        <v>1</v>
      </c>
      <c r="AC66" s="21">
        <v>1</v>
      </c>
      <c r="AD66" s="21">
        <v>1</v>
      </c>
      <c r="AE66" s="21">
        <v>1</v>
      </c>
      <c r="AF66" s="233"/>
      <c r="AG66" s="233"/>
      <c r="AH66" s="233"/>
      <c r="AI66" s="233"/>
      <c r="AJ66" s="21">
        <v>1</v>
      </c>
      <c r="AK66" s="233"/>
      <c r="AL66" s="233"/>
      <c r="AM66" s="233"/>
      <c r="AN66" s="233"/>
      <c r="AO66" s="21">
        <v>1</v>
      </c>
      <c r="AP66" s="21">
        <v>1</v>
      </c>
      <c r="AQ66" s="1"/>
      <c r="AR66" s="1"/>
      <c r="AS66" s="1"/>
      <c r="AT66" s="1"/>
      <c r="AU66" s="21"/>
      <c r="AV66" s="21"/>
      <c r="AW66" s="21"/>
      <c r="AX66" s="21"/>
      <c r="AY66" s="21"/>
      <c r="AZ66" s="21"/>
      <c r="BA66" s="21"/>
      <c r="BB66" s="21"/>
      <c r="BC66" s="21"/>
      <c r="BD66" s="21"/>
      <c r="BE66" s="21"/>
      <c r="BF66" s="21"/>
      <c r="BG66" s="21"/>
      <c r="BH66" s="21"/>
      <c r="BI66" s="21"/>
      <c r="BJ66" s="21"/>
      <c r="BK66" s="21"/>
      <c r="BL66" s="1"/>
      <c r="BM66" s="1"/>
      <c r="BN66" s="1"/>
      <c r="BO66" s="1"/>
      <c r="BP66" s="1"/>
      <c r="BQ66" s="1"/>
      <c r="BR66" s="1"/>
      <c r="BS66" s="1"/>
      <c r="BT66" s="1"/>
      <c r="BU66" s="1"/>
      <c r="BV66" s="1"/>
      <c r="BW66" s="1"/>
      <c r="BX66" s="1"/>
      <c r="BY66" s="1"/>
      <c r="BZ66" s="1"/>
      <c r="CA66" s="1"/>
      <c r="CB66" s="1"/>
      <c r="CC66" s="1"/>
      <c r="CD66" s="1"/>
      <c r="CE66" s="1"/>
      <c r="CF66" s="1"/>
      <c r="CG66" s="1"/>
      <c r="CH66" s="1"/>
      <c r="CI66" s="242"/>
      <c r="CJ66" s="1"/>
      <c r="CK66" s="1"/>
      <c r="CL66" s="1"/>
      <c r="CM66" s="242"/>
      <c r="CN66" s="242"/>
      <c r="CO66" s="242"/>
      <c r="CP66" s="242"/>
      <c r="CQ66" s="1"/>
      <c r="CR66" s="1"/>
      <c r="CS66" s="1"/>
      <c r="CT66" s="1"/>
      <c r="CU66" s="1"/>
      <c r="CV66" s="1"/>
      <c r="CW66" s="321" t="s">
        <v>4641</v>
      </c>
      <c r="CX66" s="321" t="s">
        <v>4641</v>
      </c>
      <c r="CY66" s="321" t="s">
        <v>4641</v>
      </c>
      <c r="CZ66" s="967" t="s">
        <v>4641</v>
      </c>
      <c r="DA66" s="967" t="s">
        <v>4641</v>
      </c>
      <c r="DB66" s="23">
        <v>5.2</v>
      </c>
      <c r="DC66" s="236" t="s">
        <v>418</v>
      </c>
      <c r="DD66" s="23" t="s">
        <v>103</v>
      </c>
      <c r="DE66" s="237" t="s">
        <v>419</v>
      </c>
      <c r="DF66" s="236" t="s">
        <v>420</v>
      </c>
      <c r="DG66" s="23" t="s">
        <v>163</v>
      </c>
      <c r="DH66" s="195" t="s">
        <v>173</v>
      </c>
      <c r="DI66" s="27">
        <v>12</v>
      </c>
      <c r="DJ66" s="23" t="s">
        <v>174</v>
      </c>
      <c r="DK66" s="233">
        <v>45292</v>
      </c>
      <c r="DL66" s="233">
        <v>45657</v>
      </c>
      <c r="DM66" s="33">
        <v>3</v>
      </c>
      <c r="DN66" s="33">
        <v>3</v>
      </c>
      <c r="DO66" s="33">
        <v>3</v>
      </c>
      <c r="DP66" s="33">
        <v>3</v>
      </c>
      <c r="DQ66" s="30">
        <f t="shared" si="6"/>
        <v>12</v>
      </c>
      <c r="DR66" s="23" t="s">
        <v>288</v>
      </c>
      <c r="DS66" s="23" t="s">
        <v>412</v>
      </c>
      <c r="DT66" s="23" t="s">
        <v>413</v>
      </c>
      <c r="DU66" s="242">
        <v>868500000</v>
      </c>
      <c r="DV66" s="195" t="s">
        <v>414</v>
      </c>
      <c r="DW66" s="31">
        <v>0.14280000000000001</v>
      </c>
      <c r="DX66" s="236" t="s">
        <v>415</v>
      </c>
      <c r="DY66" s="195" t="s">
        <v>416</v>
      </c>
      <c r="DZ66" s="236" t="s">
        <v>373</v>
      </c>
      <c r="EA66" s="1"/>
      <c r="EB66" s="131">
        <v>7</v>
      </c>
      <c r="EC66" s="30"/>
      <c r="ED66" s="30"/>
      <c r="EE66" s="30"/>
      <c r="EF66" s="131">
        <v>7</v>
      </c>
      <c r="EG66" s="1012" t="s">
        <v>421</v>
      </c>
      <c r="EH66" s="237"/>
      <c r="EI66" s="237"/>
      <c r="EJ66" s="237"/>
      <c r="EK66" s="237"/>
      <c r="EL66" s="1012"/>
      <c r="EM66" s="1012"/>
      <c r="EN66" s="387">
        <v>1.0000100000000001</v>
      </c>
      <c r="EO66" s="843">
        <v>0.58333333333333337</v>
      </c>
      <c r="EP66" s="971">
        <v>0.58333333333333337</v>
      </c>
      <c r="EQ66" s="791"/>
      <c r="ET66" t="str">
        <f t="shared" si="0"/>
        <v>Gestión</v>
      </c>
      <c r="EU66" t="str">
        <f t="shared" si="1"/>
        <v>P</v>
      </c>
    </row>
    <row r="67" spans="1:151" ht="76.5" customHeight="1" x14ac:dyDescent="0.2">
      <c r="A67" s="195" t="s">
        <v>272</v>
      </c>
      <c r="B67" s="21" t="s">
        <v>273</v>
      </c>
      <c r="C67" s="21" t="s">
        <v>274</v>
      </c>
      <c r="D67" s="21" t="s">
        <v>275</v>
      </c>
      <c r="E67" s="196" t="s">
        <v>403</v>
      </c>
      <c r="F67" s="195" t="s">
        <v>158</v>
      </c>
      <c r="G67" s="195" t="s">
        <v>158</v>
      </c>
      <c r="H67" s="195"/>
      <c r="I67" s="195" t="s">
        <v>277</v>
      </c>
      <c r="J67" s="21" t="s">
        <v>278</v>
      </c>
      <c r="K67" s="21"/>
      <c r="L67" s="195">
        <v>5</v>
      </c>
      <c r="M67" s="236" t="s">
        <v>404</v>
      </c>
      <c r="N67" s="236" t="s">
        <v>405</v>
      </c>
      <c r="O67" s="236" t="s">
        <v>406</v>
      </c>
      <c r="P67" s="195" t="s">
        <v>163</v>
      </c>
      <c r="Q67" s="195" t="s">
        <v>99</v>
      </c>
      <c r="R67" s="28">
        <v>1</v>
      </c>
      <c r="S67" s="195" t="s">
        <v>100</v>
      </c>
      <c r="T67" s="564">
        <v>44927</v>
      </c>
      <c r="U67" s="564">
        <v>46387</v>
      </c>
      <c r="V67" s="233"/>
      <c r="W67" s="233"/>
      <c r="X67" s="233"/>
      <c r="Y67" s="233"/>
      <c r="Z67" s="21">
        <v>1</v>
      </c>
      <c r="AA67" s="21">
        <v>1</v>
      </c>
      <c r="AB67" s="21">
        <v>1</v>
      </c>
      <c r="AC67" s="21">
        <v>1</v>
      </c>
      <c r="AD67" s="21">
        <v>1</v>
      </c>
      <c r="AE67" s="21">
        <v>1</v>
      </c>
      <c r="AF67" s="233"/>
      <c r="AG67" s="233"/>
      <c r="AH67" s="233"/>
      <c r="AI67" s="233"/>
      <c r="AJ67" s="21">
        <v>1</v>
      </c>
      <c r="AK67" s="233"/>
      <c r="AL67" s="233"/>
      <c r="AM67" s="233"/>
      <c r="AN67" s="233"/>
      <c r="AO67" s="21">
        <v>1</v>
      </c>
      <c r="AP67" s="21">
        <v>1</v>
      </c>
      <c r="AQ67" s="1"/>
      <c r="AR67" s="1"/>
      <c r="AS67" s="1"/>
      <c r="AT67" s="1"/>
      <c r="AU67" s="21"/>
      <c r="AV67" s="21"/>
      <c r="AW67" s="21"/>
      <c r="AX67" s="21"/>
      <c r="AY67" s="21"/>
      <c r="AZ67" s="21"/>
      <c r="BA67" s="21"/>
      <c r="BB67" s="21"/>
      <c r="BC67" s="21"/>
      <c r="BD67" s="21"/>
      <c r="BE67" s="21"/>
      <c r="BF67" s="21"/>
      <c r="BG67" s="21"/>
      <c r="BH67" s="21"/>
      <c r="BI67" s="21"/>
      <c r="BJ67" s="21"/>
      <c r="BK67" s="21"/>
      <c r="BL67" s="1"/>
      <c r="BM67" s="1"/>
      <c r="BN67" s="1"/>
      <c r="BO67" s="1"/>
      <c r="BP67" s="1"/>
      <c r="BQ67" s="1"/>
      <c r="BR67" s="1"/>
      <c r="BS67" s="1"/>
      <c r="BT67" s="1"/>
      <c r="BU67" s="1"/>
      <c r="BV67" s="1"/>
      <c r="BW67" s="1"/>
      <c r="BX67" s="1"/>
      <c r="BY67" s="1"/>
      <c r="BZ67" s="1"/>
      <c r="CA67" s="1"/>
      <c r="CB67" s="1"/>
      <c r="CC67" s="1"/>
      <c r="CD67" s="1"/>
      <c r="CE67" s="1"/>
      <c r="CF67" s="1"/>
      <c r="CG67" s="1"/>
      <c r="CH67" s="1"/>
      <c r="CI67" s="242"/>
      <c r="CJ67" s="1"/>
      <c r="CK67" s="1"/>
      <c r="CL67" s="1"/>
      <c r="CM67" s="242"/>
      <c r="CN67" s="242"/>
      <c r="CO67" s="242"/>
      <c r="CP67" s="242"/>
      <c r="CQ67" s="1"/>
      <c r="CR67" s="1"/>
      <c r="CS67" s="1"/>
      <c r="CT67" s="1"/>
      <c r="CU67" s="1"/>
      <c r="CV67" s="1"/>
      <c r="CW67" s="321" t="s">
        <v>4641</v>
      </c>
      <c r="CX67" s="321" t="s">
        <v>4641</v>
      </c>
      <c r="CY67" s="321" t="s">
        <v>4641</v>
      </c>
      <c r="CZ67" s="967" t="s">
        <v>4641</v>
      </c>
      <c r="DA67" s="967" t="s">
        <v>4641</v>
      </c>
      <c r="DB67" s="23">
        <v>5.3</v>
      </c>
      <c r="DC67" s="236" t="s">
        <v>422</v>
      </c>
      <c r="DD67" s="23" t="s">
        <v>103</v>
      </c>
      <c r="DE67" s="237" t="s">
        <v>423</v>
      </c>
      <c r="DF67" s="236" t="s">
        <v>424</v>
      </c>
      <c r="DG67" s="23" t="s">
        <v>163</v>
      </c>
      <c r="DH67" s="195" t="s">
        <v>173</v>
      </c>
      <c r="DI67" s="27">
        <v>24</v>
      </c>
      <c r="DJ67" s="23" t="s">
        <v>174</v>
      </c>
      <c r="DK67" s="233">
        <v>45292</v>
      </c>
      <c r="DL67" s="233">
        <v>45657</v>
      </c>
      <c r="DM67" s="33">
        <v>6</v>
      </c>
      <c r="DN67" s="33">
        <v>6</v>
      </c>
      <c r="DO67" s="33">
        <v>6</v>
      </c>
      <c r="DP67" s="33">
        <v>6</v>
      </c>
      <c r="DQ67" s="33">
        <f t="shared" si="6"/>
        <v>24</v>
      </c>
      <c r="DR67" s="23" t="s">
        <v>288</v>
      </c>
      <c r="DS67" s="23" t="s">
        <v>412</v>
      </c>
      <c r="DT67" s="23" t="s">
        <v>413</v>
      </c>
      <c r="DU67" s="242">
        <v>93500000</v>
      </c>
      <c r="DV67" s="195" t="s">
        <v>414</v>
      </c>
      <c r="DW67" s="31">
        <v>0.14280000000000001</v>
      </c>
      <c r="DX67" s="236" t="s">
        <v>415</v>
      </c>
      <c r="DY67" s="195" t="s">
        <v>416</v>
      </c>
      <c r="DZ67" s="236" t="s">
        <v>373</v>
      </c>
      <c r="EA67" s="1"/>
      <c r="EB67" s="133">
        <v>7</v>
      </c>
      <c r="EC67" s="33"/>
      <c r="ED67" s="33"/>
      <c r="EE67" s="33"/>
      <c r="EF67" s="133">
        <v>7</v>
      </c>
      <c r="EG67" s="1012" t="s">
        <v>421</v>
      </c>
      <c r="EH67" s="237"/>
      <c r="EI67" s="237"/>
      <c r="EJ67" s="237"/>
      <c r="EK67" s="237"/>
      <c r="EL67" s="1012"/>
      <c r="EM67" s="1012"/>
      <c r="EN67" s="387">
        <v>1.0000100000000001</v>
      </c>
      <c r="EO67" s="843">
        <v>0.29166666666666669</v>
      </c>
      <c r="EP67" s="971">
        <v>0.29166666666666669</v>
      </c>
      <c r="EQ67" s="791"/>
      <c r="ET67" t="str">
        <f t="shared" si="0"/>
        <v>Gestión</v>
      </c>
      <c r="EU67" t="str">
        <f t="shared" si="1"/>
        <v>P</v>
      </c>
    </row>
    <row r="68" spans="1:151" ht="76.5" customHeight="1" x14ac:dyDescent="0.2">
      <c r="A68" s="195" t="s">
        <v>272</v>
      </c>
      <c r="B68" s="21" t="s">
        <v>273</v>
      </c>
      <c r="C68" s="21" t="s">
        <v>274</v>
      </c>
      <c r="D68" s="21" t="s">
        <v>275</v>
      </c>
      <c r="E68" s="196" t="s">
        <v>403</v>
      </c>
      <c r="F68" s="195" t="s">
        <v>158</v>
      </c>
      <c r="G68" s="195" t="s">
        <v>158</v>
      </c>
      <c r="H68" s="195"/>
      <c r="I68" s="195" t="s">
        <v>277</v>
      </c>
      <c r="J68" s="21" t="s">
        <v>278</v>
      </c>
      <c r="K68" s="21"/>
      <c r="L68" s="195">
        <v>5</v>
      </c>
      <c r="M68" s="236" t="s">
        <v>404</v>
      </c>
      <c r="N68" s="236" t="s">
        <v>405</v>
      </c>
      <c r="O68" s="236" t="s">
        <v>406</v>
      </c>
      <c r="P68" s="195" t="s">
        <v>163</v>
      </c>
      <c r="Q68" s="195" t="s">
        <v>99</v>
      </c>
      <c r="R68" s="28">
        <v>1</v>
      </c>
      <c r="S68" s="195" t="s">
        <v>100</v>
      </c>
      <c r="T68" s="564">
        <v>44927</v>
      </c>
      <c r="U68" s="564">
        <v>46387</v>
      </c>
      <c r="V68" s="233"/>
      <c r="W68" s="233"/>
      <c r="X68" s="233"/>
      <c r="Y68" s="233"/>
      <c r="Z68" s="21">
        <v>1</v>
      </c>
      <c r="AA68" s="21">
        <v>1</v>
      </c>
      <c r="AB68" s="21">
        <v>1</v>
      </c>
      <c r="AC68" s="21">
        <v>1</v>
      </c>
      <c r="AD68" s="21">
        <v>1</v>
      </c>
      <c r="AE68" s="21">
        <v>1</v>
      </c>
      <c r="AF68" s="233"/>
      <c r="AG68" s="233"/>
      <c r="AH68" s="233"/>
      <c r="AI68" s="233"/>
      <c r="AJ68" s="21">
        <v>1</v>
      </c>
      <c r="AK68" s="233"/>
      <c r="AL68" s="233"/>
      <c r="AM68" s="233"/>
      <c r="AN68" s="233"/>
      <c r="AO68" s="21">
        <v>1</v>
      </c>
      <c r="AP68" s="21">
        <v>1</v>
      </c>
      <c r="AQ68" s="1"/>
      <c r="AR68" s="1"/>
      <c r="AS68" s="1"/>
      <c r="AT68" s="1"/>
      <c r="AU68" s="21"/>
      <c r="AV68" s="21"/>
      <c r="AW68" s="21"/>
      <c r="AX68" s="21"/>
      <c r="AY68" s="21"/>
      <c r="AZ68" s="21"/>
      <c r="BA68" s="21"/>
      <c r="BB68" s="21"/>
      <c r="BC68" s="21"/>
      <c r="BD68" s="21"/>
      <c r="BE68" s="21"/>
      <c r="BF68" s="21"/>
      <c r="BG68" s="21"/>
      <c r="BH68" s="21"/>
      <c r="BI68" s="21"/>
      <c r="BJ68" s="21"/>
      <c r="BK68" s="21"/>
      <c r="BL68" s="1"/>
      <c r="BM68" s="1"/>
      <c r="BN68" s="1"/>
      <c r="BO68" s="1"/>
      <c r="BP68" s="1"/>
      <c r="BQ68" s="1"/>
      <c r="BR68" s="1"/>
      <c r="BS68" s="1"/>
      <c r="BT68" s="1"/>
      <c r="BU68" s="1"/>
      <c r="BV68" s="1"/>
      <c r="BW68" s="1"/>
      <c r="BX68" s="1"/>
      <c r="BY68" s="1"/>
      <c r="BZ68" s="1"/>
      <c r="CA68" s="1"/>
      <c r="CB68" s="1"/>
      <c r="CC68" s="1"/>
      <c r="CD68" s="1"/>
      <c r="CE68" s="1"/>
      <c r="CF68" s="1"/>
      <c r="CG68" s="1"/>
      <c r="CH68" s="1"/>
      <c r="CI68" s="242"/>
      <c r="CJ68" s="1"/>
      <c r="CK68" s="1"/>
      <c r="CL68" s="1"/>
      <c r="CM68" s="242"/>
      <c r="CN68" s="242"/>
      <c r="CO68" s="242"/>
      <c r="CP68" s="242"/>
      <c r="CQ68" s="1"/>
      <c r="CR68" s="1"/>
      <c r="CS68" s="1"/>
      <c r="CT68" s="1"/>
      <c r="CU68" s="1"/>
      <c r="CV68" s="1"/>
      <c r="CW68" s="321" t="s">
        <v>4641</v>
      </c>
      <c r="CX68" s="321" t="s">
        <v>4641</v>
      </c>
      <c r="CY68" s="321" t="s">
        <v>4641</v>
      </c>
      <c r="CZ68" s="967" t="s">
        <v>4641</v>
      </c>
      <c r="DA68" s="967" t="s">
        <v>4641</v>
      </c>
      <c r="DB68" s="23">
        <v>5.4</v>
      </c>
      <c r="DC68" s="236" t="s">
        <v>425</v>
      </c>
      <c r="DD68" s="23" t="s">
        <v>103</v>
      </c>
      <c r="DE68" s="237" t="s">
        <v>426</v>
      </c>
      <c r="DF68" s="236" t="s">
        <v>427</v>
      </c>
      <c r="DG68" s="23" t="s">
        <v>163</v>
      </c>
      <c r="DH68" s="195" t="s">
        <v>173</v>
      </c>
      <c r="DI68" s="27">
        <v>240</v>
      </c>
      <c r="DJ68" s="23" t="s">
        <v>174</v>
      </c>
      <c r="DK68" s="233">
        <v>45292</v>
      </c>
      <c r="DL68" s="233">
        <v>45657</v>
      </c>
      <c r="DM68" s="33">
        <v>60</v>
      </c>
      <c r="DN68" s="33">
        <v>60</v>
      </c>
      <c r="DO68" s="33">
        <v>60</v>
      </c>
      <c r="DP68" s="33">
        <v>60</v>
      </c>
      <c r="DQ68" s="33">
        <f t="shared" si="6"/>
        <v>240</v>
      </c>
      <c r="DR68" s="23" t="s">
        <v>288</v>
      </c>
      <c r="DS68" s="23" t="s">
        <v>412</v>
      </c>
      <c r="DT68" s="23" t="s">
        <v>413</v>
      </c>
      <c r="DU68" s="242">
        <v>216750000</v>
      </c>
      <c r="DV68" s="195" t="s">
        <v>414</v>
      </c>
      <c r="DW68" s="31">
        <v>0.14280000000000001</v>
      </c>
      <c r="DX68" s="236" t="s">
        <v>415</v>
      </c>
      <c r="DY68" s="195" t="s">
        <v>416</v>
      </c>
      <c r="DZ68" s="236" t="s">
        <v>373</v>
      </c>
      <c r="EA68" s="1"/>
      <c r="EB68" s="133">
        <v>60</v>
      </c>
      <c r="EC68" s="33"/>
      <c r="ED68" s="33"/>
      <c r="EE68" s="33"/>
      <c r="EF68" s="133">
        <v>60</v>
      </c>
      <c r="EG68" s="1012" t="s">
        <v>428</v>
      </c>
      <c r="EH68" s="237"/>
      <c r="EI68" s="237"/>
      <c r="EJ68" s="237"/>
      <c r="EK68" s="237"/>
      <c r="EL68" s="1012"/>
      <c r="EM68" s="1012"/>
      <c r="EN68" s="387">
        <v>1</v>
      </c>
      <c r="EO68" s="843">
        <v>0.25</v>
      </c>
      <c r="EP68" s="971">
        <v>0.25</v>
      </c>
      <c r="EQ68" s="791"/>
      <c r="ET68" t="str">
        <f t="shared" si="0"/>
        <v>Gestión</v>
      </c>
      <c r="EU68" t="str">
        <f t="shared" si="1"/>
        <v>P</v>
      </c>
    </row>
    <row r="69" spans="1:151" ht="76.5" customHeight="1" x14ac:dyDescent="0.2">
      <c r="A69" s="195" t="s">
        <v>272</v>
      </c>
      <c r="B69" s="21" t="s">
        <v>273</v>
      </c>
      <c r="C69" s="21" t="s">
        <v>274</v>
      </c>
      <c r="D69" s="21" t="s">
        <v>275</v>
      </c>
      <c r="E69" s="196" t="s">
        <v>403</v>
      </c>
      <c r="F69" s="195" t="s">
        <v>158</v>
      </c>
      <c r="G69" s="195" t="s">
        <v>158</v>
      </c>
      <c r="H69" s="195"/>
      <c r="I69" s="195" t="s">
        <v>277</v>
      </c>
      <c r="J69" s="21" t="s">
        <v>278</v>
      </c>
      <c r="K69" s="21"/>
      <c r="L69" s="195">
        <v>5</v>
      </c>
      <c r="M69" s="236" t="s">
        <v>404</v>
      </c>
      <c r="N69" s="236" t="s">
        <v>405</v>
      </c>
      <c r="O69" s="236" t="s">
        <v>406</v>
      </c>
      <c r="P69" s="195" t="s">
        <v>163</v>
      </c>
      <c r="Q69" s="195" t="s">
        <v>99</v>
      </c>
      <c r="R69" s="28">
        <v>1</v>
      </c>
      <c r="S69" s="195" t="s">
        <v>100</v>
      </c>
      <c r="T69" s="564">
        <v>44927</v>
      </c>
      <c r="U69" s="564">
        <v>46387</v>
      </c>
      <c r="V69" s="233"/>
      <c r="W69" s="233"/>
      <c r="X69" s="233"/>
      <c r="Y69" s="233"/>
      <c r="Z69" s="21">
        <v>1</v>
      </c>
      <c r="AA69" s="21">
        <v>1</v>
      </c>
      <c r="AB69" s="21">
        <v>1</v>
      </c>
      <c r="AC69" s="21">
        <v>1</v>
      </c>
      <c r="AD69" s="21">
        <v>1</v>
      </c>
      <c r="AE69" s="21">
        <v>1</v>
      </c>
      <c r="AF69" s="233"/>
      <c r="AG69" s="233"/>
      <c r="AH69" s="233"/>
      <c r="AI69" s="233"/>
      <c r="AJ69" s="21">
        <v>1</v>
      </c>
      <c r="AK69" s="233"/>
      <c r="AL69" s="233"/>
      <c r="AM69" s="233"/>
      <c r="AN69" s="233"/>
      <c r="AO69" s="21">
        <v>1</v>
      </c>
      <c r="AP69" s="21">
        <v>1</v>
      </c>
      <c r="AQ69" s="1"/>
      <c r="AR69" s="1"/>
      <c r="AS69" s="1"/>
      <c r="AT69" s="1"/>
      <c r="AU69" s="21"/>
      <c r="AV69" s="21"/>
      <c r="AW69" s="21"/>
      <c r="AX69" s="21"/>
      <c r="AY69" s="21"/>
      <c r="AZ69" s="21"/>
      <c r="BA69" s="21"/>
      <c r="BB69" s="21"/>
      <c r="BC69" s="21"/>
      <c r="BD69" s="21"/>
      <c r="BE69" s="21"/>
      <c r="BF69" s="21"/>
      <c r="BG69" s="21"/>
      <c r="BH69" s="21"/>
      <c r="BI69" s="21"/>
      <c r="BJ69" s="21"/>
      <c r="BK69" s="21"/>
      <c r="BL69" s="1"/>
      <c r="BM69" s="1"/>
      <c r="BN69" s="1"/>
      <c r="BO69" s="1"/>
      <c r="BP69" s="1"/>
      <c r="BQ69" s="1"/>
      <c r="BR69" s="1"/>
      <c r="BS69" s="1"/>
      <c r="BT69" s="1"/>
      <c r="BU69" s="1"/>
      <c r="BV69" s="1"/>
      <c r="BW69" s="1"/>
      <c r="BX69" s="1"/>
      <c r="BY69" s="1"/>
      <c r="BZ69" s="1"/>
      <c r="CA69" s="1"/>
      <c r="CB69" s="1"/>
      <c r="CC69" s="1"/>
      <c r="CD69" s="1"/>
      <c r="CE69" s="1"/>
      <c r="CF69" s="1"/>
      <c r="CG69" s="1"/>
      <c r="CH69" s="1"/>
      <c r="CI69" s="234"/>
      <c r="CJ69" s="234"/>
      <c r="CK69" s="1"/>
      <c r="CL69" s="234"/>
      <c r="CM69" s="234"/>
      <c r="CN69" s="234"/>
      <c r="CO69" s="234"/>
      <c r="CP69" s="234"/>
      <c r="CQ69" s="1"/>
      <c r="CR69" s="1"/>
      <c r="CS69" s="1"/>
      <c r="CT69" s="1"/>
      <c r="CU69" s="1"/>
      <c r="CV69" s="1"/>
      <c r="CW69" s="321" t="s">
        <v>4641</v>
      </c>
      <c r="CX69" s="321" t="s">
        <v>4641</v>
      </c>
      <c r="CY69" s="321" t="s">
        <v>4641</v>
      </c>
      <c r="CZ69" s="967" t="s">
        <v>4641</v>
      </c>
      <c r="DA69" s="967" t="s">
        <v>4641</v>
      </c>
      <c r="DB69" s="23">
        <v>5.5</v>
      </c>
      <c r="DC69" s="236" t="s">
        <v>429</v>
      </c>
      <c r="DD69" s="23" t="s">
        <v>399</v>
      </c>
      <c r="DE69" s="237" t="s">
        <v>430</v>
      </c>
      <c r="DF69" s="236" t="s">
        <v>431</v>
      </c>
      <c r="DG69" s="23" t="s">
        <v>163</v>
      </c>
      <c r="DH69" s="195" t="s">
        <v>173</v>
      </c>
      <c r="DI69" s="27">
        <v>12</v>
      </c>
      <c r="DJ69" s="23" t="s">
        <v>174</v>
      </c>
      <c r="DK69" s="233">
        <v>45444</v>
      </c>
      <c r="DL69" s="233">
        <v>45657</v>
      </c>
      <c r="DM69" s="31" t="s">
        <v>158</v>
      </c>
      <c r="DN69" s="33">
        <v>4</v>
      </c>
      <c r="DO69" s="33">
        <v>4</v>
      </c>
      <c r="DP69" s="33">
        <v>4</v>
      </c>
      <c r="DQ69" s="33">
        <f t="shared" si="6"/>
        <v>12</v>
      </c>
      <c r="DR69" s="23" t="s">
        <v>288</v>
      </c>
      <c r="DS69" s="23" t="s">
        <v>412</v>
      </c>
      <c r="DT69" s="23" t="s">
        <v>413</v>
      </c>
      <c r="DU69" s="234">
        <v>196000000</v>
      </c>
      <c r="DV69" s="195" t="s">
        <v>414</v>
      </c>
      <c r="DW69" s="31">
        <v>0.14280000000000001</v>
      </c>
      <c r="DX69" s="236" t="s">
        <v>415</v>
      </c>
      <c r="DY69" s="195" t="s">
        <v>416</v>
      </c>
      <c r="DZ69" s="236" t="s">
        <v>373</v>
      </c>
      <c r="EA69" s="1"/>
      <c r="EB69" s="133">
        <v>6</v>
      </c>
      <c r="EC69" s="33"/>
      <c r="ED69" s="33"/>
      <c r="EE69" s="33"/>
      <c r="EF69" s="133">
        <f>EB69</f>
        <v>6</v>
      </c>
      <c r="EG69" s="1012" t="s">
        <v>432</v>
      </c>
      <c r="EH69" s="237"/>
      <c r="EI69" s="237"/>
      <c r="EJ69" s="237"/>
      <c r="EK69" s="237"/>
      <c r="EL69" s="1012"/>
      <c r="EM69" s="1012"/>
      <c r="EN69" s="387" t="s">
        <v>4643</v>
      </c>
      <c r="EO69" s="843">
        <v>0.5</v>
      </c>
      <c r="EP69" s="971">
        <v>0.5</v>
      </c>
      <c r="EQ69" s="791"/>
      <c r="ET69" t="str">
        <f t="shared" si="0"/>
        <v>Gestión</v>
      </c>
      <c r="EU69" t="str">
        <f t="shared" si="1"/>
        <v>P</v>
      </c>
    </row>
    <row r="70" spans="1:151" ht="76.5" customHeight="1" x14ac:dyDescent="0.2">
      <c r="A70" s="195" t="s">
        <v>272</v>
      </c>
      <c r="B70" s="21" t="s">
        <v>273</v>
      </c>
      <c r="C70" s="21" t="s">
        <v>274</v>
      </c>
      <c r="D70" s="21" t="s">
        <v>275</v>
      </c>
      <c r="E70" s="196" t="s">
        <v>403</v>
      </c>
      <c r="F70" s="195" t="s">
        <v>158</v>
      </c>
      <c r="G70" s="195" t="s">
        <v>158</v>
      </c>
      <c r="H70" s="195"/>
      <c r="I70" s="195" t="s">
        <v>277</v>
      </c>
      <c r="J70" s="21" t="s">
        <v>278</v>
      </c>
      <c r="K70" s="21"/>
      <c r="L70" s="195">
        <v>5</v>
      </c>
      <c r="M70" s="236" t="s">
        <v>404</v>
      </c>
      <c r="N70" s="236" t="s">
        <v>405</v>
      </c>
      <c r="O70" s="236" t="s">
        <v>406</v>
      </c>
      <c r="P70" s="195" t="s">
        <v>163</v>
      </c>
      <c r="Q70" s="195" t="s">
        <v>99</v>
      </c>
      <c r="R70" s="28">
        <v>1</v>
      </c>
      <c r="S70" s="195" t="s">
        <v>100</v>
      </c>
      <c r="T70" s="564">
        <v>44927</v>
      </c>
      <c r="U70" s="564">
        <v>46387</v>
      </c>
      <c r="V70" s="233"/>
      <c r="W70" s="233"/>
      <c r="X70" s="233"/>
      <c r="Y70" s="233"/>
      <c r="Z70" s="21">
        <v>1</v>
      </c>
      <c r="AA70" s="21">
        <v>1</v>
      </c>
      <c r="AB70" s="21">
        <v>1</v>
      </c>
      <c r="AC70" s="21">
        <v>1</v>
      </c>
      <c r="AD70" s="21">
        <v>1</v>
      </c>
      <c r="AE70" s="21">
        <v>1</v>
      </c>
      <c r="AF70" s="233"/>
      <c r="AG70" s="233"/>
      <c r="AH70" s="233"/>
      <c r="AI70" s="233"/>
      <c r="AJ70" s="21">
        <v>1</v>
      </c>
      <c r="AK70" s="233"/>
      <c r="AL70" s="233"/>
      <c r="AM70" s="233"/>
      <c r="AN70" s="233"/>
      <c r="AO70" s="21">
        <v>1</v>
      </c>
      <c r="AP70" s="21">
        <v>1</v>
      </c>
      <c r="AQ70" s="1"/>
      <c r="AR70" s="1"/>
      <c r="AS70" s="1"/>
      <c r="AT70" s="1"/>
      <c r="AU70" s="21"/>
      <c r="AV70" s="21"/>
      <c r="AW70" s="21"/>
      <c r="AX70" s="21"/>
      <c r="AY70" s="21"/>
      <c r="AZ70" s="21"/>
      <c r="BA70" s="21"/>
      <c r="BB70" s="21"/>
      <c r="BC70" s="21"/>
      <c r="BD70" s="21"/>
      <c r="BE70" s="21"/>
      <c r="BF70" s="21"/>
      <c r="BG70" s="21"/>
      <c r="BH70" s="21"/>
      <c r="BI70" s="21"/>
      <c r="BJ70" s="21"/>
      <c r="BK70" s="21"/>
      <c r="BL70" s="1"/>
      <c r="BM70" s="1"/>
      <c r="BN70" s="1"/>
      <c r="BO70" s="1"/>
      <c r="BP70" s="1"/>
      <c r="BQ70" s="1"/>
      <c r="BR70" s="1"/>
      <c r="BS70" s="1"/>
      <c r="BT70" s="1"/>
      <c r="BU70" s="1"/>
      <c r="BV70" s="1"/>
      <c r="BW70" s="1"/>
      <c r="BX70" s="1"/>
      <c r="BY70" s="1"/>
      <c r="BZ70" s="1"/>
      <c r="CA70" s="1"/>
      <c r="CB70" s="1"/>
      <c r="CC70" s="1"/>
      <c r="CD70" s="1"/>
      <c r="CE70" s="1"/>
      <c r="CF70" s="1"/>
      <c r="CG70" s="1"/>
      <c r="CH70" s="1"/>
      <c r="CI70" s="234"/>
      <c r="CJ70" s="1"/>
      <c r="CK70" s="234"/>
      <c r="CL70" s="234"/>
      <c r="CM70" s="234"/>
      <c r="CN70" s="234"/>
      <c r="CO70" s="234"/>
      <c r="CP70" s="234"/>
      <c r="CQ70" s="1"/>
      <c r="CR70" s="1"/>
      <c r="CS70" s="1"/>
      <c r="CT70" s="1"/>
      <c r="CU70" s="1"/>
      <c r="CV70" s="1"/>
      <c r="CW70" s="321" t="s">
        <v>4641</v>
      </c>
      <c r="CX70" s="321" t="s">
        <v>4641</v>
      </c>
      <c r="CY70" s="321" t="s">
        <v>4641</v>
      </c>
      <c r="CZ70" s="967" t="s">
        <v>4641</v>
      </c>
      <c r="DA70" s="967" t="s">
        <v>4641</v>
      </c>
      <c r="DB70" s="23">
        <v>5.6</v>
      </c>
      <c r="DC70" s="236" t="s">
        <v>433</v>
      </c>
      <c r="DD70" s="23" t="s">
        <v>103</v>
      </c>
      <c r="DE70" s="237" t="s">
        <v>434</v>
      </c>
      <c r="DF70" s="236" t="s">
        <v>435</v>
      </c>
      <c r="DG70" s="23" t="s">
        <v>163</v>
      </c>
      <c r="DH70" s="195" t="s">
        <v>173</v>
      </c>
      <c r="DI70" s="27">
        <v>135</v>
      </c>
      <c r="DJ70" s="23" t="s">
        <v>174</v>
      </c>
      <c r="DK70" s="233">
        <v>45383</v>
      </c>
      <c r="DL70" s="233">
        <v>45657</v>
      </c>
      <c r="DM70" s="31" t="s">
        <v>158</v>
      </c>
      <c r="DN70" s="33">
        <v>45</v>
      </c>
      <c r="DO70" s="33">
        <v>45</v>
      </c>
      <c r="DP70" s="33">
        <v>45</v>
      </c>
      <c r="DQ70" s="33">
        <f t="shared" si="6"/>
        <v>135</v>
      </c>
      <c r="DR70" s="23" t="s">
        <v>288</v>
      </c>
      <c r="DS70" s="23" t="s">
        <v>412</v>
      </c>
      <c r="DT70" s="23" t="s">
        <v>413</v>
      </c>
      <c r="DU70" s="234">
        <v>55500000.049999997</v>
      </c>
      <c r="DV70" s="195" t="s">
        <v>414</v>
      </c>
      <c r="DW70" s="31">
        <v>0.14280000000000001</v>
      </c>
      <c r="DX70" s="236" t="s">
        <v>415</v>
      </c>
      <c r="DY70" s="195" t="s">
        <v>416</v>
      </c>
      <c r="DZ70" s="236" t="s">
        <v>373</v>
      </c>
      <c r="EA70" s="1"/>
      <c r="EB70" s="133" t="s">
        <v>158</v>
      </c>
      <c r="EC70" s="33"/>
      <c r="ED70" s="33"/>
      <c r="EE70" s="33"/>
      <c r="EF70" s="133">
        <v>0</v>
      </c>
      <c r="EG70" s="1012" t="s">
        <v>436</v>
      </c>
      <c r="EH70" s="237"/>
      <c r="EI70" s="237"/>
      <c r="EJ70" s="237"/>
      <c r="EK70" s="237"/>
      <c r="EL70" s="1012"/>
      <c r="EM70" s="1012"/>
      <c r="EN70" s="387" t="s">
        <v>4643</v>
      </c>
      <c r="EO70" s="843">
        <v>0</v>
      </c>
      <c r="EP70" s="971">
        <v>0</v>
      </c>
      <c r="EQ70" s="791"/>
      <c r="ET70" t="str">
        <f t="shared" si="0"/>
        <v>Gestión</v>
      </c>
      <c r="EU70" t="str">
        <f t="shared" si="1"/>
        <v>P</v>
      </c>
    </row>
    <row r="71" spans="1:151" ht="76.5" customHeight="1" x14ac:dyDescent="0.2">
      <c r="A71" s="195" t="s">
        <v>272</v>
      </c>
      <c r="B71" s="21" t="s">
        <v>273</v>
      </c>
      <c r="C71" s="21" t="s">
        <v>274</v>
      </c>
      <c r="D71" s="21" t="s">
        <v>275</v>
      </c>
      <c r="E71" s="196" t="s">
        <v>403</v>
      </c>
      <c r="F71" s="195" t="s">
        <v>158</v>
      </c>
      <c r="G71" s="195" t="s">
        <v>158</v>
      </c>
      <c r="H71" s="195"/>
      <c r="I71" s="195" t="s">
        <v>277</v>
      </c>
      <c r="J71" s="21" t="s">
        <v>278</v>
      </c>
      <c r="K71" s="21"/>
      <c r="L71" s="195">
        <v>5</v>
      </c>
      <c r="M71" s="236" t="s">
        <v>404</v>
      </c>
      <c r="N71" s="236" t="s">
        <v>405</v>
      </c>
      <c r="O71" s="236" t="s">
        <v>406</v>
      </c>
      <c r="P71" s="195" t="s">
        <v>163</v>
      </c>
      <c r="Q71" s="195" t="s">
        <v>99</v>
      </c>
      <c r="R71" s="28">
        <v>1</v>
      </c>
      <c r="S71" s="195" t="s">
        <v>100</v>
      </c>
      <c r="T71" s="564">
        <v>44927</v>
      </c>
      <c r="U71" s="564">
        <v>46387</v>
      </c>
      <c r="V71" s="233"/>
      <c r="W71" s="233"/>
      <c r="X71" s="233"/>
      <c r="Y71" s="233"/>
      <c r="Z71" s="21">
        <v>1</v>
      </c>
      <c r="AA71" s="21">
        <v>1</v>
      </c>
      <c r="AB71" s="21">
        <v>1</v>
      </c>
      <c r="AC71" s="21">
        <v>1</v>
      </c>
      <c r="AD71" s="21">
        <v>1</v>
      </c>
      <c r="AE71" s="21">
        <v>1</v>
      </c>
      <c r="AF71" s="233"/>
      <c r="AG71" s="233"/>
      <c r="AH71" s="233"/>
      <c r="AI71" s="233"/>
      <c r="AJ71" s="21">
        <v>1</v>
      </c>
      <c r="AK71" s="233"/>
      <c r="AL71" s="233"/>
      <c r="AM71" s="233"/>
      <c r="AN71" s="233"/>
      <c r="AO71" s="21">
        <v>1</v>
      </c>
      <c r="AP71" s="21">
        <v>1</v>
      </c>
      <c r="AQ71" s="1"/>
      <c r="AR71" s="1"/>
      <c r="AS71" s="1"/>
      <c r="AT71" s="1"/>
      <c r="AU71" s="21"/>
      <c r="AV71" s="21"/>
      <c r="AW71" s="21"/>
      <c r="AX71" s="21"/>
      <c r="AY71" s="21"/>
      <c r="AZ71" s="21"/>
      <c r="BA71" s="21"/>
      <c r="BB71" s="21"/>
      <c r="BC71" s="21"/>
      <c r="BD71" s="21"/>
      <c r="BE71" s="21"/>
      <c r="BF71" s="21"/>
      <c r="BG71" s="21"/>
      <c r="BH71" s="21"/>
      <c r="BI71" s="21"/>
      <c r="BJ71" s="21"/>
      <c r="BK71" s="21"/>
      <c r="BL71" s="1"/>
      <c r="BM71" s="1"/>
      <c r="BN71" s="1"/>
      <c r="BO71" s="1"/>
      <c r="BP71" s="1"/>
      <c r="BQ71" s="1"/>
      <c r="BR71" s="1"/>
      <c r="BS71" s="1"/>
      <c r="BT71" s="1"/>
      <c r="BU71" s="1"/>
      <c r="BV71" s="1"/>
      <c r="BW71" s="1"/>
      <c r="BX71" s="1"/>
      <c r="BY71" s="1"/>
      <c r="BZ71" s="1"/>
      <c r="CA71" s="1"/>
      <c r="CB71" s="1"/>
      <c r="CC71" s="1"/>
      <c r="CD71" s="1"/>
      <c r="CE71" s="1"/>
      <c r="CF71" s="1"/>
      <c r="CG71" s="1"/>
      <c r="CH71" s="1"/>
      <c r="CI71" s="568"/>
      <c r="CJ71" s="568"/>
      <c r="CK71" s="568"/>
      <c r="CL71" s="568"/>
      <c r="CM71" s="568"/>
      <c r="CN71" s="568"/>
      <c r="CO71" s="568"/>
      <c r="CP71" s="568"/>
      <c r="CQ71" s="1"/>
      <c r="CR71" s="1"/>
      <c r="CS71" s="1"/>
      <c r="CT71" s="1"/>
      <c r="CU71" s="1"/>
      <c r="CV71" s="1"/>
      <c r="CW71" s="321" t="s">
        <v>4641</v>
      </c>
      <c r="CX71" s="321" t="s">
        <v>4641</v>
      </c>
      <c r="CY71" s="321" t="s">
        <v>4641</v>
      </c>
      <c r="CZ71" s="967" t="s">
        <v>4641</v>
      </c>
      <c r="DA71" s="967" t="s">
        <v>4641</v>
      </c>
      <c r="DB71" s="23">
        <v>5.7</v>
      </c>
      <c r="DC71" s="236" t="s">
        <v>437</v>
      </c>
      <c r="DD71" s="23" t="s">
        <v>103</v>
      </c>
      <c r="DE71" s="237" t="s">
        <v>438</v>
      </c>
      <c r="DF71" s="236" t="s">
        <v>439</v>
      </c>
      <c r="DG71" s="23" t="s">
        <v>163</v>
      </c>
      <c r="DH71" s="195" t="s">
        <v>99</v>
      </c>
      <c r="DI71" s="27">
        <v>0</v>
      </c>
      <c r="DJ71" s="23" t="s">
        <v>100</v>
      </c>
      <c r="DK71" s="233">
        <v>45292</v>
      </c>
      <c r="DL71" s="233">
        <v>45657</v>
      </c>
      <c r="DM71" s="31">
        <v>1</v>
      </c>
      <c r="DN71" s="31">
        <v>1</v>
      </c>
      <c r="DO71" s="31">
        <v>1</v>
      </c>
      <c r="DP71" s="31">
        <v>1</v>
      </c>
      <c r="DQ71" s="14">
        <v>1</v>
      </c>
      <c r="DR71" s="23" t="s">
        <v>322</v>
      </c>
      <c r="DS71" s="23" t="s">
        <v>440</v>
      </c>
      <c r="DT71" s="23" t="s">
        <v>324</v>
      </c>
      <c r="DU71" s="322">
        <v>246697715.16999999</v>
      </c>
      <c r="DV71" s="195" t="s">
        <v>414</v>
      </c>
      <c r="DW71" s="31">
        <v>0.14280000000000001</v>
      </c>
      <c r="DX71" s="236" t="s">
        <v>415</v>
      </c>
      <c r="DY71" s="195" t="s">
        <v>416</v>
      </c>
      <c r="DZ71" s="236" t="s">
        <v>373</v>
      </c>
      <c r="EA71" s="1"/>
      <c r="EB71" s="81">
        <f>10235536/10758750*100%</f>
        <v>0.95136851400023237</v>
      </c>
      <c r="EC71" s="14"/>
      <c r="ED71" s="14"/>
      <c r="EE71" s="14"/>
      <c r="EF71" s="81">
        <f>EB71</f>
        <v>0.95136851400023237</v>
      </c>
      <c r="EG71" s="1012" t="s">
        <v>441</v>
      </c>
      <c r="EH71" s="237"/>
      <c r="EI71" s="237"/>
      <c r="EJ71" s="237"/>
      <c r="EK71" s="237"/>
      <c r="EL71" s="1012"/>
      <c r="EM71" s="1012"/>
      <c r="EN71" s="387">
        <v>0.95136851400023237</v>
      </c>
      <c r="EO71" s="843">
        <v>0.23784212850005809</v>
      </c>
      <c r="EP71" s="971">
        <v>0.95136851400023237</v>
      </c>
      <c r="EQ71" s="791"/>
      <c r="ET71" t="str">
        <f t="shared" si="0"/>
        <v>Gestión</v>
      </c>
      <c r="EU71" t="str">
        <f t="shared" si="1"/>
        <v>P</v>
      </c>
    </row>
    <row r="72" spans="1:151" ht="90.75" customHeight="1" x14ac:dyDescent="0.2">
      <c r="A72" s="23" t="s">
        <v>4397</v>
      </c>
      <c r="B72" s="195" t="s">
        <v>442</v>
      </c>
      <c r="C72" s="195" t="s">
        <v>443</v>
      </c>
      <c r="D72" s="195" t="s">
        <v>444</v>
      </c>
      <c r="E72" s="195" t="s">
        <v>445</v>
      </c>
      <c r="F72" s="195" t="s">
        <v>446</v>
      </c>
      <c r="G72" s="195" t="s">
        <v>158</v>
      </c>
      <c r="H72" s="195" t="s">
        <v>158</v>
      </c>
      <c r="I72" s="197" t="s">
        <v>447</v>
      </c>
      <c r="J72" s="194" t="s">
        <v>140</v>
      </c>
      <c r="K72" s="195" t="s">
        <v>448</v>
      </c>
      <c r="L72" s="323">
        <v>1</v>
      </c>
      <c r="M72" s="18" t="s">
        <v>449</v>
      </c>
      <c r="N72" s="18" t="s">
        <v>450</v>
      </c>
      <c r="O72" s="17" t="s">
        <v>451</v>
      </c>
      <c r="P72" s="323" t="s">
        <v>163</v>
      </c>
      <c r="Q72" s="323" t="s">
        <v>452</v>
      </c>
      <c r="R72" s="324">
        <v>1</v>
      </c>
      <c r="S72" s="323" t="s">
        <v>453</v>
      </c>
      <c r="T72" s="148">
        <v>44927</v>
      </c>
      <c r="U72" s="148">
        <v>46387</v>
      </c>
      <c r="V72" s="149"/>
      <c r="W72" s="149"/>
      <c r="X72" s="149"/>
      <c r="Y72" s="149"/>
      <c r="Z72" s="325">
        <v>1</v>
      </c>
      <c r="AA72" s="325"/>
      <c r="AB72" s="325"/>
      <c r="AC72" s="325"/>
      <c r="AD72" s="325">
        <v>1</v>
      </c>
      <c r="AE72" s="326">
        <v>1</v>
      </c>
      <c r="AF72" s="149"/>
      <c r="AG72" s="149"/>
      <c r="AH72" s="149"/>
      <c r="AI72" s="149"/>
      <c r="AJ72" s="325">
        <v>1</v>
      </c>
      <c r="AK72" s="325">
        <v>1</v>
      </c>
      <c r="AL72" s="149"/>
      <c r="AM72" s="149"/>
      <c r="AN72" s="149"/>
      <c r="AO72" s="325">
        <v>1</v>
      </c>
      <c r="AP72" s="326">
        <v>1</v>
      </c>
      <c r="AQ72" s="333"/>
      <c r="AR72" s="333"/>
      <c r="AS72" s="333"/>
      <c r="AT72" s="333"/>
      <c r="AU72" s="871">
        <f>18/18</f>
        <v>1</v>
      </c>
      <c r="AV72" s="4" t="s">
        <v>147</v>
      </c>
      <c r="AW72" s="333"/>
      <c r="AX72" s="333"/>
      <c r="AY72" s="333"/>
      <c r="AZ72" s="4">
        <v>0</v>
      </c>
      <c r="BA72" s="333"/>
      <c r="BB72" s="333"/>
      <c r="BC72" s="333"/>
      <c r="BD72" s="333"/>
      <c r="BE72" s="333"/>
      <c r="BF72" s="333"/>
      <c r="BG72" s="333"/>
      <c r="BH72" s="333"/>
      <c r="BI72" s="333"/>
      <c r="BJ72" s="333"/>
      <c r="BK72" s="4">
        <v>1</v>
      </c>
      <c r="BL72" s="333"/>
      <c r="BM72" s="333"/>
      <c r="BN72" s="333"/>
      <c r="BO72" s="333"/>
      <c r="BP72" s="172" t="s">
        <v>454</v>
      </c>
      <c r="BQ72" s="5" t="s">
        <v>455</v>
      </c>
      <c r="BR72" s="333"/>
      <c r="BS72" s="333"/>
      <c r="BT72" s="333"/>
      <c r="BU72" s="333"/>
      <c r="BV72" s="333"/>
      <c r="BW72" s="333"/>
      <c r="BX72" s="333"/>
      <c r="BY72" s="333"/>
      <c r="BZ72" s="333"/>
      <c r="CA72" s="333"/>
      <c r="CB72" s="333"/>
      <c r="CC72" s="333"/>
      <c r="CD72" s="333"/>
      <c r="CE72" s="333"/>
      <c r="CF72" s="333"/>
      <c r="CG72" s="5" t="s">
        <v>146</v>
      </c>
      <c r="CH72" s="910">
        <f>SUM(DU72:DU76)</f>
        <v>1155293260.8</v>
      </c>
      <c r="CI72" s="906">
        <f>434214511+319876142</f>
        <v>754090653</v>
      </c>
      <c r="CJ72" s="216">
        <f>322616792+78585816</f>
        <v>401202608</v>
      </c>
      <c r="CK72" s="216"/>
      <c r="CL72" s="216"/>
      <c r="CM72" s="906">
        <f>CI72/4</f>
        <v>188522663.25</v>
      </c>
      <c r="CN72" s="216">
        <f>188522663+107538931</f>
        <v>296061594</v>
      </c>
      <c r="CO72" s="216">
        <f>188522663+107538931+78585815</f>
        <v>374647409</v>
      </c>
      <c r="CP72" s="216">
        <f>188522663+107538932</f>
        <v>296061595</v>
      </c>
      <c r="CQ72" s="899">
        <f>549958714+24041286</f>
        <v>574000000</v>
      </c>
      <c r="CR72" s="899">
        <v>77100000</v>
      </c>
      <c r="CS72" s="26">
        <f>+CQ72/$CH72</f>
        <v>0.49684354568339228</v>
      </c>
      <c r="CT72" s="26">
        <f>+CR72/$CH72</f>
        <v>6.6736302042142065E-2</v>
      </c>
      <c r="CU72" s="26">
        <f>+CQ72/$CI72</f>
        <v>0.76118169309811079</v>
      </c>
      <c r="CV72" s="26">
        <f>+CR72/$CM72</f>
        <v>0.40896939747640659</v>
      </c>
      <c r="CW72" s="321" t="s">
        <v>4643</v>
      </c>
      <c r="CX72" s="841">
        <v>0</v>
      </c>
      <c r="CY72" s="841">
        <v>0.25</v>
      </c>
      <c r="CZ72" s="967">
        <v>0</v>
      </c>
      <c r="DA72" s="967">
        <v>1</v>
      </c>
      <c r="DB72" s="23" t="s">
        <v>101</v>
      </c>
      <c r="DC72" s="200" t="s">
        <v>456</v>
      </c>
      <c r="DD72" s="23" t="s">
        <v>457</v>
      </c>
      <c r="DE72" s="243" t="s">
        <v>458</v>
      </c>
      <c r="DF72" s="246" t="s">
        <v>459</v>
      </c>
      <c r="DG72" s="244" t="s">
        <v>172</v>
      </c>
      <c r="DH72" s="195" t="s">
        <v>173</v>
      </c>
      <c r="DI72" s="23" t="s">
        <v>460</v>
      </c>
      <c r="DJ72" s="247" t="s">
        <v>100</v>
      </c>
      <c r="DK72" s="245">
        <v>45292</v>
      </c>
      <c r="DL72" s="245">
        <v>45657</v>
      </c>
      <c r="DM72" s="247">
        <v>0</v>
      </c>
      <c r="DN72" s="247">
        <v>0</v>
      </c>
      <c r="DO72" s="247">
        <v>0</v>
      </c>
      <c r="DP72" s="327">
        <v>1</v>
      </c>
      <c r="DQ72" s="327">
        <v>1</v>
      </c>
      <c r="DR72" s="23" t="s">
        <v>461</v>
      </c>
      <c r="DS72" s="23" t="s">
        <v>462</v>
      </c>
      <c r="DT72" s="195" t="s">
        <v>463</v>
      </c>
      <c r="DU72" s="234">
        <v>325660883</v>
      </c>
      <c r="DV72" s="195" t="s">
        <v>414</v>
      </c>
      <c r="DW72" s="31">
        <v>0.2</v>
      </c>
      <c r="DX72" s="23" t="s">
        <v>464</v>
      </c>
      <c r="DY72" s="23" t="s">
        <v>465</v>
      </c>
      <c r="DZ72" s="195" t="s">
        <v>466</v>
      </c>
      <c r="EA72" s="195" t="s">
        <v>94</v>
      </c>
      <c r="EB72" s="34" t="s">
        <v>147</v>
      </c>
      <c r="EC72" s="467"/>
      <c r="ED72" s="467"/>
      <c r="EE72" s="467"/>
      <c r="EF72" s="34">
        <v>0</v>
      </c>
      <c r="EG72" s="108" t="s">
        <v>467</v>
      </c>
      <c r="EH72" s="451"/>
      <c r="EI72" s="451"/>
      <c r="EJ72" s="451"/>
      <c r="EK72" s="451"/>
      <c r="EL72" s="108" t="s">
        <v>146</v>
      </c>
      <c r="EM72" s="111"/>
      <c r="EN72" s="387" t="s">
        <v>4643</v>
      </c>
      <c r="EO72" s="843">
        <v>0</v>
      </c>
      <c r="EP72" s="971">
        <v>0</v>
      </c>
      <c r="EQ72" s="795" t="s">
        <v>468</v>
      </c>
      <c r="ET72" t="str">
        <f t="shared" si="0"/>
        <v>Gestión</v>
      </c>
      <c r="EU72" t="str">
        <f t="shared" si="1"/>
        <v>7</v>
      </c>
    </row>
    <row r="73" spans="1:151" ht="90.75" customHeight="1" x14ac:dyDescent="0.2">
      <c r="A73" s="23" t="s">
        <v>4397</v>
      </c>
      <c r="B73" s="195" t="s">
        <v>442</v>
      </c>
      <c r="C73" s="195" t="s">
        <v>443</v>
      </c>
      <c r="D73" s="195" t="s">
        <v>444</v>
      </c>
      <c r="E73" s="195" t="s">
        <v>445</v>
      </c>
      <c r="F73" s="195" t="s">
        <v>446</v>
      </c>
      <c r="G73" s="195" t="s">
        <v>158</v>
      </c>
      <c r="H73" s="195" t="s">
        <v>158</v>
      </c>
      <c r="I73" s="197" t="s">
        <v>447</v>
      </c>
      <c r="J73" s="194" t="s">
        <v>140</v>
      </c>
      <c r="K73" s="195" t="s">
        <v>448</v>
      </c>
      <c r="L73" s="23">
        <v>1</v>
      </c>
      <c r="M73" s="194" t="s">
        <v>449</v>
      </c>
      <c r="N73" s="194" t="s">
        <v>450</v>
      </c>
      <c r="O73" s="23" t="s">
        <v>451</v>
      </c>
      <c r="P73" s="23" t="s">
        <v>163</v>
      </c>
      <c r="Q73" s="23" t="s">
        <v>452</v>
      </c>
      <c r="R73" s="23">
        <v>1</v>
      </c>
      <c r="S73" s="23" t="s">
        <v>453</v>
      </c>
      <c r="T73" s="233">
        <v>44927</v>
      </c>
      <c r="U73" s="233">
        <v>46387</v>
      </c>
      <c r="V73" s="233"/>
      <c r="W73" s="233"/>
      <c r="X73" s="233"/>
      <c r="Y73" s="233"/>
      <c r="Z73" s="14">
        <v>1</v>
      </c>
      <c r="AA73" s="233"/>
      <c r="AB73" s="233"/>
      <c r="AC73" s="233"/>
      <c r="AD73" s="14">
        <v>1</v>
      </c>
      <c r="AE73" s="14">
        <v>1</v>
      </c>
      <c r="AF73" s="233"/>
      <c r="AG73" s="233"/>
      <c r="AH73" s="233"/>
      <c r="AI73" s="233"/>
      <c r="AJ73" s="14">
        <v>1</v>
      </c>
      <c r="AK73" s="14">
        <v>1</v>
      </c>
      <c r="AL73" s="14"/>
      <c r="AM73" s="14"/>
      <c r="AN73" s="14"/>
      <c r="AO73" s="14">
        <v>1</v>
      </c>
      <c r="AP73" s="14">
        <v>1</v>
      </c>
      <c r="AQ73" s="351"/>
      <c r="AR73" s="351"/>
      <c r="AS73" s="351"/>
      <c r="AT73" s="351"/>
      <c r="AU73" s="351"/>
      <c r="AV73" s="351"/>
      <c r="AW73" s="351"/>
      <c r="AX73" s="351"/>
      <c r="AY73" s="351"/>
      <c r="AZ73" s="351"/>
      <c r="BA73" s="351"/>
      <c r="BB73" s="351"/>
      <c r="BC73" s="351"/>
      <c r="BD73" s="351"/>
      <c r="BE73" s="351"/>
      <c r="BF73" s="351"/>
      <c r="BG73" s="351"/>
      <c r="BH73" s="351"/>
      <c r="BI73" s="351"/>
      <c r="BJ73" s="351"/>
      <c r="BK73" s="351"/>
      <c r="BL73" s="351"/>
      <c r="BM73" s="351"/>
      <c r="BN73" s="351"/>
      <c r="BO73" s="351"/>
      <c r="BP73" s="194"/>
      <c r="BQ73" s="351"/>
      <c r="BR73" s="351"/>
      <c r="BS73" s="351"/>
      <c r="BT73" s="351"/>
      <c r="BU73" s="351"/>
      <c r="BV73" s="351"/>
      <c r="BW73" s="351"/>
      <c r="BX73" s="351"/>
      <c r="BY73" s="351"/>
      <c r="BZ73" s="351"/>
      <c r="CA73" s="351"/>
      <c r="CB73" s="351"/>
      <c r="CC73" s="351"/>
      <c r="CD73" s="351"/>
      <c r="CE73" s="351"/>
      <c r="CF73" s="351"/>
      <c r="CG73" s="351"/>
      <c r="CH73" s="424"/>
      <c r="CI73" s="424"/>
      <c r="CJ73" s="424"/>
      <c r="CK73" s="424"/>
      <c r="CL73" s="424"/>
      <c r="CM73" s="424"/>
      <c r="CN73" s="424"/>
      <c r="CO73" s="424"/>
      <c r="CP73" s="424"/>
      <c r="CQ73" s="424"/>
      <c r="CR73" s="351"/>
      <c r="CS73" s="351"/>
      <c r="CT73" s="351"/>
      <c r="CU73" s="351"/>
      <c r="CV73" s="351"/>
      <c r="CW73" s="321" t="s">
        <v>4641</v>
      </c>
      <c r="CX73" s="321" t="s">
        <v>4641</v>
      </c>
      <c r="CY73" s="321" t="s">
        <v>4641</v>
      </c>
      <c r="CZ73" s="967" t="s">
        <v>4641</v>
      </c>
      <c r="DA73" s="967" t="s">
        <v>4641</v>
      </c>
      <c r="DB73" s="23" t="s">
        <v>109</v>
      </c>
      <c r="DC73" s="200" t="s">
        <v>469</v>
      </c>
      <c r="DD73" s="23" t="s">
        <v>457</v>
      </c>
      <c r="DE73" s="243" t="s">
        <v>470</v>
      </c>
      <c r="DF73" s="243" t="s">
        <v>471</v>
      </c>
      <c r="DG73" s="244" t="s">
        <v>172</v>
      </c>
      <c r="DH73" s="195" t="s">
        <v>173</v>
      </c>
      <c r="DI73" s="23">
        <v>13</v>
      </c>
      <c r="DJ73" s="244" t="s">
        <v>472</v>
      </c>
      <c r="DK73" s="245">
        <v>45292</v>
      </c>
      <c r="DL73" s="245">
        <v>45657</v>
      </c>
      <c r="DM73" s="244">
        <v>0</v>
      </c>
      <c r="DN73" s="244">
        <v>0</v>
      </c>
      <c r="DO73" s="244">
        <v>0</v>
      </c>
      <c r="DP73" s="244">
        <v>2</v>
      </c>
      <c r="DQ73" s="244">
        <v>2</v>
      </c>
      <c r="DR73" s="23" t="s">
        <v>461</v>
      </c>
      <c r="DS73" s="23" t="s">
        <v>462</v>
      </c>
      <c r="DT73" s="195" t="s">
        <v>463</v>
      </c>
      <c r="DU73" s="234">
        <v>325660882.80000001</v>
      </c>
      <c r="DV73" s="195" t="s">
        <v>414</v>
      </c>
      <c r="DW73" s="239"/>
      <c r="DX73" s="23" t="s">
        <v>464</v>
      </c>
      <c r="DY73" s="23" t="s">
        <v>465</v>
      </c>
      <c r="DZ73" s="195" t="s">
        <v>466</v>
      </c>
      <c r="EA73" s="195" t="s">
        <v>94</v>
      </c>
      <c r="EB73" s="34" t="s">
        <v>147</v>
      </c>
      <c r="EC73" s="466"/>
      <c r="ED73" s="452"/>
      <c r="EE73" s="452"/>
      <c r="EF73" s="34">
        <v>0</v>
      </c>
      <c r="EG73" s="108" t="s">
        <v>467</v>
      </c>
      <c r="EH73" s="451"/>
      <c r="EI73" s="451"/>
      <c r="EJ73" s="451"/>
      <c r="EK73" s="451"/>
      <c r="EL73" s="108" t="s">
        <v>146</v>
      </c>
      <c r="EM73" s="111"/>
      <c r="EN73" s="387" t="s">
        <v>4643</v>
      </c>
      <c r="EO73" s="843">
        <v>0</v>
      </c>
      <c r="EP73" s="971">
        <v>0</v>
      </c>
      <c r="EQ73" s="791"/>
      <c r="ET73" t="str">
        <f t="shared" si="0"/>
        <v>Gestión</v>
      </c>
      <c r="EU73" t="str">
        <f t="shared" si="1"/>
        <v>7</v>
      </c>
    </row>
    <row r="74" spans="1:151" ht="90.75" customHeight="1" x14ac:dyDescent="0.2">
      <c r="A74" s="23" t="s">
        <v>4397</v>
      </c>
      <c r="B74" s="195" t="s">
        <v>442</v>
      </c>
      <c r="C74" s="195" t="s">
        <v>443</v>
      </c>
      <c r="D74" s="195" t="s">
        <v>444</v>
      </c>
      <c r="E74" s="195" t="s">
        <v>445</v>
      </c>
      <c r="F74" s="195" t="s">
        <v>446</v>
      </c>
      <c r="G74" s="195" t="s">
        <v>158</v>
      </c>
      <c r="H74" s="195" t="s">
        <v>158</v>
      </c>
      <c r="I74" s="197" t="s">
        <v>447</v>
      </c>
      <c r="J74" s="194" t="s">
        <v>140</v>
      </c>
      <c r="K74" s="195" t="s">
        <v>448</v>
      </c>
      <c r="L74" s="23">
        <v>1</v>
      </c>
      <c r="M74" s="194" t="s">
        <v>449</v>
      </c>
      <c r="N74" s="194" t="s">
        <v>450</v>
      </c>
      <c r="O74" s="23" t="s">
        <v>451</v>
      </c>
      <c r="P74" s="23" t="s">
        <v>163</v>
      </c>
      <c r="Q74" s="23" t="s">
        <v>452</v>
      </c>
      <c r="R74" s="23">
        <v>1</v>
      </c>
      <c r="S74" s="23" t="s">
        <v>453</v>
      </c>
      <c r="T74" s="233">
        <v>44927</v>
      </c>
      <c r="U74" s="233">
        <v>46387</v>
      </c>
      <c r="V74" s="233"/>
      <c r="W74" s="233"/>
      <c r="X74" s="233"/>
      <c r="Y74" s="233"/>
      <c r="Z74" s="233">
        <v>1</v>
      </c>
      <c r="AA74" s="233"/>
      <c r="AB74" s="233"/>
      <c r="AC74" s="233"/>
      <c r="AD74" s="14">
        <v>1</v>
      </c>
      <c r="AE74" s="14">
        <v>1</v>
      </c>
      <c r="AF74" s="233"/>
      <c r="AG74" s="233"/>
      <c r="AH74" s="233"/>
      <c r="AI74" s="233"/>
      <c r="AJ74" s="14">
        <v>1</v>
      </c>
      <c r="AK74" s="14">
        <v>1</v>
      </c>
      <c r="AL74" s="14"/>
      <c r="AM74" s="14"/>
      <c r="AN74" s="14"/>
      <c r="AO74" s="14">
        <v>1</v>
      </c>
      <c r="AP74" s="14">
        <v>1</v>
      </c>
      <c r="AQ74" s="351"/>
      <c r="AR74" s="351"/>
      <c r="AS74" s="351"/>
      <c r="AT74" s="351"/>
      <c r="AU74" s="351"/>
      <c r="AV74" s="351"/>
      <c r="AW74" s="351"/>
      <c r="AX74" s="351"/>
      <c r="AY74" s="351"/>
      <c r="AZ74" s="351"/>
      <c r="BA74" s="351"/>
      <c r="BB74" s="351"/>
      <c r="BC74" s="351"/>
      <c r="BD74" s="351"/>
      <c r="BE74" s="351"/>
      <c r="BF74" s="351"/>
      <c r="BG74" s="351"/>
      <c r="BH74" s="351"/>
      <c r="BI74" s="351"/>
      <c r="BJ74" s="351"/>
      <c r="BK74" s="351"/>
      <c r="BL74" s="351"/>
      <c r="BM74" s="351"/>
      <c r="BN74" s="351"/>
      <c r="BO74" s="351"/>
      <c r="BP74" s="351"/>
      <c r="BQ74" s="351"/>
      <c r="BR74" s="351"/>
      <c r="BS74" s="351"/>
      <c r="BT74" s="351"/>
      <c r="BU74" s="351"/>
      <c r="BV74" s="351"/>
      <c r="BW74" s="351"/>
      <c r="BX74" s="351"/>
      <c r="BY74" s="351"/>
      <c r="BZ74" s="351"/>
      <c r="CA74" s="351"/>
      <c r="CB74" s="351"/>
      <c r="CC74" s="351"/>
      <c r="CD74" s="351"/>
      <c r="CE74" s="351"/>
      <c r="CF74" s="351"/>
      <c r="CG74" s="351"/>
      <c r="CH74" s="351"/>
      <c r="CI74" s="351"/>
      <c r="CJ74" s="424"/>
      <c r="CK74" s="424"/>
      <c r="CL74" s="351"/>
      <c r="CM74" s="351"/>
      <c r="CN74" s="351"/>
      <c r="CO74" s="351"/>
      <c r="CP74" s="351"/>
      <c r="CQ74" s="351"/>
      <c r="CR74" s="351"/>
      <c r="CS74" s="351"/>
      <c r="CT74" s="351"/>
      <c r="CU74" s="351"/>
      <c r="CV74" s="351"/>
      <c r="CW74" s="321" t="s">
        <v>4641</v>
      </c>
      <c r="CX74" s="321" t="s">
        <v>4641</v>
      </c>
      <c r="CY74" s="321" t="s">
        <v>4641</v>
      </c>
      <c r="CZ74" s="967" t="s">
        <v>4641</v>
      </c>
      <c r="DA74" s="967" t="s">
        <v>4641</v>
      </c>
      <c r="DB74" s="23" t="s">
        <v>113</v>
      </c>
      <c r="DC74" s="200" t="s">
        <v>473</v>
      </c>
      <c r="DD74" s="23" t="s">
        <v>169</v>
      </c>
      <c r="DE74" s="243" t="s">
        <v>474</v>
      </c>
      <c r="DF74" s="243" t="s">
        <v>475</v>
      </c>
      <c r="DG74" s="244" t="s">
        <v>172</v>
      </c>
      <c r="DH74" s="195" t="s">
        <v>173</v>
      </c>
      <c r="DI74" s="23" t="s">
        <v>460</v>
      </c>
      <c r="DJ74" s="244" t="s">
        <v>472</v>
      </c>
      <c r="DK74" s="245">
        <v>45292</v>
      </c>
      <c r="DL74" s="245">
        <v>45657</v>
      </c>
      <c r="DM74" s="244">
        <v>0</v>
      </c>
      <c r="DN74" s="244">
        <v>0</v>
      </c>
      <c r="DO74" s="244">
        <v>0</v>
      </c>
      <c r="DP74" s="244">
        <v>1</v>
      </c>
      <c r="DQ74" s="244">
        <v>1</v>
      </c>
      <c r="DR74" s="23" t="s">
        <v>461</v>
      </c>
      <c r="DS74" s="23" t="s">
        <v>462</v>
      </c>
      <c r="DT74" s="195" t="s">
        <v>463</v>
      </c>
      <c r="DU74" s="234">
        <v>319876142</v>
      </c>
      <c r="DV74" s="195" t="s">
        <v>414</v>
      </c>
      <c r="DW74" s="239"/>
      <c r="DX74" s="23" t="s">
        <v>464</v>
      </c>
      <c r="DY74" s="23" t="s">
        <v>465</v>
      </c>
      <c r="DZ74" s="195" t="s">
        <v>466</v>
      </c>
      <c r="EA74" s="195" t="s">
        <v>94</v>
      </c>
      <c r="EB74" s="34" t="s">
        <v>147</v>
      </c>
      <c r="EC74" s="452"/>
      <c r="ED74" s="452"/>
      <c r="EE74" s="452"/>
      <c r="EF74" s="34">
        <v>0</v>
      </c>
      <c r="EG74" s="108" t="s">
        <v>467</v>
      </c>
      <c r="EH74" s="451"/>
      <c r="EI74" s="451"/>
      <c r="EJ74" s="451"/>
      <c r="EK74" s="451"/>
      <c r="EL74" s="108" t="s">
        <v>146</v>
      </c>
      <c r="EM74" s="111"/>
      <c r="EN74" s="387" t="s">
        <v>4643</v>
      </c>
      <c r="EO74" s="843">
        <v>0</v>
      </c>
      <c r="EP74" s="971">
        <v>0</v>
      </c>
      <c r="EQ74" s="791"/>
      <c r="ET74" t="str">
        <f t="shared" si="0"/>
        <v>Gestión</v>
      </c>
      <c r="EU74" t="str">
        <f t="shared" si="1"/>
        <v>7</v>
      </c>
    </row>
    <row r="75" spans="1:151" ht="90.75" customHeight="1" x14ac:dyDescent="0.2">
      <c r="A75" s="23" t="s">
        <v>4397</v>
      </c>
      <c r="B75" s="195" t="s">
        <v>442</v>
      </c>
      <c r="C75" s="195" t="s">
        <v>443</v>
      </c>
      <c r="D75" s="195" t="s">
        <v>444</v>
      </c>
      <c r="E75" s="195" t="s">
        <v>445</v>
      </c>
      <c r="F75" s="195" t="s">
        <v>446</v>
      </c>
      <c r="G75" s="195" t="s">
        <v>158</v>
      </c>
      <c r="H75" s="195" t="s">
        <v>158</v>
      </c>
      <c r="I75" s="197" t="s">
        <v>447</v>
      </c>
      <c r="J75" s="194" t="s">
        <v>140</v>
      </c>
      <c r="K75" s="195" t="s">
        <v>448</v>
      </c>
      <c r="L75" s="23">
        <v>1</v>
      </c>
      <c r="M75" s="194" t="s">
        <v>449</v>
      </c>
      <c r="N75" s="194" t="s">
        <v>450</v>
      </c>
      <c r="O75" s="23" t="s">
        <v>451</v>
      </c>
      <c r="P75" s="23" t="s">
        <v>163</v>
      </c>
      <c r="Q75" s="23" t="s">
        <v>452</v>
      </c>
      <c r="R75" s="23">
        <v>1</v>
      </c>
      <c r="S75" s="23" t="s">
        <v>453</v>
      </c>
      <c r="T75" s="233">
        <v>44927</v>
      </c>
      <c r="U75" s="233">
        <v>46387</v>
      </c>
      <c r="V75" s="233"/>
      <c r="W75" s="233"/>
      <c r="X75" s="233"/>
      <c r="Y75" s="233"/>
      <c r="Z75" s="233">
        <v>1</v>
      </c>
      <c r="AA75" s="233"/>
      <c r="AB75" s="233"/>
      <c r="AC75" s="233"/>
      <c r="AD75" s="14">
        <v>1</v>
      </c>
      <c r="AE75" s="14">
        <v>1</v>
      </c>
      <c r="AF75" s="233"/>
      <c r="AG75" s="233"/>
      <c r="AH75" s="233"/>
      <c r="AI75" s="233"/>
      <c r="AJ75" s="14">
        <v>1</v>
      </c>
      <c r="AK75" s="14">
        <v>1</v>
      </c>
      <c r="AL75" s="14"/>
      <c r="AM75" s="14"/>
      <c r="AN75" s="14"/>
      <c r="AO75" s="14">
        <v>1</v>
      </c>
      <c r="AP75" s="14">
        <v>1</v>
      </c>
      <c r="AQ75" s="351"/>
      <c r="AR75" s="351"/>
      <c r="AS75" s="351"/>
      <c r="AT75" s="351"/>
      <c r="AU75" s="351"/>
      <c r="AV75" s="351"/>
      <c r="AW75" s="351"/>
      <c r="AX75" s="351"/>
      <c r="AY75" s="351"/>
      <c r="AZ75" s="351"/>
      <c r="BA75" s="351"/>
      <c r="BB75" s="351"/>
      <c r="BC75" s="351"/>
      <c r="BD75" s="351"/>
      <c r="BE75" s="351"/>
      <c r="BF75" s="351"/>
      <c r="BG75" s="351"/>
      <c r="BH75" s="351"/>
      <c r="BI75" s="351"/>
      <c r="BJ75" s="351"/>
      <c r="BK75" s="351"/>
      <c r="BL75" s="351"/>
      <c r="BM75" s="351"/>
      <c r="BN75" s="351"/>
      <c r="BO75" s="351"/>
      <c r="BP75" s="351"/>
      <c r="BQ75" s="351"/>
      <c r="BR75" s="351"/>
      <c r="BS75" s="351"/>
      <c r="BT75" s="351"/>
      <c r="BU75" s="351"/>
      <c r="BV75" s="351"/>
      <c r="BW75" s="351"/>
      <c r="BX75" s="351"/>
      <c r="BY75" s="351"/>
      <c r="BZ75" s="351"/>
      <c r="CA75" s="351"/>
      <c r="CB75" s="351"/>
      <c r="CC75" s="351"/>
      <c r="CD75" s="351"/>
      <c r="CE75" s="351"/>
      <c r="CF75" s="351"/>
      <c r="CG75" s="351"/>
      <c r="CH75" s="424"/>
      <c r="CI75" s="424"/>
      <c r="CJ75" s="424"/>
      <c r="CK75" s="424"/>
      <c r="CL75" s="424"/>
      <c r="CM75" s="424"/>
      <c r="CN75" s="424"/>
      <c r="CO75" s="424"/>
      <c r="CP75" s="424"/>
      <c r="CQ75" s="424"/>
      <c r="CR75" s="351"/>
      <c r="CS75" s="351"/>
      <c r="CT75" s="351"/>
      <c r="CU75" s="439"/>
      <c r="CV75" s="351"/>
      <c r="CW75" s="321" t="s">
        <v>4641</v>
      </c>
      <c r="CX75" s="321" t="s">
        <v>4641</v>
      </c>
      <c r="CY75" s="321" t="s">
        <v>4641</v>
      </c>
      <c r="CZ75" s="967" t="s">
        <v>4641</v>
      </c>
      <c r="DA75" s="967" t="s">
        <v>4641</v>
      </c>
      <c r="DB75" s="23" t="s">
        <v>117</v>
      </c>
      <c r="DC75" s="200" t="s">
        <v>476</v>
      </c>
      <c r="DD75" s="23" t="s">
        <v>386</v>
      </c>
      <c r="DE75" s="246" t="s">
        <v>477</v>
      </c>
      <c r="DF75" s="246" t="s">
        <v>478</v>
      </c>
      <c r="DG75" s="244" t="s">
        <v>172</v>
      </c>
      <c r="DH75" s="195" t="s">
        <v>173</v>
      </c>
      <c r="DI75" s="94">
        <v>250</v>
      </c>
      <c r="DJ75" s="244" t="s">
        <v>472</v>
      </c>
      <c r="DK75" s="245">
        <v>45292</v>
      </c>
      <c r="DL75" s="245">
        <v>45657</v>
      </c>
      <c r="DM75" s="247">
        <v>0</v>
      </c>
      <c r="DN75" s="247">
        <v>0</v>
      </c>
      <c r="DO75" s="247">
        <v>0</v>
      </c>
      <c r="DP75" s="247">
        <v>50</v>
      </c>
      <c r="DQ75" s="247">
        <v>50</v>
      </c>
      <c r="DR75" s="23" t="s">
        <v>461</v>
      </c>
      <c r="DS75" s="23" t="s">
        <v>462</v>
      </c>
      <c r="DT75" s="195" t="s">
        <v>463</v>
      </c>
      <c r="DU75" s="234">
        <v>78585815</v>
      </c>
      <c r="DV75" s="195" t="s">
        <v>414</v>
      </c>
      <c r="DW75" s="239"/>
      <c r="DX75" s="23" t="s">
        <v>464</v>
      </c>
      <c r="DY75" s="23" t="s">
        <v>465</v>
      </c>
      <c r="DZ75" s="195" t="s">
        <v>466</v>
      </c>
      <c r="EA75" s="195" t="s">
        <v>94</v>
      </c>
      <c r="EB75" s="34" t="s">
        <v>147</v>
      </c>
      <c r="EC75" s="452"/>
      <c r="ED75" s="452"/>
      <c r="EE75" s="452"/>
      <c r="EF75" s="34">
        <v>0</v>
      </c>
      <c r="EG75" s="108" t="s">
        <v>467</v>
      </c>
      <c r="EH75" s="451"/>
      <c r="EI75" s="451"/>
      <c r="EJ75" s="451"/>
      <c r="EK75" s="451"/>
      <c r="EL75" s="108" t="s">
        <v>146</v>
      </c>
      <c r="EM75" s="111"/>
      <c r="EN75" s="387" t="s">
        <v>4643</v>
      </c>
      <c r="EO75" s="843">
        <v>0</v>
      </c>
      <c r="EP75" s="971">
        <v>0</v>
      </c>
      <c r="EQ75" s="791"/>
      <c r="ET75" t="str">
        <f t="shared" si="0"/>
        <v>Gestión</v>
      </c>
      <c r="EU75" t="str">
        <f t="shared" si="1"/>
        <v>7</v>
      </c>
    </row>
    <row r="76" spans="1:151" ht="90.75" customHeight="1" x14ac:dyDescent="0.2">
      <c r="A76" s="23" t="s">
        <v>4397</v>
      </c>
      <c r="B76" s="195" t="s">
        <v>442</v>
      </c>
      <c r="C76" s="195" t="s">
        <v>443</v>
      </c>
      <c r="D76" s="195" t="s">
        <v>444</v>
      </c>
      <c r="E76" s="195" t="s">
        <v>445</v>
      </c>
      <c r="F76" s="195" t="s">
        <v>446</v>
      </c>
      <c r="G76" s="195" t="s">
        <v>158</v>
      </c>
      <c r="H76" s="195" t="s">
        <v>158</v>
      </c>
      <c r="I76" s="197" t="s">
        <v>447</v>
      </c>
      <c r="J76" s="194" t="s">
        <v>140</v>
      </c>
      <c r="K76" s="195" t="s">
        <v>448</v>
      </c>
      <c r="L76" s="23">
        <v>1</v>
      </c>
      <c r="M76" s="194" t="s">
        <v>449</v>
      </c>
      <c r="N76" s="194" t="s">
        <v>450</v>
      </c>
      <c r="O76" s="23" t="s">
        <v>451</v>
      </c>
      <c r="P76" s="23" t="s">
        <v>163</v>
      </c>
      <c r="Q76" s="23" t="s">
        <v>452</v>
      </c>
      <c r="R76" s="23">
        <v>1</v>
      </c>
      <c r="S76" s="23" t="s">
        <v>453</v>
      </c>
      <c r="T76" s="233">
        <v>44927</v>
      </c>
      <c r="U76" s="233">
        <v>46387</v>
      </c>
      <c r="V76" s="233"/>
      <c r="W76" s="233"/>
      <c r="X76" s="233"/>
      <c r="Y76" s="233"/>
      <c r="Z76" s="233">
        <v>1</v>
      </c>
      <c r="AA76" s="233"/>
      <c r="AB76" s="233"/>
      <c r="AC76" s="233"/>
      <c r="AD76" s="14">
        <v>1</v>
      </c>
      <c r="AE76" s="14">
        <v>1</v>
      </c>
      <c r="AF76" s="233"/>
      <c r="AG76" s="233"/>
      <c r="AH76" s="233"/>
      <c r="AI76" s="233"/>
      <c r="AJ76" s="14">
        <v>1</v>
      </c>
      <c r="AK76" s="14">
        <v>1</v>
      </c>
      <c r="AL76" s="14"/>
      <c r="AM76" s="14"/>
      <c r="AN76" s="14"/>
      <c r="AO76" s="14">
        <v>1</v>
      </c>
      <c r="AP76" s="14">
        <v>1</v>
      </c>
      <c r="AQ76" s="351"/>
      <c r="AR76" s="351"/>
      <c r="AS76" s="351"/>
      <c r="AT76" s="351"/>
      <c r="AU76" s="351"/>
      <c r="AV76" s="351"/>
      <c r="AW76" s="351"/>
      <c r="AX76" s="351"/>
      <c r="AY76" s="351"/>
      <c r="AZ76" s="351"/>
      <c r="BA76" s="351"/>
      <c r="BB76" s="351"/>
      <c r="BC76" s="351"/>
      <c r="BD76" s="351"/>
      <c r="BE76" s="351"/>
      <c r="BF76" s="351"/>
      <c r="BG76" s="351"/>
      <c r="BH76" s="351"/>
      <c r="BI76" s="351"/>
      <c r="BJ76" s="351"/>
      <c r="BK76" s="351"/>
      <c r="BL76" s="351"/>
      <c r="BM76" s="351"/>
      <c r="BN76" s="351"/>
      <c r="BO76" s="351"/>
      <c r="BP76" s="351"/>
      <c r="BQ76" s="351"/>
      <c r="BR76" s="351"/>
      <c r="BS76" s="351"/>
      <c r="BT76" s="351"/>
      <c r="BU76" s="351"/>
      <c r="BV76" s="351"/>
      <c r="BW76" s="351"/>
      <c r="BX76" s="351"/>
      <c r="BY76" s="351"/>
      <c r="BZ76" s="351"/>
      <c r="CA76" s="351"/>
      <c r="CB76" s="351"/>
      <c r="CC76" s="351"/>
      <c r="CD76" s="351"/>
      <c r="CE76" s="351"/>
      <c r="CF76" s="351"/>
      <c r="CG76" s="351"/>
      <c r="CH76" s="351"/>
      <c r="CI76" s="351"/>
      <c r="CJ76" s="351"/>
      <c r="CK76" s="351"/>
      <c r="CL76" s="351"/>
      <c r="CM76" s="351"/>
      <c r="CN76" s="351"/>
      <c r="CO76" s="351"/>
      <c r="CP76" s="351"/>
      <c r="CQ76" s="351"/>
      <c r="CR76" s="351"/>
      <c r="CS76" s="351"/>
      <c r="CT76" s="351"/>
      <c r="CU76" s="351"/>
      <c r="CV76" s="351"/>
      <c r="CW76" s="321" t="s">
        <v>4641</v>
      </c>
      <c r="CX76" s="321" t="s">
        <v>4641</v>
      </c>
      <c r="CY76" s="321" t="s">
        <v>4641</v>
      </c>
      <c r="CZ76" s="967" t="s">
        <v>4641</v>
      </c>
      <c r="DA76" s="967" t="s">
        <v>4641</v>
      </c>
      <c r="DB76" s="23" t="s">
        <v>122</v>
      </c>
      <c r="DC76" s="200" t="s">
        <v>479</v>
      </c>
      <c r="DD76" s="23" t="s">
        <v>386</v>
      </c>
      <c r="DE76" s="246" t="s">
        <v>477</v>
      </c>
      <c r="DF76" s="246" t="s">
        <v>478</v>
      </c>
      <c r="DG76" s="244" t="s">
        <v>172</v>
      </c>
      <c r="DH76" s="195" t="s">
        <v>173</v>
      </c>
      <c r="DI76" s="94">
        <v>250</v>
      </c>
      <c r="DJ76" s="244" t="s">
        <v>472</v>
      </c>
      <c r="DK76" s="245">
        <v>45292</v>
      </c>
      <c r="DL76" s="245">
        <v>45657</v>
      </c>
      <c r="DM76" s="247">
        <v>0</v>
      </c>
      <c r="DN76" s="247">
        <v>0</v>
      </c>
      <c r="DO76" s="247">
        <v>0</v>
      </c>
      <c r="DP76" s="247">
        <v>50</v>
      </c>
      <c r="DQ76" s="247">
        <v>50</v>
      </c>
      <c r="DR76" s="23" t="s">
        <v>461</v>
      </c>
      <c r="DS76" s="23" t="s">
        <v>462</v>
      </c>
      <c r="DT76" s="195" t="s">
        <v>463</v>
      </c>
      <c r="DU76" s="234">
        <v>105509538</v>
      </c>
      <c r="DV76" s="195" t="s">
        <v>414</v>
      </c>
      <c r="DW76" s="239"/>
      <c r="DX76" s="23" t="s">
        <v>464</v>
      </c>
      <c r="DY76" s="23" t="s">
        <v>465</v>
      </c>
      <c r="DZ76" s="195" t="s">
        <v>466</v>
      </c>
      <c r="EA76" s="195" t="s">
        <v>94</v>
      </c>
      <c r="EB76" s="34" t="s">
        <v>147</v>
      </c>
      <c r="EC76" s="452"/>
      <c r="ED76" s="452"/>
      <c r="EE76" s="452"/>
      <c r="EF76" s="34">
        <v>0</v>
      </c>
      <c r="EG76" s="108" t="s">
        <v>467</v>
      </c>
      <c r="EH76" s="451"/>
      <c r="EI76" s="451"/>
      <c r="EJ76" s="451"/>
      <c r="EK76" s="451"/>
      <c r="EL76" s="108" t="s">
        <v>146</v>
      </c>
      <c r="EM76" s="111"/>
      <c r="EN76" s="387" t="s">
        <v>4643</v>
      </c>
      <c r="EO76" s="843">
        <v>0</v>
      </c>
      <c r="EP76" s="971">
        <v>0</v>
      </c>
      <c r="EQ76" s="791"/>
      <c r="ET76" t="str">
        <f t="shared" si="0"/>
        <v>Gestión</v>
      </c>
      <c r="EU76" t="str">
        <f t="shared" si="1"/>
        <v>7</v>
      </c>
    </row>
    <row r="77" spans="1:151" ht="90.75" customHeight="1" x14ac:dyDescent="0.2">
      <c r="A77" s="23" t="s">
        <v>4397</v>
      </c>
      <c r="B77" s="195" t="s">
        <v>442</v>
      </c>
      <c r="C77" s="195" t="s">
        <v>443</v>
      </c>
      <c r="D77" s="195" t="s">
        <v>444</v>
      </c>
      <c r="E77" s="195" t="s">
        <v>445</v>
      </c>
      <c r="F77" s="195" t="s">
        <v>446</v>
      </c>
      <c r="G77" s="195" t="s">
        <v>158</v>
      </c>
      <c r="H77" s="195" t="s">
        <v>158</v>
      </c>
      <c r="I77" s="197" t="s">
        <v>447</v>
      </c>
      <c r="J77" s="194" t="s">
        <v>140</v>
      </c>
      <c r="K77" s="195" t="s">
        <v>448</v>
      </c>
      <c r="L77" s="23">
        <v>1</v>
      </c>
      <c r="M77" s="194" t="s">
        <v>449</v>
      </c>
      <c r="N77" s="194" t="s">
        <v>450</v>
      </c>
      <c r="O77" s="23" t="s">
        <v>451</v>
      </c>
      <c r="P77" s="23" t="s">
        <v>163</v>
      </c>
      <c r="Q77" s="23" t="s">
        <v>452</v>
      </c>
      <c r="R77" s="23">
        <v>1</v>
      </c>
      <c r="S77" s="23" t="s">
        <v>453</v>
      </c>
      <c r="T77" s="233">
        <v>44927</v>
      </c>
      <c r="U77" s="233">
        <v>46387</v>
      </c>
      <c r="V77" s="233"/>
      <c r="W77" s="233"/>
      <c r="X77" s="233"/>
      <c r="Y77" s="233"/>
      <c r="Z77" s="233">
        <v>1</v>
      </c>
      <c r="AA77" s="233"/>
      <c r="AB77" s="233"/>
      <c r="AC77" s="233"/>
      <c r="AD77" s="14">
        <v>1</v>
      </c>
      <c r="AE77" s="14">
        <v>1</v>
      </c>
      <c r="AF77" s="233"/>
      <c r="AG77" s="233"/>
      <c r="AH77" s="233"/>
      <c r="AI77" s="233"/>
      <c r="AJ77" s="14">
        <v>1</v>
      </c>
      <c r="AK77" s="14">
        <v>1</v>
      </c>
      <c r="AL77" s="14"/>
      <c r="AM77" s="14"/>
      <c r="AN77" s="14"/>
      <c r="AO77" s="14">
        <v>1</v>
      </c>
      <c r="AP77" s="14">
        <v>1</v>
      </c>
      <c r="AQ77" s="351"/>
      <c r="AR77" s="351"/>
      <c r="AS77" s="351"/>
      <c r="AT77" s="351"/>
      <c r="AU77" s="351"/>
      <c r="AV77" s="351"/>
      <c r="AW77" s="351"/>
      <c r="AX77" s="351"/>
      <c r="AY77" s="351"/>
      <c r="AZ77" s="351"/>
      <c r="BA77" s="351"/>
      <c r="BB77" s="351"/>
      <c r="BC77" s="351"/>
      <c r="BD77" s="351"/>
      <c r="BE77" s="351"/>
      <c r="BF77" s="351"/>
      <c r="BG77" s="351"/>
      <c r="BH77" s="351"/>
      <c r="BI77" s="351"/>
      <c r="BJ77" s="351"/>
      <c r="BK77" s="351"/>
      <c r="BL77" s="351"/>
      <c r="BM77" s="351"/>
      <c r="BN77" s="351"/>
      <c r="BO77" s="351"/>
      <c r="BP77" s="351"/>
      <c r="BQ77" s="351"/>
      <c r="BR77" s="351"/>
      <c r="BS77" s="351"/>
      <c r="BT77" s="351"/>
      <c r="BU77" s="351"/>
      <c r="BV77" s="351"/>
      <c r="BW77" s="351"/>
      <c r="BX77" s="351"/>
      <c r="BY77" s="351"/>
      <c r="BZ77" s="351"/>
      <c r="CA77" s="351"/>
      <c r="CB77" s="351"/>
      <c r="CC77" s="351"/>
      <c r="CD77" s="351"/>
      <c r="CE77" s="351"/>
      <c r="CF77" s="351"/>
      <c r="CG77" s="351"/>
      <c r="CH77" s="351"/>
      <c r="CI77" s="351"/>
      <c r="CJ77" s="351"/>
      <c r="CK77" s="351"/>
      <c r="CL77" s="351"/>
      <c r="CM77" s="351"/>
      <c r="CN77" s="351"/>
      <c r="CO77" s="351"/>
      <c r="CP77" s="351"/>
      <c r="CQ77" s="351"/>
      <c r="CR77" s="351"/>
      <c r="CS77" s="351"/>
      <c r="CT77" s="351"/>
      <c r="CU77" s="351"/>
      <c r="CV77" s="351"/>
      <c r="CW77" s="321" t="s">
        <v>4641</v>
      </c>
      <c r="CX77" s="321" t="s">
        <v>4641</v>
      </c>
      <c r="CY77" s="321" t="s">
        <v>4641</v>
      </c>
      <c r="CZ77" s="967" t="s">
        <v>4641</v>
      </c>
      <c r="DA77" s="967" t="s">
        <v>4641</v>
      </c>
      <c r="DB77" s="23" t="s">
        <v>127</v>
      </c>
      <c r="DC77" s="200" t="s">
        <v>480</v>
      </c>
      <c r="DD77" s="23" t="s">
        <v>457</v>
      </c>
      <c r="DE77" s="243" t="s">
        <v>481</v>
      </c>
      <c r="DF77" s="243" t="s">
        <v>482</v>
      </c>
      <c r="DG77" s="244" t="s">
        <v>172</v>
      </c>
      <c r="DH77" s="195" t="s">
        <v>173</v>
      </c>
      <c r="DI77" s="94">
        <v>18</v>
      </c>
      <c r="DJ77" s="244" t="s">
        <v>472</v>
      </c>
      <c r="DK77" s="245">
        <v>45292</v>
      </c>
      <c r="DL77" s="245">
        <v>45657</v>
      </c>
      <c r="DM77" s="247">
        <v>0</v>
      </c>
      <c r="DN77" s="247">
        <v>0</v>
      </c>
      <c r="DO77" s="247">
        <v>0</v>
      </c>
      <c r="DP77" s="247">
        <v>3</v>
      </c>
      <c r="DQ77" s="247">
        <v>3</v>
      </c>
      <c r="DR77" s="23" t="s">
        <v>483</v>
      </c>
      <c r="DS77" s="23"/>
      <c r="DT77" s="23"/>
      <c r="DU77" s="234"/>
      <c r="DV77" s="195" t="s">
        <v>414</v>
      </c>
      <c r="DW77" s="239"/>
      <c r="DX77" s="23" t="s">
        <v>108</v>
      </c>
      <c r="DY77" s="23" t="s">
        <v>108</v>
      </c>
      <c r="DZ77" s="239"/>
      <c r="EA77" s="195" t="s">
        <v>94</v>
      </c>
      <c r="EB77" s="34" t="s">
        <v>147</v>
      </c>
      <c r="EC77" s="452"/>
      <c r="ED77" s="452"/>
      <c r="EE77" s="452"/>
      <c r="EF77" s="34">
        <v>0</v>
      </c>
      <c r="EG77" s="108" t="s">
        <v>467</v>
      </c>
      <c r="EH77" s="451"/>
      <c r="EI77" s="451"/>
      <c r="EJ77" s="451"/>
      <c r="EK77" s="451"/>
      <c r="EL77" s="108" t="s">
        <v>146</v>
      </c>
      <c r="EM77" s="111"/>
      <c r="EN77" s="387" t="s">
        <v>4643</v>
      </c>
      <c r="EO77" s="843">
        <v>0</v>
      </c>
      <c r="EP77" s="971">
        <v>0</v>
      </c>
      <c r="EQ77" s="791"/>
      <c r="ET77" t="str">
        <f t="shared" si="0"/>
        <v>Gestión</v>
      </c>
      <c r="EU77" t="str">
        <f t="shared" si="1"/>
        <v>7</v>
      </c>
    </row>
    <row r="78" spans="1:151" ht="140.25" customHeight="1" x14ac:dyDescent="0.2">
      <c r="A78" s="23" t="s">
        <v>4397</v>
      </c>
      <c r="B78" s="195" t="s">
        <v>484</v>
      </c>
      <c r="C78" s="195" t="s">
        <v>443</v>
      </c>
      <c r="D78" s="195" t="s">
        <v>444</v>
      </c>
      <c r="E78" s="195" t="s">
        <v>445</v>
      </c>
      <c r="F78" s="195" t="s">
        <v>446</v>
      </c>
      <c r="G78" s="195" t="s">
        <v>158</v>
      </c>
      <c r="H78" s="195" t="s">
        <v>158</v>
      </c>
      <c r="I78" s="197" t="s">
        <v>447</v>
      </c>
      <c r="J78" s="194" t="s">
        <v>140</v>
      </c>
      <c r="K78" s="195" t="s">
        <v>448</v>
      </c>
      <c r="L78" s="74">
        <v>2</v>
      </c>
      <c r="M78" s="147" t="s">
        <v>485</v>
      </c>
      <c r="N78" s="147" t="s">
        <v>486</v>
      </c>
      <c r="O78" s="152" t="s">
        <v>487</v>
      </c>
      <c r="P78" s="74" t="s">
        <v>163</v>
      </c>
      <c r="Q78" s="74" t="s">
        <v>99</v>
      </c>
      <c r="R78" s="80">
        <v>1</v>
      </c>
      <c r="S78" s="153" t="s">
        <v>100</v>
      </c>
      <c r="T78" s="82">
        <v>44927</v>
      </c>
      <c r="U78" s="82">
        <v>46387</v>
      </c>
      <c r="V78" s="80">
        <v>1</v>
      </c>
      <c r="W78" s="80">
        <v>1</v>
      </c>
      <c r="X78" s="80">
        <v>1</v>
      </c>
      <c r="Y78" s="80">
        <v>1</v>
      </c>
      <c r="Z78" s="80">
        <v>1</v>
      </c>
      <c r="AA78" s="80">
        <v>1</v>
      </c>
      <c r="AB78" s="80">
        <v>1</v>
      </c>
      <c r="AC78" s="80">
        <v>1</v>
      </c>
      <c r="AD78" s="80">
        <v>1</v>
      </c>
      <c r="AE78" s="80">
        <v>1</v>
      </c>
      <c r="AF78" s="149"/>
      <c r="AG78" s="149"/>
      <c r="AH78" s="149"/>
      <c r="AI78" s="149"/>
      <c r="AJ78" s="80">
        <v>1</v>
      </c>
      <c r="AK78" s="149"/>
      <c r="AL78" s="149"/>
      <c r="AM78" s="149"/>
      <c r="AN78" s="149"/>
      <c r="AO78" s="80">
        <v>1</v>
      </c>
      <c r="AP78" s="80">
        <v>1</v>
      </c>
      <c r="AQ78" s="217"/>
      <c r="AR78" s="217"/>
      <c r="AS78" s="217"/>
      <c r="AT78" s="217"/>
      <c r="AU78" s="55">
        <f>(10+8+8+6)/(10+8+8+6)</f>
        <v>1</v>
      </c>
      <c r="AV78" s="4">
        <f>7/7</f>
        <v>1</v>
      </c>
      <c r="AW78" s="217"/>
      <c r="AX78" s="217"/>
      <c r="AY78" s="217"/>
      <c r="AZ78" s="4">
        <f>AV78</f>
        <v>1</v>
      </c>
      <c r="BA78" s="217"/>
      <c r="BB78" s="217"/>
      <c r="BC78" s="217"/>
      <c r="BD78" s="217"/>
      <c r="BE78" s="217"/>
      <c r="BF78" s="217"/>
      <c r="BG78" s="217"/>
      <c r="BH78" s="217"/>
      <c r="BI78" s="217"/>
      <c r="BJ78" s="217"/>
      <c r="BK78" s="4">
        <f>(10+8+8+6+7)/(10+8+8+6+7)</f>
        <v>1</v>
      </c>
      <c r="BL78" s="217"/>
      <c r="BM78" s="217"/>
      <c r="BN78" s="217"/>
      <c r="BO78" s="217"/>
      <c r="BP78" s="172" t="s">
        <v>488</v>
      </c>
      <c r="BQ78" s="5" t="s">
        <v>4509</v>
      </c>
      <c r="BR78" s="217"/>
      <c r="BS78" s="217"/>
      <c r="BT78" s="217"/>
      <c r="BU78" s="217"/>
      <c r="BV78" s="217"/>
      <c r="BW78" s="217"/>
      <c r="BX78" s="217"/>
      <c r="BY78" s="217"/>
      <c r="BZ78" s="217"/>
      <c r="CA78" s="217"/>
      <c r="CB78" s="217"/>
      <c r="CC78" s="217"/>
      <c r="CD78" s="217"/>
      <c r="CE78" s="217"/>
      <c r="CF78" s="217"/>
      <c r="CG78" s="5"/>
      <c r="CH78" s="906">
        <f>SUM(DU78:DU82)</f>
        <v>966381672</v>
      </c>
      <c r="CI78" s="906">
        <f>CH78*0.7</f>
        <v>676467170.39999998</v>
      </c>
      <c r="CJ78" s="216">
        <f>CH78*0.3</f>
        <v>289914501.59999996</v>
      </c>
      <c r="CK78" s="217"/>
      <c r="CL78" s="217"/>
      <c r="CM78" s="900">
        <v>146055411.79090899</v>
      </c>
      <c r="CN78" s="218">
        <v>273442086.73636401</v>
      </c>
      <c r="CO78" s="218">
        <v>273442086.73636401</v>
      </c>
      <c r="CP78" s="218">
        <v>273442086.73636401</v>
      </c>
      <c r="CQ78" s="899">
        <v>462119096</v>
      </c>
      <c r="CR78" s="899">
        <v>42903605</v>
      </c>
      <c r="CS78" s="26">
        <f>+CQ78/$CH78</f>
        <v>0.47819521974543405</v>
      </c>
      <c r="CT78" s="26">
        <f>+CR78/$CH78</f>
        <v>4.4396128613664355E-2</v>
      </c>
      <c r="CU78" s="26">
        <f>+CQ78/$CI78</f>
        <v>0.68313602820776298</v>
      </c>
      <c r="CV78" s="26">
        <f>+CR78/$CM78</f>
        <v>0.29374882090244103</v>
      </c>
      <c r="CW78" s="321">
        <v>1</v>
      </c>
      <c r="CX78" s="841">
        <v>0.25</v>
      </c>
      <c r="CY78" s="841">
        <v>0.3125</v>
      </c>
      <c r="CZ78" s="967">
        <v>1</v>
      </c>
      <c r="DA78" s="967">
        <v>1</v>
      </c>
      <c r="DB78" s="23" t="s">
        <v>187</v>
      </c>
      <c r="DC78" s="200" t="s">
        <v>489</v>
      </c>
      <c r="DD78" s="23" t="s">
        <v>399</v>
      </c>
      <c r="DE78" s="23" t="s">
        <v>490</v>
      </c>
      <c r="DF78" s="23" t="s">
        <v>491</v>
      </c>
      <c r="DG78" s="23" t="s">
        <v>163</v>
      </c>
      <c r="DH78" s="23" t="s">
        <v>99</v>
      </c>
      <c r="DI78" s="14">
        <v>1</v>
      </c>
      <c r="DJ78" s="31" t="s">
        <v>100</v>
      </c>
      <c r="DK78" s="233">
        <v>45292</v>
      </c>
      <c r="DL78" s="245">
        <v>45657</v>
      </c>
      <c r="DM78" s="31">
        <v>1</v>
      </c>
      <c r="DN78" s="31">
        <v>1</v>
      </c>
      <c r="DO78" s="31">
        <v>1</v>
      </c>
      <c r="DP78" s="31">
        <v>1</v>
      </c>
      <c r="DQ78" s="14">
        <v>1</v>
      </c>
      <c r="DR78" s="23" t="s">
        <v>461</v>
      </c>
      <c r="DS78" s="23" t="s">
        <v>462</v>
      </c>
      <c r="DT78" s="195" t="s">
        <v>463</v>
      </c>
      <c r="DU78" s="234">
        <v>266987869</v>
      </c>
      <c r="DV78" s="195" t="s">
        <v>414</v>
      </c>
      <c r="DW78" s="31">
        <v>0.2</v>
      </c>
      <c r="DX78" s="23" t="s">
        <v>464</v>
      </c>
      <c r="DY78" s="23" t="s">
        <v>465</v>
      </c>
      <c r="DZ78" s="195" t="s">
        <v>466</v>
      </c>
      <c r="EA78" s="195" t="s">
        <v>94</v>
      </c>
      <c r="EB78" s="4">
        <f>7/7</f>
        <v>1</v>
      </c>
      <c r="EC78" s="452"/>
      <c r="ED78" s="452"/>
      <c r="EE78" s="452"/>
      <c r="EF78" s="4">
        <f>EB78</f>
        <v>1</v>
      </c>
      <c r="EG78" s="108" t="s">
        <v>4509</v>
      </c>
      <c r="EH78" s="451"/>
      <c r="EI78" s="451"/>
      <c r="EJ78" s="451"/>
      <c r="EK78" s="451"/>
      <c r="EL78" s="108"/>
      <c r="EM78" s="111"/>
      <c r="EN78" s="387">
        <v>1</v>
      </c>
      <c r="EO78" s="843">
        <v>0.25</v>
      </c>
      <c r="EP78" s="971">
        <v>1</v>
      </c>
      <c r="EQ78" s="791"/>
      <c r="ET78" t="str">
        <f t="shared" si="0"/>
        <v>Gestión</v>
      </c>
      <c r="EU78" t="str">
        <f t="shared" si="1"/>
        <v>7</v>
      </c>
    </row>
    <row r="79" spans="1:151" ht="129" customHeight="1" x14ac:dyDescent="0.2">
      <c r="A79" s="23" t="s">
        <v>4397</v>
      </c>
      <c r="B79" s="195" t="s">
        <v>484</v>
      </c>
      <c r="C79" s="195" t="s">
        <v>443</v>
      </c>
      <c r="D79" s="195" t="s">
        <v>444</v>
      </c>
      <c r="E79" s="195" t="s">
        <v>445</v>
      </c>
      <c r="F79" s="195" t="s">
        <v>446</v>
      </c>
      <c r="G79" s="195" t="s">
        <v>158</v>
      </c>
      <c r="H79" s="195" t="s">
        <v>158</v>
      </c>
      <c r="I79" s="197" t="s">
        <v>447</v>
      </c>
      <c r="J79" s="194" t="s">
        <v>140</v>
      </c>
      <c r="K79" s="195" t="s">
        <v>448</v>
      </c>
      <c r="L79" s="23">
        <v>2</v>
      </c>
      <c r="M79" s="194" t="s">
        <v>485</v>
      </c>
      <c r="N79" s="194" t="s">
        <v>486</v>
      </c>
      <c r="O79" s="23" t="s">
        <v>487</v>
      </c>
      <c r="P79" s="23" t="s">
        <v>163</v>
      </c>
      <c r="Q79" s="23" t="s">
        <v>99</v>
      </c>
      <c r="R79" s="14">
        <v>1</v>
      </c>
      <c r="S79" s="23" t="s">
        <v>100</v>
      </c>
      <c r="T79" s="233">
        <v>44927</v>
      </c>
      <c r="U79" s="233">
        <v>46387</v>
      </c>
      <c r="V79" s="233">
        <v>1</v>
      </c>
      <c r="W79" s="233">
        <v>1</v>
      </c>
      <c r="X79" s="233">
        <v>1</v>
      </c>
      <c r="Y79" s="233">
        <v>1</v>
      </c>
      <c r="Z79" s="14">
        <v>1</v>
      </c>
      <c r="AA79" s="14">
        <v>1</v>
      </c>
      <c r="AB79" s="14">
        <v>1</v>
      </c>
      <c r="AC79" s="14">
        <v>1</v>
      </c>
      <c r="AD79" s="14">
        <v>1</v>
      </c>
      <c r="AE79" s="14">
        <v>1</v>
      </c>
      <c r="AF79" s="14"/>
      <c r="AG79" s="14"/>
      <c r="AH79" s="14"/>
      <c r="AI79" s="14"/>
      <c r="AJ79" s="14">
        <v>1</v>
      </c>
      <c r="AK79" s="14"/>
      <c r="AL79" s="14"/>
      <c r="AM79" s="14"/>
      <c r="AN79" s="14"/>
      <c r="AO79" s="14">
        <v>1</v>
      </c>
      <c r="AP79" s="14">
        <v>1</v>
      </c>
      <c r="AQ79" s="351"/>
      <c r="AR79" s="351"/>
      <c r="AS79" s="351"/>
      <c r="AT79" s="351"/>
      <c r="AU79" s="351"/>
      <c r="AV79" s="351"/>
      <c r="AW79" s="351"/>
      <c r="AX79" s="351"/>
      <c r="AY79" s="351"/>
      <c r="AZ79" s="351"/>
      <c r="BA79" s="351"/>
      <c r="BB79" s="351"/>
      <c r="BC79" s="351"/>
      <c r="BD79" s="351"/>
      <c r="BE79" s="351"/>
      <c r="BF79" s="351"/>
      <c r="BG79" s="351"/>
      <c r="BH79" s="351"/>
      <c r="BI79" s="351"/>
      <c r="BJ79" s="351"/>
      <c r="BK79" s="351"/>
      <c r="BL79" s="351"/>
      <c r="BM79" s="351"/>
      <c r="BN79" s="351"/>
      <c r="BO79" s="351"/>
      <c r="BP79" s="351"/>
      <c r="BQ79" s="351"/>
      <c r="BR79" s="351"/>
      <c r="BS79" s="351"/>
      <c r="BT79" s="351"/>
      <c r="BU79" s="351"/>
      <c r="BV79" s="351"/>
      <c r="BW79" s="351"/>
      <c r="BX79" s="351"/>
      <c r="BY79" s="351"/>
      <c r="BZ79" s="351"/>
      <c r="CA79" s="351"/>
      <c r="CB79" s="351"/>
      <c r="CC79" s="351"/>
      <c r="CD79" s="351"/>
      <c r="CE79" s="351"/>
      <c r="CF79" s="351"/>
      <c r="CG79" s="351"/>
      <c r="CH79" s="351"/>
      <c r="CI79" s="351"/>
      <c r="CJ79" s="351"/>
      <c r="CK79" s="351"/>
      <c r="CL79" s="351"/>
      <c r="CM79" s="351"/>
      <c r="CN79" s="351"/>
      <c r="CO79" s="351"/>
      <c r="CP79" s="351"/>
      <c r="CQ79" s="351"/>
      <c r="CR79" s="351"/>
      <c r="CS79" s="351"/>
      <c r="CT79" s="351"/>
      <c r="CU79" s="351"/>
      <c r="CV79" s="351"/>
      <c r="CW79" s="321" t="s">
        <v>4641</v>
      </c>
      <c r="CX79" s="321" t="s">
        <v>4641</v>
      </c>
      <c r="CY79" s="321" t="s">
        <v>4641</v>
      </c>
      <c r="CZ79" s="967" t="s">
        <v>4641</v>
      </c>
      <c r="DA79" s="967" t="s">
        <v>4641</v>
      </c>
      <c r="DB79" s="23" t="s">
        <v>195</v>
      </c>
      <c r="DC79" s="69" t="s">
        <v>492</v>
      </c>
      <c r="DD79" s="23" t="s">
        <v>493</v>
      </c>
      <c r="DE79" s="23" t="s">
        <v>494</v>
      </c>
      <c r="DF79" s="23" t="s">
        <v>495</v>
      </c>
      <c r="DG79" s="23" t="s">
        <v>163</v>
      </c>
      <c r="DH79" s="23" t="s">
        <v>99</v>
      </c>
      <c r="DI79" s="14">
        <v>1</v>
      </c>
      <c r="DJ79" s="31" t="s">
        <v>100</v>
      </c>
      <c r="DK79" s="233">
        <v>45292</v>
      </c>
      <c r="DL79" s="245">
        <v>45657</v>
      </c>
      <c r="DM79" s="31">
        <v>1</v>
      </c>
      <c r="DN79" s="31">
        <v>1</v>
      </c>
      <c r="DO79" s="31">
        <v>1</v>
      </c>
      <c r="DP79" s="31">
        <v>1</v>
      </c>
      <c r="DQ79" s="14">
        <v>1</v>
      </c>
      <c r="DR79" s="23"/>
      <c r="DS79" s="23"/>
      <c r="DT79" s="195"/>
      <c r="DU79" s="234"/>
      <c r="DV79" s="195" t="s">
        <v>414</v>
      </c>
      <c r="DW79" s="239"/>
      <c r="DX79" s="23" t="s">
        <v>464</v>
      </c>
      <c r="DY79" s="23" t="s">
        <v>465</v>
      </c>
      <c r="DZ79" s="195"/>
      <c r="EA79" s="195"/>
      <c r="EB79" s="4">
        <f>12/12</f>
        <v>1</v>
      </c>
      <c r="EC79" s="452"/>
      <c r="ED79" s="452"/>
      <c r="EE79" s="452"/>
      <c r="EF79" s="4">
        <f>EB79</f>
        <v>1</v>
      </c>
      <c r="EG79" s="108" t="s">
        <v>496</v>
      </c>
      <c r="EH79" s="451"/>
      <c r="EI79" s="451"/>
      <c r="EJ79" s="451"/>
      <c r="EK79" s="451"/>
      <c r="EL79" s="108"/>
      <c r="EM79" s="111"/>
      <c r="EN79" s="387">
        <v>1</v>
      </c>
      <c r="EO79" s="843">
        <v>0.25</v>
      </c>
      <c r="EP79" s="971">
        <v>1</v>
      </c>
      <c r="EQ79" s="791"/>
      <c r="ET79" t="str">
        <f t="shared" ref="ET79:ET142" si="7">+IF(OR(P79="Producto",P79="Resultado",P79="Impacto"),"Producto",P79)</f>
        <v>Gestión</v>
      </c>
      <c r="EU79" t="str">
        <f t="shared" ref="EU79:EU142" si="8">+MID(J79,1,1)</f>
        <v>7</v>
      </c>
    </row>
    <row r="80" spans="1:151" ht="90.75" customHeight="1" x14ac:dyDescent="0.2">
      <c r="A80" s="23" t="s">
        <v>4397</v>
      </c>
      <c r="B80" s="195" t="s">
        <v>484</v>
      </c>
      <c r="C80" s="195" t="s">
        <v>443</v>
      </c>
      <c r="D80" s="195" t="s">
        <v>444</v>
      </c>
      <c r="E80" s="195" t="s">
        <v>445</v>
      </c>
      <c r="F80" s="195" t="s">
        <v>446</v>
      </c>
      <c r="G80" s="195" t="s">
        <v>158</v>
      </c>
      <c r="H80" s="195" t="s">
        <v>158</v>
      </c>
      <c r="I80" s="197" t="s">
        <v>447</v>
      </c>
      <c r="J80" s="194" t="s">
        <v>140</v>
      </c>
      <c r="K80" s="195" t="s">
        <v>448</v>
      </c>
      <c r="L80" s="23">
        <v>2</v>
      </c>
      <c r="M80" s="194" t="s">
        <v>485</v>
      </c>
      <c r="N80" s="194" t="s">
        <v>486</v>
      </c>
      <c r="O80" s="23" t="s">
        <v>487</v>
      </c>
      <c r="P80" s="23" t="s">
        <v>163</v>
      </c>
      <c r="Q80" s="23" t="s">
        <v>99</v>
      </c>
      <c r="R80" s="14">
        <v>1</v>
      </c>
      <c r="S80" s="23" t="s">
        <v>100</v>
      </c>
      <c r="T80" s="233">
        <v>44927</v>
      </c>
      <c r="U80" s="233">
        <v>46387</v>
      </c>
      <c r="V80" s="233">
        <v>1</v>
      </c>
      <c r="W80" s="233">
        <v>1</v>
      </c>
      <c r="X80" s="233">
        <v>1</v>
      </c>
      <c r="Y80" s="233">
        <v>1</v>
      </c>
      <c r="Z80" s="14">
        <v>1</v>
      </c>
      <c r="AA80" s="14">
        <v>1</v>
      </c>
      <c r="AB80" s="14">
        <v>1</v>
      </c>
      <c r="AC80" s="14">
        <v>1</v>
      </c>
      <c r="AD80" s="14">
        <v>1</v>
      </c>
      <c r="AE80" s="14">
        <v>1</v>
      </c>
      <c r="AF80" s="14"/>
      <c r="AG80" s="14"/>
      <c r="AH80" s="14"/>
      <c r="AI80" s="14"/>
      <c r="AJ80" s="14">
        <v>1</v>
      </c>
      <c r="AK80" s="14"/>
      <c r="AL80" s="14"/>
      <c r="AM80" s="14"/>
      <c r="AN80" s="14"/>
      <c r="AO80" s="14">
        <v>1</v>
      </c>
      <c r="AP80" s="14">
        <v>1</v>
      </c>
      <c r="AQ80" s="351"/>
      <c r="AR80" s="351"/>
      <c r="AS80" s="351"/>
      <c r="AT80" s="351"/>
      <c r="AU80" s="351"/>
      <c r="AV80" s="351"/>
      <c r="AW80" s="351"/>
      <c r="AX80" s="351"/>
      <c r="AY80" s="351"/>
      <c r="AZ80" s="351"/>
      <c r="BA80" s="351"/>
      <c r="BB80" s="351"/>
      <c r="BC80" s="351"/>
      <c r="BD80" s="351"/>
      <c r="BE80" s="351"/>
      <c r="BF80" s="351"/>
      <c r="BG80" s="351"/>
      <c r="BH80" s="351"/>
      <c r="BI80" s="351"/>
      <c r="BJ80" s="351"/>
      <c r="BK80" s="351"/>
      <c r="BL80" s="351"/>
      <c r="BM80" s="351"/>
      <c r="BN80" s="351"/>
      <c r="BO80" s="351"/>
      <c r="BP80" s="351"/>
      <c r="BQ80" s="351"/>
      <c r="BR80" s="351"/>
      <c r="BS80" s="351"/>
      <c r="BT80" s="351"/>
      <c r="BU80" s="351"/>
      <c r="BV80" s="351"/>
      <c r="BW80" s="351"/>
      <c r="BX80" s="351"/>
      <c r="BY80" s="351"/>
      <c r="BZ80" s="351"/>
      <c r="CA80" s="351"/>
      <c r="CB80" s="351"/>
      <c r="CC80" s="351"/>
      <c r="CD80" s="351"/>
      <c r="CE80" s="351"/>
      <c r="CF80" s="351"/>
      <c r="CG80" s="351"/>
      <c r="CH80" s="351"/>
      <c r="CI80" s="351"/>
      <c r="CJ80" s="351"/>
      <c r="CK80" s="351"/>
      <c r="CL80" s="351"/>
      <c r="CM80" s="351"/>
      <c r="CN80" s="351"/>
      <c r="CO80" s="351"/>
      <c r="CP80" s="351"/>
      <c r="CQ80" s="351"/>
      <c r="CR80" s="351"/>
      <c r="CS80" s="351"/>
      <c r="CT80" s="351"/>
      <c r="CU80" s="351"/>
      <c r="CV80" s="351"/>
      <c r="CW80" s="321" t="s">
        <v>4641</v>
      </c>
      <c r="CX80" s="321" t="s">
        <v>4641</v>
      </c>
      <c r="CY80" s="321" t="s">
        <v>4641</v>
      </c>
      <c r="CZ80" s="967" t="s">
        <v>4641</v>
      </c>
      <c r="DA80" s="967" t="s">
        <v>4641</v>
      </c>
      <c r="DB80" s="23" t="s">
        <v>200</v>
      </c>
      <c r="DC80" s="200" t="s">
        <v>497</v>
      </c>
      <c r="DD80" s="23" t="s">
        <v>498</v>
      </c>
      <c r="DE80" s="23" t="s">
        <v>499</v>
      </c>
      <c r="DF80" s="23" t="s">
        <v>500</v>
      </c>
      <c r="DG80" s="23" t="s">
        <v>163</v>
      </c>
      <c r="DH80" s="23" t="s">
        <v>99</v>
      </c>
      <c r="DI80" s="14">
        <v>1</v>
      </c>
      <c r="DJ80" s="31" t="s">
        <v>100</v>
      </c>
      <c r="DK80" s="233">
        <v>45292</v>
      </c>
      <c r="DL80" s="245">
        <v>45657</v>
      </c>
      <c r="DM80" s="31">
        <v>1</v>
      </c>
      <c r="DN80" s="31">
        <v>1</v>
      </c>
      <c r="DO80" s="31">
        <v>1</v>
      </c>
      <c r="DP80" s="31">
        <v>1</v>
      </c>
      <c r="DQ80" s="14">
        <v>1</v>
      </c>
      <c r="DR80" s="23" t="s">
        <v>461</v>
      </c>
      <c r="DS80" s="23" t="s">
        <v>462</v>
      </c>
      <c r="DT80" s="195" t="s">
        <v>463</v>
      </c>
      <c r="DU80" s="234">
        <v>214767589</v>
      </c>
      <c r="DV80" s="195" t="s">
        <v>414</v>
      </c>
      <c r="DW80" s="239"/>
      <c r="DX80" s="23" t="s">
        <v>464</v>
      </c>
      <c r="DY80" s="23" t="s">
        <v>465</v>
      </c>
      <c r="DZ80" s="195" t="s">
        <v>466</v>
      </c>
      <c r="EA80" s="195" t="s">
        <v>94</v>
      </c>
      <c r="EB80" s="4">
        <f>33/33</f>
        <v>1</v>
      </c>
      <c r="EC80" s="452"/>
      <c r="ED80" s="452"/>
      <c r="EE80" s="452"/>
      <c r="EF80" s="4">
        <f>EB80</f>
        <v>1</v>
      </c>
      <c r="EG80" s="108" t="s">
        <v>501</v>
      </c>
      <c r="EH80" s="451"/>
      <c r="EI80" s="451"/>
      <c r="EJ80" s="451"/>
      <c r="EK80" s="451"/>
      <c r="EL80" s="108"/>
      <c r="EM80" s="111"/>
      <c r="EN80" s="387">
        <v>1</v>
      </c>
      <c r="EO80" s="843">
        <v>0.25</v>
      </c>
      <c r="EP80" s="971">
        <v>1</v>
      </c>
      <c r="EQ80" s="791"/>
      <c r="ET80" t="str">
        <f t="shared" si="7"/>
        <v>Gestión</v>
      </c>
      <c r="EU80" t="str">
        <f t="shared" si="8"/>
        <v>7</v>
      </c>
    </row>
    <row r="81" spans="1:151" ht="152.25" customHeight="1" x14ac:dyDescent="0.2">
      <c r="A81" s="23" t="s">
        <v>4397</v>
      </c>
      <c r="B81" s="195" t="s">
        <v>484</v>
      </c>
      <c r="C81" s="195" t="s">
        <v>443</v>
      </c>
      <c r="D81" s="195" t="s">
        <v>444</v>
      </c>
      <c r="E81" s="195" t="s">
        <v>445</v>
      </c>
      <c r="F81" s="195" t="s">
        <v>446</v>
      </c>
      <c r="G81" s="195" t="s">
        <v>158</v>
      </c>
      <c r="H81" s="195" t="s">
        <v>158</v>
      </c>
      <c r="I81" s="197" t="s">
        <v>447</v>
      </c>
      <c r="J81" s="194" t="s">
        <v>140</v>
      </c>
      <c r="K81" s="195" t="s">
        <v>448</v>
      </c>
      <c r="L81" s="23">
        <v>2</v>
      </c>
      <c r="M81" s="194" t="s">
        <v>485</v>
      </c>
      <c r="N81" s="194" t="s">
        <v>486</v>
      </c>
      <c r="O81" s="23" t="s">
        <v>487</v>
      </c>
      <c r="P81" s="23" t="s">
        <v>163</v>
      </c>
      <c r="Q81" s="23" t="s">
        <v>99</v>
      </c>
      <c r="R81" s="14">
        <v>1</v>
      </c>
      <c r="S81" s="23" t="s">
        <v>100</v>
      </c>
      <c r="T81" s="233">
        <v>44927</v>
      </c>
      <c r="U81" s="233">
        <v>46387</v>
      </c>
      <c r="V81" s="233">
        <v>1</v>
      </c>
      <c r="W81" s="233">
        <v>1</v>
      </c>
      <c r="X81" s="233">
        <v>1</v>
      </c>
      <c r="Y81" s="233">
        <v>1</v>
      </c>
      <c r="Z81" s="14">
        <v>1</v>
      </c>
      <c r="AA81" s="14">
        <v>1</v>
      </c>
      <c r="AB81" s="14">
        <v>1</v>
      </c>
      <c r="AC81" s="14">
        <v>1</v>
      </c>
      <c r="AD81" s="14">
        <v>1</v>
      </c>
      <c r="AE81" s="14">
        <v>1</v>
      </c>
      <c r="AF81" s="14"/>
      <c r="AG81" s="14"/>
      <c r="AH81" s="14"/>
      <c r="AI81" s="14"/>
      <c r="AJ81" s="14">
        <v>1</v>
      </c>
      <c r="AK81" s="14"/>
      <c r="AL81" s="14"/>
      <c r="AM81" s="14"/>
      <c r="AN81" s="14"/>
      <c r="AO81" s="14">
        <v>1</v>
      </c>
      <c r="AP81" s="14">
        <v>1</v>
      </c>
      <c r="AQ81" s="351"/>
      <c r="AR81" s="351"/>
      <c r="AS81" s="351"/>
      <c r="AT81" s="351"/>
      <c r="AU81" s="351"/>
      <c r="AV81" s="351"/>
      <c r="AW81" s="351"/>
      <c r="AX81" s="351"/>
      <c r="AY81" s="351"/>
      <c r="AZ81" s="351"/>
      <c r="BA81" s="351"/>
      <c r="BB81" s="351"/>
      <c r="BC81" s="351"/>
      <c r="BD81" s="351"/>
      <c r="BE81" s="351"/>
      <c r="BF81" s="351"/>
      <c r="BG81" s="351"/>
      <c r="BH81" s="351"/>
      <c r="BI81" s="351"/>
      <c r="BJ81" s="351"/>
      <c r="BK81" s="351"/>
      <c r="BL81" s="351"/>
      <c r="BM81" s="351"/>
      <c r="BN81" s="351"/>
      <c r="BO81" s="351"/>
      <c r="BP81" s="351"/>
      <c r="BQ81" s="351"/>
      <c r="BR81" s="351"/>
      <c r="BS81" s="351"/>
      <c r="BT81" s="351"/>
      <c r="BU81" s="351"/>
      <c r="BV81" s="351"/>
      <c r="BW81" s="351"/>
      <c r="BX81" s="351"/>
      <c r="BY81" s="351"/>
      <c r="BZ81" s="351"/>
      <c r="CA81" s="351"/>
      <c r="CB81" s="351"/>
      <c r="CC81" s="351"/>
      <c r="CD81" s="351"/>
      <c r="CE81" s="351"/>
      <c r="CF81" s="351"/>
      <c r="CG81" s="351"/>
      <c r="CH81" s="351"/>
      <c r="CI81" s="351"/>
      <c r="CJ81" s="351"/>
      <c r="CK81" s="351"/>
      <c r="CL81" s="351"/>
      <c r="CM81" s="351"/>
      <c r="CN81" s="351"/>
      <c r="CO81" s="351"/>
      <c r="CP81" s="351"/>
      <c r="CQ81" s="351"/>
      <c r="CR81" s="351"/>
      <c r="CS81" s="351"/>
      <c r="CT81" s="351"/>
      <c r="CU81" s="351"/>
      <c r="CV81" s="351"/>
      <c r="CW81" s="321" t="s">
        <v>4641</v>
      </c>
      <c r="CX81" s="321" t="s">
        <v>4641</v>
      </c>
      <c r="CY81" s="321" t="s">
        <v>4641</v>
      </c>
      <c r="CZ81" s="967" t="s">
        <v>4641</v>
      </c>
      <c r="DA81" s="967" t="s">
        <v>4641</v>
      </c>
      <c r="DB81" s="23" t="s">
        <v>205</v>
      </c>
      <c r="DC81" s="200" t="s">
        <v>502</v>
      </c>
      <c r="DD81" s="23" t="s">
        <v>386</v>
      </c>
      <c r="DE81" s="23" t="s">
        <v>503</v>
      </c>
      <c r="DF81" s="23" t="s">
        <v>500</v>
      </c>
      <c r="DG81" s="23" t="s">
        <v>163</v>
      </c>
      <c r="DH81" s="23" t="s">
        <v>99</v>
      </c>
      <c r="DI81" s="14">
        <v>1</v>
      </c>
      <c r="DJ81" s="31" t="s">
        <v>100</v>
      </c>
      <c r="DK81" s="233">
        <v>45292</v>
      </c>
      <c r="DL81" s="245">
        <v>45657</v>
      </c>
      <c r="DM81" s="31">
        <v>1</v>
      </c>
      <c r="DN81" s="31">
        <v>1</v>
      </c>
      <c r="DO81" s="31">
        <v>1</v>
      </c>
      <c r="DP81" s="31">
        <v>1</v>
      </c>
      <c r="DQ81" s="14">
        <v>1</v>
      </c>
      <c r="DR81" s="23" t="s">
        <v>461</v>
      </c>
      <c r="DS81" s="23" t="s">
        <v>462</v>
      </c>
      <c r="DT81" s="195" t="s">
        <v>463</v>
      </c>
      <c r="DU81" s="234">
        <v>286211036</v>
      </c>
      <c r="DV81" s="195" t="s">
        <v>414</v>
      </c>
      <c r="DW81" s="239"/>
      <c r="DX81" s="23" t="s">
        <v>464</v>
      </c>
      <c r="DY81" s="23" t="s">
        <v>465</v>
      </c>
      <c r="DZ81" s="195" t="s">
        <v>466</v>
      </c>
      <c r="EA81" s="195" t="s">
        <v>94</v>
      </c>
      <c r="EB81" s="4">
        <f>3/3</f>
        <v>1</v>
      </c>
      <c r="EC81" s="452"/>
      <c r="ED81" s="452"/>
      <c r="EE81" s="452"/>
      <c r="EF81" s="4">
        <f>3/3</f>
        <v>1</v>
      </c>
      <c r="EG81" s="108" t="s">
        <v>504</v>
      </c>
      <c r="EH81" s="451"/>
      <c r="EI81" s="451"/>
      <c r="EJ81" s="451"/>
      <c r="EK81" s="451"/>
      <c r="EL81" s="108"/>
      <c r="EM81" s="111"/>
      <c r="EN81" s="387">
        <v>1</v>
      </c>
      <c r="EO81" s="843">
        <v>0.25</v>
      </c>
      <c r="EP81" s="971">
        <v>1</v>
      </c>
      <c r="EQ81" s="791"/>
      <c r="ET81" t="str">
        <f t="shared" si="7"/>
        <v>Gestión</v>
      </c>
      <c r="EU81" t="str">
        <f t="shared" si="8"/>
        <v>7</v>
      </c>
    </row>
    <row r="82" spans="1:151" ht="90.75" customHeight="1" x14ac:dyDescent="0.2">
      <c r="A82" s="23" t="s">
        <v>4397</v>
      </c>
      <c r="B82" s="195" t="s">
        <v>484</v>
      </c>
      <c r="C82" s="195" t="s">
        <v>443</v>
      </c>
      <c r="D82" s="195" t="s">
        <v>444</v>
      </c>
      <c r="E82" s="195" t="s">
        <v>445</v>
      </c>
      <c r="F82" s="195" t="s">
        <v>446</v>
      </c>
      <c r="G82" s="195" t="s">
        <v>158</v>
      </c>
      <c r="H82" s="195" t="s">
        <v>158</v>
      </c>
      <c r="I82" s="197" t="s">
        <v>447</v>
      </c>
      <c r="J82" s="194" t="s">
        <v>140</v>
      </c>
      <c r="K82" s="195" t="s">
        <v>448</v>
      </c>
      <c r="L82" s="23">
        <v>2</v>
      </c>
      <c r="M82" s="194" t="s">
        <v>485</v>
      </c>
      <c r="N82" s="194" t="s">
        <v>486</v>
      </c>
      <c r="O82" s="23" t="s">
        <v>487</v>
      </c>
      <c r="P82" s="23" t="s">
        <v>163</v>
      </c>
      <c r="Q82" s="23" t="s">
        <v>99</v>
      </c>
      <c r="R82" s="14">
        <v>1</v>
      </c>
      <c r="S82" s="23" t="s">
        <v>100</v>
      </c>
      <c r="T82" s="233">
        <v>44927</v>
      </c>
      <c r="U82" s="233">
        <v>46387</v>
      </c>
      <c r="V82" s="233">
        <v>1</v>
      </c>
      <c r="W82" s="233">
        <v>1</v>
      </c>
      <c r="X82" s="233">
        <v>1</v>
      </c>
      <c r="Y82" s="233">
        <v>1</v>
      </c>
      <c r="Z82" s="14">
        <v>1</v>
      </c>
      <c r="AA82" s="14">
        <v>1</v>
      </c>
      <c r="AB82" s="14">
        <v>1</v>
      </c>
      <c r="AC82" s="14">
        <v>1</v>
      </c>
      <c r="AD82" s="14">
        <v>1</v>
      </c>
      <c r="AE82" s="14">
        <v>1</v>
      </c>
      <c r="AF82" s="14"/>
      <c r="AG82" s="14"/>
      <c r="AH82" s="14"/>
      <c r="AI82" s="14"/>
      <c r="AJ82" s="14">
        <v>1</v>
      </c>
      <c r="AK82" s="14"/>
      <c r="AL82" s="14"/>
      <c r="AM82" s="14"/>
      <c r="AN82" s="14"/>
      <c r="AO82" s="14">
        <v>1</v>
      </c>
      <c r="AP82" s="14">
        <v>1</v>
      </c>
      <c r="AQ82" s="351"/>
      <c r="AR82" s="351"/>
      <c r="AS82" s="351"/>
      <c r="AT82" s="351"/>
      <c r="AU82" s="351"/>
      <c r="AV82" s="351"/>
      <c r="AW82" s="351"/>
      <c r="AX82" s="351"/>
      <c r="AY82" s="351"/>
      <c r="AZ82" s="351"/>
      <c r="BA82" s="351"/>
      <c r="BB82" s="351"/>
      <c r="BC82" s="351"/>
      <c r="BD82" s="351"/>
      <c r="BE82" s="351"/>
      <c r="BF82" s="351"/>
      <c r="BG82" s="351"/>
      <c r="BH82" s="351"/>
      <c r="BI82" s="351"/>
      <c r="BJ82" s="351"/>
      <c r="BK82" s="351"/>
      <c r="BL82" s="351"/>
      <c r="BM82" s="351"/>
      <c r="BN82" s="351"/>
      <c r="BO82" s="351"/>
      <c r="BP82" s="351"/>
      <c r="BQ82" s="351"/>
      <c r="BR82" s="351"/>
      <c r="BS82" s="351"/>
      <c r="BT82" s="351"/>
      <c r="BU82" s="351"/>
      <c r="BV82" s="351"/>
      <c r="BW82" s="351"/>
      <c r="BX82" s="351"/>
      <c r="BY82" s="351"/>
      <c r="BZ82" s="351"/>
      <c r="CA82" s="351"/>
      <c r="CB82" s="351"/>
      <c r="CC82" s="351"/>
      <c r="CD82" s="351"/>
      <c r="CE82" s="351"/>
      <c r="CF82" s="351"/>
      <c r="CG82" s="351"/>
      <c r="CH82" s="351"/>
      <c r="CI82" s="351"/>
      <c r="CJ82" s="351"/>
      <c r="CK82" s="351"/>
      <c r="CL82" s="351"/>
      <c r="CM82" s="351"/>
      <c r="CN82" s="351"/>
      <c r="CO82" s="351"/>
      <c r="CP82" s="351"/>
      <c r="CQ82" s="351"/>
      <c r="CR82" s="351"/>
      <c r="CS82" s="351"/>
      <c r="CT82" s="351"/>
      <c r="CU82" s="351"/>
      <c r="CV82" s="351"/>
      <c r="CW82" s="321" t="s">
        <v>4641</v>
      </c>
      <c r="CX82" s="321" t="s">
        <v>4641</v>
      </c>
      <c r="CY82" s="321" t="s">
        <v>4641</v>
      </c>
      <c r="CZ82" s="967" t="s">
        <v>4641</v>
      </c>
      <c r="DA82" s="967" t="s">
        <v>4641</v>
      </c>
      <c r="DB82" s="23" t="s">
        <v>505</v>
      </c>
      <c r="DC82" s="69" t="s">
        <v>506</v>
      </c>
      <c r="DD82" s="23" t="s">
        <v>103</v>
      </c>
      <c r="DE82" s="23" t="s">
        <v>507</v>
      </c>
      <c r="DF82" s="23" t="s">
        <v>508</v>
      </c>
      <c r="DG82" s="23" t="s">
        <v>163</v>
      </c>
      <c r="DH82" s="23" t="s">
        <v>99</v>
      </c>
      <c r="DI82" s="14">
        <v>1</v>
      </c>
      <c r="DJ82" s="31" t="s">
        <v>100</v>
      </c>
      <c r="DK82" s="233">
        <v>44927</v>
      </c>
      <c r="DL82" s="233">
        <v>45291</v>
      </c>
      <c r="DM82" s="31">
        <v>1</v>
      </c>
      <c r="DN82" s="31">
        <v>1</v>
      </c>
      <c r="DO82" s="31">
        <v>1</v>
      </c>
      <c r="DP82" s="31">
        <v>1</v>
      </c>
      <c r="DQ82" s="14">
        <v>1</v>
      </c>
      <c r="DR82" s="23" t="s">
        <v>461</v>
      </c>
      <c r="DS82" s="23" t="s">
        <v>462</v>
      </c>
      <c r="DT82" s="195" t="s">
        <v>463</v>
      </c>
      <c r="DU82" s="234">
        <v>198415178</v>
      </c>
      <c r="DV82" s="195" t="s">
        <v>414</v>
      </c>
      <c r="DW82" s="239"/>
      <c r="DX82" s="23" t="s">
        <v>464</v>
      </c>
      <c r="DY82" s="23" t="s">
        <v>465</v>
      </c>
      <c r="DZ82" s="195" t="s">
        <v>466</v>
      </c>
      <c r="EA82" s="195" t="s">
        <v>94</v>
      </c>
      <c r="EB82" s="4">
        <f>1/1</f>
        <v>1</v>
      </c>
      <c r="EC82" s="452"/>
      <c r="ED82" s="452"/>
      <c r="EE82" s="452"/>
      <c r="EF82" s="4">
        <f>EB82</f>
        <v>1</v>
      </c>
      <c r="EG82" s="108" t="s">
        <v>509</v>
      </c>
      <c r="EH82" s="451"/>
      <c r="EI82" s="451"/>
      <c r="EJ82" s="451"/>
      <c r="EK82" s="451"/>
      <c r="EL82" s="108"/>
      <c r="EM82" s="111"/>
      <c r="EN82" s="387">
        <v>1</v>
      </c>
      <c r="EO82" s="843">
        <v>0.25</v>
      </c>
      <c r="EP82" s="971">
        <v>1</v>
      </c>
      <c r="EQ82" s="791"/>
      <c r="ET82" t="str">
        <f t="shared" si="7"/>
        <v>Gestión</v>
      </c>
      <c r="EU82" t="str">
        <f t="shared" si="8"/>
        <v>7</v>
      </c>
    </row>
    <row r="83" spans="1:151" ht="90.75" customHeight="1" x14ac:dyDescent="0.2">
      <c r="A83" s="23" t="s">
        <v>4397</v>
      </c>
      <c r="B83" s="195" t="s">
        <v>510</v>
      </c>
      <c r="C83" s="195" t="s">
        <v>443</v>
      </c>
      <c r="D83" s="195" t="s">
        <v>444</v>
      </c>
      <c r="E83" s="195" t="s">
        <v>445</v>
      </c>
      <c r="F83" s="195" t="s">
        <v>446</v>
      </c>
      <c r="G83" s="195" t="s">
        <v>158</v>
      </c>
      <c r="H83" s="195" t="s">
        <v>158</v>
      </c>
      <c r="I83" s="197" t="s">
        <v>447</v>
      </c>
      <c r="J83" s="194" t="s">
        <v>140</v>
      </c>
      <c r="K83" s="195" t="s">
        <v>448</v>
      </c>
      <c r="L83" s="74">
        <v>3</v>
      </c>
      <c r="M83" s="147" t="s">
        <v>511</v>
      </c>
      <c r="N83" s="147" t="s">
        <v>512</v>
      </c>
      <c r="O83" s="152" t="s">
        <v>513</v>
      </c>
      <c r="P83" s="74" t="s">
        <v>163</v>
      </c>
      <c r="Q83" s="74" t="s">
        <v>99</v>
      </c>
      <c r="R83" s="80">
        <v>1</v>
      </c>
      <c r="S83" s="153" t="s">
        <v>453</v>
      </c>
      <c r="T83" s="82">
        <v>44928</v>
      </c>
      <c r="U83" s="82">
        <v>46387</v>
      </c>
      <c r="V83" s="149"/>
      <c r="W83" s="149"/>
      <c r="X83" s="149"/>
      <c r="Y83" s="149"/>
      <c r="Z83" s="80">
        <v>1</v>
      </c>
      <c r="AA83" s="80">
        <v>1</v>
      </c>
      <c r="AB83" s="80">
        <v>1</v>
      </c>
      <c r="AC83" s="80">
        <v>1</v>
      </c>
      <c r="AD83" s="80">
        <v>1</v>
      </c>
      <c r="AE83" s="80">
        <v>1</v>
      </c>
      <c r="AF83" s="149"/>
      <c r="AG83" s="149"/>
      <c r="AH83" s="149"/>
      <c r="AI83" s="149"/>
      <c r="AJ83" s="80">
        <v>1</v>
      </c>
      <c r="AK83" s="149"/>
      <c r="AL83" s="149"/>
      <c r="AM83" s="149"/>
      <c r="AN83" s="149"/>
      <c r="AO83" s="80">
        <v>1</v>
      </c>
      <c r="AP83" s="80">
        <v>1</v>
      </c>
      <c r="AQ83" s="333"/>
      <c r="AR83" s="333"/>
      <c r="AS83" s="333"/>
      <c r="AT83" s="333"/>
      <c r="AU83" s="55">
        <f>1*100%</f>
        <v>1</v>
      </c>
      <c r="AV83" s="4">
        <f>4/4</f>
        <v>1</v>
      </c>
      <c r="AW83" s="333"/>
      <c r="AX83" s="333"/>
      <c r="AY83" s="333"/>
      <c r="AZ83" s="4">
        <f>AV83</f>
        <v>1</v>
      </c>
      <c r="BA83" s="333"/>
      <c r="BB83" s="333"/>
      <c r="BC83" s="333"/>
      <c r="BD83" s="333"/>
      <c r="BE83" s="333"/>
      <c r="BF83" s="333"/>
      <c r="BG83" s="333"/>
      <c r="BH83" s="333"/>
      <c r="BI83" s="333"/>
      <c r="BJ83" s="333"/>
      <c r="BK83" s="4">
        <v>1</v>
      </c>
      <c r="BL83" s="333"/>
      <c r="BM83" s="333"/>
      <c r="BN83" s="333"/>
      <c r="BO83" s="333"/>
      <c r="BP83" s="172" t="s">
        <v>514</v>
      </c>
      <c r="BQ83" s="38" t="s">
        <v>515</v>
      </c>
      <c r="BR83" s="333"/>
      <c r="BS83" s="333"/>
      <c r="BT83" s="333"/>
      <c r="BU83" s="333"/>
      <c r="BV83" s="333"/>
      <c r="BW83" s="333"/>
      <c r="BX83" s="333"/>
      <c r="BY83" s="333"/>
      <c r="BZ83" s="333"/>
      <c r="CA83" s="333"/>
      <c r="CB83" s="333"/>
      <c r="CC83" s="333"/>
      <c r="CD83" s="333"/>
      <c r="CE83" s="333"/>
      <c r="CF83" s="333"/>
      <c r="CG83" s="5"/>
      <c r="CH83" s="906">
        <f>378325068+89953305</f>
        <v>468278373</v>
      </c>
      <c r="CI83" s="906">
        <f>378325068+89953305</f>
        <v>468278373</v>
      </c>
      <c r="CJ83" s="216"/>
      <c r="CK83" s="216"/>
      <c r="CL83" s="216"/>
      <c r="CM83" s="906">
        <f>94581267+22488326.25</f>
        <v>117069593.25</v>
      </c>
      <c r="CN83" s="216">
        <f>94581267+22488326.25</f>
        <v>117069593.25</v>
      </c>
      <c r="CO83" s="216">
        <f>94581267+22488326.25</f>
        <v>117069593.25</v>
      </c>
      <c r="CP83" s="216">
        <f>94581267+22488326.25</f>
        <v>117069593.25</v>
      </c>
      <c r="CQ83" s="899">
        <v>340500000</v>
      </c>
      <c r="CR83" s="899">
        <v>62783333</v>
      </c>
      <c r="CS83" s="26">
        <f>+CQ83/$CH83</f>
        <v>0.72713159443731135</v>
      </c>
      <c r="CT83" s="26">
        <f>+CR83/$CH83</f>
        <v>0.13407267262372588</v>
      </c>
      <c r="CU83" s="26">
        <f>+CQ83/$CI83</f>
        <v>0.72713159443731135</v>
      </c>
      <c r="CV83" s="26">
        <f>+CR83/$CM83</f>
        <v>0.53629069049490352</v>
      </c>
      <c r="CW83" s="321">
        <v>1</v>
      </c>
      <c r="CX83" s="841">
        <v>0.25</v>
      </c>
      <c r="CY83" s="841">
        <v>0.3125</v>
      </c>
      <c r="CZ83" s="967">
        <v>1</v>
      </c>
      <c r="DA83" s="967">
        <v>1</v>
      </c>
      <c r="DB83" s="23" t="s">
        <v>516</v>
      </c>
      <c r="DC83" s="69" t="s">
        <v>517</v>
      </c>
      <c r="DD83" s="23" t="s">
        <v>457</v>
      </c>
      <c r="DE83" s="23" t="s">
        <v>518</v>
      </c>
      <c r="DF83" s="23" t="s">
        <v>519</v>
      </c>
      <c r="DG83" s="23" t="s">
        <v>163</v>
      </c>
      <c r="DH83" s="23" t="s">
        <v>173</v>
      </c>
      <c r="DI83" s="27">
        <v>2</v>
      </c>
      <c r="DJ83" s="23" t="s">
        <v>472</v>
      </c>
      <c r="DK83" s="233">
        <v>45293</v>
      </c>
      <c r="DL83" s="233">
        <v>45656</v>
      </c>
      <c r="DM83" s="27">
        <v>1</v>
      </c>
      <c r="DN83" s="248"/>
      <c r="DO83" s="27">
        <v>1</v>
      </c>
      <c r="DP83" s="248"/>
      <c r="DQ83" s="27">
        <v>2</v>
      </c>
      <c r="DR83" s="23" t="s">
        <v>461</v>
      </c>
      <c r="DS83" s="23" t="s">
        <v>462</v>
      </c>
      <c r="DT83" s="195" t="s">
        <v>463</v>
      </c>
      <c r="DU83" s="249">
        <v>378325068</v>
      </c>
      <c r="DV83" s="23" t="s">
        <v>414</v>
      </c>
      <c r="DW83" s="31"/>
      <c r="DX83" s="23" t="s">
        <v>520</v>
      </c>
      <c r="DY83" s="23" t="s">
        <v>521</v>
      </c>
      <c r="DZ83" s="23"/>
      <c r="EA83" s="23"/>
      <c r="EB83" s="34">
        <v>1</v>
      </c>
      <c r="EC83" s="467"/>
      <c r="ED83" s="467"/>
      <c r="EE83" s="467"/>
      <c r="EF83" s="34">
        <f>EB83</f>
        <v>1</v>
      </c>
      <c r="EG83" s="108" t="s">
        <v>522</v>
      </c>
      <c r="EH83" s="451"/>
      <c r="EI83" s="451"/>
      <c r="EJ83" s="451"/>
      <c r="EK83" s="451"/>
      <c r="EL83" s="108"/>
      <c r="EM83" s="111"/>
      <c r="EN83" s="387">
        <v>1</v>
      </c>
      <c r="EO83" s="843">
        <v>0.5</v>
      </c>
      <c r="EP83" s="971">
        <v>0.5</v>
      </c>
      <c r="EQ83" s="791"/>
      <c r="ET83" t="str">
        <f t="shared" si="7"/>
        <v>Gestión</v>
      </c>
      <c r="EU83" t="str">
        <f t="shared" si="8"/>
        <v>7</v>
      </c>
    </row>
    <row r="84" spans="1:151" ht="90.75" customHeight="1" x14ac:dyDescent="0.2">
      <c r="A84" s="23" t="s">
        <v>4397</v>
      </c>
      <c r="B84" s="195" t="s">
        <v>510</v>
      </c>
      <c r="C84" s="195" t="s">
        <v>443</v>
      </c>
      <c r="D84" s="195" t="s">
        <v>444</v>
      </c>
      <c r="E84" s="195" t="s">
        <v>445</v>
      </c>
      <c r="F84" s="195" t="s">
        <v>446</v>
      </c>
      <c r="G84" s="195" t="s">
        <v>158</v>
      </c>
      <c r="H84" s="195" t="s">
        <v>158</v>
      </c>
      <c r="I84" s="197" t="s">
        <v>447</v>
      </c>
      <c r="J84" s="194" t="s">
        <v>140</v>
      </c>
      <c r="K84" s="195" t="s">
        <v>448</v>
      </c>
      <c r="L84" s="23">
        <v>3</v>
      </c>
      <c r="M84" s="194" t="s">
        <v>511</v>
      </c>
      <c r="N84" s="194" t="s">
        <v>512</v>
      </c>
      <c r="O84" s="237" t="s">
        <v>513</v>
      </c>
      <c r="P84" s="569" t="s">
        <v>163</v>
      </c>
      <c r="Q84" s="570" t="s">
        <v>99</v>
      </c>
      <c r="R84" s="14">
        <v>1</v>
      </c>
      <c r="S84" s="569" t="s">
        <v>453</v>
      </c>
      <c r="T84" s="233">
        <v>44928</v>
      </c>
      <c r="U84" s="233">
        <v>46387</v>
      </c>
      <c r="V84" s="233"/>
      <c r="W84" s="233"/>
      <c r="X84" s="233"/>
      <c r="Y84" s="233"/>
      <c r="Z84" s="14">
        <v>1</v>
      </c>
      <c r="AA84" s="14">
        <v>1</v>
      </c>
      <c r="AB84" s="14">
        <v>1</v>
      </c>
      <c r="AC84" s="14">
        <v>1</v>
      </c>
      <c r="AD84" s="14">
        <v>1</v>
      </c>
      <c r="AE84" s="14">
        <v>1</v>
      </c>
      <c r="AF84" s="233"/>
      <c r="AG84" s="233"/>
      <c r="AH84" s="233"/>
      <c r="AI84" s="233"/>
      <c r="AJ84" s="14">
        <v>1</v>
      </c>
      <c r="AK84" s="233"/>
      <c r="AL84" s="233"/>
      <c r="AM84" s="233"/>
      <c r="AN84" s="233"/>
      <c r="AO84" s="14">
        <v>1</v>
      </c>
      <c r="AP84" s="14">
        <v>1</v>
      </c>
      <c r="AQ84" s="351"/>
      <c r="AR84" s="351"/>
      <c r="AS84" s="351"/>
      <c r="AT84" s="351"/>
      <c r="AU84" s="351"/>
      <c r="AV84" s="351"/>
      <c r="AW84" s="351"/>
      <c r="AX84" s="351"/>
      <c r="AY84" s="351"/>
      <c r="AZ84" s="351"/>
      <c r="BA84" s="351"/>
      <c r="BB84" s="351"/>
      <c r="BC84" s="351"/>
      <c r="BD84" s="351"/>
      <c r="BE84" s="351"/>
      <c r="BF84" s="351"/>
      <c r="BG84" s="351"/>
      <c r="BH84" s="351"/>
      <c r="BI84" s="351"/>
      <c r="BJ84" s="351"/>
      <c r="BK84" s="351"/>
      <c r="BL84" s="351"/>
      <c r="BM84" s="351"/>
      <c r="BN84" s="351"/>
      <c r="BO84" s="351"/>
      <c r="BP84" s="351"/>
      <c r="BQ84" s="351"/>
      <c r="BR84" s="351"/>
      <c r="BS84" s="351"/>
      <c r="BT84" s="351"/>
      <c r="BU84" s="351"/>
      <c r="BV84" s="351"/>
      <c r="BW84" s="351"/>
      <c r="BX84" s="351"/>
      <c r="BY84" s="351"/>
      <c r="BZ84" s="351"/>
      <c r="CA84" s="351"/>
      <c r="CB84" s="351"/>
      <c r="CC84" s="351"/>
      <c r="CD84" s="351"/>
      <c r="CE84" s="351"/>
      <c r="CF84" s="351"/>
      <c r="CG84" s="351"/>
      <c r="CH84" s="424"/>
      <c r="CI84" s="424"/>
      <c r="CJ84" s="424"/>
      <c r="CK84" s="424"/>
      <c r="CL84" s="424"/>
      <c r="CM84" s="424"/>
      <c r="CN84" s="424"/>
      <c r="CO84" s="424"/>
      <c r="CP84" s="424"/>
      <c r="CQ84" s="424"/>
      <c r="CR84" s="351"/>
      <c r="CS84" s="351"/>
      <c r="CT84" s="351"/>
      <c r="CU84" s="351"/>
      <c r="CV84" s="351"/>
      <c r="CW84" s="321" t="s">
        <v>4641</v>
      </c>
      <c r="CX84" s="321" t="s">
        <v>4641</v>
      </c>
      <c r="CY84" s="321" t="s">
        <v>4641</v>
      </c>
      <c r="CZ84" s="967" t="s">
        <v>4641</v>
      </c>
      <c r="DA84" s="967" t="s">
        <v>4641</v>
      </c>
      <c r="DB84" s="23" t="s">
        <v>523</v>
      </c>
      <c r="DC84" s="69" t="s">
        <v>524</v>
      </c>
      <c r="DD84" s="23" t="s">
        <v>457</v>
      </c>
      <c r="DE84" s="23" t="s">
        <v>525</v>
      </c>
      <c r="DF84" s="23" t="s">
        <v>526</v>
      </c>
      <c r="DG84" s="23" t="s">
        <v>163</v>
      </c>
      <c r="DH84" s="23" t="s">
        <v>173</v>
      </c>
      <c r="DI84" s="27">
        <v>9</v>
      </c>
      <c r="DJ84" s="23" t="s">
        <v>472</v>
      </c>
      <c r="DK84" s="233">
        <v>45383</v>
      </c>
      <c r="DL84" s="233">
        <v>45656</v>
      </c>
      <c r="DM84" s="14"/>
      <c r="DN84" s="27">
        <v>3</v>
      </c>
      <c r="DO84" s="27">
        <v>3</v>
      </c>
      <c r="DP84" s="27">
        <v>3</v>
      </c>
      <c r="DQ84" s="27">
        <v>9</v>
      </c>
      <c r="DR84" s="23"/>
      <c r="DS84" s="23" t="s">
        <v>527</v>
      </c>
      <c r="DT84" s="23" t="s">
        <v>527</v>
      </c>
      <c r="DU84" s="23" t="s">
        <v>527</v>
      </c>
      <c r="DV84" s="23" t="s">
        <v>414</v>
      </c>
      <c r="DW84" s="31"/>
      <c r="DX84" s="23" t="s">
        <v>520</v>
      </c>
      <c r="DY84" s="23" t="s">
        <v>521</v>
      </c>
      <c r="DZ84" s="23"/>
      <c r="EA84" s="23"/>
      <c r="EB84" s="34">
        <v>1</v>
      </c>
      <c r="EC84" s="452"/>
      <c r="ED84" s="452"/>
      <c r="EE84" s="452"/>
      <c r="EF84" s="34">
        <f t="shared" ref="EF84" si="9">EB84</f>
        <v>1</v>
      </c>
      <c r="EG84" s="108" t="s">
        <v>528</v>
      </c>
      <c r="EH84" s="451"/>
      <c r="EI84" s="451"/>
      <c r="EJ84" s="451"/>
      <c r="EK84" s="451"/>
      <c r="EL84" s="108"/>
      <c r="EM84" s="111"/>
      <c r="EN84" s="387" t="s">
        <v>4643</v>
      </c>
      <c r="EO84" s="843">
        <v>0.1111111111111111</v>
      </c>
      <c r="EP84" s="971">
        <v>0.1111111111111111</v>
      </c>
      <c r="EQ84" s="791"/>
      <c r="ET84" t="str">
        <f t="shared" si="7"/>
        <v>Gestión</v>
      </c>
      <c r="EU84" t="str">
        <f t="shared" si="8"/>
        <v>7</v>
      </c>
    </row>
    <row r="85" spans="1:151" ht="90.75" customHeight="1" x14ac:dyDescent="0.2">
      <c r="A85" s="23" t="s">
        <v>4397</v>
      </c>
      <c r="B85" s="195" t="s">
        <v>510</v>
      </c>
      <c r="C85" s="195" t="s">
        <v>443</v>
      </c>
      <c r="D85" s="195" t="s">
        <v>444</v>
      </c>
      <c r="E85" s="195" t="s">
        <v>445</v>
      </c>
      <c r="F85" s="195" t="s">
        <v>446</v>
      </c>
      <c r="G85" s="195" t="s">
        <v>158</v>
      </c>
      <c r="H85" s="195" t="s">
        <v>158</v>
      </c>
      <c r="I85" s="197" t="s">
        <v>447</v>
      </c>
      <c r="J85" s="194" t="s">
        <v>140</v>
      </c>
      <c r="K85" s="195" t="s">
        <v>448</v>
      </c>
      <c r="L85" s="23">
        <v>3</v>
      </c>
      <c r="M85" s="194" t="s">
        <v>511</v>
      </c>
      <c r="N85" s="194" t="s">
        <v>512</v>
      </c>
      <c r="O85" s="237" t="s">
        <v>513</v>
      </c>
      <c r="P85" s="569" t="s">
        <v>163</v>
      </c>
      <c r="Q85" s="570" t="s">
        <v>99</v>
      </c>
      <c r="R85" s="14">
        <v>1</v>
      </c>
      <c r="S85" s="569" t="s">
        <v>453</v>
      </c>
      <c r="T85" s="233">
        <v>44928</v>
      </c>
      <c r="U85" s="233">
        <v>46387</v>
      </c>
      <c r="V85" s="233"/>
      <c r="W85" s="233"/>
      <c r="X85" s="233"/>
      <c r="Y85" s="233"/>
      <c r="Z85" s="14">
        <v>1</v>
      </c>
      <c r="AA85" s="14">
        <v>1</v>
      </c>
      <c r="AB85" s="14">
        <v>1</v>
      </c>
      <c r="AC85" s="14">
        <v>1</v>
      </c>
      <c r="AD85" s="14">
        <v>1</v>
      </c>
      <c r="AE85" s="14">
        <v>1</v>
      </c>
      <c r="AF85" s="233"/>
      <c r="AG85" s="233"/>
      <c r="AH85" s="233"/>
      <c r="AI85" s="233"/>
      <c r="AJ85" s="14">
        <v>1</v>
      </c>
      <c r="AK85" s="233"/>
      <c r="AL85" s="233"/>
      <c r="AM85" s="233"/>
      <c r="AN85" s="233"/>
      <c r="AO85" s="14">
        <v>1</v>
      </c>
      <c r="AP85" s="14">
        <v>1</v>
      </c>
      <c r="AQ85" s="351"/>
      <c r="AR85" s="351"/>
      <c r="AS85" s="351"/>
      <c r="AT85" s="351"/>
      <c r="AU85" s="351"/>
      <c r="AV85" s="351"/>
      <c r="AW85" s="351"/>
      <c r="AX85" s="351"/>
      <c r="AY85" s="351"/>
      <c r="AZ85" s="351"/>
      <c r="BA85" s="351"/>
      <c r="BB85" s="351"/>
      <c r="BC85" s="351"/>
      <c r="BD85" s="351"/>
      <c r="BE85" s="351"/>
      <c r="BF85" s="351"/>
      <c r="BG85" s="351"/>
      <c r="BH85" s="351"/>
      <c r="BI85" s="351"/>
      <c r="BJ85" s="351"/>
      <c r="BK85" s="351"/>
      <c r="BL85" s="351"/>
      <c r="BM85" s="351"/>
      <c r="BN85" s="351"/>
      <c r="BO85" s="351"/>
      <c r="BP85" s="351"/>
      <c r="BQ85" s="351"/>
      <c r="BR85" s="351"/>
      <c r="BS85" s="351"/>
      <c r="BT85" s="351"/>
      <c r="BU85" s="351"/>
      <c r="BV85" s="351"/>
      <c r="BW85" s="351"/>
      <c r="BX85" s="351"/>
      <c r="BY85" s="351"/>
      <c r="BZ85" s="351"/>
      <c r="CA85" s="351"/>
      <c r="CB85" s="351"/>
      <c r="CC85" s="351"/>
      <c r="CD85" s="351"/>
      <c r="CE85" s="351"/>
      <c r="CF85" s="351"/>
      <c r="CG85" s="351"/>
      <c r="CH85" s="351"/>
      <c r="CI85" s="351"/>
      <c r="CJ85" s="351"/>
      <c r="CK85" s="351"/>
      <c r="CL85" s="351"/>
      <c r="CM85" s="351"/>
      <c r="CN85" s="351"/>
      <c r="CO85" s="351"/>
      <c r="CP85" s="351"/>
      <c r="CQ85" s="351"/>
      <c r="CR85" s="351"/>
      <c r="CS85" s="351"/>
      <c r="CT85" s="351"/>
      <c r="CU85" s="351"/>
      <c r="CV85" s="351"/>
      <c r="CW85" s="321" t="s">
        <v>4641</v>
      </c>
      <c r="CX85" s="321" t="s">
        <v>4641</v>
      </c>
      <c r="CY85" s="321" t="s">
        <v>4641</v>
      </c>
      <c r="CZ85" s="967" t="s">
        <v>4641</v>
      </c>
      <c r="DA85" s="967" t="s">
        <v>4641</v>
      </c>
      <c r="DB85" s="23" t="s">
        <v>529</v>
      </c>
      <c r="DC85" s="69" t="s">
        <v>530</v>
      </c>
      <c r="DD85" s="23" t="s">
        <v>531</v>
      </c>
      <c r="DE85" s="23" t="s">
        <v>532</v>
      </c>
      <c r="DF85" s="23" t="s">
        <v>533</v>
      </c>
      <c r="DG85" s="23" t="s">
        <v>163</v>
      </c>
      <c r="DH85" s="23" t="s">
        <v>99</v>
      </c>
      <c r="DI85" s="14">
        <v>1</v>
      </c>
      <c r="DJ85" s="31" t="s">
        <v>453</v>
      </c>
      <c r="DK85" s="233">
        <v>45293</v>
      </c>
      <c r="DL85" s="233">
        <v>45656</v>
      </c>
      <c r="DM85" s="31">
        <v>1</v>
      </c>
      <c r="DN85" s="31">
        <v>1</v>
      </c>
      <c r="DO85" s="31">
        <v>1</v>
      </c>
      <c r="DP85" s="31">
        <v>1</v>
      </c>
      <c r="DQ85" s="14">
        <v>1</v>
      </c>
      <c r="DR85" s="23"/>
      <c r="DS85" s="23" t="s">
        <v>527</v>
      </c>
      <c r="DT85" s="23" t="s">
        <v>527</v>
      </c>
      <c r="DU85" s="23" t="s">
        <v>527</v>
      </c>
      <c r="DV85" s="23" t="s">
        <v>414</v>
      </c>
      <c r="DW85" s="31">
        <v>0.2</v>
      </c>
      <c r="DX85" s="23" t="s">
        <v>520</v>
      </c>
      <c r="DY85" s="23" t="s">
        <v>521</v>
      </c>
      <c r="DZ85" s="23"/>
      <c r="EA85" s="23"/>
      <c r="EB85" s="4">
        <f>26/26</f>
        <v>1</v>
      </c>
      <c r="EC85" s="452"/>
      <c r="ED85" s="452"/>
      <c r="EE85" s="452"/>
      <c r="EF85" s="4">
        <f>EB85</f>
        <v>1</v>
      </c>
      <c r="EG85" s="108" t="s">
        <v>534</v>
      </c>
      <c r="EH85" s="451"/>
      <c r="EI85" s="451"/>
      <c r="EJ85" s="451"/>
      <c r="EK85" s="451"/>
      <c r="EL85" s="108"/>
      <c r="EM85" s="111"/>
      <c r="EN85" s="387">
        <v>1</v>
      </c>
      <c r="EO85" s="843">
        <v>0.25</v>
      </c>
      <c r="EP85" s="971">
        <v>1</v>
      </c>
      <c r="EQ85" s="791"/>
      <c r="ET85" t="str">
        <f t="shared" si="7"/>
        <v>Gestión</v>
      </c>
      <c r="EU85" t="str">
        <f t="shared" si="8"/>
        <v>7</v>
      </c>
    </row>
    <row r="86" spans="1:151" ht="90.75" customHeight="1" x14ac:dyDescent="0.2">
      <c r="A86" s="23" t="s">
        <v>4397</v>
      </c>
      <c r="B86" s="195" t="s">
        <v>510</v>
      </c>
      <c r="C86" s="195" t="s">
        <v>443</v>
      </c>
      <c r="D86" s="195" t="s">
        <v>444</v>
      </c>
      <c r="E86" s="195" t="s">
        <v>445</v>
      </c>
      <c r="F86" s="195" t="s">
        <v>446</v>
      </c>
      <c r="G86" s="195" t="s">
        <v>158</v>
      </c>
      <c r="H86" s="195" t="s">
        <v>158</v>
      </c>
      <c r="I86" s="197" t="s">
        <v>447</v>
      </c>
      <c r="J86" s="194" t="s">
        <v>140</v>
      </c>
      <c r="K86" s="195" t="s">
        <v>448</v>
      </c>
      <c r="L86" s="23">
        <v>3</v>
      </c>
      <c r="M86" s="194" t="s">
        <v>511</v>
      </c>
      <c r="N86" s="194" t="s">
        <v>512</v>
      </c>
      <c r="O86" s="237" t="s">
        <v>513</v>
      </c>
      <c r="P86" s="569" t="s">
        <v>163</v>
      </c>
      <c r="Q86" s="570" t="s">
        <v>99</v>
      </c>
      <c r="R86" s="14">
        <v>1</v>
      </c>
      <c r="S86" s="569" t="s">
        <v>453</v>
      </c>
      <c r="T86" s="233">
        <v>44928</v>
      </c>
      <c r="U86" s="233">
        <v>46387</v>
      </c>
      <c r="V86" s="233"/>
      <c r="W86" s="233"/>
      <c r="X86" s="233"/>
      <c r="Y86" s="233"/>
      <c r="Z86" s="14">
        <v>1</v>
      </c>
      <c r="AA86" s="14">
        <v>1</v>
      </c>
      <c r="AB86" s="14">
        <v>1</v>
      </c>
      <c r="AC86" s="14">
        <v>1</v>
      </c>
      <c r="AD86" s="14">
        <v>1</v>
      </c>
      <c r="AE86" s="14">
        <v>1</v>
      </c>
      <c r="AF86" s="233"/>
      <c r="AG86" s="233"/>
      <c r="AH86" s="233"/>
      <c r="AI86" s="233"/>
      <c r="AJ86" s="14">
        <v>1</v>
      </c>
      <c r="AK86" s="233"/>
      <c r="AL86" s="233"/>
      <c r="AM86" s="233"/>
      <c r="AN86" s="233"/>
      <c r="AO86" s="14">
        <v>1</v>
      </c>
      <c r="AP86" s="14">
        <v>1</v>
      </c>
      <c r="AQ86" s="351"/>
      <c r="AR86" s="351"/>
      <c r="AS86" s="351"/>
      <c r="AT86" s="351"/>
      <c r="AU86" s="351"/>
      <c r="AV86" s="351"/>
      <c r="AW86" s="351"/>
      <c r="AX86" s="351"/>
      <c r="AY86" s="351"/>
      <c r="AZ86" s="351"/>
      <c r="BA86" s="351"/>
      <c r="BB86" s="351"/>
      <c r="BC86" s="351"/>
      <c r="BD86" s="351"/>
      <c r="BE86" s="351"/>
      <c r="BF86" s="351"/>
      <c r="BG86" s="351"/>
      <c r="BH86" s="351"/>
      <c r="BI86" s="351"/>
      <c r="BJ86" s="351"/>
      <c r="BK86" s="351"/>
      <c r="BL86" s="351"/>
      <c r="BM86" s="351"/>
      <c r="BN86" s="351"/>
      <c r="BO86" s="351"/>
      <c r="BP86" s="351"/>
      <c r="BQ86" s="351"/>
      <c r="BR86" s="351"/>
      <c r="BS86" s="351"/>
      <c r="BT86" s="351"/>
      <c r="BU86" s="351"/>
      <c r="BV86" s="351"/>
      <c r="BW86" s="351"/>
      <c r="BX86" s="351"/>
      <c r="BY86" s="351"/>
      <c r="BZ86" s="351"/>
      <c r="CA86" s="351"/>
      <c r="CB86" s="351"/>
      <c r="CC86" s="351"/>
      <c r="CD86" s="351"/>
      <c r="CE86" s="351"/>
      <c r="CF86" s="351"/>
      <c r="CG86" s="351"/>
      <c r="CH86" s="360"/>
      <c r="CI86" s="360"/>
      <c r="CJ86" s="424"/>
      <c r="CK86" s="424"/>
      <c r="CL86" s="424"/>
      <c r="CM86" s="360"/>
      <c r="CN86" s="360"/>
      <c r="CO86" s="360"/>
      <c r="CP86" s="360"/>
      <c r="CQ86" s="424"/>
      <c r="CR86" s="351"/>
      <c r="CS86" s="351"/>
      <c r="CT86" s="351"/>
      <c r="CU86" s="439"/>
      <c r="CV86" s="351"/>
      <c r="CW86" s="321" t="s">
        <v>4641</v>
      </c>
      <c r="CX86" s="321" t="s">
        <v>4641</v>
      </c>
      <c r="CY86" s="321" t="s">
        <v>4641</v>
      </c>
      <c r="CZ86" s="967" t="s">
        <v>4641</v>
      </c>
      <c r="DA86" s="967" t="s">
        <v>4641</v>
      </c>
      <c r="DB86" s="23" t="s">
        <v>535</v>
      </c>
      <c r="DC86" s="69" t="s">
        <v>536</v>
      </c>
      <c r="DD86" s="23"/>
      <c r="DE86" s="23" t="s">
        <v>537</v>
      </c>
      <c r="DF86" s="23" t="s">
        <v>538</v>
      </c>
      <c r="DG86" s="23" t="s">
        <v>163</v>
      </c>
      <c r="DH86" s="23" t="s">
        <v>99</v>
      </c>
      <c r="DI86" s="14">
        <v>1</v>
      </c>
      <c r="DJ86" s="31" t="s">
        <v>100</v>
      </c>
      <c r="DK86" s="233">
        <v>45293</v>
      </c>
      <c r="DL86" s="233">
        <v>45656</v>
      </c>
      <c r="DM86" s="31">
        <v>1</v>
      </c>
      <c r="DN86" s="31">
        <v>1</v>
      </c>
      <c r="DO86" s="31">
        <v>1</v>
      </c>
      <c r="DP86" s="31">
        <v>1</v>
      </c>
      <c r="DQ86" s="14">
        <v>1</v>
      </c>
      <c r="DR86" s="23" t="s">
        <v>539</v>
      </c>
      <c r="DS86" s="23" t="s">
        <v>540</v>
      </c>
      <c r="DT86" s="23" t="s">
        <v>541</v>
      </c>
      <c r="DU86" s="249">
        <v>152953305</v>
      </c>
      <c r="DV86" s="23" t="s">
        <v>414</v>
      </c>
      <c r="DW86" s="31"/>
      <c r="DX86" s="23" t="s">
        <v>520</v>
      </c>
      <c r="DY86" s="23" t="s">
        <v>521</v>
      </c>
      <c r="DZ86" s="23"/>
      <c r="EA86" s="23"/>
      <c r="EB86" s="4">
        <v>0</v>
      </c>
      <c r="EC86" s="452"/>
      <c r="ED86" s="452"/>
      <c r="EE86" s="452"/>
      <c r="EF86" s="4">
        <v>0</v>
      </c>
      <c r="EG86" s="108" t="s">
        <v>542</v>
      </c>
      <c r="EH86" s="451"/>
      <c r="EI86" s="451"/>
      <c r="EJ86" s="451"/>
      <c r="EK86" s="451"/>
      <c r="EL86" s="108"/>
      <c r="EM86" s="111"/>
      <c r="EN86" s="387">
        <v>0</v>
      </c>
      <c r="EO86" s="843">
        <v>0</v>
      </c>
      <c r="EP86" s="971">
        <v>0</v>
      </c>
      <c r="EQ86" s="791"/>
      <c r="ET86" t="str">
        <f t="shared" si="7"/>
        <v>Gestión</v>
      </c>
      <c r="EU86" t="str">
        <f t="shared" si="8"/>
        <v>7</v>
      </c>
    </row>
    <row r="87" spans="1:151" ht="81.75" customHeight="1" x14ac:dyDescent="0.2">
      <c r="A87" s="23" t="s">
        <v>4397</v>
      </c>
      <c r="B87" s="31" t="s">
        <v>543</v>
      </c>
      <c r="C87" s="195" t="s">
        <v>443</v>
      </c>
      <c r="D87" s="195" t="s">
        <v>444</v>
      </c>
      <c r="E87" s="195" t="s">
        <v>445</v>
      </c>
      <c r="F87" s="195" t="s">
        <v>446</v>
      </c>
      <c r="G87" s="195" t="s">
        <v>158</v>
      </c>
      <c r="H87" s="195" t="s">
        <v>158</v>
      </c>
      <c r="I87" s="197" t="s">
        <v>447</v>
      </c>
      <c r="J87" s="194" t="s">
        <v>140</v>
      </c>
      <c r="K87" s="195" t="s">
        <v>544</v>
      </c>
      <c r="L87" s="74">
        <v>4</v>
      </c>
      <c r="M87" s="147" t="s">
        <v>545</v>
      </c>
      <c r="N87" s="147" t="s">
        <v>546</v>
      </c>
      <c r="O87" s="152" t="s">
        <v>547</v>
      </c>
      <c r="P87" s="74" t="s">
        <v>106</v>
      </c>
      <c r="Q87" s="154" t="s">
        <v>173</v>
      </c>
      <c r="R87" s="75">
        <v>0.59</v>
      </c>
      <c r="S87" s="74" t="s">
        <v>100</v>
      </c>
      <c r="T87" s="82">
        <v>45292</v>
      </c>
      <c r="U87" s="82">
        <v>45657</v>
      </c>
      <c r="V87" s="149"/>
      <c r="W87" s="149"/>
      <c r="X87" s="149"/>
      <c r="Y87" s="149"/>
      <c r="Z87" s="82" t="s">
        <v>158</v>
      </c>
      <c r="AA87" s="75">
        <v>0.59499999999999997</v>
      </c>
      <c r="AB87" s="75">
        <v>0.6</v>
      </c>
      <c r="AC87" s="75">
        <v>0.61</v>
      </c>
      <c r="AD87" s="75">
        <v>0.62</v>
      </c>
      <c r="AE87" s="75">
        <v>0.62</v>
      </c>
      <c r="AF87" s="149"/>
      <c r="AG87" s="149"/>
      <c r="AH87" s="149"/>
      <c r="AI87" s="149"/>
      <c r="AJ87" s="75">
        <v>0.66</v>
      </c>
      <c r="AK87" s="149"/>
      <c r="AL87" s="149"/>
      <c r="AM87" s="149"/>
      <c r="AN87" s="149"/>
      <c r="AO87" s="75">
        <v>0.7</v>
      </c>
      <c r="AP87" s="75">
        <v>0.7</v>
      </c>
      <c r="AQ87" s="333"/>
      <c r="AR87" s="333"/>
      <c r="AS87" s="333"/>
      <c r="AT87" s="333"/>
      <c r="AU87" s="176" t="s">
        <v>147</v>
      </c>
      <c r="AV87" s="4">
        <f>(3/3)*AA87</f>
        <v>0.59499999999999997</v>
      </c>
      <c r="AW87" s="333"/>
      <c r="AX87" s="333"/>
      <c r="AY87" s="333"/>
      <c r="AZ87" s="40">
        <f>AV87</f>
        <v>0.59499999999999997</v>
      </c>
      <c r="BA87" s="333"/>
      <c r="BB87" s="333"/>
      <c r="BC87" s="333"/>
      <c r="BD87" s="333"/>
      <c r="BE87" s="333"/>
      <c r="BF87" s="333"/>
      <c r="BG87" s="333"/>
      <c r="BH87" s="333"/>
      <c r="BI87" s="333"/>
      <c r="BJ87" s="333"/>
      <c r="BK87" s="40">
        <f>AZ87</f>
        <v>0.59499999999999997</v>
      </c>
      <c r="BL87" s="333"/>
      <c r="BM87" s="333"/>
      <c r="BN87" s="333"/>
      <c r="BO87" s="333"/>
      <c r="BP87" s="333" t="s">
        <v>147</v>
      </c>
      <c r="BQ87" s="5" t="s">
        <v>549</v>
      </c>
      <c r="BR87" s="333"/>
      <c r="BS87" s="333"/>
      <c r="BT87" s="333"/>
      <c r="BU87" s="333"/>
      <c r="BV87" s="333"/>
      <c r="BW87" s="333"/>
      <c r="BX87" s="333"/>
      <c r="BY87" s="333"/>
      <c r="BZ87" s="333"/>
      <c r="CA87" s="333"/>
      <c r="CB87" s="333"/>
      <c r="CC87" s="333"/>
      <c r="CD87" s="333"/>
      <c r="CE87" s="333"/>
      <c r="CF87" s="333"/>
      <c r="CG87" s="5"/>
      <c r="CH87" s="906">
        <v>3500000000</v>
      </c>
      <c r="CI87" s="906">
        <v>3268421345.7619095</v>
      </c>
      <c r="CJ87" s="216">
        <v>231578654.2380957</v>
      </c>
      <c r="CK87" s="216"/>
      <c r="CL87" s="216"/>
      <c r="CM87" s="906">
        <v>766151716.57142925</v>
      </c>
      <c r="CN87" s="216">
        <v>997789485.984128</v>
      </c>
      <c r="CO87" s="216">
        <v>868029398.60317588</v>
      </c>
      <c r="CP87" s="216">
        <v>868029398.60317588</v>
      </c>
      <c r="CQ87" s="899">
        <v>2718738490</v>
      </c>
      <c r="CR87" s="899">
        <v>320580613</v>
      </c>
      <c r="CS87" s="26">
        <f>+CQ87/$CH87</f>
        <v>0.77678242571428568</v>
      </c>
      <c r="CT87" s="26">
        <f>+CR87/$CH87</f>
        <v>9.1594460857142859E-2</v>
      </c>
      <c r="CU87" s="26">
        <f>+CQ87/$CI87</f>
        <v>0.83182007531719515</v>
      </c>
      <c r="CV87" s="26">
        <f>+CR87/$CM87</f>
        <v>0.41842967400062187</v>
      </c>
      <c r="CW87" s="321">
        <v>1</v>
      </c>
      <c r="CX87" s="842">
        <v>0.16666666666666666</v>
      </c>
      <c r="CY87" s="842">
        <v>4.5454545454545497E-2</v>
      </c>
      <c r="CZ87" s="967">
        <v>0.95967741935483863</v>
      </c>
      <c r="DA87" s="967">
        <v>0.85</v>
      </c>
      <c r="DB87" s="23" t="s">
        <v>235</v>
      </c>
      <c r="DC87" s="194" t="s">
        <v>550</v>
      </c>
      <c r="DD87" s="23" t="s">
        <v>250</v>
      </c>
      <c r="DE87" s="23" t="s">
        <v>551</v>
      </c>
      <c r="DF87" s="23" t="s">
        <v>552</v>
      </c>
      <c r="DG87" s="23" t="s">
        <v>106</v>
      </c>
      <c r="DH87" s="23" t="s">
        <v>173</v>
      </c>
      <c r="DI87" s="23" t="s">
        <v>158</v>
      </c>
      <c r="DJ87" s="23" t="s">
        <v>174</v>
      </c>
      <c r="DK87" s="23" t="s">
        <v>553</v>
      </c>
      <c r="DL87" s="233">
        <v>45657</v>
      </c>
      <c r="DM87" s="27">
        <v>0</v>
      </c>
      <c r="DN87" s="27">
        <v>1</v>
      </c>
      <c r="DO87" s="27">
        <v>0</v>
      </c>
      <c r="DP87" s="27">
        <v>0</v>
      </c>
      <c r="DQ87" s="27">
        <v>1</v>
      </c>
      <c r="DR87" s="23" t="s">
        <v>461</v>
      </c>
      <c r="DS87" s="23" t="s">
        <v>554</v>
      </c>
      <c r="DT87" s="23" t="s">
        <v>555</v>
      </c>
      <c r="DU87" s="250">
        <v>219989327</v>
      </c>
      <c r="DV87" s="23" t="s">
        <v>556</v>
      </c>
      <c r="DW87" s="23"/>
      <c r="DX87" s="23" t="s">
        <v>557</v>
      </c>
      <c r="DY87" s="23" t="s">
        <v>557</v>
      </c>
      <c r="DZ87" s="23" t="s">
        <v>558</v>
      </c>
      <c r="EA87" s="1"/>
      <c r="EB87" s="42" t="s">
        <v>147</v>
      </c>
      <c r="EC87" s="455"/>
      <c r="ED87" s="455"/>
      <c r="EE87" s="455"/>
      <c r="EF87" s="42">
        <v>0</v>
      </c>
      <c r="EG87" s="112" t="s">
        <v>559</v>
      </c>
      <c r="EH87" s="1014"/>
      <c r="EI87" s="1014"/>
      <c r="EJ87" s="1014"/>
      <c r="EK87" s="1014"/>
      <c r="EL87" s="111"/>
      <c r="EM87" s="111"/>
      <c r="EN87" s="387" t="s">
        <v>4643</v>
      </c>
      <c r="EO87" s="843">
        <v>0</v>
      </c>
      <c r="EP87" s="971">
        <v>0</v>
      </c>
      <c r="EQ87" s="795" t="s">
        <v>560</v>
      </c>
      <c r="ET87" t="str">
        <f t="shared" si="7"/>
        <v>Producto</v>
      </c>
      <c r="EU87" t="str">
        <f t="shared" si="8"/>
        <v>7</v>
      </c>
    </row>
    <row r="88" spans="1:151" ht="117" customHeight="1" x14ac:dyDescent="0.2">
      <c r="A88" s="23" t="s">
        <v>4397</v>
      </c>
      <c r="B88" s="31" t="s">
        <v>543</v>
      </c>
      <c r="C88" s="195" t="s">
        <v>443</v>
      </c>
      <c r="D88" s="195" t="s">
        <v>444</v>
      </c>
      <c r="E88" s="195" t="s">
        <v>445</v>
      </c>
      <c r="F88" s="195" t="s">
        <v>446</v>
      </c>
      <c r="G88" s="195" t="s">
        <v>158</v>
      </c>
      <c r="H88" s="195" t="s">
        <v>158</v>
      </c>
      <c r="I88" s="197" t="s">
        <v>447</v>
      </c>
      <c r="J88" s="194" t="s">
        <v>140</v>
      </c>
      <c r="K88" s="195" t="s">
        <v>544</v>
      </c>
      <c r="L88" s="23">
        <v>4</v>
      </c>
      <c r="M88" s="194" t="s">
        <v>545</v>
      </c>
      <c r="N88" s="194" t="s">
        <v>546</v>
      </c>
      <c r="O88" s="23" t="s">
        <v>561</v>
      </c>
      <c r="P88" s="23" t="s">
        <v>562</v>
      </c>
      <c r="Q88" s="94" t="s">
        <v>173</v>
      </c>
      <c r="R88" s="31">
        <v>0.59</v>
      </c>
      <c r="S88" s="23" t="s">
        <v>472</v>
      </c>
      <c r="T88" s="233">
        <v>45292</v>
      </c>
      <c r="U88" s="233" t="s">
        <v>563</v>
      </c>
      <c r="V88" s="233"/>
      <c r="W88" s="233"/>
      <c r="X88" s="233"/>
      <c r="Y88" s="233"/>
      <c r="Z88" s="233" t="s">
        <v>158</v>
      </c>
      <c r="AA88" s="31" t="s">
        <v>548</v>
      </c>
      <c r="AB88" s="31">
        <v>0.6</v>
      </c>
      <c r="AC88" s="31">
        <v>0.61</v>
      </c>
      <c r="AD88" s="31">
        <v>0.62</v>
      </c>
      <c r="AE88" s="31">
        <v>0.62</v>
      </c>
      <c r="AF88" s="233"/>
      <c r="AG88" s="233"/>
      <c r="AH88" s="233"/>
      <c r="AI88" s="233"/>
      <c r="AJ88" s="31">
        <v>0.66</v>
      </c>
      <c r="AK88" s="233"/>
      <c r="AL88" s="233"/>
      <c r="AM88" s="233"/>
      <c r="AN88" s="233"/>
      <c r="AO88" s="31">
        <v>0.7</v>
      </c>
      <c r="AP88" s="14">
        <v>0.7</v>
      </c>
      <c r="AQ88" s="348"/>
      <c r="AR88" s="348"/>
      <c r="AS88" s="348"/>
      <c r="AT88" s="348"/>
      <c r="AU88" s="348"/>
      <c r="AV88" s="348"/>
      <c r="AW88" s="348"/>
      <c r="AX88" s="348"/>
      <c r="AY88" s="348"/>
      <c r="AZ88" s="348"/>
      <c r="BA88" s="348"/>
      <c r="BB88" s="348"/>
      <c r="BC88" s="348"/>
      <c r="BD88" s="348"/>
      <c r="BE88" s="348"/>
      <c r="BF88" s="348"/>
      <c r="BG88" s="348"/>
      <c r="BH88" s="348"/>
      <c r="BI88" s="348"/>
      <c r="BJ88" s="348"/>
      <c r="BK88" s="348"/>
      <c r="BL88" s="348"/>
      <c r="BM88" s="348"/>
      <c r="BN88" s="348"/>
      <c r="BO88" s="348"/>
      <c r="BP88" s="348"/>
      <c r="BQ88" s="348"/>
      <c r="BR88" s="348"/>
      <c r="BS88" s="348"/>
      <c r="BT88" s="348"/>
      <c r="BU88" s="348"/>
      <c r="BV88" s="348"/>
      <c r="BW88" s="348"/>
      <c r="BX88" s="348"/>
      <c r="BY88" s="348"/>
      <c r="BZ88" s="348"/>
      <c r="CA88" s="348"/>
      <c r="CB88" s="348"/>
      <c r="CC88" s="348"/>
      <c r="CD88" s="348"/>
      <c r="CE88" s="348"/>
      <c r="CF88" s="348"/>
      <c r="CG88" s="348"/>
      <c r="CH88" s="360"/>
      <c r="CI88" s="360"/>
      <c r="CJ88" s="360"/>
      <c r="CK88" s="360"/>
      <c r="CL88" s="360"/>
      <c r="CM88" s="360"/>
      <c r="CN88" s="360"/>
      <c r="CO88" s="360"/>
      <c r="CP88" s="360"/>
      <c r="CQ88" s="360"/>
      <c r="CR88" s="563"/>
      <c r="CS88" s="563"/>
      <c r="CT88" s="563"/>
      <c r="CU88" s="6"/>
      <c r="CV88" s="7"/>
      <c r="CW88" s="321" t="s">
        <v>4641</v>
      </c>
      <c r="CX88" s="321" t="s">
        <v>4641</v>
      </c>
      <c r="CY88" s="321" t="s">
        <v>4641</v>
      </c>
      <c r="CZ88" s="967" t="s">
        <v>4641</v>
      </c>
      <c r="DA88" s="967" t="s">
        <v>4641</v>
      </c>
      <c r="DB88" s="23" t="s">
        <v>239</v>
      </c>
      <c r="DC88" s="194" t="s">
        <v>564</v>
      </c>
      <c r="DD88" s="23" t="s">
        <v>565</v>
      </c>
      <c r="DE88" s="23" t="s">
        <v>566</v>
      </c>
      <c r="DF88" s="23" t="s">
        <v>567</v>
      </c>
      <c r="DG88" s="23" t="s">
        <v>562</v>
      </c>
      <c r="DH88" s="23" t="s">
        <v>173</v>
      </c>
      <c r="DI88" s="23" t="s">
        <v>158</v>
      </c>
      <c r="DJ88" s="23" t="s">
        <v>174</v>
      </c>
      <c r="DK88" s="23" t="s">
        <v>568</v>
      </c>
      <c r="DL88" s="233">
        <v>45657</v>
      </c>
      <c r="DM88" s="27">
        <v>0</v>
      </c>
      <c r="DN88" s="27">
        <v>0</v>
      </c>
      <c r="DO88" s="27">
        <v>0</v>
      </c>
      <c r="DP88" s="27">
        <v>1</v>
      </c>
      <c r="DQ88" s="27">
        <v>1</v>
      </c>
      <c r="DR88" s="23" t="s">
        <v>461</v>
      </c>
      <c r="DS88" s="23" t="s">
        <v>554</v>
      </c>
      <c r="DT88" s="23" t="s">
        <v>555</v>
      </c>
      <c r="DU88" s="250">
        <v>581278074.23809564</v>
      </c>
      <c r="DV88" s="23" t="s">
        <v>556</v>
      </c>
      <c r="DW88" s="23"/>
      <c r="DX88" s="23" t="s">
        <v>557</v>
      </c>
      <c r="DY88" s="23" t="s">
        <v>557</v>
      </c>
      <c r="DZ88" s="23" t="s">
        <v>558</v>
      </c>
      <c r="EA88" s="1"/>
      <c r="EB88" s="42" t="s">
        <v>147</v>
      </c>
      <c r="EC88" s="455"/>
      <c r="ED88" s="455"/>
      <c r="EE88" s="455"/>
      <c r="EF88" s="42">
        <v>0</v>
      </c>
      <c r="EG88" s="112" t="s">
        <v>569</v>
      </c>
      <c r="EH88" s="1014"/>
      <c r="EI88" s="1014"/>
      <c r="EJ88" s="1014"/>
      <c r="EK88" s="1014"/>
      <c r="EL88" s="111"/>
      <c r="EM88" s="111"/>
      <c r="EN88" s="387" t="s">
        <v>4643</v>
      </c>
      <c r="EO88" s="843">
        <v>0</v>
      </c>
      <c r="EP88" s="971">
        <v>0</v>
      </c>
      <c r="EQ88" s="791"/>
      <c r="ET88" t="str">
        <f t="shared" si="7"/>
        <v xml:space="preserve">Proceso </v>
      </c>
      <c r="EU88" t="str">
        <f t="shared" si="8"/>
        <v>7</v>
      </c>
    </row>
    <row r="89" spans="1:151" ht="90.75" customHeight="1" x14ac:dyDescent="0.2">
      <c r="A89" s="23" t="s">
        <v>4397</v>
      </c>
      <c r="B89" s="31" t="s">
        <v>543</v>
      </c>
      <c r="C89" s="195" t="s">
        <v>443</v>
      </c>
      <c r="D89" s="195" t="s">
        <v>444</v>
      </c>
      <c r="E89" s="195" t="s">
        <v>445</v>
      </c>
      <c r="F89" s="195" t="s">
        <v>446</v>
      </c>
      <c r="G89" s="195" t="s">
        <v>158</v>
      </c>
      <c r="H89" s="195" t="s">
        <v>158</v>
      </c>
      <c r="I89" s="197" t="s">
        <v>447</v>
      </c>
      <c r="J89" s="194" t="s">
        <v>140</v>
      </c>
      <c r="K89" s="195" t="s">
        <v>544</v>
      </c>
      <c r="L89" s="23">
        <v>4</v>
      </c>
      <c r="M89" s="194" t="s">
        <v>545</v>
      </c>
      <c r="N89" s="194" t="s">
        <v>546</v>
      </c>
      <c r="O89" s="23" t="s">
        <v>561</v>
      </c>
      <c r="P89" s="23" t="s">
        <v>106</v>
      </c>
      <c r="Q89" s="94" t="s">
        <v>173</v>
      </c>
      <c r="R89" s="31">
        <v>0.59</v>
      </c>
      <c r="S89" s="23" t="s">
        <v>472</v>
      </c>
      <c r="T89" s="233">
        <v>45292</v>
      </c>
      <c r="U89" s="233" t="s">
        <v>563</v>
      </c>
      <c r="V89" s="233"/>
      <c r="W89" s="233"/>
      <c r="X89" s="233"/>
      <c r="Y89" s="233"/>
      <c r="Z89" s="233" t="s">
        <v>158</v>
      </c>
      <c r="AA89" s="31" t="s">
        <v>548</v>
      </c>
      <c r="AB89" s="31">
        <v>0.6</v>
      </c>
      <c r="AC89" s="31">
        <v>0.61</v>
      </c>
      <c r="AD89" s="31">
        <v>0.62</v>
      </c>
      <c r="AE89" s="31">
        <v>0.62</v>
      </c>
      <c r="AF89" s="233"/>
      <c r="AG89" s="233"/>
      <c r="AH89" s="233"/>
      <c r="AI89" s="233"/>
      <c r="AJ89" s="31">
        <v>0.66</v>
      </c>
      <c r="AK89" s="233"/>
      <c r="AL89" s="233"/>
      <c r="AM89" s="233"/>
      <c r="AN89" s="233"/>
      <c r="AO89" s="31">
        <v>0.7</v>
      </c>
      <c r="AP89" s="14">
        <v>0.7</v>
      </c>
      <c r="AQ89" s="348"/>
      <c r="AR89" s="348"/>
      <c r="AS89" s="348"/>
      <c r="AT89" s="348"/>
      <c r="AU89" s="348"/>
      <c r="AV89" s="348"/>
      <c r="AW89" s="348"/>
      <c r="AX89" s="348"/>
      <c r="AY89" s="348"/>
      <c r="AZ89" s="348"/>
      <c r="BA89" s="348"/>
      <c r="BB89" s="348"/>
      <c r="BC89" s="348"/>
      <c r="BD89" s="348"/>
      <c r="BE89" s="348"/>
      <c r="BF89" s="348"/>
      <c r="BG89" s="348"/>
      <c r="BH89" s="348"/>
      <c r="BI89" s="348"/>
      <c r="BJ89" s="348"/>
      <c r="BK89" s="348"/>
      <c r="BL89" s="348"/>
      <c r="BM89" s="348"/>
      <c r="BN89" s="348"/>
      <c r="BO89" s="348"/>
      <c r="BP89" s="348"/>
      <c r="BQ89" s="348"/>
      <c r="BR89" s="348"/>
      <c r="BS89" s="348"/>
      <c r="BT89" s="348"/>
      <c r="BU89" s="348"/>
      <c r="BV89" s="348"/>
      <c r="BW89" s="348"/>
      <c r="BX89" s="348"/>
      <c r="BY89" s="348"/>
      <c r="BZ89" s="348"/>
      <c r="CA89" s="348"/>
      <c r="CB89" s="348"/>
      <c r="CC89" s="348"/>
      <c r="CD89" s="348"/>
      <c r="CE89" s="348"/>
      <c r="CF89" s="348"/>
      <c r="CG89" s="348"/>
      <c r="CH89" s="360"/>
      <c r="CI89" s="360"/>
      <c r="CJ89" s="360"/>
      <c r="CK89" s="360"/>
      <c r="CL89" s="360"/>
      <c r="CM89" s="360"/>
      <c r="CN89" s="360"/>
      <c r="CO89" s="360"/>
      <c r="CP89" s="360"/>
      <c r="CQ89" s="360"/>
      <c r="CR89" s="563"/>
      <c r="CS89" s="563"/>
      <c r="CT89" s="563"/>
      <c r="CU89" s="6"/>
      <c r="CV89" s="7"/>
      <c r="CW89" s="321" t="s">
        <v>4641</v>
      </c>
      <c r="CX89" s="321" t="s">
        <v>4641</v>
      </c>
      <c r="CY89" s="321" t="s">
        <v>4641</v>
      </c>
      <c r="CZ89" s="967" t="s">
        <v>4641</v>
      </c>
      <c r="DA89" s="967" t="s">
        <v>4641</v>
      </c>
      <c r="DB89" s="23" t="s">
        <v>242</v>
      </c>
      <c r="DC89" s="194" t="s">
        <v>570</v>
      </c>
      <c r="DD89" s="23" t="s">
        <v>571</v>
      </c>
      <c r="DE89" s="23" t="s">
        <v>572</v>
      </c>
      <c r="DF89" s="23" t="s">
        <v>573</v>
      </c>
      <c r="DG89" s="23" t="s">
        <v>562</v>
      </c>
      <c r="DH89" s="23" t="s">
        <v>173</v>
      </c>
      <c r="DI89" s="23" t="s">
        <v>158</v>
      </c>
      <c r="DJ89" s="23" t="s">
        <v>174</v>
      </c>
      <c r="DK89" s="23" t="s">
        <v>568</v>
      </c>
      <c r="DL89" s="233">
        <v>45657</v>
      </c>
      <c r="DM89" s="27">
        <v>0</v>
      </c>
      <c r="DN89" s="27">
        <v>0</v>
      </c>
      <c r="DO89" s="27">
        <v>0</v>
      </c>
      <c r="DP89" s="27">
        <v>200</v>
      </c>
      <c r="DQ89" s="27">
        <v>200</v>
      </c>
      <c r="DR89" s="23" t="s">
        <v>461</v>
      </c>
      <c r="DS89" s="23" t="s">
        <v>554</v>
      </c>
      <c r="DT89" s="23" t="s">
        <v>555</v>
      </c>
      <c r="DU89" s="250">
        <v>246710327.2380957</v>
      </c>
      <c r="DV89" s="23" t="s">
        <v>556</v>
      </c>
      <c r="DW89" s="31">
        <v>0.5</v>
      </c>
      <c r="DX89" s="23" t="s">
        <v>557</v>
      </c>
      <c r="DY89" s="23" t="s">
        <v>557</v>
      </c>
      <c r="DZ89" s="23" t="s">
        <v>558</v>
      </c>
      <c r="EA89" s="1"/>
      <c r="EB89" s="42" t="s">
        <v>147</v>
      </c>
      <c r="EC89" s="455"/>
      <c r="ED89" s="455"/>
      <c r="EE89" s="455"/>
      <c r="EF89" s="42">
        <v>0</v>
      </c>
      <c r="EG89" s="112" t="s">
        <v>574</v>
      </c>
      <c r="EH89" s="1014"/>
      <c r="EI89" s="1014"/>
      <c r="EJ89" s="1014"/>
      <c r="EK89" s="1014"/>
      <c r="EL89" s="111"/>
      <c r="EM89" s="111"/>
      <c r="EN89" s="387" t="s">
        <v>4643</v>
      </c>
      <c r="EO89" s="843">
        <v>0</v>
      </c>
      <c r="EP89" s="971">
        <v>0</v>
      </c>
      <c r="EQ89" s="791"/>
      <c r="ET89" t="str">
        <f t="shared" si="7"/>
        <v>Producto</v>
      </c>
      <c r="EU89" t="str">
        <f t="shared" si="8"/>
        <v>7</v>
      </c>
    </row>
    <row r="90" spans="1:151" ht="90.75" customHeight="1" x14ac:dyDescent="0.2">
      <c r="A90" s="23" t="s">
        <v>4397</v>
      </c>
      <c r="B90" s="31" t="s">
        <v>543</v>
      </c>
      <c r="C90" s="195" t="s">
        <v>443</v>
      </c>
      <c r="D90" s="195" t="s">
        <v>444</v>
      </c>
      <c r="E90" s="195" t="s">
        <v>445</v>
      </c>
      <c r="F90" s="195" t="s">
        <v>446</v>
      </c>
      <c r="G90" s="195" t="s">
        <v>158</v>
      </c>
      <c r="H90" s="195" t="s">
        <v>158</v>
      </c>
      <c r="I90" s="197" t="s">
        <v>447</v>
      </c>
      <c r="J90" s="194" t="s">
        <v>140</v>
      </c>
      <c r="K90" s="195" t="s">
        <v>544</v>
      </c>
      <c r="L90" s="23">
        <v>4</v>
      </c>
      <c r="M90" s="194" t="s">
        <v>545</v>
      </c>
      <c r="N90" s="194" t="s">
        <v>546</v>
      </c>
      <c r="O90" s="23" t="s">
        <v>561</v>
      </c>
      <c r="P90" s="23" t="s">
        <v>106</v>
      </c>
      <c r="Q90" s="94" t="s">
        <v>173</v>
      </c>
      <c r="R90" s="31">
        <v>0.4</v>
      </c>
      <c r="S90" s="23" t="s">
        <v>472</v>
      </c>
      <c r="T90" s="233">
        <v>45293</v>
      </c>
      <c r="U90" s="233" t="s">
        <v>575</v>
      </c>
      <c r="V90" s="233"/>
      <c r="W90" s="233"/>
      <c r="X90" s="233"/>
      <c r="Y90" s="233"/>
      <c r="Z90" s="233" t="s">
        <v>158</v>
      </c>
      <c r="AA90" s="31" t="s">
        <v>548</v>
      </c>
      <c r="AB90" s="31">
        <v>0.6</v>
      </c>
      <c r="AC90" s="31">
        <v>0.61</v>
      </c>
      <c r="AD90" s="31">
        <v>0.62</v>
      </c>
      <c r="AE90" s="31">
        <v>0.62</v>
      </c>
      <c r="AF90" s="233"/>
      <c r="AG90" s="233"/>
      <c r="AH90" s="233"/>
      <c r="AI90" s="233"/>
      <c r="AJ90" s="31">
        <v>0.66</v>
      </c>
      <c r="AK90" s="233"/>
      <c r="AL90" s="233"/>
      <c r="AM90" s="233"/>
      <c r="AN90" s="233"/>
      <c r="AO90" s="31">
        <v>0.7</v>
      </c>
      <c r="AP90" s="14">
        <v>0.7</v>
      </c>
      <c r="AQ90" s="348"/>
      <c r="AR90" s="348"/>
      <c r="AS90" s="348"/>
      <c r="AT90" s="348"/>
      <c r="AU90" s="348"/>
      <c r="AV90" s="348"/>
      <c r="AW90" s="348"/>
      <c r="AX90" s="348"/>
      <c r="AY90" s="348"/>
      <c r="AZ90" s="348"/>
      <c r="BA90" s="348"/>
      <c r="BB90" s="348"/>
      <c r="BC90" s="348"/>
      <c r="BD90" s="348"/>
      <c r="BE90" s="348"/>
      <c r="BF90" s="348"/>
      <c r="BG90" s="348"/>
      <c r="BH90" s="348"/>
      <c r="BI90" s="348"/>
      <c r="BJ90" s="348"/>
      <c r="BK90" s="348"/>
      <c r="BL90" s="348"/>
      <c r="BM90" s="348"/>
      <c r="BN90" s="348"/>
      <c r="BO90" s="348"/>
      <c r="BP90" s="348"/>
      <c r="BQ90" s="348"/>
      <c r="BR90" s="348"/>
      <c r="BS90" s="348"/>
      <c r="BT90" s="348"/>
      <c r="BU90" s="348"/>
      <c r="BV90" s="348"/>
      <c r="BW90" s="348"/>
      <c r="BX90" s="348"/>
      <c r="BY90" s="348"/>
      <c r="BZ90" s="348"/>
      <c r="CA90" s="348"/>
      <c r="CB90" s="348"/>
      <c r="CC90" s="348"/>
      <c r="CD90" s="348"/>
      <c r="CE90" s="348"/>
      <c r="CF90" s="348"/>
      <c r="CG90" s="348"/>
      <c r="CH90" s="360"/>
      <c r="CI90" s="360"/>
      <c r="CJ90" s="360"/>
      <c r="CK90" s="360"/>
      <c r="CL90" s="360"/>
      <c r="CM90" s="360"/>
      <c r="CN90" s="360"/>
      <c r="CO90" s="360"/>
      <c r="CP90" s="360"/>
      <c r="CQ90" s="360"/>
      <c r="CR90" s="563"/>
      <c r="CS90" s="563"/>
      <c r="CT90" s="563"/>
      <c r="CU90" s="6"/>
      <c r="CV90" s="7"/>
      <c r="CW90" s="321" t="s">
        <v>4641</v>
      </c>
      <c r="CX90" s="321" t="s">
        <v>4641</v>
      </c>
      <c r="CY90" s="321" t="s">
        <v>4641</v>
      </c>
      <c r="CZ90" s="967" t="s">
        <v>4641</v>
      </c>
      <c r="DA90" s="967" t="s">
        <v>4641</v>
      </c>
      <c r="DB90" s="23" t="s">
        <v>248</v>
      </c>
      <c r="DC90" s="194" t="s">
        <v>576</v>
      </c>
      <c r="DD90" s="23" t="s">
        <v>577</v>
      </c>
      <c r="DE90" s="23" t="s">
        <v>578</v>
      </c>
      <c r="DF90" s="23" t="s">
        <v>579</v>
      </c>
      <c r="DG90" s="23" t="s">
        <v>562</v>
      </c>
      <c r="DH90" s="23" t="s">
        <v>173</v>
      </c>
      <c r="DI90" s="23" t="s">
        <v>158</v>
      </c>
      <c r="DJ90" s="23" t="s">
        <v>174</v>
      </c>
      <c r="DK90" s="23" t="s">
        <v>568</v>
      </c>
      <c r="DL90" s="233">
        <v>45657</v>
      </c>
      <c r="DM90" s="27">
        <v>0</v>
      </c>
      <c r="DN90" s="27">
        <v>0</v>
      </c>
      <c r="DO90" s="27">
        <v>0</v>
      </c>
      <c r="DP90" s="27">
        <v>1</v>
      </c>
      <c r="DQ90" s="27">
        <v>1</v>
      </c>
      <c r="DR90" s="23" t="s">
        <v>461</v>
      </c>
      <c r="DS90" s="23" t="s">
        <v>554</v>
      </c>
      <c r="DT90" s="23" t="s">
        <v>555</v>
      </c>
      <c r="DU90" s="250">
        <v>493457327.238096</v>
      </c>
      <c r="DV90" s="23" t="s">
        <v>556</v>
      </c>
      <c r="DW90" s="23"/>
      <c r="DX90" s="23" t="s">
        <v>557</v>
      </c>
      <c r="DY90" s="23" t="s">
        <v>557</v>
      </c>
      <c r="DZ90" s="23" t="s">
        <v>558</v>
      </c>
      <c r="EA90" s="1"/>
      <c r="EB90" s="42" t="s">
        <v>147</v>
      </c>
      <c r="EC90" s="455"/>
      <c r="ED90" s="455"/>
      <c r="EE90" s="455"/>
      <c r="EF90" s="42">
        <v>0</v>
      </c>
      <c r="EG90" s="112" t="s">
        <v>580</v>
      </c>
      <c r="EH90" s="1014"/>
      <c r="EI90" s="1014"/>
      <c r="EJ90" s="1014"/>
      <c r="EK90" s="1014"/>
      <c r="EL90" s="111"/>
      <c r="EM90" s="111"/>
      <c r="EN90" s="387" t="s">
        <v>4643</v>
      </c>
      <c r="EO90" s="843">
        <v>0</v>
      </c>
      <c r="EP90" s="971">
        <v>0</v>
      </c>
      <c r="EQ90" s="791"/>
      <c r="ET90" t="str">
        <f t="shared" si="7"/>
        <v>Producto</v>
      </c>
      <c r="EU90" t="str">
        <f t="shared" si="8"/>
        <v>7</v>
      </c>
    </row>
    <row r="91" spans="1:151" ht="120" customHeight="1" x14ac:dyDescent="0.2">
      <c r="A91" s="23" t="s">
        <v>4397</v>
      </c>
      <c r="B91" s="31" t="s">
        <v>543</v>
      </c>
      <c r="C91" s="195" t="s">
        <v>443</v>
      </c>
      <c r="D91" s="195" t="s">
        <v>444</v>
      </c>
      <c r="E91" s="195" t="s">
        <v>445</v>
      </c>
      <c r="F91" s="195" t="s">
        <v>446</v>
      </c>
      <c r="G91" s="195" t="s">
        <v>158</v>
      </c>
      <c r="H91" s="195" t="s">
        <v>158</v>
      </c>
      <c r="I91" s="197" t="s">
        <v>447</v>
      </c>
      <c r="J91" s="194" t="s">
        <v>140</v>
      </c>
      <c r="K91" s="195" t="s">
        <v>544</v>
      </c>
      <c r="L91" s="23">
        <v>4</v>
      </c>
      <c r="M91" s="194" t="s">
        <v>545</v>
      </c>
      <c r="N91" s="194" t="s">
        <v>546</v>
      </c>
      <c r="O91" s="23" t="s">
        <v>561</v>
      </c>
      <c r="P91" s="23" t="s">
        <v>106</v>
      </c>
      <c r="Q91" s="94" t="s">
        <v>173</v>
      </c>
      <c r="R91" s="31">
        <v>0.4</v>
      </c>
      <c r="S91" s="23" t="s">
        <v>472</v>
      </c>
      <c r="T91" s="233">
        <v>45293</v>
      </c>
      <c r="U91" s="233" t="s">
        <v>563</v>
      </c>
      <c r="V91" s="233"/>
      <c r="W91" s="233"/>
      <c r="X91" s="233"/>
      <c r="Y91" s="233"/>
      <c r="Z91" s="233" t="s">
        <v>158</v>
      </c>
      <c r="AA91" s="31" t="s">
        <v>548</v>
      </c>
      <c r="AB91" s="31">
        <v>0.6</v>
      </c>
      <c r="AC91" s="31">
        <v>0.61</v>
      </c>
      <c r="AD91" s="31">
        <v>0.62</v>
      </c>
      <c r="AE91" s="31">
        <v>0.62</v>
      </c>
      <c r="AF91" s="233"/>
      <c r="AG91" s="233"/>
      <c r="AH91" s="233"/>
      <c r="AI91" s="233"/>
      <c r="AJ91" s="31">
        <v>0.66</v>
      </c>
      <c r="AK91" s="233"/>
      <c r="AL91" s="233"/>
      <c r="AM91" s="233"/>
      <c r="AN91" s="233"/>
      <c r="AO91" s="31">
        <v>0.7</v>
      </c>
      <c r="AP91" s="14">
        <v>0.7</v>
      </c>
      <c r="AQ91" s="348"/>
      <c r="AR91" s="348"/>
      <c r="AS91" s="348"/>
      <c r="AT91" s="348"/>
      <c r="AU91" s="348"/>
      <c r="AV91" s="348"/>
      <c r="AW91" s="348"/>
      <c r="AX91" s="348"/>
      <c r="AY91" s="348"/>
      <c r="AZ91" s="348"/>
      <c r="BA91" s="348"/>
      <c r="BB91" s="348"/>
      <c r="BC91" s="348"/>
      <c r="BD91" s="348"/>
      <c r="BE91" s="348"/>
      <c r="BF91" s="348"/>
      <c r="BG91" s="348"/>
      <c r="BH91" s="348"/>
      <c r="BI91" s="348"/>
      <c r="BJ91" s="348"/>
      <c r="BK91" s="348"/>
      <c r="BL91" s="348"/>
      <c r="BM91" s="348"/>
      <c r="BN91" s="348"/>
      <c r="BO91" s="348"/>
      <c r="BP91" s="348"/>
      <c r="BQ91" s="348"/>
      <c r="BR91" s="348"/>
      <c r="BS91" s="348"/>
      <c r="BT91" s="348"/>
      <c r="BU91" s="348"/>
      <c r="BV91" s="348"/>
      <c r="BW91" s="348"/>
      <c r="BX91" s="348"/>
      <c r="BY91" s="348"/>
      <c r="BZ91" s="348"/>
      <c r="CA91" s="348"/>
      <c r="CB91" s="348"/>
      <c r="CC91" s="348"/>
      <c r="CD91" s="348"/>
      <c r="CE91" s="348"/>
      <c r="CF91" s="348"/>
      <c r="CG91" s="348"/>
      <c r="CH91" s="360"/>
      <c r="CI91" s="360"/>
      <c r="CJ91" s="360"/>
      <c r="CK91" s="360"/>
      <c r="CL91" s="360"/>
      <c r="CM91" s="360"/>
      <c r="CN91" s="360"/>
      <c r="CO91" s="360"/>
      <c r="CP91" s="360"/>
      <c r="CQ91" s="360"/>
      <c r="CR91" s="563"/>
      <c r="CS91" s="563"/>
      <c r="CT91" s="563"/>
      <c r="CU91" s="6"/>
      <c r="CV91" s="7"/>
      <c r="CW91" s="321" t="s">
        <v>4641</v>
      </c>
      <c r="CX91" s="321" t="s">
        <v>4641</v>
      </c>
      <c r="CY91" s="321" t="s">
        <v>4641</v>
      </c>
      <c r="CZ91" s="967" t="s">
        <v>4641</v>
      </c>
      <c r="DA91" s="967" t="s">
        <v>4641</v>
      </c>
      <c r="DB91" s="23" t="s">
        <v>581</v>
      </c>
      <c r="DC91" s="194" t="s">
        <v>582</v>
      </c>
      <c r="DD91" s="23" t="s">
        <v>583</v>
      </c>
      <c r="DE91" s="23" t="s">
        <v>584</v>
      </c>
      <c r="DF91" s="23" t="s">
        <v>585</v>
      </c>
      <c r="DG91" s="23" t="s">
        <v>562</v>
      </c>
      <c r="DH91" s="23" t="s">
        <v>173</v>
      </c>
      <c r="DI91" s="23" t="s">
        <v>158</v>
      </c>
      <c r="DJ91" s="23" t="s">
        <v>174</v>
      </c>
      <c r="DK91" s="23" t="s">
        <v>568</v>
      </c>
      <c r="DL91" s="233">
        <v>45657</v>
      </c>
      <c r="DM91" s="27">
        <v>0</v>
      </c>
      <c r="DN91" s="27">
        <v>0</v>
      </c>
      <c r="DO91" s="27">
        <v>0</v>
      </c>
      <c r="DP91" s="27">
        <v>1</v>
      </c>
      <c r="DQ91" s="27">
        <v>1</v>
      </c>
      <c r="DR91" s="23" t="s">
        <v>461</v>
      </c>
      <c r="DS91" s="23" t="s">
        <v>554</v>
      </c>
      <c r="DT91" s="23" t="s">
        <v>555</v>
      </c>
      <c r="DU91" s="250">
        <v>1151161137.57143</v>
      </c>
      <c r="DV91" s="23" t="s">
        <v>556</v>
      </c>
      <c r="DW91" s="23"/>
      <c r="DX91" s="23" t="s">
        <v>557</v>
      </c>
      <c r="DY91" s="23" t="s">
        <v>557</v>
      </c>
      <c r="DZ91" s="23" t="s">
        <v>558</v>
      </c>
      <c r="EA91" s="1"/>
      <c r="EB91" s="42" t="s">
        <v>147</v>
      </c>
      <c r="EC91" s="455"/>
      <c r="ED91" s="455"/>
      <c r="EE91" s="455"/>
      <c r="EF91" s="42">
        <v>0</v>
      </c>
      <c r="EG91" s="112" t="s">
        <v>580</v>
      </c>
      <c r="EH91" s="1014"/>
      <c r="EI91" s="1014"/>
      <c r="EJ91" s="1014"/>
      <c r="EK91" s="1014"/>
      <c r="EL91" s="111"/>
      <c r="EM91" s="111"/>
      <c r="EN91" s="387" t="s">
        <v>4643</v>
      </c>
      <c r="EO91" s="843">
        <v>0</v>
      </c>
      <c r="EP91" s="971">
        <v>0</v>
      </c>
      <c r="EQ91" s="791"/>
      <c r="ET91" t="str">
        <f t="shared" si="7"/>
        <v>Producto</v>
      </c>
      <c r="EU91" t="str">
        <f t="shared" si="8"/>
        <v>7</v>
      </c>
    </row>
    <row r="92" spans="1:151" ht="90.75" customHeight="1" x14ac:dyDescent="0.2">
      <c r="A92" s="23" t="s">
        <v>4397</v>
      </c>
      <c r="B92" s="31" t="s">
        <v>543</v>
      </c>
      <c r="C92" s="195" t="s">
        <v>443</v>
      </c>
      <c r="D92" s="195" t="s">
        <v>444</v>
      </c>
      <c r="E92" s="195" t="s">
        <v>445</v>
      </c>
      <c r="F92" s="195" t="s">
        <v>446</v>
      </c>
      <c r="G92" s="195" t="s">
        <v>158</v>
      </c>
      <c r="H92" s="195" t="s">
        <v>158</v>
      </c>
      <c r="I92" s="197" t="s">
        <v>447</v>
      </c>
      <c r="J92" s="194" t="s">
        <v>140</v>
      </c>
      <c r="K92" s="195" t="s">
        <v>544</v>
      </c>
      <c r="L92" s="23">
        <v>4</v>
      </c>
      <c r="M92" s="194" t="s">
        <v>545</v>
      </c>
      <c r="N92" s="194" t="s">
        <v>546</v>
      </c>
      <c r="O92" s="23" t="s">
        <v>547</v>
      </c>
      <c r="P92" s="23" t="s">
        <v>106</v>
      </c>
      <c r="Q92" s="94" t="s">
        <v>173</v>
      </c>
      <c r="R92" s="571">
        <v>0.41899999999999998</v>
      </c>
      <c r="S92" s="23" t="s">
        <v>174</v>
      </c>
      <c r="T92" s="233">
        <v>45292</v>
      </c>
      <c r="U92" s="233">
        <v>46387</v>
      </c>
      <c r="V92" s="233"/>
      <c r="W92" s="233"/>
      <c r="X92" s="233"/>
      <c r="Y92" s="233"/>
      <c r="Z92" s="233" t="s">
        <v>158</v>
      </c>
      <c r="AA92" s="31" t="s">
        <v>548</v>
      </c>
      <c r="AB92" s="31">
        <v>0.6</v>
      </c>
      <c r="AC92" s="31">
        <v>0.61</v>
      </c>
      <c r="AD92" s="31">
        <v>0.62</v>
      </c>
      <c r="AE92" s="31">
        <v>0.62</v>
      </c>
      <c r="AF92" s="233"/>
      <c r="AG92" s="233"/>
      <c r="AH92" s="233"/>
      <c r="AI92" s="233"/>
      <c r="AJ92" s="31">
        <v>0.66</v>
      </c>
      <c r="AK92" s="233"/>
      <c r="AL92" s="233"/>
      <c r="AM92" s="233"/>
      <c r="AN92" s="233"/>
      <c r="AO92" s="31">
        <v>0.7</v>
      </c>
      <c r="AP92" s="14">
        <v>0.7</v>
      </c>
      <c r="AQ92" s="351"/>
      <c r="AR92" s="351"/>
      <c r="AS92" s="351"/>
      <c r="AT92" s="351"/>
      <c r="AU92" s="351"/>
      <c r="AV92" s="351"/>
      <c r="AW92" s="351"/>
      <c r="AX92" s="351"/>
      <c r="AY92" s="351"/>
      <c r="AZ92" s="351"/>
      <c r="BA92" s="351"/>
      <c r="BB92" s="351"/>
      <c r="BC92" s="351"/>
      <c r="BD92" s="351"/>
      <c r="BE92" s="351"/>
      <c r="BF92" s="351"/>
      <c r="BG92" s="351"/>
      <c r="BH92" s="351"/>
      <c r="BI92" s="351"/>
      <c r="BJ92" s="351"/>
      <c r="BK92" s="351"/>
      <c r="BL92" s="351"/>
      <c r="BM92" s="351"/>
      <c r="BN92" s="351"/>
      <c r="BO92" s="351"/>
      <c r="BP92" s="351"/>
      <c r="BQ92" s="351"/>
      <c r="BR92" s="351"/>
      <c r="BS92" s="351"/>
      <c r="BT92" s="351"/>
      <c r="BU92" s="351"/>
      <c r="BV92" s="351"/>
      <c r="BW92" s="351"/>
      <c r="BX92" s="351"/>
      <c r="BY92" s="351"/>
      <c r="BZ92" s="351"/>
      <c r="CA92" s="351"/>
      <c r="CB92" s="351"/>
      <c r="CC92" s="351"/>
      <c r="CD92" s="351"/>
      <c r="CE92" s="351"/>
      <c r="CF92" s="351"/>
      <c r="CG92" s="351"/>
      <c r="CH92" s="360"/>
      <c r="CI92" s="360"/>
      <c r="CJ92" s="424"/>
      <c r="CK92" s="424"/>
      <c r="CL92" s="424"/>
      <c r="CM92" s="360"/>
      <c r="CN92" s="360"/>
      <c r="CO92" s="360"/>
      <c r="CP92" s="360"/>
      <c r="CQ92" s="424"/>
      <c r="CR92" s="351"/>
      <c r="CS92" s="351"/>
      <c r="CT92" s="351"/>
      <c r="CU92" s="351"/>
      <c r="CV92" s="351"/>
      <c r="CW92" s="321" t="s">
        <v>4641</v>
      </c>
      <c r="CX92" s="321" t="s">
        <v>4641</v>
      </c>
      <c r="CY92" s="321" t="s">
        <v>4641</v>
      </c>
      <c r="CZ92" s="967" t="s">
        <v>4641</v>
      </c>
      <c r="DA92" s="967" t="s">
        <v>4641</v>
      </c>
      <c r="DB92" s="23" t="s">
        <v>586</v>
      </c>
      <c r="DC92" s="194" t="s">
        <v>587</v>
      </c>
      <c r="DD92" s="23" t="s">
        <v>588</v>
      </c>
      <c r="DE92" s="23" t="s">
        <v>589</v>
      </c>
      <c r="DF92" s="23" t="s">
        <v>590</v>
      </c>
      <c r="DG92" s="23" t="s">
        <v>106</v>
      </c>
      <c r="DH92" s="23" t="s">
        <v>173</v>
      </c>
      <c r="DI92" s="23" t="s">
        <v>158</v>
      </c>
      <c r="DJ92" s="23" t="s">
        <v>174</v>
      </c>
      <c r="DK92" s="233">
        <v>45292</v>
      </c>
      <c r="DL92" s="233">
        <v>45657</v>
      </c>
      <c r="DM92" s="27">
        <v>0</v>
      </c>
      <c r="DN92" s="27">
        <v>1</v>
      </c>
      <c r="DO92" s="27">
        <v>0</v>
      </c>
      <c r="DP92" s="27">
        <v>1</v>
      </c>
      <c r="DQ92" s="27">
        <v>2</v>
      </c>
      <c r="DR92" s="23" t="s">
        <v>461</v>
      </c>
      <c r="DS92" s="23" t="s">
        <v>554</v>
      </c>
      <c r="DT92" s="23" t="s">
        <v>555</v>
      </c>
      <c r="DU92" s="251">
        <v>725814479.23809564</v>
      </c>
      <c r="DV92" s="23" t="s">
        <v>556</v>
      </c>
      <c r="DW92" s="239"/>
      <c r="DX92" s="23" t="s">
        <v>557</v>
      </c>
      <c r="DY92" s="23" t="s">
        <v>557</v>
      </c>
      <c r="DZ92" s="23" t="s">
        <v>558</v>
      </c>
      <c r="EA92" s="1"/>
      <c r="EB92" s="42" t="s">
        <v>147</v>
      </c>
      <c r="EC92" s="455"/>
      <c r="ED92" s="455"/>
      <c r="EE92" s="455"/>
      <c r="EF92" s="42">
        <v>0</v>
      </c>
      <c r="EG92" s="112" t="s">
        <v>591</v>
      </c>
      <c r="EH92" s="1014"/>
      <c r="EI92" s="1014"/>
      <c r="EJ92" s="1014"/>
      <c r="EK92" s="1014"/>
      <c r="EL92" s="111"/>
      <c r="EM92" s="111"/>
      <c r="EN92" s="387" t="s">
        <v>4643</v>
      </c>
      <c r="EO92" s="843">
        <v>0</v>
      </c>
      <c r="EP92" s="971">
        <v>0</v>
      </c>
      <c r="EQ92" s="791"/>
      <c r="ET92" t="str">
        <f t="shared" si="7"/>
        <v>Producto</v>
      </c>
      <c r="EU92" t="str">
        <f t="shared" si="8"/>
        <v>7</v>
      </c>
    </row>
    <row r="93" spans="1:151" ht="135" customHeight="1" x14ac:dyDescent="0.2">
      <c r="A93" s="23" t="s">
        <v>4397</v>
      </c>
      <c r="B93" s="31" t="s">
        <v>543</v>
      </c>
      <c r="C93" s="195" t="s">
        <v>443</v>
      </c>
      <c r="D93" s="195" t="s">
        <v>444</v>
      </c>
      <c r="E93" s="195" t="s">
        <v>445</v>
      </c>
      <c r="F93" s="195" t="s">
        <v>446</v>
      </c>
      <c r="G93" s="195" t="s">
        <v>158</v>
      </c>
      <c r="H93" s="195" t="s">
        <v>158</v>
      </c>
      <c r="I93" s="197" t="s">
        <v>447</v>
      </c>
      <c r="J93" s="194" t="s">
        <v>140</v>
      </c>
      <c r="K93" s="195" t="s">
        <v>544</v>
      </c>
      <c r="L93" s="23">
        <v>4</v>
      </c>
      <c r="M93" s="194" t="s">
        <v>545</v>
      </c>
      <c r="N93" s="194" t="s">
        <v>546</v>
      </c>
      <c r="O93" s="23" t="s">
        <v>547</v>
      </c>
      <c r="P93" s="23" t="s">
        <v>106</v>
      </c>
      <c r="Q93" s="94" t="s">
        <v>173</v>
      </c>
      <c r="R93" s="571">
        <v>0.41899999999999998</v>
      </c>
      <c r="S93" s="23" t="s">
        <v>174</v>
      </c>
      <c r="T93" s="233">
        <v>45292</v>
      </c>
      <c r="U93" s="233">
        <v>46387</v>
      </c>
      <c r="V93" s="233"/>
      <c r="W93" s="233"/>
      <c r="X93" s="233"/>
      <c r="Y93" s="233"/>
      <c r="Z93" s="233" t="s">
        <v>158</v>
      </c>
      <c r="AA93" s="31" t="s">
        <v>548</v>
      </c>
      <c r="AB93" s="31">
        <v>0.6</v>
      </c>
      <c r="AC93" s="31">
        <v>0.61</v>
      </c>
      <c r="AD93" s="31">
        <v>0.62</v>
      </c>
      <c r="AE93" s="31">
        <v>0.62</v>
      </c>
      <c r="AF93" s="233"/>
      <c r="AG93" s="233"/>
      <c r="AH93" s="233"/>
      <c r="AI93" s="233"/>
      <c r="AJ93" s="31">
        <v>0.66</v>
      </c>
      <c r="AK93" s="233"/>
      <c r="AL93" s="233"/>
      <c r="AM93" s="233"/>
      <c r="AN93" s="233"/>
      <c r="AO93" s="31">
        <v>0.7</v>
      </c>
      <c r="AP93" s="14">
        <v>0.7</v>
      </c>
      <c r="AQ93" s="351"/>
      <c r="AR93" s="351"/>
      <c r="AS93" s="351"/>
      <c r="AT93" s="351"/>
      <c r="AU93" s="351"/>
      <c r="AV93" s="351"/>
      <c r="AW93" s="351"/>
      <c r="AX93" s="351"/>
      <c r="AY93" s="351"/>
      <c r="AZ93" s="351"/>
      <c r="BA93" s="351"/>
      <c r="BB93" s="351"/>
      <c r="BC93" s="351"/>
      <c r="BD93" s="351"/>
      <c r="BE93" s="351"/>
      <c r="BF93" s="351"/>
      <c r="BG93" s="351"/>
      <c r="BH93" s="351"/>
      <c r="BI93" s="351"/>
      <c r="BJ93" s="351"/>
      <c r="BK93" s="351"/>
      <c r="BL93" s="351"/>
      <c r="BM93" s="351"/>
      <c r="BN93" s="351"/>
      <c r="BO93" s="351"/>
      <c r="BP93" s="351"/>
      <c r="BQ93" s="351"/>
      <c r="BR93" s="351"/>
      <c r="BS93" s="351"/>
      <c r="BT93" s="351"/>
      <c r="BU93" s="351"/>
      <c r="BV93" s="351"/>
      <c r="BW93" s="351"/>
      <c r="BX93" s="351"/>
      <c r="BY93" s="351"/>
      <c r="BZ93" s="351"/>
      <c r="CA93" s="351"/>
      <c r="CB93" s="351"/>
      <c r="CC93" s="351"/>
      <c r="CD93" s="351"/>
      <c r="CE93" s="351"/>
      <c r="CF93" s="351"/>
      <c r="CG93" s="351"/>
      <c r="CH93" s="360"/>
      <c r="CI93" s="360"/>
      <c r="CJ93" s="360"/>
      <c r="CK93" s="351"/>
      <c r="CL93" s="351"/>
      <c r="CM93" s="360"/>
      <c r="CN93" s="360"/>
      <c r="CO93" s="360"/>
      <c r="CP93" s="360"/>
      <c r="CQ93" s="351"/>
      <c r="CR93" s="351"/>
      <c r="CS93" s="351"/>
      <c r="CT93" s="351"/>
      <c r="CU93" s="351"/>
      <c r="CV93" s="351"/>
      <c r="CW93" s="321" t="s">
        <v>4641</v>
      </c>
      <c r="CX93" s="321" t="s">
        <v>4641</v>
      </c>
      <c r="CY93" s="321" t="s">
        <v>4641</v>
      </c>
      <c r="CZ93" s="967" t="s">
        <v>4641</v>
      </c>
      <c r="DA93" s="967" t="s">
        <v>4641</v>
      </c>
      <c r="DB93" s="23" t="s">
        <v>592</v>
      </c>
      <c r="DC93" s="194" t="s">
        <v>593</v>
      </c>
      <c r="DD93" s="23" t="s">
        <v>594</v>
      </c>
      <c r="DE93" s="210" t="s">
        <v>595</v>
      </c>
      <c r="DF93" s="243" t="s">
        <v>596</v>
      </c>
      <c r="DG93" s="23" t="s">
        <v>106</v>
      </c>
      <c r="DH93" s="23" t="s">
        <v>173</v>
      </c>
      <c r="DI93" s="23" t="s">
        <v>158</v>
      </c>
      <c r="DJ93" s="23" t="s">
        <v>174</v>
      </c>
      <c r="DK93" s="233">
        <v>45292</v>
      </c>
      <c r="DL93" s="233">
        <v>45657</v>
      </c>
      <c r="DM93" s="27">
        <v>0</v>
      </c>
      <c r="DN93" s="27">
        <v>0</v>
      </c>
      <c r="DO93" s="27">
        <v>1</v>
      </c>
      <c r="DP93" s="27">
        <v>0</v>
      </c>
      <c r="DQ93" s="27">
        <v>1</v>
      </c>
      <c r="DR93" s="23" t="s">
        <v>461</v>
      </c>
      <c r="DS93" s="23" t="s">
        <v>554</v>
      </c>
      <c r="DT93" s="23" t="s">
        <v>555</v>
      </c>
      <c r="DU93" s="251">
        <v>81589327.238095701</v>
      </c>
      <c r="DV93" s="23" t="s">
        <v>556</v>
      </c>
      <c r="DW93" s="31">
        <v>0.5</v>
      </c>
      <c r="DX93" s="23" t="s">
        <v>557</v>
      </c>
      <c r="DY93" s="23" t="s">
        <v>557</v>
      </c>
      <c r="DZ93" s="23" t="s">
        <v>558</v>
      </c>
      <c r="EA93" s="1"/>
      <c r="EB93" s="42" t="s">
        <v>147</v>
      </c>
      <c r="EC93" s="455"/>
      <c r="ED93" s="455"/>
      <c r="EE93" s="455"/>
      <c r="EF93" s="42">
        <v>0</v>
      </c>
      <c r="EG93" s="1015" t="s">
        <v>597</v>
      </c>
      <c r="EH93" s="1014"/>
      <c r="EI93" s="1014"/>
      <c r="EJ93" s="1014"/>
      <c r="EK93" s="1014"/>
      <c r="EL93" s="111"/>
      <c r="EM93" s="111"/>
      <c r="EN93" s="387" t="s">
        <v>4643</v>
      </c>
      <c r="EO93" s="843">
        <v>0</v>
      </c>
      <c r="EP93" s="971">
        <v>0</v>
      </c>
      <c r="EQ93" s="791"/>
      <c r="ET93" t="str">
        <f t="shared" si="7"/>
        <v>Producto</v>
      </c>
      <c r="EU93" t="str">
        <f t="shared" si="8"/>
        <v>7</v>
      </c>
    </row>
    <row r="94" spans="1:151" ht="99" x14ac:dyDescent="0.2">
      <c r="A94" s="23" t="s">
        <v>598</v>
      </c>
      <c r="B94" s="31" t="s">
        <v>599</v>
      </c>
      <c r="C94" s="31" t="s">
        <v>600</v>
      </c>
      <c r="D94" s="31" t="s">
        <v>601</v>
      </c>
      <c r="E94" s="31" t="s">
        <v>602</v>
      </c>
      <c r="F94" s="23" t="s">
        <v>147</v>
      </c>
      <c r="G94" s="23" t="s">
        <v>147</v>
      </c>
      <c r="H94" s="23" t="s">
        <v>603</v>
      </c>
      <c r="I94" s="23" t="s">
        <v>604</v>
      </c>
      <c r="J94" s="23" t="s">
        <v>605</v>
      </c>
      <c r="K94" s="94" t="s">
        <v>606</v>
      </c>
      <c r="L94" s="78">
        <v>1</v>
      </c>
      <c r="M94" s="147" t="s">
        <v>607</v>
      </c>
      <c r="N94" s="147" t="s">
        <v>608</v>
      </c>
      <c r="O94" s="152" t="s">
        <v>609</v>
      </c>
      <c r="P94" s="74" t="s">
        <v>106</v>
      </c>
      <c r="Q94" s="74" t="s">
        <v>99</v>
      </c>
      <c r="R94" s="75">
        <v>1</v>
      </c>
      <c r="S94" s="74" t="s">
        <v>453</v>
      </c>
      <c r="T94" s="82">
        <v>45306</v>
      </c>
      <c r="U94" s="82">
        <v>45657</v>
      </c>
      <c r="V94" s="80">
        <v>1</v>
      </c>
      <c r="W94" s="80">
        <v>1</v>
      </c>
      <c r="X94" s="80">
        <v>1</v>
      </c>
      <c r="Y94" s="80">
        <v>1</v>
      </c>
      <c r="Z94" s="80">
        <v>1</v>
      </c>
      <c r="AA94" s="328">
        <v>0</v>
      </c>
      <c r="AB94" s="328">
        <v>0.5</v>
      </c>
      <c r="AC94" s="328">
        <v>0.25</v>
      </c>
      <c r="AD94" s="328">
        <v>0.25</v>
      </c>
      <c r="AE94" s="328">
        <v>1</v>
      </c>
      <c r="AF94" s="80">
        <v>1</v>
      </c>
      <c r="AG94" s="80">
        <v>1</v>
      </c>
      <c r="AH94" s="80">
        <v>1</v>
      </c>
      <c r="AI94" s="80">
        <v>1</v>
      </c>
      <c r="AJ94" s="80">
        <v>1</v>
      </c>
      <c r="AK94" s="80">
        <v>1</v>
      </c>
      <c r="AL94" s="80">
        <v>1</v>
      </c>
      <c r="AM94" s="80">
        <v>1</v>
      </c>
      <c r="AN94" s="80">
        <v>1</v>
      </c>
      <c r="AO94" s="80">
        <v>1</v>
      </c>
      <c r="AP94" s="80">
        <v>1</v>
      </c>
      <c r="AQ94" s="392"/>
      <c r="AR94" s="392"/>
      <c r="AS94" s="392"/>
      <c r="AT94" s="392"/>
      <c r="AU94" s="872">
        <v>1</v>
      </c>
      <c r="AV94" s="881">
        <v>0</v>
      </c>
      <c r="AW94" s="392"/>
      <c r="AX94" s="392"/>
      <c r="AY94" s="392"/>
      <c r="AZ94" s="881">
        <v>0</v>
      </c>
      <c r="BA94" s="392"/>
      <c r="BB94" s="392"/>
      <c r="BC94" s="392"/>
      <c r="BD94" s="392"/>
      <c r="BE94" s="392"/>
      <c r="BF94" s="392"/>
      <c r="BG94" s="392"/>
      <c r="BH94" s="392"/>
      <c r="BI94" s="392"/>
      <c r="BJ94" s="392"/>
      <c r="BK94" s="881">
        <f>+AZ94</f>
        <v>0</v>
      </c>
      <c r="BL94" s="392"/>
      <c r="BM94" s="392"/>
      <c r="BN94" s="392"/>
      <c r="BO94" s="392"/>
      <c r="BP94" s="409"/>
      <c r="BQ94" s="43" t="s">
        <v>610</v>
      </c>
      <c r="BR94" s="392"/>
      <c r="BS94" s="392"/>
      <c r="BT94" s="392"/>
      <c r="BU94" s="409"/>
      <c r="BV94" s="392"/>
      <c r="BW94" s="392"/>
      <c r="BX94" s="392"/>
      <c r="BY94" s="392"/>
      <c r="BZ94" s="392"/>
      <c r="CA94" s="392"/>
      <c r="CB94" s="392"/>
      <c r="CC94" s="392"/>
      <c r="CD94" s="392"/>
      <c r="CE94" s="392"/>
      <c r="CF94" s="392"/>
      <c r="CG94" s="882"/>
      <c r="CH94" s="906">
        <f>SUM(DU94:DU102)</f>
        <v>3006068988</v>
      </c>
      <c r="CI94" s="911">
        <v>1252441288</v>
      </c>
      <c r="CJ94" s="219">
        <v>1400000000</v>
      </c>
      <c r="CK94" s="219">
        <v>53627700</v>
      </c>
      <c r="CL94" s="219">
        <v>300000000</v>
      </c>
      <c r="CM94" s="911">
        <v>64743410</v>
      </c>
      <c r="CN94" s="219">
        <v>1100000000</v>
      </c>
      <c r="CO94" s="219">
        <v>800000000</v>
      </c>
      <c r="CP94" s="219">
        <v>1041325578</v>
      </c>
      <c r="CQ94" s="912"/>
      <c r="CR94" s="912"/>
      <c r="CS94" s="26">
        <f>+CQ94/$CH94</f>
        <v>0</v>
      </c>
      <c r="CT94" s="26">
        <f>+CR94/$CH94</f>
        <v>0</v>
      </c>
      <c r="CU94" s="26">
        <f>+CQ94/$CI94</f>
        <v>0</v>
      </c>
      <c r="CV94" s="26">
        <f>+CR94/$CM94</f>
        <v>0</v>
      </c>
      <c r="CW94" s="321" t="s">
        <v>4643</v>
      </c>
      <c r="CX94" s="841">
        <v>0</v>
      </c>
      <c r="CY94" s="841">
        <v>0.25</v>
      </c>
      <c r="CZ94" s="967">
        <v>0</v>
      </c>
      <c r="DA94" s="967">
        <v>0</v>
      </c>
      <c r="DB94" s="23" t="s">
        <v>101</v>
      </c>
      <c r="DC94" s="194" t="s">
        <v>611</v>
      </c>
      <c r="DD94" s="194" t="s">
        <v>386</v>
      </c>
      <c r="DE94" s="194" t="s">
        <v>612</v>
      </c>
      <c r="DF94" s="237" t="s">
        <v>613</v>
      </c>
      <c r="DG94" s="23" t="s">
        <v>106</v>
      </c>
      <c r="DH94" s="23" t="s">
        <v>173</v>
      </c>
      <c r="DI94" s="23">
        <v>56</v>
      </c>
      <c r="DJ94" s="23" t="s">
        <v>174</v>
      </c>
      <c r="DK94" s="233">
        <v>45306</v>
      </c>
      <c r="DL94" s="233">
        <v>45657</v>
      </c>
      <c r="DM94" s="27">
        <v>2</v>
      </c>
      <c r="DN94" s="27">
        <v>7</v>
      </c>
      <c r="DO94" s="23">
        <v>10</v>
      </c>
      <c r="DP94" s="27">
        <v>10</v>
      </c>
      <c r="DQ94" s="27">
        <f>DM94+DN94+DO94+DP94</f>
        <v>29</v>
      </c>
      <c r="DR94" s="23" t="s">
        <v>614</v>
      </c>
      <c r="DS94" s="23" t="s">
        <v>615</v>
      </c>
      <c r="DT94" s="23" t="s">
        <v>616</v>
      </c>
      <c r="DU94" s="45">
        <v>162469701</v>
      </c>
      <c r="DV94" s="252" t="s">
        <v>617</v>
      </c>
      <c r="DW94" s="14">
        <f>25%/9</f>
        <v>2.7777777777777776E-2</v>
      </c>
      <c r="DX94" s="252" t="s">
        <v>618</v>
      </c>
      <c r="DY94" s="23"/>
      <c r="DZ94" s="23"/>
      <c r="EA94" s="23"/>
      <c r="EB94" s="42">
        <v>0</v>
      </c>
      <c r="EC94" s="468"/>
      <c r="ED94" s="468"/>
      <c r="EE94" s="468"/>
      <c r="EF94" s="42">
        <v>0</v>
      </c>
      <c r="EG94" s="1016" t="s">
        <v>619</v>
      </c>
      <c r="EH94" s="1014"/>
      <c r="EI94" s="1014"/>
      <c r="EJ94" s="1014"/>
      <c r="EK94" s="1014"/>
      <c r="EL94" s="111" t="s">
        <v>620</v>
      </c>
      <c r="EM94" s="111" t="s">
        <v>621</v>
      </c>
      <c r="EN94" s="387">
        <v>0</v>
      </c>
      <c r="EO94" s="843">
        <v>0</v>
      </c>
      <c r="EP94" s="971">
        <v>0</v>
      </c>
      <c r="EQ94" s="791"/>
      <c r="ET94" t="str">
        <f t="shared" si="7"/>
        <v>Producto</v>
      </c>
      <c r="EU94" t="str">
        <f t="shared" si="8"/>
        <v>2</v>
      </c>
    </row>
    <row r="95" spans="1:151" ht="123.75" customHeight="1" x14ac:dyDescent="0.2">
      <c r="A95" s="23" t="s">
        <v>598</v>
      </c>
      <c r="B95" s="31" t="s">
        <v>599</v>
      </c>
      <c r="C95" s="31" t="s">
        <v>600</v>
      </c>
      <c r="D95" s="31" t="s">
        <v>601</v>
      </c>
      <c r="E95" s="31" t="s">
        <v>602</v>
      </c>
      <c r="F95" s="23" t="s">
        <v>147</v>
      </c>
      <c r="G95" s="23" t="s">
        <v>147</v>
      </c>
      <c r="H95" s="23" t="s">
        <v>603</v>
      </c>
      <c r="I95" s="23" t="s">
        <v>604</v>
      </c>
      <c r="J95" s="23" t="s">
        <v>605</v>
      </c>
      <c r="K95" s="23"/>
      <c r="L95" s="27">
        <v>1</v>
      </c>
      <c r="M95" s="194" t="s">
        <v>607</v>
      </c>
      <c r="N95" s="194" t="s">
        <v>608</v>
      </c>
      <c r="O95" s="237" t="s">
        <v>609</v>
      </c>
      <c r="P95" s="23" t="s">
        <v>106</v>
      </c>
      <c r="Q95" s="23" t="s">
        <v>99</v>
      </c>
      <c r="R95" s="31">
        <v>1</v>
      </c>
      <c r="S95" s="23" t="s">
        <v>453</v>
      </c>
      <c r="T95" s="233">
        <v>45306</v>
      </c>
      <c r="U95" s="233">
        <v>45657</v>
      </c>
      <c r="V95" s="14">
        <v>1</v>
      </c>
      <c r="W95" s="14">
        <v>1</v>
      </c>
      <c r="X95" s="14">
        <v>1</v>
      </c>
      <c r="Y95" s="14">
        <v>1</v>
      </c>
      <c r="Z95" s="14">
        <v>1</v>
      </c>
      <c r="AA95" s="63">
        <v>0.25</v>
      </c>
      <c r="AB95" s="63">
        <v>0.25</v>
      </c>
      <c r="AC95" s="63">
        <v>0.25</v>
      </c>
      <c r="AD95" s="63">
        <v>0.25</v>
      </c>
      <c r="AE95" s="63">
        <v>1</v>
      </c>
      <c r="AF95" s="14">
        <v>1</v>
      </c>
      <c r="AG95" s="14">
        <v>1</v>
      </c>
      <c r="AH95" s="14">
        <v>1</v>
      </c>
      <c r="AI95" s="14">
        <v>1</v>
      </c>
      <c r="AJ95" s="14">
        <v>1</v>
      </c>
      <c r="AK95" s="14">
        <v>1</v>
      </c>
      <c r="AL95" s="14">
        <v>1</v>
      </c>
      <c r="AM95" s="14">
        <v>1</v>
      </c>
      <c r="AN95" s="14">
        <v>1</v>
      </c>
      <c r="AO95" s="14">
        <v>1</v>
      </c>
      <c r="AP95" s="14">
        <v>1</v>
      </c>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360"/>
      <c r="CI95" s="1"/>
      <c r="CJ95" s="1"/>
      <c r="CK95" s="1"/>
      <c r="CL95" s="1"/>
      <c r="CM95" s="1"/>
      <c r="CN95" s="1"/>
      <c r="CO95" s="1"/>
      <c r="CP95" s="1"/>
      <c r="CQ95" s="1"/>
      <c r="CR95" s="1"/>
      <c r="CS95" s="1"/>
      <c r="CT95" s="1"/>
      <c r="CU95" s="1"/>
      <c r="CV95" s="1"/>
      <c r="CW95" s="321" t="s">
        <v>4641</v>
      </c>
      <c r="CX95" s="321" t="s">
        <v>4641</v>
      </c>
      <c r="CY95" s="321" t="s">
        <v>4641</v>
      </c>
      <c r="CZ95" s="967" t="s">
        <v>4641</v>
      </c>
      <c r="DA95" s="967" t="s">
        <v>4641</v>
      </c>
      <c r="DB95" s="23" t="s">
        <v>109</v>
      </c>
      <c r="DC95" s="194" t="s">
        <v>622</v>
      </c>
      <c r="DD95" s="194" t="s">
        <v>623</v>
      </c>
      <c r="DE95" s="194" t="s">
        <v>624</v>
      </c>
      <c r="DF95" s="237" t="s">
        <v>625</v>
      </c>
      <c r="DG95" s="23" t="s">
        <v>106</v>
      </c>
      <c r="DH95" s="23" t="s">
        <v>173</v>
      </c>
      <c r="DI95" s="23">
        <v>19</v>
      </c>
      <c r="DJ95" s="23" t="s">
        <v>174</v>
      </c>
      <c r="DK95" s="233">
        <v>45342</v>
      </c>
      <c r="DL95" s="233">
        <v>45657</v>
      </c>
      <c r="DM95" s="33">
        <v>1</v>
      </c>
      <c r="DN95" s="33">
        <v>3</v>
      </c>
      <c r="DO95" s="33">
        <v>3</v>
      </c>
      <c r="DP95" s="33">
        <v>3</v>
      </c>
      <c r="DQ95" s="33">
        <v>10</v>
      </c>
      <c r="DR95" s="244" t="s">
        <v>614</v>
      </c>
      <c r="DS95" s="244" t="s">
        <v>615</v>
      </c>
      <c r="DT95" s="244" t="s">
        <v>616</v>
      </c>
      <c r="DU95" s="45">
        <v>177337126</v>
      </c>
      <c r="DV95" s="244" t="s">
        <v>617</v>
      </c>
      <c r="DW95" s="14">
        <f t="shared" ref="DW95:DW103" si="10">25%/9</f>
        <v>2.7777777777777776E-2</v>
      </c>
      <c r="DX95" s="244" t="s">
        <v>618</v>
      </c>
      <c r="DY95" s="244"/>
      <c r="DZ95" s="239"/>
      <c r="EA95" s="239"/>
      <c r="EB95" s="42">
        <v>1</v>
      </c>
      <c r="EC95" s="468"/>
      <c r="ED95" s="468"/>
      <c r="EE95" s="468"/>
      <c r="EF95" s="42">
        <v>1</v>
      </c>
      <c r="EG95" s="111" t="s">
        <v>626</v>
      </c>
      <c r="EH95" s="1014"/>
      <c r="EI95" s="1014"/>
      <c r="EJ95" s="1014"/>
      <c r="EK95" s="1014"/>
      <c r="EL95" s="111" t="s">
        <v>147</v>
      </c>
      <c r="EM95" s="111" t="s">
        <v>147</v>
      </c>
      <c r="EN95" s="387">
        <v>1</v>
      </c>
      <c r="EO95" s="843">
        <v>0.1</v>
      </c>
      <c r="EP95" s="971">
        <v>0.1</v>
      </c>
      <c r="EQ95" s="791"/>
      <c r="ET95" t="str">
        <f t="shared" si="7"/>
        <v>Producto</v>
      </c>
      <c r="EU95" t="str">
        <f t="shared" si="8"/>
        <v>2</v>
      </c>
    </row>
    <row r="96" spans="1:151" ht="255.75" x14ac:dyDescent="0.2">
      <c r="A96" s="23" t="s">
        <v>598</v>
      </c>
      <c r="B96" s="31" t="s">
        <v>599</v>
      </c>
      <c r="C96" s="31" t="s">
        <v>600</v>
      </c>
      <c r="D96" s="31" t="s">
        <v>601</v>
      </c>
      <c r="E96" s="31" t="s">
        <v>602</v>
      </c>
      <c r="F96" s="23" t="s">
        <v>147</v>
      </c>
      <c r="G96" s="23" t="s">
        <v>147</v>
      </c>
      <c r="H96" s="23" t="s">
        <v>603</v>
      </c>
      <c r="I96" s="23" t="s">
        <v>604</v>
      </c>
      <c r="J96" s="23" t="s">
        <v>605</v>
      </c>
      <c r="K96" s="23"/>
      <c r="L96" s="27">
        <v>1</v>
      </c>
      <c r="M96" s="194" t="s">
        <v>607</v>
      </c>
      <c r="N96" s="194" t="s">
        <v>608</v>
      </c>
      <c r="O96" s="237" t="s">
        <v>609</v>
      </c>
      <c r="P96" s="23" t="s">
        <v>106</v>
      </c>
      <c r="Q96" s="23" t="s">
        <v>99</v>
      </c>
      <c r="R96" s="31">
        <v>1</v>
      </c>
      <c r="S96" s="23" t="s">
        <v>453</v>
      </c>
      <c r="T96" s="233">
        <v>45306</v>
      </c>
      <c r="U96" s="233">
        <v>45657</v>
      </c>
      <c r="V96" s="14">
        <v>1</v>
      </c>
      <c r="W96" s="14">
        <v>1</v>
      </c>
      <c r="X96" s="14">
        <v>1</v>
      </c>
      <c r="Y96" s="14">
        <v>1</v>
      </c>
      <c r="Z96" s="14">
        <v>1</v>
      </c>
      <c r="AA96" s="63">
        <v>0.25</v>
      </c>
      <c r="AB96" s="63">
        <v>0.25</v>
      </c>
      <c r="AC96" s="63">
        <v>0.25</v>
      </c>
      <c r="AD96" s="63">
        <v>0.25</v>
      </c>
      <c r="AE96" s="63">
        <v>1</v>
      </c>
      <c r="AF96" s="14">
        <v>1</v>
      </c>
      <c r="AG96" s="14">
        <v>1</v>
      </c>
      <c r="AH96" s="14">
        <v>1</v>
      </c>
      <c r="AI96" s="14">
        <v>1</v>
      </c>
      <c r="AJ96" s="14">
        <v>1</v>
      </c>
      <c r="AK96" s="14">
        <v>1</v>
      </c>
      <c r="AL96" s="14">
        <v>1</v>
      </c>
      <c r="AM96" s="14">
        <v>1</v>
      </c>
      <c r="AN96" s="14">
        <v>1</v>
      </c>
      <c r="AO96" s="14">
        <v>1</v>
      </c>
      <c r="AP96" s="14">
        <v>1</v>
      </c>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360"/>
      <c r="CI96" s="1"/>
      <c r="CJ96" s="1"/>
      <c r="CK96" s="1"/>
      <c r="CL96" s="1"/>
      <c r="CM96" s="1"/>
      <c r="CN96" s="1"/>
      <c r="CO96" s="1"/>
      <c r="CP96" s="1"/>
      <c r="CQ96" s="1"/>
      <c r="CR96" s="1"/>
      <c r="CS96" s="1"/>
      <c r="CT96" s="1"/>
      <c r="CU96" s="1"/>
      <c r="CV96" s="1"/>
      <c r="CW96" s="321" t="s">
        <v>4641</v>
      </c>
      <c r="CX96" s="321" t="s">
        <v>4641</v>
      </c>
      <c r="CY96" s="321" t="s">
        <v>4641</v>
      </c>
      <c r="CZ96" s="967" t="s">
        <v>4641</v>
      </c>
      <c r="DA96" s="967" t="s">
        <v>4641</v>
      </c>
      <c r="DB96" s="23" t="s">
        <v>113</v>
      </c>
      <c r="DC96" s="194" t="s">
        <v>627</v>
      </c>
      <c r="DD96" s="194" t="s">
        <v>628</v>
      </c>
      <c r="DE96" s="194" t="s">
        <v>629</v>
      </c>
      <c r="DF96" s="237" t="s">
        <v>630</v>
      </c>
      <c r="DG96" s="23" t="s">
        <v>106</v>
      </c>
      <c r="DH96" s="23" t="s">
        <v>173</v>
      </c>
      <c r="DI96" s="23">
        <v>40</v>
      </c>
      <c r="DJ96" s="23" t="s">
        <v>174</v>
      </c>
      <c r="DK96" s="233">
        <v>45342</v>
      </c>
      <c r="DL96" s="233">
        <v>45657</v>
      </c>
      <c r="DM96" s="33">
        <v>4</v>
      </c>
      <c r="DN96" s="33">
        <v>6</v>
      </c>
      <c r="DO96" s="33">
        <v>6</v>
      </c>
      <c r="DP96" s="33">
        <v>6</v>
      </c>
      <c r="DQ96" s="27">
        <f>DM96+DN96+DO96+DP96</f>
        <v>22</v>
      </c>
      <c r="DR96" s="23" t="s">
        <v>614</v>
      </c>
      <c r="DS96" s="23" t="s">
        <v>615</v>
      </c>
      <c r="DT96" s="23" t="s">
        <v>616</v>
      </c>
      <c r="DU96" s="45">
        <v>438490269</v>
      </c>
      <c r="DV96" s="252" t="s">
        <v>617</v>
      </c>
      <c r="DW96" s="14">
        <f t="shared" si="10"/>
        <v>2.7777777777777776E-2</v>
      </c>
      <c r="DX96" s="244" t="s">
        <v>618</v>
      </c>
      <c r="DY96" s="23"/>
      <c r="DZ96" s="239"/>
      <c r="EA96" s="239"/>
      <c r="EB96" s="42">
        <v>4</v>
      </c>
      <c r="EC96" s="468"/>
      <c r="ED96" s="468"/>
      <c r="EE96" s="468"/>
      <c r="EF96" s="42">
        <v>4</v>
      </c>
      <c r="EG96" s="111" t="s">
        <v>631</v>
      </c>
      <c r="EH96" s="1014"/>
      <c r="EI96" s="1014"/>
      <c r="EJ96" s="1014"/>
      <c r="EK96" s="1014"/>
      <c r="EL96" s="111" t="s">
        <v>147</v>
      </c>
      <c r="EM96" s="111" t="s">
        <v>147</v>
      </c>
      <c r="EN96" s="387">
        <v>1</v>
      </c>
      <c r="EO96" s="843">
        <v>0.18181818181818182</v>
      </c>
      <c r="EP96" s="971">
        <v>0.18181818181818182</v>
      </c>
      <c r="EQ96" s="791"/>
      <c r="ET96" t="str">
        <f t="shared" si="7"/>
        <v>Producto</v>
      </c>
      <c r="EU96" t="str">
        <f t="shared" si="8"/>
        <v>2</v>
      </c>
    </row>
    <row r="97" spans="1:151" ht="99" x14ac:dyDescent="0.2">
      <c r="A97" s="23" t="s">
        <v>598</v>
      </c>
      <c r="B97" s="31" t="s">
        <v>599</v>
      </c>
      <c r="C97" s="31" t="s">
        <v>600</v>
      </c>
      <c r="D97" s="31" t="s">
        <v>601</v>
      </c>
      <c r="E97" s="31" t="s">
        <v>602</v>
      </c>
      <c r="F97" s="23" t="s">
        <v>147</v>
      </c>
      <c r="G97" s="23" t="s">
        <v>147</v>
      </c>
      <c r="H97" s="23" t="s">
        <v>603</v>
      </c>
      <c r="I97" s="23" t="s">
        <v>604</v>
      </c>
      <c r="J97" s="23" t="s">
        <v>605</v>
      </c>
      <c r="K97" s="23"/>
      <c r="L97" s="27">
        <v>1</v>
      </c>
      <c r="M97" s="194" t="s">
        <v>607</v>
      </c>
      <c r="N97" s="194" t="s">
        <v>608</v>
      </c>
      <c r="O97" s="237" t="s">
        <v>609</v>
      </c>
      <c r="P97" s="23" t="s">
        <v>106</v>
      </c>
      <c r="Q97" s="23" t="s">
        <v>99</v>
      </c>
      <c r="R97" s="31">
        <v>1</v>
      </c>
      <c r="S97" s="23" t="s">
        <v>453</v>
      </c>
      <c r="T97" s="233">
        <v>45306</v>
      </c>
      <c r="U97" s="233">
        <v>45657</v>
      </c>
      <c r="V97" s="14">
        <v>1</v>
      </c>
      <c r="W97" s="14">
        <v>1</v>
      </c>
      <c r="X97" s="14">
        <v>1</v>
      </c>
      <c r="Y97" s="14">
        <v>1</v>
      </c>
      <c r="Z97" s="14">
        <v>1</v>
      </c>
      <c r="AA97" s="63">
        <v>0.25</v>
      </c>
      <c r="AB97" s="63">
        <v>0.25</v>
      </c>
      <c r="AC97" s="63">
        <v>0.25</v>
      </c>
      <c r="AD97" s="63">
        <v>0.25</v>
      </c>
      <c r="AE97" s="63">
        <v>1</v>
      </c>
      <c r="AF97" s="14">
        <v>1</v>
      </c>
      <c r="AG97" s="14">
        <v>1</v>
      </c>
      <c r="AH97" s="14">
        <v>1</v>
      </c>
      <c r="AI97" s="14">
        <v>1</v>
      </c>
      <c r="AJ97" s="14">
        <v>1</v>
      </c>
      <c r="AK97" s="14">
        <v>1</v>
      </c>
      <c r="AL97" s="14">
        <v>1</v>
      </c>
      <c r="AM97" s="14">
        <v>1</v>
      </c>
      <c r="AN97" s="14">
        <v>1</v>
      </c>
      <c r="AO97" s="14">
        <v>1</v>
      </c>
      <c r="AP97" s="14">
        <v>1</v>
      </c>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360"/>
      <c r="CI97" s="1"/>
      <c r="CJ97" s="1"/>
      <c r="CK97" s="1"/>
      <c r="CL97" s="1"/>
      <c r="CM97" s="1"/>
      <c r="CN97" s="1"/>
      <c r="CO97" s="1"/>
      <c r="CP97" s="1"/>
      <c r="CQ97" s="1"/>
      <c r="CR97" s="1"/>
      <c r="CS97" s="1"/>
      <c r="CT97" s="1"/>
      <c r="CU97" s="1"/>
      <c r="CV97" s="1"/>
      <c r="CW97" s="321" t="s">
        <v>4641</v>
      </c>
      <c r="CX97" s="321" t="s">
        <v>4641</v>
      </c>
      <c r="CY97" s="321" t="s">
        <v>4641</v>
      </c>
      <c r="CZ97" s="967" t="s">
        <v>4641</v>
      </c>
      <c r="DA97" s="967" t="s">
        <v>4641</v>
      </c>
      <c r="DB97" s="23" t="s">
        <v>117</v>
      </c>
      <c r="DC97" s="194" t="s">
        <v>632</v>
      </c>
      <c r="DD97" s="194" t="s">
        <v>633</v>
      </c>
      <c r="DE97" s="194" t="s">
        <v>634</v>
      </c>
      <c r="DF97" s="237" t="s">
        <v>635</v>
      </c>
      <c r="DG97" s="23" t="s">
        <v>106</v>
      </c>
      <c r="DH97" s="23" t="s">
        <v>173</v>
      </c>
      <c r="DI97" s="23">
        <v>41</v>
      </c>
      <c r="DJ97" s="23" t="s">
        <v>174</v>
      </c>
      <c r="DK97" s="233">
        <v>45306</v>
      </c>
      <c r="DL97" s="233">
        <v>45657</v>
      </c>
      <c r="DM97" s="31">
        <v>1</v>
      </c>
      <c r="DN97" s="31">
        <v>1</v>
      </c>
      <c r="DO97" s="31">
        <v>1</v>
      </c>
      <c r="DP97" s="31">
        <v>1</v>
      </c>
      <c r="DQ97" s="14">
        <v>1</v>
      </c>
      <c r="DR97" s="23" t="s">
        <v>614</v>
      </c>
      <c r="DS97" s="23" t="s">
        <v>615</v>
      </c>
      <c r="DT97" s="23" t="s">
        <v>616</v>
      </c>
      <c r="DU97" s="45">
        <v>1533271892</v>
      </c>
      <c r="DV97" s="252" t="s">
        <v>617</v>
      </c>
      <c r="DW97" s="14">
        <f t="shared" si="10"/>
        <v>2.7777777777777776E-2</v>
      </c>
      <c r="DX97" s="252" t="s">
        <v>618</v>
      </c>
      <c r="DY97" s="23"/>
      <c r="DZ97" s="239"/>
      <c r="EA97" s="239"/>
      <c r="EB97" s="42">
        <v>26</v>
      </c>
      <c r="EC97" s="468"/>
      <c r="ED97" s="468"/>
      <c r="EE97" s="468"/>
      <c r="EF97" s="42">
        <v>26</v>
      </c>
      <c r="EG97" s="111" t="s">
        <v>636</v>
      </c>
      <c r="EH97" s="1014"/>
      <c r="EI97" s="1014"/>
      <c r="EJ97" s="1014"/>
      <c r="EK97" s="1014"/>
      <c r="EL97" s="111" t="s">
        <v>147</v>
      </c>
      <c r="EM97" s="111" t="s">
        <v>147</v>
      </c>
      <c r="EN97" s="387">
        <v>1.0000100000000001</v>
      </c>
      <c r="EO97" s="843">
        <v>0.25</v>
      </c>
      <c r="EP97" s="971">
        <v>1.0000100000000001</v>
      </c>
      <c r="EQ97" s="791"/>
      <c r="ET97" t="str">
        <f t="shared" si="7"/>
        <v>Producto</v>
      </c>
      <c r="EU97" t="str">
        <f t="shared" si="8"/>
        <v>2</v>
      </c>
    </row>
    <row r="98" spans="1:151" ht="99" x14ac:dyDescent="0.2">
      <c r="A98" s="23" t="s">
        <v>598</v>
      </c>
      <c r="B98" s="31" t="s">
        <v>599</v>
      </c>
      <c r="C98" s="31" t="s">
        <v>600</v>
      </c>
      <c r="D98" s="31" t="s">
        <v>601</v>
      </c>
      <c r="E98" s="31" t="s">
        <v>602</v>
      </c>
      <c r="F98" s="23" t="s">
        <v>147</v>
      </c>
      <c r="G98" s="23" t="s">
        <v>147</v>
      </c>
      <c r="H98" s="23" t="s">
        <v>603</v>
      </c>
      <c r="I98" s="23" t="s">
        <v>604</v>
      </c>
      <c r="J98" s="23" t="s">
        <v>605</v>
      </c>
      <c r="K98" s="23"/>
      <c r="L98" s="27">
        <v>1</v>
      </c>
      <c r="M98" s="194" t="s">
        <v>607</v>
      </c>
      <c r="N98" s="194" t="s">
        <v>608</v>
      </c>
      <c r="O98" s="237" t="s">
        <v>609</v>
      </c>
      <c r="P98" s="23" t="s">
        <v>106</v>
      </c>
      <c r="Q98" s="23" t="s">
        <v>99</v>
      </c>
      <c r="R98" s="31">
        <v>1</v>
      </c>
      <c r="S98" s="23" t="s">
        <v>453</v>
      </c>
      <c r="T98" s="233">
        <v>45306</v>
      </c>
      <c r="U98" s="233">
        <v>45657</v>
      </c>
      <c r="V98" s="14">
        <v>1</v>
      </c>
      <c r="W98" s="14">
        <v>1</v>
      </c>
      <c r="X98" s="14">
        <v>1</v>
      </c>
      <c r="Y98" s="14">
        <v>1</v>
      </c>
      <c r="Z98" s="14">
        <v>1</v>
      </c>
      <c r="AA98" s="572">
        <v>0.25</v>
      </c>
      <c r="AB98" s="572">
        <v>0.25</v>
      </c>
      <c r="AC98" s="572">
        <v>0.25</v>
      </c>
      <c r="AD98" s="572">
        <v>0.25</v>
      </c>
      <c r="AE98" s="63">
        <v>1</v>
      </c>
      <c r="AF98" s="14">
        <v>1</v>
      </c>
      <c r="AG98" s="14">
        <v>1</v>
      </c>
      <c r="AH98" s="14">
        <v>1</v>
      </c>
      <c r="AI98" s="14">
        <v>1</v>
      </c>
      <c r="AJ98" s="14">
        <v>1</v>
      </c>
      <c r="AK98" s="14">
        <v>1</v>
      </c>
      <c r="AL98" s="14">
        <v>1</v>
      </c>
      <c r="AM98" s="14">
        <v>1</v>
      </c>
      <c r="AN98" s="14">
        <v>1</v>
      </c>
      <c r="AO98" s="14">
        <v>1</v>
      </c>
      <c r="AP98" s="14">
        <v>1</v>
      </c>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360"/>
      <c r="CI98" s="1"/>
      <c r="CJ98" s="1"/>
      <c r="CK98" s="1"/>
      <c r="CL98" s="1"/>
      <c r="CM98" s="1"/>
      <c r="CN98" s="1"/>
      <c r="CO98" s="1"/>
      <c r="CP98" s="1"/>
      <c r="CQ98" s="1"/>
      <c r="CR98" s="1"/>
      <c r="CS98" s="1"/>
      <c r="CT98" s="1"/>
      <c r="CU98" s="1"/>
      <c r="CV98" s="1"/>
      <c r="CW98" s="321" t="s">
        <v>4641</v>
      </c>
      <c r="CX98" s="321" t="s">
        <v>4641</v>
      </c>
      <c r="CY98" s="321" t="s">
        <v>4641</v>
      </c>
      <c r="CZ98" s="967" t="s">
        <v>4641</v>
      </c>
      <c r="DA98" s="967" t="s">
        <v>4641</v>
      </c>
      <c r="DB98" s="23" t="s">
        <v>122</v>
      </c>
      <c r="DC98" s="194" t="s">
        <v>637</v>
      </c>
      <c r="DD98" s="194" t="s">
        <v>638</v>
      </c>
      <c r="DE98" s="194" t="s">
        <v>639</v>
      </c>
      <c r="DF98" s="237" t="s">
        <v>640</v>
      </c>
      <c r="DG98" s="23" t="s">
        <v>163</v>
      </c>
      <c r="DH98" s="23" t="s">
        <v>99</v>
      </c>
      <c r="DI98" s="31">
        <v>1</v>
      </c>
      <c r="DJ98" s="23" t="s">
        <v>100</v>
      </c>
      <c r="DK98" s="233">
        <v>45306</v>
      </c>
      <c r="DL98" s="233">
        <v>45657</v>
      </c>
      <c r="DM98" s="31">
        <v>1</v>
      </c>
      <c r="DN98" s="31">
        <v>1</v>
      </c>
      <c r="DO98" s="31">
        <v>1</v>
      </c>
      <c r="DP98" s="31">
        <v>1</v>
      </c>
      <c r="DQ98" s="14">
        <v>1</v>
      </c>
      <c r="DR98" s="23" t="s">
        <v>614</v>
      </c>
      <c r="DS98" s="23" t="s">
        <v>615</v>
      </c>
      <c r="DT98" s="23" t="s">
        <v>616</v>
      </c>
      <c r="DU98" s="45">
        <v>200000000</v>
      </c>
      <c r="DV98" s="252" t="s">
        <v>617</v>
      </c>
      <c r="DW98" s="14">
        <f t="shared" si="10"/>
        <v>2.7777777777777776E-2</v>
      </c>
      <c r="DX98" s="252" t="s">
        <v>618</v>
      </c>
      <c r="DY98" s="23"/>
      <c r="DZ98" s="239"/>
      <c r="EA98" s="239"/>
      <c r="EB98" s="46">
        <f>40/40*100%</f>
        <v>1</v>
      </c>
      <c r="EC98" s="468"/>
      <c r="ED98" s="468"/>
      <c r="EE98" s="468"/>
      <c r="EF98" s="46">
        <v>1</v>
      </c>
      <c r="EG98" s="111" t="s">
        <v>642</v>
      </c>
      <c r="EH98" s="1014"/>
      <c r="EI98" s="1014"/>
      <c r="EJ98" s="1014"/>
      <c r="EK98" s="1014"/>
      <c r="EL98" s="111" t="s">
        <v>147</v>
      </c>
      <c r="EM98" s="111" t="s">
        <v>147</v>
      </c>
      <c r="EN98" s="387">
        <v>1</v>
      </c>
      <c r="EO98" s="843">
        <v>0.25</v>
      </c>
      <c r="EP98" s="971">
        <v>1</v>
      </c>
      <c r="EQ98" s="791"/>
      <c r="ET98" t="str">
        <f t="shared" si="7"/>
        <v>Producto</v>
      </c>
      <c r="EU98" t="str">
        <f t="shared" si="8"/>
        <v>2</v>
      </c>
    </row>
    <row r="99" spans="1:151" ht="99" x14ac:dyDescent="0.2">
      <c r="A99" s="23" t="s">
        <v>598</v>
      </c>
      <c r="B99" s="31" t="s">
        <v>599</v>
      </c>
      <c r="C99" s="31" t="s">
        <v>600</v>
      </c>
      <c r="D99" s="31" t="s">
        <v>601</v>
      </c>
      <c r="E99" s="31" t="s">
        <v>602</v>
      </c>
      <c r="F99" s="23" t="s">
        <v>147</v>
      </c>
      <c r="G99" s="23" t="s">
        <v>147</v>
      </c>
      <c r="H99" s="23" t="s">
        <v>603</v>
      </c>
      <c r="I99" s="23" t="s">
        <v>604</v>
      </c>
      <c r="J99" s="23" t="s">
        <v>605</v>
      </c>
      <c r="K99" s="23"/>
      <c r="L99" s="27">
        <v>1</v>
      </c>
      <c r="M99" s="194" t="s">
        <v>607</v>
      </c>
      <c r="N99" s="194" t="s">
        <v>608</v>
      </c>
      <c r="O99" s="237" t="s">
        <v>609</v>
      </c>
      <c r="P99" s="23" t="s">
        <v>106</v>
      </c>
      <c r="Q99" s="23" t="s">
        <v>99</v>
      </c>
      <c r="R99" s="31">
        <v>1</v>
      </c>
      <c r="S99" s="23" t="s">
        <v>453</v>
      </c>
      <c r="T99" s="233">
        <v>45306</v>
      </c>
      <c r="U99" s="233">
        <v>45657</v>
      </c>
      <c r="V99" s="14">
        <v>1</v>
      </c>
      <c r="W99" s="14">
        <v>1</v>
      </c>
      <c r="X99" s="14">
        <v>1</v>
      </c>
      <c r="Y99" s="14">
        <v>1</v>
      </c>
      <c r="Z99" s="14">
        <v>1</v>
      </c>
      <c r="AA99" s="63">
        <v>0.25</v>
      </c>
      <c r="AB99" s="63">
        <v>0.25</v>
      </c>
      <c r="AC99" s="63">
        <v>0.25</v>
      </c>
      <c r="AD99" s="63">
        <v>0.25</v>
      </c>
      <c r="AE99" s="63">
        <v>1</v>
      </c>
      <c r="AF99" s="14">
        <v>1</v>
      </c>
      <c r="AG99" s="14">
        <v>1</v>
      </c>
      <c r="AH99" s="14">
        <v>1</v>
      </c>
      <c r="AI99" s="14">
        <v>1</v>
      </c>
      <c r="AJ99" s="14">
        <v>1</v>
      </c>
      <c r="AK99" s="14">
        <v>1</v>
      </c>
      <c r="AL99" s="14">
        <v>1</v>
      </c>
      <c r="AM99" s="14">
        <v>1</v>
      </c>
      <c r="AN99" s="14">
        <v>1</v>
      </c>
      <c r="AO99" s="14">
        <v>1</v>
      </c>
      <c r="AP99" s="14">
        <v>1</v>
      </c>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360"/>
      <c r="CI99" s="1"/>
      <c r="CJ99" s="1"/>
      <c r="CK99" s="1"/>
      <c r="CL99" s="1"/>
      <c r="CM99" s="1"/>
      <c r="CN99" s="1"/>
      <c r="CO99" s="1"/>
      <c r="CP99" s="1"/>
      <c r="CQ99" s="1"/>
      <c r="CR99" s="1"/>
      <c r="CS99" s="1"/>
      <c r="CT99" s="1"/>
      <c r="CU99" s="1"/>
      <c r="CV99" s="1"/>
      <c r="CW99" s="321" t="s">
        <v>4641</v>
      </c>
      <c r="CX99" s="321" t="s">
        <v>4641</v>
      </c>
      <c r="CY99" s="321" t="s">
        <v>4641</v>
      </c>
      <c r="CZ99" s="967" t="s">
        <v>4641</v>
      </c>
      <c r="DA99" s="967" t="s">
        <v>4641</v>
      </c>
      <c r="DB99" s="23" t="s">
        <v>127</v>
      </c>
      <c r="DC99" s="194" t="s">
        <v>643</v>
      </c>
      <c r="DD99" s="194" t="s">
        <v>638</v>
      </c>
      <c r="DE99" s="194" t="s">
        <v>644</v>
      </c>
      <c r="DF99" s="237" t="s">
        <v>645</v>
      </c>
      <c r="DG99" s="23" t="s">
        <v>163</v>
      </c>
      <c r="DH99" s="23" t="s">
        <v>173</v>
      </c>
      <c r="DI99" s="23">
        <v>1</v>
      </c>
      <c r="DJ99" s="23" t="s">
        <v>174</v>
      </c>
      <c r="DK99" s="233">
        <v>45295</v>
      </c>
      <c r="DL99" s="233">
        <v>45657</v>
      </c>
      <c r="DM99" s="27"/>
      <c r="DN99" s="27">
        <v>1</v>
      </c>
      <c r="DO99" s="27"/>
      <c r="DP99" s="27"/>
      <c r="DQ99" s="27">
        <v>1</v>
      </c>
      <c r="DR99" s="23" t="s">
        <v>614</v>
      </c>
      <c r="DS99" s="23" t="s">
        <v>615</v>
      </c>
      <c r="DT99" s="23" t="s">
        <v>616</v>
      </c>
      <c r="DU99" s="45">
        <v>15000000</v>
      </c>
      <c r="DV99" s="252" t="s">
        <v>617</v>
      </c>
      <c r="DW99" s="14">
        <f t="shared" si="10"/>
        <v>2.7777777777777776E-2</v>
      </c>
      <c r="DX99" s="252" t="s">
        <v>618</v>
      </c>
      <c r="DY99" s="23"/>
      <c r="DZ99" s="239"/>
      <c r="EA99" s="239"/>
      <c r="EB99" s="42">
        <v>1</v>
      </c>
      <c r="EC99" s="468"/>
      <c r="ED99" s="468"/>
      <c r="EE99" s="468"/>
      <c r="EF99" s="42">
        <v>1</v>
      </c>
      <c r="EG99" s="111" t="s">
        <v>646</v>
      </c>
      <c r="EH99" s="1014"/>
      <c r="EI99" s="1014"/>
      <c r="EJ99" s="1014"/>
      <c r="EK99" s="1014"/>
      <c r="EL99" s="111" t="s">
        <v>147</v>
      </c>
      <c r="EM99" s="111" t="s">
        <v>147</v>
      </c>
      <c r="EN99" s="387" t="s">
        <v>4643</v>
      </c>
      <c r="EO99" s="843">
        <v>1</v>
      </c>
      <c r="EP99" s="971">
        <v>1</v>
      </c>
      <c r="EQ99" s="791"/>
      <c r="ET99" t="str">
        <f t="shared" si="7"/>
        <v>Producto</v>
      </c>
      <c r="EU99" t="str">
        <f t="shared" si="8"/>
        <v>2</v>
      </c>
    </row>
    <row r="100" spans="1:151" ht="99" x14ac:dyDescent="0.2">
      <c r="A100" s="23" t="s">
        <v>598</v>
      </c>
      <c r="B100" s="31" t="s">
        <v>599</v>
      </c>
      <c r="C100" s="31" t="s">
        <v>600</v>
      </c>
      <c r="D100" s="31" t="s">
        <v>601</v>
      </c>
      <c r="E100" s="31" t="s">
        <v>602</v>
      </c>
      <c r="F100" s="23" t="s">
        <v>147</v>
      </c>
      <c r="G100" s="23" t="s">
        <v>147</v>
      </c>
      <c r="H100" s="23" t="s">
        <v>603</v>
      </c>
      <c r="I100" s="23" t="s">
        <v>604</v>
      </c>
      <c r="J100" s="23" t="s">
        <v>605</v>
      </c>
      <c r="K100" s="23"/>
      <c r="L100" s="27">
        <v>1</v>
      </c>
      <c r="M100" s="194" t="s">
        <v>607</v>
      </c>
      <c r="N100" s="194" t="s">
        <v>608</v>
      </c>
      <c r="O100" s="237" t="s">
        <v>609</v>
      </c>
      <c r="P100" s="23" t="s">
        <v>106</v>
      </c>
      <c r="Q100" s="23" t="s">
        <v>99</v>
      </c>
      <c r="R100" s="31">
        <v>1</v>
      </c>
      <c r="S100" s="23" t="s">
        <v>453</v>
      </c>
      <c r="T100" s="233">
        <v>45306</v>
      </c>
      <c r="U100" s="233">
        <v>45657</v>
      </c>
      <c r="V100" s="14">
        <v>1</v>
      </c>
      <c r="W100" s="14">
        <v>1</v>
      </c>
      <c r="X100" s="14">
        <v>1</v>
      </c>
      <c r="Y100" s="14">
        <v>1</v>
      </c>
      <c r="Z100" s="14">
        <v>1</v>
      </c>
      <c r="AA100" s="63">
        <v>0.25</v>
      </c>
      <c r="AB100" s="63">
        <v>0.25</v>
      </c>
      <c r="AC100" s="63">
        <v>0.25</v>
      </c>
      <c r="AD100" s="63">
        <v>0.25</v>
      </c>
      <c r="AE100" s="63">
        <v>1</v>
      </c>
      <c r="AF100" s="14">
        <v>1</v>
      </c>
      <c r="AG100" s="14">
        <v>1</v>
      </c>
      <c r="AH100" s="14">
        <v>1</v>
      </c>
      <c r="AI100" s="14">
        <v>1</v>
      </c>
      <c r="AJ100" s="14">
        <v>1</v>
      </c>
      <c r="AK100" s="14">
        <v>1</v>
      </c>
      <c r="AL100" s="14">
        <v>1</v>
      </c>
      <c r="AM100" s="14">
        <v>1</v>
      </c>
      <c r="AN100" s="14">
        <v>1</v>
      </c>
      <c r="AO100" s="14">
        <v>1</v>
      </c>
      <c r="AP100" s="14">
        <v>1</v>
      </c>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360"/>
      <c r="CI100" s="1"/>
      <c r="CJ100" s="1"/>
      <c r="CK100" s="1"/>
      <c r="CL100" s="1"/>
      <c r="CM100" s="1"/>
      <c r="CN100" s="1"/>
      <c r="CO100" s="1"/>
      <c r="CP100" s="1"/>
      <c r="CQ100" s="1"/>
      <c r="CR100" s="1"/>
      <c r="CS100" s="1"/>
      <c r="CT100" s="1"/>
      <c r="CU100" s="1"/>
      <c r="CV100" s="1"/>
      <c r="CW100" s="321" t="s">
        <v>4641</v>
      </c>
      <c r="CX100" s="321" t="s">
        <v>4641</v>
      </c>
      <c r="CY100" s="321" t="s">
        <v>4641</v>
      </c>
      <c r="CZ100" s="967" t="s">
        <v>4641</v>
      </c>
      <c r="DA100" s="967" t="s">
        <v>4641</v>
      </c>
      <c r="DB100" s="23" t="s">
        <v>647</v>
      </c>
      <c r="DC100" s="194" t="s">
        <v>648</v>
      </c>
      <c r="DD100" s="194" t="s">
        <v>638</v>
      </c>
      <c r="DE100" s="194" t="s">
        <v>649</v>
      </c>
      <c r="DF100" s="237" t="s">
        <v>650</v>
      </c>
      <c r="DG100" s="23" t="s">
        <v>163</v>
      </c>
      <c r="DH100" s="23" t="s">
        <v>173</v>
      </c>
      <c r="DI100" s="23" t="s">
        <v>147</v>
      </c>
      <c r="DJ100" s="23" t="s">
        <v>174</v>
      </c>
      <c r="DK100" s="233">
        <v>45295</v>
      </c>
      <c r="DL100" s="233">
        <v>45657</v>
      </c>
      <c r="DM100" s="31"/>
      <c r="DN100" s="27">
        <v>1</v>
      </c>
      <c r="DO100" s="27"/>
      <c r="DP100" s="27"/>
      <c r="DQ100" s="27">
        <v>1</v>
      </c>
      <c r="DR100" s="23" t="s">
        <v>614</v>
      </c>
      <c r="DS100" s="23" t="s">
        <v>615</v>
      </c>
      <c r="DT100" s="23" t="s">
        <v>616</v>
      </c>
      <c r="DU100" s="45">
        <v>154500000</v>
      </c>
      <c r="DV100" s="252" t="s">
        <v>617</v>
      </c>
      <c r="DW100" s="14">
        <f t="shared" si="10"/>
        <v>2.7777777777777776E-2</v>
      </c>
      <c r="DX100" s="252" t="s">
        <v>618</v>
      </c>
      <c r="DY100" s="23"/>
      <c r="DZ100" s="239"/>
      <c r="EA100" s="239"/>
      <c r="EB100" s="42">
        <v>1</v>
      </c>
      <c r="EC100" s="468"/>
      <c r="ED100" s="468"/>
      <c r="EE100" s="468"/>
      <c r="EF100" s="42">
        <v>1</v>
      </c>
      <c r="EG100" s="111" t="s">
        <v>651</v>
      </c>
      <c r="EH100" s="1014"/>
      <c r="EI100" s="1014"/>
      <c r="EJ100" s="1014"/>
      <c r="EK100" s="1014"/>
      <c r="EL100" s="111" t="s">
        <v>147</v>
      </c>
      <c r="EM100" s="111" t="s">
        <v>147</v>
      </c>
      <c r="EN100" s="387" t="s">
        <v>4643</v>
      </c>
      <c r="EO100" s="843">
        <v>1</v>
      </c>
      <c r="EP100" s="971">
        <v>1</v>
      </c>
      <c r="EQ100" s="791"/>
      <c r="ET100" t="str">
        <f t="shared" si="7"/>
        <v>Producto</v>
      </c>
      <c r="EU100" t="str">
        <f t="shared" si="8"/>
        <v>2</v>
      </c>
    </row>
    <row r="101" spans="1:151" ht="99" x14ac:dyDescent="0.2">
      <c r="A101" s="23" t="s">
        <v>598</v>
      </c>
      <c r="B101" s="31" t="s">
        <v>599</v>
      </c>
      <c r="C101" s="31" t="s">
        <v>600</v>
      </c>
      <c r="D101" s="31" t="s">
        <v>601</v>
      </c>
      <c r="E101" s="31" t="s">
        <v>602</v>
      </c>
      <c r="F101" s="23" t="s">
        <v>147</v>
      </c>
      <c r="G101" s="23" t="s">
        <v>147</v>
      </c>
      <c r="H101" s="23" t="s">
        <v>603</v>
      </c>
      <c r="I101" s="23" t="s">
        <v>604</v>
      </c>
      <c r="J101" s="23" t="s">
        <v>605</v>
      </c>
      <c r="K101" s="23"/>
      <c r="L101" s="27">
        <v>1</v>
      </c>
      <c r="M101" s="194" t="s">
        <v>607</v>
      </c>
      <c r="N101" s="194" t="s">
        <v>608</v>
      </c>
      <c r="O101" s="237" t="s">
        <v>609</v>
      </c>
      <c r="P101" s="23" t="s">
        <v>106</v>
      </c>
      <c r="Q101" s="23" t="s">
        <v>99</v>
      </c>
      <c r="R101" s="31">
        <v>1</v>
      </c>
      <c r="S101" s="23" t="s">
        <v>453</v>
      </c>
      <c r="T101" s="233">
        <v>45306</v>
      </c>
      <c r="U101" s="233">
        <v>45657</v>
      </c>
      <c r="V101" s="14">
        <v>1</v>
      </c>
      <c r="W101" s="14">
        <v>1</v>
      </c>
      <c r="X101" s="14">
        <v>1</v>
      </c>
      <c r="Y101" s="14">
        <v>1</v>
      </c>
      <c r="Z101" s="14">
        <v>1</v>
      </c>
      <c r="AA101" s="63">
        <v>0.25</v>
      </c>
      <c r="AB101" s="63">
        <v>0.25</v>
      </c>
      <c r="AC101" s="63">
        <v>0.25</v>
      </c>
      <c r="AD101" s="63">
        <v>0.25</v>
      </c>
      <c r="AE101" s="63">
        <v>1</v>
      </c>
      <c r="AF101" s="14">
        <v>1</v>
      </c>
      <c r="AG101" s="14">
        <v>1</v>
      </c>
      <c r="AH101" s="14">
        <v>1</v>
      </c>
      <c r="AI101" s="14">
        <v>1</v>
      </c>
      <c r="AJ101" s="14">
        <v>1</v>
      </c>
      <c r="AK101" s="14">
        <v>1</v>
      </c>
      <c r="AL101" s="14">
        <v>1</v>
      </c>
      <c r="AM101" s="14">
        <v>1</v>
      </c>
      <c r="AN101" s="14">
        <v>1</v>
      </c>
      <c r="AO101" s="14">
        <v>1</v>
      </c>
      <c r="AP101" s="14">
        <v>1</v>
      </c>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360"/>
      <c r="CI101" s="1"/>
      <c r="CJ101" s="1"/>
      <c r="CK101" s="1"/>
      <c r="CL101" s="1"/>
      <c r="CM101" s="1"/>
      <c r="CN101" s="1"/>
      <c r="CO101" s="1"/>
      <c r="CP101" s="1"/>
      <c r="CQ101" s="1"/>
      <c r="CR101" s="1"/>
      <c r="CS101" s="1"/>
      <c r="CT101" s="1"/>
      <c r="CU101" s="1"/>
      <c r="CV101" s="1"/>
      <c r="CW101" s="321" t="s">
        <v>4641</v>
      </c>
      <c r="CX101" s="321" t="s">
        <v>4641</v>
      </c>
      <c r="CY101" s="321" t="s">
        <v>4641</v>
      </c>
      <c r="CZ101" s="967" t="s">
        <v>4641</v>
      </c>
      <c r="DA101" s="967" t="s">
        <v>4641</v>
      </c>
      <c r="DB101" s="23" t="s">
        <v>652</v>
      </c>
      <c r="DC101" s="194" t="s">
        <v>653</v>
      </c>
      <c r="DD101" s="194" t="s">
        <v>638</v>
      </c>
      <c r="DE101" s="194" t="s">
        <v>654</v>
      </c>
      <c r="DF101" s="237" t="s">
        <v>655</v>
      </c>
      <c r="DG101" s="23" t="s">
        <v>163</v>
      </c>
      <c r="DH101" s="23" t="s">
        <v>173</v>
      </c>
      <c r="DI101" s="23" t="s">
        <v>147</v>
      </c>
      <c r="DJ101" s="23" t="s">
        <v>174</v>
      </c>
      <c r="DK101" s="233">
        <v>45295</v>
      </c>
      <c r="DL101" s="233">
        <v>45657</v>
      </c>
      <c r="DM101" s="31"/>
      <c r="DN101" s="27">
        <v>1</v>
      </c>
      <c r="DO101" s="27"/>
      <c r="DP101" s="27"/>
      <c r="DQ101" s="27">
        <v>1</v>
      </c>
      <c r="DR101" s="23" t="s">
        <v>614</v>
      </c>
      <c r="DS101" s="23" t="s">
        <v>615</v>
      </c>
      <c r="DT101" s="23" t="s">
        <v>616</v>
      </c>
      <c r="DU101" s="45">
        <v>25000000</v>
      </c>
      <c r="DV101" s="252" t="s">
        <v>617</v>
      </c>
      <c r="DW101" s="14">
        <f t="shared" si="10"/>
        <v>2.7777777777777776E-2</v>
      </c>
      <c r="DX101" s="252" t="s">
        <v>618</v>
      </c>
      <c r="DY101" s="23"/>
      <c r="DZ101" s="239"/>
      <c r="EA101" s="239"/>
      <c r="EB101" s="976" t="s">
        <v>158</v>
      </c>
      <c r="EC101" s="468"/>
      <c r="ED101" s="468"/>
      <c r="EE101" s="468"/>
      <c r="EF101" s="42">
        <v>0</v>
      </c>
      <c r="EG101" s="111" t="s">
        <v>656</v>
      </c>
      <c r="EH101" s="1014"/>
      <c r="EI101" s="1014"/>
      <c r="EJ101" s="1014"/>
      <c r="EK101" s="1014"/>
      <c r="EL101" s="111" t="s">
        <v>657</v>
      </c>
      <c r="EM101" s="111" t="s">
        <v>658</v>
      </c>
      <c r="EN101" s="387" t="s">
        <v>4643</v>
      </c>
      <c r="EO101" s="843">
        <v>0</v>
      </c>
      <c r="EP101" s="971">
        <v>0</v>
      </c>
      <c r="EQ101" s="791"/>
      <c r="ET101" t="str">
        <f t="shared" si="7"/>
        <v>Producto</v>
      </c>
      <c r="EU101" t="str">
        <f t="shared" si="8"/>
        <v>2</v>
      </c>
    </row>
    <row r="102" spans="1:151" ht="99" x14ac:dyDescent="0.2">
      <c r="A102" s="23" t="s">
        <v>598</v>
      </c>
      <c r="B102" s="31" t="s">
        <v>599</v>
      </c>
      <c r="C102" s="31" t="s">
        <v>600</v>
      </c>
      <c r="D102" s="31" t="s">
        <v>601</v>
      </c>
      <c r="E102" s="31" t="s">
        <v>602</v>
      </c>
      <c r="F102" s="23" t="s">
        <v>147</v>
      </c>
      <c r="G102" s="23" t="s">
        <v>147</v>
      </c>
      <c r="H102" s="23" t="s">
        <v>603</v>
      </c>
      <c r="I102" s="23" t="s">
        <v>604</v>
      </c>
      <c r="J102" s="23" t="s">
        <v>605</v>
      </c>
      <c r="K102" s="23"/>
      <c r="L102" s="27">
        <v>1</v>
      </c>
      <c r="M102" s="194" t="s">
        <v>607</v>
      </c>
      <c r="N102" s="194" t="s">
        <v>608</v>
      </c>
      <c r="O102" s="237" t="s">
        <v>609</v>
      </c>
      <c r="P102" s="23" t="s">
        <v>106</v>
      </c>
      <c r="Q102" s="23" t="s">
        <v>99</v>
      </c>
      <c r="R102" s="31">
        <v>1</v>
      </c>
      <c r="S102" s="23" t="s">
        <v>453</v>
      </c>
      <c r="T102" s="233">
        <v>45306</v>
      </c>
      <c r="U102" s="233">
        <v>45657</v>
      </c>
      <c r="V102" s="14">
        <v>1</v>
      </c>
      <c r="W102" s="14">
        <v>1</v>
      </c>
      <c r="X102" s="14">
        <v>1</v>
      </c>
      <c r="Y102" s="14">
        <v>1</v>
      </c>
      <c r="Z102" s="14">
        <v>1</v>
      </c>
      <c r="AA102" s="63">
        <v>0.25</v>
      </c>
      <c r="AB102" s="63">
        <v>0.25</v>
      </c>
      <c r="AC102" s="63">
        <v>0.25</v>
      </c>
      <c r="AD102" s="63">
        <v>0.25</v>
      </c>
      <c r="AE102" s="63">
        <v>1</v>
      </c>
      <c r="AF102" s="14">
        <v>1</v>
      </c>
      <c r="AG102" s="14">
        <v>1</v>
      </c>
      <c r="AH102" s="14">
        <v>1</v>
      </c>
      <c r="AI102" s="14">
        <v>1</v>
      </c>
      <c r="AJ102" s="14">
        <v>1</v>
      </c>
      <c r="AK102" s="14">
        <v>1</v>
      </c>
      <c r="AL102" s="14">
        <v>1</v>
      </c>
      <c r="AM102" s="14">
        <v>1</v>
      </c>
      <c r="AN102" s="14">
        <v>1</v>
      </c>
      <c r="AO102" s="14">
        <v>1</v>
      </c>
      <c r="AP102" s="14">
        <v>1</v>
      </c>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360"/>
      <c r="CI102" s="1"/>
      <c r="CJ102" s="1"/>
      <c r="CK102" s="1"/>
      <c r="CL102" s="1"/>
      <c r="CM102" s="1"/>
      <c r="CN102" s="1"/>
      <c r="CO102" s="1"/>
      <c r="CP102" s="1"/>
      <c r="CQ102" s="1"/>
      <c r="CR102" s="1"/>
      <c r="CS102" s="1"/>
      <c r="CT102" s="1"/>
      <c r="CU102" s="1"/>
      <c r="CV102" s="1"/>
      <c r="CW102" s="321" t="s">
        <v>4641</v>
      </c>
      <c r="CX102" s="321" t="s">
        <v>4641</v>
      </c>
      <c r="CY102" s="321" t="s">
        <v>4641</v>
      </c>
      <c r="CZ102" s="967" t="s">
        <v>4641</v>
      </c>
      <c r="DA102" s="967" t="s">
        <v>4641</v>
      </c>
      <c r="DB102" s="23" t="s">
        <v>659</v>
      </c>
      <c r="DC102" s="194" t="s">
        <v>660</v>
      </c>
      <c r="DD102" s="194" t="s">
        <v>638</v>
      </c>
      <c r="DE102" s="194" t="s">
        <v>661</v>
      </c>
      <c r="DF102" s="237" t="s">
        <v>662</v>
      </c>
      <c r="DG102" s="23" t="s">
        <v>163</v>
      </c>
      <c r="DH102" s="23" t="s">
        <v>99</v>
      </c>
      <c r="DI102" s="31">
        <v>1</v>
      </c>
      <c r="DJ102" s="23" t="s">
        <v>100</v>
      </c>
      <c r="DK102" s="233">
        <v>45337</v>
      </c>
      <c r="DL102" s="233">
        <v>45657</v>
      </c>
      <c r="DM102" s="31">
        <v>1</v>
      </c>
      <c r="DN102" s="31">
        <v>1</v>
      </c>
      <c r="DO102" s="31">
        <v>1</v>
      </c>
      <c r="DP102" s="31">
        <v>1</v>
      </c>
      <c r="DQ102" s="14">
        <v>1</v>
      </c>
      <c r="DR102" s="23" t="s">
        <v>614</v>
      </c>
      <c r="DS102" s="23" t="s">
        <v>615</v>
      </c>
      <c r="DT102" s="23" t="s">
        <v>616</v>
      </c>
      <c r="DU102" s="45">
        <v>300000000</v>
      </c>
      <c r="DV102" s="252" t="s">
        <v>617</v>
      </c>
      <c r="DW102" s="14">
        <f t="shared" si="10"/>
        <v>2.7777777777777776E-2</v>
      </c>
      <c r="DX102" s="252" t="s">
        <v>618</v>
      </c>
      <c r="DY102" s="23"/>
      <c r="DZ102" s="239"/>
      <c r="EA102" s="239"/>
      <c r="EB102" s="46">
        <f>19/19*100%</f>
        <v>1</v>
      </c>
      <c r="EC102" s="468"/>
      <c r="ED102" s="468"/>
      <c r="EE102" s="468"/>
      <c r="EF102" s="46">
        <v>1</v>
      </c>
      <c r="EG102" s="111" t="s">
        <v>663</v>
      </c>
      <c r="EH102" s="1014"/>
      <c r="EI102" s="1014"/>
      <c r="EJ102" s="1014"/>
      <c r="EK102" s="1014"/>
      <c r="EL102" s="111" t="s">
        <v>147</v>
      </c>
      <c r="EM102" s="111" t="s">
        <v>147</v>
      </c>
      <c r="EN102" s="387">
        <v>1</v>
      </c>
      <c r="EO102" s="843">
        <v>0.25</v>
      </c>
      <c r="EP102" s="971">
        <v>1</v>
      </c>
      <c r="EQ102" s="791"/>
      <c r="ET102" t="str">
        <f t="shared" si="7"/>
        <v>Producto</v>
      </c>
      <c r="EU102" t="str">
        <f t="shared" si="8"/>
        <v>2</v>
      </c>
    </row>
    <row r="103" spans="1:151" ht="108" x14ac:dyDescent="0.2">
      <c r="A103" s="23" t="s">
        <v>598</v>
      </c>
      <c r="B103" s="31" t="s">
        <v>599</v>
      </c>
      <c r="C103" s="31" t="s">
        <v>600</v>
      </c>
      <c r="D103" s="31" t="s">
        <v>664</v>
      </c>
      <c r="E103" s="31" t="s">
        <v>665</v>
      </c>
      <c r="F103" s="23" t="s">
        <v>666</v>
      </c>
      <c r="G103" s="23" t="s">
        <v>147</v>
      </c>
      <c r="H103" s="23" t="s">
        <v>667</v>
      </c>
      <c r="I103" s="23" t="s">
        <v>604</v>
      </c>
      <c r="J103" s="23" t="s">
        <v>605</v>
      </c>
      <c r="K103" s="94" t="s">
        <v>606</v>
      </c>
      <c r="L103" s="74">
        <v>2</v>
      </c>
      <c r="M103" s="147" t="s">
        <v>668</v>
      </c>
      <c r="N103" s="147" t="s">
        <v>669</v>
      </c>
      <c r="O103" s="152" t="s">
        <v>670</v>
      </c>
      <c r="P103" s="74" t="s">
        <v>163</v>
      </c>
      <c r="Q103" s="74" t="s">
        <v>173</v>
      </c>
      <c r="R103" s="74">
        <v>1133</v>
      </c>
      <c r="S103" s="74" t="s">
        <v>174</v>
      </c>
      <c r="T103" s="82">
        <v>45306</v>
      </c>
      <c r="U103" s="82">
        <v>45657</v>
      </c>
      <c r="V103" s="78">
        <v>1133</v>
      </c>
      <c r="W103" s="78">
        <v>1133</v>
      </c>
      <c r="X103" s="78">
        <v>1133</v>
      </c>
      <c r="Y103" s="78">
        <v>1133</v>
      </c>
      <c r="Z103" s="78">
        <v>1133</v>
      </c>
      <c r="AA103" s="155">
        <v>1133</v>
      </c>
      <c r="AB103" s="155">
        <v>1133</v>
      </c>
      <c r="AC103" s="155">
        <v>1133</v>
      </c>
      <c r="AD103" s="155">
        <v>1133</v>
      </c>
      <c r="AE103" s="155">
        <v>1133</v>
      </c>
      <c r="AF103" s="78">
        <v>1133</v>
      </c>
      <c r="AG103" s="78">
        <v>1135</v>
      </c>
      <c r="AH103" s="78">
        <v>1135</v>
      </c>
      <c r="AI103" s="78">
        <v>1135</v>
      </c>
      <c r="AJ103" s="78">
        <v>1135</v>
      </c>
      <c r="AK103" s="78">
        <v>1133</v>
      </c>
      <c r="AL103" s="74">
        <v>1133</v>
      </c>
      <c r="AM103" s="78">
        <v>1135</v>
      </c>
      <c r="AN103" s="78">
        <v>1135</v>
      </c>
      <c r="AO103" s="78">
        <v>1133</v>
      </c>
      <c r="AP103" s="74">
        <v>1133</v>
      </c>
      <c r="AQ103" s="392"/>
      <c r="AR103" s="392"/>
      <c r="AS103" s="392"/>
      <c r="AT103" s="392"/>
      <c r="AU103" s="873"/>
      <c r="AV103" s="42"/>
      <c r="AW103" s="392"/>
      <c r="AX103" s="392"/>
      <c r="AY103" s="392"/>
      <c r="AZ103" s="42"/>
      <c r="BA103" s="392"/>
      <c r="BB103" s="392"/>
      <c r="BC103" s="392"/>
      <c r="BD103" s="392"/>
      <c r="BE103" s="392"/>
      <c r="BF103" s="392"/>
      <c r="BG103" s="392"/>
      <c r="BH103" s="392"/>
      <c r="BI103" s="392"/>
      <c r="BJ103" s="392"/>
      <c r="BK103" s="883"/>
      <c r="BL103" s="392"/>
      <c r="BM103" s="392"/>
      <c r="BN103" s="392"/>
      <c r="BO103" s="392"/>
      <c r="BP103" s="409"/>
      <c r="BQ103" s="882"/>
      <c r="BR103" s="392"/>
      <c r="BS103" s="392"/>
      <c r="BT103" s="392"/>
      <c r="BU103" s="409"/>
      <c r="BV103" s="392"/>
      <c r="BW103" s="392"/>
      <c r="BX103" s="392"/>
      <c r="BY103" s="392"/>
      <c r="BZ103" s="392"/>
      <c r="CA103" s="392"/>
      <c r="CB103" s="392"/>
      <c r="CC103" s="392"/>
      <c r="CD103" s="392"/>
      <c r="CE103" s="392"/>
      <c r="CF103" s="392"/>
      <c r="CG103" s="882"/>
      <c r="CH103" s="906">
        <f>SUM(DU103:DU108)</f>
        <v>2092392990</v>
      </c>
      <c r="CI103" s="911">
        <v>0</v>
      </c>
      <c r="CJ103" s="219">
        <f>CH103</f>
        <v>2092392990</v>
      </c>
      <c r="CK103" s="219">
        <v>0</v>
      </c>
      <c r="CL103" s="219">
        <v>0</v>
      </c>
      <c r="CM103" s="911">
        <v>0</v>
      </c>
      <c r="CN103" s="219">
        <f>CJ103/2</f>
        <v>1046196495</v>
      </c>
      <c r="CO103" s="219">
        <v>0</v>
      </c>
      <c r="CP103" s="219">
        <v>1046196495</v>
      </c>
      <c r="CQ103" s="912"/>
      <c r="CR103" s="912"/>
      <c r="CS103" s="26">
        <f>+CQ103/$CH103</f>
        <v>0</v>
      </c>
      <c r="CT103" s="26">
        <f>+CR103/$CH103</f>
        <v>0</v>
      </c>
      <c r="CU103" s="26" t="e">
        <f>+CQ103/$CI103</f>
        <v>#DIV/0!</v>
      </c>
      <c r="CV103" s="26" t="e">
        <f>+CR103/$CM103</f>
        <v>#DIV/0!</v>
      </c>
      <c r="CW103" s="321" t="s">
        <v>4642</v>
      </c>
      <c r="CX103" s="841">
        <v>0</v>
      </c>
      <c r="CY103" s="841">
        <v>0</v>
      </c>
      <c r="CZ103" s="967" t="s">
        <v>4642</v>
      </c>
      <c r="DA103" s="967" t="s">
        <v>4642</v>
      </c>
      <c r="DB103" s="23" t="s">
        <v>134</v>
      </c>
      <c r="DC103" s="194" t="s">
        <v>671</v>
      </c>
      <c r="DD103" s="194" t="s">
        <v>638</v>
      </c>
      <c r="DE103" s="194" t="s">
        <v>672</v>
      </c>
      <c r="DF103" s="237" t="s">
        <v>673</v>
      </c>
      <c r="DG103" s="23" t="s">
        <v>106</v>
      </c>
      <c r="DH103" s="23" t="s">
        <v>173</v>
      </c>
      <c r="DI103" s="33">
        <v>32</v>
      </c>
      <c r="DJ103" s="23" t="s">
        <v>174</v>
      </c>
      <c r="DK103" s="233">
        <v>45337</v>
      </c>
      <c r="DL103" s="233">
        <v>45657</v>
      </c>
      <c r="DM103" s="33">
        <v>0</v>
      </c>
      <c r="DN103" s="33">
        <v>10</v>
      </c>
      <c r="DO103" s="33">
        <v>10</v>
      </c>
      <c r="DP103" s="33">
        <v>10</v>
      </c>
      <c r="DQ103" s="33">
        <v>30</v>
      </c>
      <c r="DR103" s="23" t="s">
        <v>674</v>
      </c>
      <c r="DS103" s="23" t="s">
        <v>675</v>
      </c>
      <c r="DT103" s="23" t="s">
        <v>676</v>
      </c>
      <c r="DU103" s="45">
        <v>365899947</v>
      </c>
      <c r="DV103" s="252" t="s">
        <v>617</v>
      </c>
      <c r="DW103" s="14">
        <f t="shared" si="10"/>
        <v>2.7777777777777776E-2</v>
      </c>
      <c r="DX103" s="252" t="s">
        <v>618</v>
      </c>
      <c r="DY103" s="240"/>
      <c r="DZ103" s="240"/>
      <c r="EA103" s="240"/>
      <c r="EB103" s="42">
        <v>22</v>
      </c>
      <c r="EC103" s="468"/>
      <c r="ED103" s="468"/>
      <c r="EE103" s="468"/>
      <c r="EF103" s="42">
        <v>22</v>
      </c>
      <c r="EG103" s="111" t="s">
        <v>677</v>
      </c>
      <c r="EH103" s="1014"/>
      <c r="EI103" s="1014"/>
      <c r="EJ103" s="1014"/>
      <c r="EK103" s="1014"/>
      <c r="EL103" s="111" t="s">
        <v>678</v>
      </c>
      <c r="EM103" s="111" t="s">
        <v>679</v>
      </c>
      <c r="EN103" s="387" t="s">
        <v>4643</v>
      </c>
      <c r="EO103" s="843">
        <v>0.73333333333333328</v>
      </c>
      <c r="EP103" s="971">
        <v>0.73333333333333328</v>
      </c>
      <c r="EQ103" s="791"/>
      <c r="ET103" t="str">
        <f t="shared" si="7"/>
        <v>Gestión</v>
      </c>
      <c r="EU103" t="str">
        <f t="shared" si="8"/>
        <v>2</v>
      </c>
    </row>
    <row r="104" spans="1:151" ht="94.5" x14ac:dyDescent="0.2">
      <c r="A104" s="23" t="s">
        <v>598</v>
      </c>
      <c r="B104" s="31" t="s">
        <v>599</v>
      </c>
      <c r="C104" s="31"/>
      <c r="D104" s="31"/>
      <c r="E104" s="31"/>
      <c r="F104" s="23"/>
      <c r="G104" s="23"/>
      <c r="H104" s="23"/>
      <c r="I104" s="23"/>
      <c r="J104" s="23"/>
      <c r="K104" s="23"/>
      <c r="L104" s="23">
        <v>2</v>
      </c>
      <c r="M104" s="194" t="s">
        <v>668</v>
      </c>
      <c r="N104" s="194" t="s">
        <v>669</v>
      </c>
      <c r="O104" s="237" t="s">
        <v>670</v>
      </c>
      <c r="P104" s="23" t="s">
        <v>163</v>
      </c>
      <c r="Q104" s="23" t="s">
        <v>173</v>
      </c>
      <c r="R104" s="23">
        <v>1133</v>
      </c>
      <c r="S104" s="23" t="s">
        <v>174</v>
      </c>
      <c r="T104" s="233">
        <v>45306</v>
      </c>
      <c r="U104" s="233">
        <v>45657</v>
      </c>
      <c r="V104" s="27">
        <v>1133</v>
      </c>
      <c r="W104" s="27">
        <v>1133</v>
      </c>
      <c r="X104" s="27">
        <v>1133</v>
      </c>
      <c r="Y104" s="27">
        <v>1133</v>
      </c>
      <c r="Z104" s="27">
        <v>1133</v>
      </c>
      <c r="AA104" s="425">
        <v>1133</v>
      </c>
      <c r="AB104" s="425">
        <v>1133</v>
      </c>
      <c r="AC104" s="425">
        <v>1133</v>
      </c>
      <c r="AD104" s="425">
        <v>1133</v>
      </c>
      <c r="AE104" s="425">
        <v>1133</v>
      </c>
      <c r="AF104" s="27">
        <v>1133</v>
      </c>
      <c r="AG104" s="27">
        <v>1135</v>
      </c>
      <c r="AH104" s="27">
        <v>1135</v>
      </c>
      <c r="AI104" s="27">
        <v>1135</v>
      </c>
      <c r="AJ104" s="27">
        <v>1135</v>
      </c>
      <c r="AK104" s="27">
        <v>1133</v>
      </c>
      <c r="AL104" s="23">
        <v>1133</v>
      </c>
      <c r="AM104" s="27">
        <v>1135</v>
      </c>
      <c r="AN104" s="27">
        <v>1135</v>
      </c>
      <c r="AO104" s="27">
        <v>1133</v>
      </c>
      <c r="AP104" s="23">
        <v>1133</v>
      </c>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424"/>
      <c r="CI104" s="1"/>
      <c r="CJ104" s="1"/>
      <c r="CK104" s="1"/>
      <c r="CL104" s="1"/>
      <c r="CM104" s="1"/>
      <c r="CN104" s="1"/>
      <c r="CO104" s="1"/>
      <c r="CP104" s="1"/>
      <c r="CQ104" s="1"/>
      <c r="CR104" s="1"/>
      <c r="CS104" s="1"/>
      <c r="CT104" s="1"/>
      <c r="CU104" s="1"/>
      <c r="CV104" s="1"/>
      <c r="CW104" s="321" t="s">
        <v>4641</v>
      </c>
      <c r="CX104" s="321" t="s">
        <v>4641</v>
      </c>
      <c r="CY104" s="321" t="s">
        <v>4641</v>
      </c>
      <c r="CZ104" s="967" t="s">
        <v>4641</v>
      </c>
      <c r="DA104" s="967" t="s">
        <v>4641</v>
      </c>
      <c r="DB104" s="23" t="s">
        <v>314</v>
      </c>
      <c r="DC104" s="194" t="s">
        <v>680</v>
      </c>
      <c r="DD104" s="194" t="s">
        <v>638</v>
      </c>
      <c r="DE104" s="194" t="s">
        <v>681</v>
      </c>
      <c r="DF104" s="237" t="s">
        <v>682</v>
      </c>
      <c r="DG104" s="23" t="s">
        <v>163</v>
      </c>
      <c r="DH104" s="23" t="s">
        <v>173</v>
      </c>
      <c r="DI104" s="33">
        <v>1133</v>
      </c>
      <c r="DJ104" s="23" t="s">
        <v>174</v>
      </c>
      <c r="DK104" s="233">
        <v>45337</v>
      </c>
      <c r="DL104" s="233">
        <v>45657</v>
      </c>
      <c r="DM104" s="33">
        <v>10</v>
      </c>
      <c r="DN104" s="33">
        <v>150</v>
      </c>
      <c r="DO104" s="33">
        <v>160</v>
      </c>
      <c r="DP104" s="33">
        <v>150</v>
      </c>
      <c r="DQ104" s="33">
        <f>DM104+DN104+DO104+DP104</f>
        <v>470</v>
      </c>
      <c r="DR104" s="23" t="s">
        <v>674</v>
      </c>
      <c r="DS104" s="23" t="s">
        <v>675</v>
      </c>
      <c r="DT104" s="23" t="s">
        <v>676</v>
      </c>
      <c r="DU104" s="45">
        <v>404480842</v>
      </c>
      <c r="DV104" s="252" t="s">
        <v>617</v>
      </c>
      <c r="DW104" s="14">
        <f>25%/6</f>
        <v>4.1666666666666664E-2</v>
      </c>
      <c r="DX104" s="252" t="s">
        <v>618</v>
      </c>
      <c r="DY104" s="240"/>
      <c r="DZ104" s="240"/>
      <c r="EA104" s="240"/>
      <c r="EB104" s="42">
        <f>10/10*100</f>
        <v>100</v>
      </c>
      <c r="EC104" s="468"/>
      <c r="ED104" s="468"/>
      <c r="EE104" s="468"/>
      <c r="EF104" s="42">
        <v>100</v>
      </c>
      <c r="EG104" s="111" t="s">
        <v>683</v>
      </c>
      <c r="EH104" s="1014"/>
      <c r="EI104" s="1014"/>
      <c r="EJ104" s="1014"/>
      <c r="EK104" s="1014"/>
      <c r="EL104" s="111" t="s">
        <v>147</v>
      </c>
      <c r="EM104" s="111" t="s">
        <v>147</v>
      </c>
      <c r="EN104" s="387">
        <v>1.0000100000000001</v>
      </c>
      <c r="EO104" s="843">
        <v>0.21276595744680851</v>
      </c>
      <c r="EP104" s="971">
        <v>0.21276595744680851</v>
      </c>
      <c r="EQ104" s="791"/>
      <c r="ET104" t="str">
        <f t="shared" si="7"/>
        <v>Gestión</v>
      </c>
      <c r="EU104" t="str">
        <f t="shared" si="8"/>
        <v/>
      </c>
    </row>
    <row r="105" spans="1:151" ht="54.75" x14ac:dyDescent="0.2">
      <c r="A105" s="23" t="s">
        <v>598</v>
      </c>
      <c r="B105" s="31" t="s">
        <v>599</v>
      </c>
      <c r="C105" s="31"/>
      <c r="D105" s="31"/>
      <c r="E105" s="31"/>
      <c r="F105" s="23"/>
      <c r="G105" s="23"/>
      <c r="H105" s="23"/>
      <c r="I105" s="23"/>
      <c r="J105" s="23"/>
      <c r="K105" s="23"/>
      <c r="L105" s="23">
        <v>2</v>
      </c>
      <c r="M105" s="194" t="s">
        <v>668</v>
      </c>
      <c r="N105" s="194" t="s">
        <v>669</v>
      </c>
      <c r="O105" s="237" t="s">
        <v>670</v>
      </c>
      <c r="P105" s="23" t="s">
        <v>163</v>
      </c>
      <c r="Q105" s="23" t="s">
        <v>173</v>
      </c>
      <c r="R105" s="23">
        <v>1133</v>
      </c>
      <c r="S105" s="23" t="s">
        <v>174</v>
      </c>
      <c r="T105" s="233">
        <v>45306</v>
      </c>
      <c r="U105" s="233">
        <v>45657</v>
      </c>
      <c r="V105" s="27">
        <v>1133</v>
      </c>
      <c r="W105" s="27">
        <v>1133</v>
      </c>
      <c r="X105" s="27">
        <v>1133</v>
      </c>
      <c r="Y105" s="27">
        <v>1133</v>
      </c>
      <c r="Z105" s="27">
        <v>1133</v>
      </c>
      <c r="AA105" s="425">
        <v>1133</v>
      </c>
      <c r="AB105" s="425">
        <v>1133</v>
      </c>
      <c r="AC105" s="425">
        <v>1133</v>
      </c>
      <c r="AD105" s="425">
        <v>1133</v>
      </c>
      <c r="AE105" s="425">
        <v>1133</v>
      </c>
      <c r="AF105" s="27">
        <v>1133</v>
      </c>
      <c r="AG105" s="27">
        <v>1135</v>
      </c>
      <c r="AH105" s="27">
        <v>1135</v>
      </c>
      <c r="AI105" s="27">
        <v>1135</v>
      </c>
      <c r="AJ105" s="27">
        <v>1135</v>
      </c>
      <c r="AK105" s="27">
        <v>1133</v>
      </c>
      <c r="AL105" s="23">
        <v>1133</v>
      </c>
      <c r="AM105" s="27">
        <v>1135</v>
      </c>
      <c r="AN105" s="27">
        <v>1135</v>
      </c>
      <c r="AO105" s="27">
        <v>1133</v>
      </c>
      <c r="AP105" s="23">
        <v>1133</v>
      </c>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424"/>
      <c r="CI105" s="1"/>
      <c r="CJ105" s="1"/>
      <c r="CK105" s="1"/>
      <c r="CL105" s="1"/>
      <c r="CM105" s="1"/>
      <c r="CN105" s="1"/>
      <c r="CO105" s="1"/>
      <c r="CP105" s="1"/>
      <c r="CQ105" s="1"/>
      <c r="CR105" s="1"/>
      <c r="CS105" s="1"/>
      <c r="CT105" s="1"/>
      <c r="CU105" s="1"/>
      <c r="CV105" s="1"/>
      <c r="CW105" s="321" t="s">
        <v>4641</v>
      </c>
      <c r="CX105" s="321" t="s">
        <v>4641</v>
      </c>
      <c r="CY105" s="321" t="s">
        <v>4641</v>
      </c>
      <c r="CZ105" s="967" t="s">
        <v>4641</v>
      </c>
      <c r="DA105" s="967" t="s">
        <v>4641</v>
      </c>
      <c r="DB105" s="23" t="s">
        <v>321</v>
      </c>
      <c r="DC105" s="194" t="s">
        <v>684</v>
      </c>
      <c r="DD105" s="194" t="s">
        <v>638</v>
      </c>
      <c r="DE105" s="194" t="s">
        <v>685</v>
      </c>
      <c r="DF105" s="237" t="s">
        <v>686</v>
      </c>
      <c r="DG105" s="23" t="s">
        <v>106</v>
      </c>
      <c r="DH105" s="23" t="s">
        <v>173</v>
      </c>
      <c r="DI105" s="33" t="s">
        <v>147</v>
      </c>
      <c r="DJ105" s="23" t="s">
        <v>174</v>
      </c>
      <c r="DK105" s="233">
        <v>45337</v>
      </c>
      <c r="DL105" s="233">
        <v>45657</v>
      </c>
      <c r="DM105" s="33"/>
      <c r="DN105" s="33"/>
      <c r="DO105" s="33">
        <v>20</v>
      </c>
      <c r="DP105" s="33">
        <v>20</v>
      </c>
      <c r="DQ105" s="33">
        <v>40</v>
      </c>
      <c r="DR105" s="23" t="s">
        <v>614</v>
      </c>
      <c r="DS105" s="23" t="s">
        <v>615</v>
      </c>
      <c r="DT105" s="23" t="s">
        <v>616</v>
      </c>
      <c r="DU105" s="45">
        <v>87602275</v>
      </c>
      <c r="DV105" s="252" t="s">
        <v>617</v>
      </c>
      <c r="DW105" s="14">
        <f t="shared" ref="DW105:DW108" si="11">25%/6</f>
        <v>4.1666666666666664E-2</v>
      </c>
      <c r="DX105" s="252" t="s">
        <v>618</v>
      </c>
      <c r="DY105" s="239"/>
      <c r="DZ105" s="239"/>
      <c r="EA105" s="239"/>
      <c r="EB105" s="976" t="s">
        <v>158</v>
      </c>
      <c r="EC105" s="468"/>
      <c r="ED105" s="468"/>
      <c r="EE105" s="468"/>
      <c r="EF105" s="42">
        <v>0</v>
      </c>
      <c r="EG105" s="111" t="s">
        <v>687</v>
      </c>
      <c r="EH105" s="1014"/>
      <c r="EI105" s="1014"/>
      <c r="EJ105" s="1014"/>
      <c r="EK105" s="1014"/>
      <c r="EL105" s="111" t="s">
        <v>688</v>
      </c>
      <c r="EM105" s="111" t="s">
        <v>689</v>
      </c>
      <c r="EN105" s="387" t="s">
        <v>4643</v>
      </c>
      <c r="EO105" s="843">
        <v>0</v>
      </c>
      <c r="EP105" s="971">
        <v>0</v>
      </c>
      <c r="EQ105" s="791"/>
      <c r="ET105" t="str">
        <f t="shared" si="7"/>
        <v>Gestión</v>
      </c>
      <c r="EU105" t="str">
        <f t="shared" si="8"/>
        <v/>
      </c>
    </row>
    <row r="106" spans="1:151" ht="282.75" x14ac:dyDescent="0.2">
      <c r="A106" s="23" t="s">
        <v>598</v>
      </c>
      <c r="B106" s="31" t="s">
        <v>599</v>
      </c>
      <c r="C106" s="31"/>
      <c r="D106" s="31"/>
      <c r="E106" s="31"/>
      <c r="F106" s="23"/>
      <c r="G106" s="23"/>
      <c r="H106" s="23"/>
      <c r="I106" s="23"/>
      <c r="J106" s="23"/>
      <c r="K106" s="23"/>
      <c r="L106" s="23">
        <v>2</v>
      </c>
      <c r="M106" s="194" t="s">
        <v>668</v>
      </c>
      <c r="N106" s="194" t="s">
        <v>669</v>
      </c>
      <c r="O106" s="237" t="s">
        <v>670</v>
      </c>
      <c r="P106" s="23" t="s">
        <v>163</v>
      </c>
      <c r="Q106" s="23" t="s">
        <v>173</v>
      </c>
      <c r="R106" s="23">
        <v>1133</v>
      </c>
      <c r="S106" s="23" t="s">
        <v>174</v>
      </c>
      <c r="T106" s="233">
        <v>45306</v>
      </c>
      <c r="U106" s="233">
        <v>45657</v>
      </c>
      <c r="V106" s="27">
        <v>1133</v>
      </c>
      <c r="W106" s="27">
        <v>1133</v>
      </c>
      <c r="X106" s="27">
        <v>1133</v>
      </c>
      <c r="Y106" s="27">
        <v>1133</v>
      </c>
      <c r="Z106" s="27">
        <v>1133</v>
      </c>
      <c r="AA106" s="425">
        <v>1133</v>
      </c>
      <c r="AB106" s="425">
        <v>1133</v>
      </c>
      <c r="AC106" s="425">
        <v>1133</v>
      </c>
      <c r="AD106" s="425">
        <v>1133</v>
      </c>
      <c r="AE106" s="425">
        <v>1133</v>
      </c>
      <c r="AF106" s="27">
        <v>1133</v>
      </c>
      <c r="AG106" s="27">
        <v>1135</v>
      </c>
      <c r="AH106" s="27">
        <v>1135</v>
      </c>
      <c r="AI106" s="27">
        <v>1135</v>
      </c>
      <c r="AJ106" s="27">
        <v>1135</v>
      </c>
      <c r="AK106" s="27">
        <v>1133</v>
      </c>
      <c r="AL106" s="23">
        <v>1133</v>
      </c>
      <c r="AM106" s="27">
        <v>1135</v>
      </c>
      <c r="AN106" s="27">
        <v>1135</v>
      </c>
      <c r="AO106" s="27">
        <v>1133</v>
      </c>
      <c r="AP106" s="23">
        <v>1133</v>
      </c>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424"/>
      <c r="CI106" s="1"/>
      <c r="CJ106" s="1"/>
      <c r="CK106" s="1"/>
      <c r="CL106" s="1"/>
      <c r="CM106" s="1"/>
      <c r="CN106" s="1"/>
      <c r="CO106" s="1"/>
      <c r="CP106" s="1"/>
      <c r="CQ106" s="1"/>
      <c r="CR106" s="1"/>
      <c r="CS106" s="1"/>
      <c r="CT106" s="1"/>
      <c r="CU106" s="1"/>
      <c r="CV106" s="1"/>
      <c r="CW106" s="321" t="s">
        <v>4641</v>
      </c>
      <c r="CX106" s="321" t="s">
        <v>4641</v>
      </c>
      <c r="CY106" s="321" t="s">
        <v>4641</v>
      </c>
      <c r="CZ106" s="967" t="s">
        <v>4641</v>
      </c>
      <c r="DA106" s="967" t="s">
        <v>4641</v>
      </c>
      <c r="DB106" s="23" t="s">
        <v>325</v>
      </c>
      <c r="DC106" s="194" t="s">
        <v>690</v>
      </c>
      <c r="DD106" s="194" t="s">
        <v>638</v>
      </c>
      <c r="DE106" s="194" t="s">
        <v>691</v>
      </c>
      <c r="DF106" s="237" t="s">
        <v>692</v>
      </c>
      <c r="DG106" s="23" t="s">
        <v>106</v>
      </c>
      <c r="DH106" s="23" t="s">
        <v>173</v>
      </c>
      <c r="DI106" s="33">
        <v>350</v>
      </c>
      <c r="DJ106" s="23" t="s">
        <v>174</v>
      </c>
      <c r="DK106" s="233">
        <v>45337</v>
      </c>
      <c r="DL106" s="233">
        <v>45657</v>
      </c>
      <c r="DM106" s="33"/>
      <c r="DN106" s="33">
        <v>50</v>
      </c>
      <c r="DO106" s="33">
        <v>50</v>
      </c>
      <c r="DP106" s="33">
        <v>50</v>
      </c>
      <c r="DQ106" s="33">
        <f>DN106+DO106+DP106</f>
        <v>150</v>
      </c>
      <c r="DR106" s="23" t="s">
        <v>674</v>
      </c>
      <c r="DS106" s="23" t="s">
        <v>675</v>
      </c>
      <c r="DT106" s="23" t="s">
        <v>676</v>
      </c>
      <c r="DU106" s="45">
        <v>191609926</v>
      </c>
      <c r="DV106" s="252" t="s">
        <v>617</v>
      </c>
      <c r="DW106" s="14">
        <f t="shared" si="11"/>
        <v>4.1666666666666664E-2</v>
      </c>
      <c r="DX106" s="252" t="s">
        <v>618</v>
      </c>
      <c r="DY106" s="23"/>
      <c r="DZ106" s="23"/>
      <c r="EA106" s="23"/>
      <c r="EB106" s="976" t="s">
        <v>158</v>
      </c>
      <c r="EC106" s="468"/>
      <c r="ED106" s="468"/>
      <c r="EE106" s="468"/>
      <c r="EF106" s="42">
        <v>0</v>
      </c>
      <c r="EG106" s="111" t="s">
        <v>693</v>
      </c>
      <c r="EH106" s="1014"/>
      <c r="EI106" s="1014"/>
      <c r="EJ106" s="1014"/>
      <c r="EK106" s="1014"/>
      <c r="EL106" s="111" t="s">
        <v>147</v>
      </c>
      <c r="EM106" s="111" t="s">
        <v>147</v>
      </c>
      <c r="EN106" s="387" t="s">
        <v>4643</v>
      </c>
      <c r="EO106" s="843">
        <v>0</v>
      </c>
      <c r="EP106" s="971">
        <v>0</v>
      </c>
      <c r="EQ106" s="791"/>
      <c r="ET106" t="str">
        <f t="shared" si="7"/>
        <v>Gestión</v>
      </c>
      <c r="EU106" t="str">
        <f t="shared" si="8"/>
        <v/>
      </c>
    </row>
    <row r="107" spans="1:151" ht="60" x14ac:dyDescent="0.2">
      <c r="A107" s="23" t="s">
        <v>598</v>
      </c>
      <c r="B107" s="31" t="s">
        <v>599</v>
      </c>
      <c r="C107" s="31"/>
      <c r="D107" s="31"/>
      <c r="E107" s="31"/>
      <c r="F107" s="23"/>
      <c r="G107" s="23"/>
      <c r="H107" s="23"/>
      <c r="I107" s="23"/>
      <c r="J107" s="23"/>
      <c r="K107" s="23"/>
      <c r="L107" s="23">
        <v>2</v>
      </c>
      <c r="M107" s="194" t="s">
        <v>668</v>
      </c>
      <c r="N107" s="194" t="s">
        <v>669</v>
      </c>
      <c r="O107" s="237" t="s">
        <v>670</v>
      </c>
      <c r="P107" s="23" t="s">
        <v>163</v>
      </c>
      <c r="Q107" s="23" t="s">
        <v>173</v>
      </c>
      <c r="R107" s="23">
        <v>1133</v>
      </c>
      <c r="S107" s="23" t="s">
        <v>174</v>
      </c>
      <c r="T107" s="233">
        <v>45306</v>
      </c>
      <c r="U107" s="233">
        <v>45657</v>
      </c>
      <c r="V107" s="27">
        <v>1133</v>
      </c>
      <c r="W107" s="27">
        <v>1133</v>
      </c>
      <c r="X107" s="27">
        <v>1133</v>
      </c>
      <c r="Y107" s="27">
        <v>1133</v>
      </c>
      <c r="Z107" s="27">
        <v>1133</v>
      </c>
      <c r="AA107" s="425">
        <v>1133</v>
      </c>
      <c r="AB107" s="425">
        <v>1133</v>
      </c>
      <c r="AC107" s="425">
        <v>1133</v>
      </c>
      <c r="AD107" s="425">
        <v>1133</v>
      </c>
      <c r="AE107" s="425">
        <v>1133</v>
      </c>
      <c r="AF107" s="27">
        <v>1133</v>
      </c>
      <c r="AG107" s="27">
        <v>1135</v>
      </c>
      <c r="AH107" s="27">
        <v>1135</v>
      </c>
      <c r="AI107" s="27">
        <v>1135</v>
      </c>
      <c r="AJ107" s="27">
        <v>1135</v>
      </c>
      <c r="AK107" s="27">
        <v>1133</v>
      </c>
      <c r="AL107" s="23">
        <v>1133</v>
      </c>
      <c r="AM107" s="27">
        <v>1135</v>
      </c>
      <c r="AN107" s="27">
        <v>1135</v>
      </c>
      <c r="AO107" s="27">
        <v>1133</v>
      </c>
      <c r="AP107" s="23">
        <v>1133</v>
      </c>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424"/>
      <c r="CI107" s="1"/>
      <c r="CJ107" s="1"/>
      <c r="CK107" s="1"/>
      <c r="CL107" s="1"/>
      <c r="CM107" s="1"/>
      <c r="CN107" s="1"/>
      <c r="CO107" s="1"/>
      <c r="CP107" s="1"/>
      <c r="CQ107" s="1"/>
      <c r="CR107" s="1"/>
      <c r="CS107" s="1"/>
      <c r="CT107" s="1"/>
      <c r="CU107" s="1"/>
      <c r="CV107" s="1"/>
      <c r="CW107" s="321" t="s">
        <v>4641</v>
      </c>
      <c r="CX107" s="321" t="s">
        <v>4641</v>
      </c>
      <c r="CY107" s="321" t="s">
        <v>4641</v>
      </c>
      <c r="CZ107" s="967" t="s">
        <v>4641</v>
      </c>
      <c r="DA107" s="967" t="s">
        <v>4641</v>
      </c>
      <c r="DB107" s="23" t="s">
        <v>331</v>
      </c>
      <c r="DC107" s="194" t="s">
        <v>694</v>
      </c>
      <c r="DD107" s="194" t="s">
        <v>638</v>
      </c>
      <c r="DE107" s="194" t="s">
        <v>695</v>
      </c>
      <c r="DF107" s="237" t="s">
        <v>696</v>
      </c>
      <c r="DG107" s="23" t="s">
        <v>163</v>
      </c>
      <c r="DH107" s="23" t="s">
        <v>173</v>
      </c>
      <c r="DI107" s="33" t="s">
        <v>147</v>
      </c>
      <c r="DJ107" s="23" t="s">
        <v>174</v>
      </c>
      <c r="DK107" s="233">
        <v>45337</v>
      </c>
      <c r="DL107" s="233">
        <v>45657</v>
      </c>
      <c r="DM107" s="31"/>
      <c r="DN107" s="33">
        <v>4</v>
      </c>
      <c r="DO107" s="33">
        <v>4</v>
      </c>
      <c r="DP107" s="33">
        <v>8</v>
      </c>
      <c r="DQ107" s="33">
        <v>16</v>
      </c>
      <c r="DR107" s="23" t="s">
        <v>614</v>
      </c>
      <c r="DS107" s="23" t="s">
        <v>615</v>
      </c>
      <c r="DT107" s="23" t="s">
        <v>616</v>
      </c>
      <c r="DU107" s="45">
        <v>300000000</v>
      </c>
      <c r="DV107" s="252" t="s">
        <v>617</v>
      </c>
      <c r="DW107" s="14">
        <f t="shared" si="11"/>
        <v>4.1666666666666664E-2</v>
      </c>
      <c r="DX107" s="252" t="s">
        <v>618</v>
      </c>
      <c r="DY107" s="239"/>
      <c r="DZ107" s="239"/>
      <c r="EA107" s="239"/>
      <c r="EB107" s="976" t="s">
        <v>158</v>
      </c>
      <c r="EC107" s="468"/>
      <c r="ED107" s="468"/>
      <c r="EE107" s="468"/>
      <c r="EF107" s="42">
        <v>0</v>
      </c>
      <c r="EG107" s="111" t="s">
        <v>697</v>
      </c>
      <c r="EH107" s="1014"/>
      <c r="EI107" s="1014"/>
      <c r="EJ107" s="1014"/>
      <c r="EK107" s="1014"/>
      <c r="EL107" s="111" t="s">
        <v>698</v>
      </c>
      <c r="EM107" s="111" t="s">
        <v>689</v>
      </c>
      <c r="EN107" s="387" t="s">
        <v>4643</v>
      </c>
      <c r="EO107" s="843">
        <v>0</v>
      </c>
      <c r="EP107" s="971">
        <v>0</v>
      </c>
      <c r="EQ107" s="791"/>
      <c r="ET107" t="str">
        <f t="shared" si="7"/>
        <v>Gestión</v>
      </c>
      <c r="EU107" t="str">
        <f t="shared" si="8"/>
        <v/>
      </c>
    </row>
    <row r="108" spans="1:151" ht="228.75" x14ac:dyDescent="0.2">
      <c r="A108" s="23" t="s">
        <v>598</v>
      </c>
      <c r="B108" s="31" t="s">
        <v>599</v>
      </c>
      <c r="C108" s="31"/>
      <c r="D108" s="31"/>
      <c r="E108" s="31"/>
      <c r="F108" s="23"/>
      <c r="G108" s="23"/>
      <c r="H108" s="23"/>
      <c r="I108" s="23"/>
      <c r="J108" s="23"/>
      <c r="K108" s="23"/>
      <c r="L108" s="23">
        <v>2</v>
      </c>
      <c r="M108" s="194" t="s">
        <v>668</v>
      </c>
      <c r="N108" s="194" t="s">
        <v>669</v>
      </c>
      <c r="O108" s="237" t="s">
        <v>670</v>
      </c>
      <c r="P108" s="23" t="s">
        <v>163</v>
      </c>
      <c r="Q108" s="23" t="s">
        <v>173</v>
      </c>
      <c r="R108" s="23">
        <v>1133</v>
      </c>
      <c r="S108" s="23" t="s">
        <v>174</v>
      </c>
      <c r="T108" s="233">
        <v>45306</v>
      </c>
      <c r="U108" s="233">
        <v>45657</v>
      </c>
      <c r="V108" s="27">
        <v>1133</v>
      </c>
      <c r="W108" s="27">
        <v>1133</v>
      </c>
      <c r="X108" s="27">
        <v>1133</v>
      </c>
      <c r="Y108" s="27">
        <v>1133</v>
      </c>
      <c r="Z108" s="27">
        <v>1133</v>
      </c>
      <c r="AA108" s="425">
        <v>1133</v>
      </c>
      <c r="AB108" s="425">
        <v>1133</v>
      </c>
      <c r="AC108" s="425">
        <v>1133</v>
      </c>
      <c r="AD108" s="425">
        <v>1133</v>
      </c>
      <c r="AE108" s="425">
        <v>1133</v>
      </c>
      <c r="AF108" s="27">
        <v>1133</v>
      </c>
      <c r="AG108" s="27">
        <v>1135</v>
      </c>
      <c r="AH108" s="27">
        <v>1135</v>
      </c>
      <c r="AI108" s="27">
        <v>1135</v>
      </c>
      <c r="AJ108" s="27">
        <v>1135</v>
      </c>
      <c r="AK108" s="27">
        <v>1133</v>
      </c>
      <c r="AL108" s="23">
        <v>1133</v>
      </c>
      <c r="AM108" s="27">
        <v>1135</v>
      </c>
      <c r="AN108" s="27">
        <v>1135</v>
      </c>
      <c r="AO108" s="27">
        <v>1133</v>
      </c>
      <c r="AP108" s="23">
        <v>1133</v>
      </c>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424"/>
      <c r="CI108" s="1"/>
      <c r="CJ108" s="1"/>
      <c r="CK108" s="1"/>
      <c r="CL108" s="1"/>
      <c r="CM108" s="1"/>
      <c r="CN108" s="1"/>
      <c r="CO108" s="1"/>
      <c r="CP108" s="1"/>
      <c r="CQ108" s="1"/>
      <c r="CR108" s="1"/>
      <c r="CS108" s="1"/>
      <c r="CT108" s="1"/>
      <c r="CU108" s="1"/>
      <c r="CV108" s="1"/>
      <c r="CW108" s="321" t="s">
        <v>4641</v>
      </c>
      <c r="CX108" s="321" t="s">
        <v>4641</v>
      </c>
      <c r="CY108" s="321" t="s">
        <v>4641</v>
      </c>
      <c r="CZ108" s="967" t="s">
        <v>4641</v>
      </c>
      <c r="DA108" s="967" t="s">
        <v>4641</v>
      </c>
      <c r="DB108" s="23" t="s">
        <v>336</v>
      </c>
      <c r="DC108" s="194" t="s">
        <v>699</v>
      </c>
      <c r="DD108" s="194" t="s">
        <v>638</v>
      </c>
      <c r="DE108" s="194" t="s">
        <v>681</v>
      </c>
      <c r="DF108" s="237" t="s">
        <v>682</v>
      </c>
      <c r="DG108" s="23" t="s">
        <v>163</v>
      </c>
      <c r="DH108" s="23" t="s">
        <v>173</v>
      </c>
      <c r="DI108" s="33">
        <v>1133</v>
      </c>
      <c r="DJ108" s="23" t="s">
        <v>174</v>
      </c>
      <c r="DK108" s="233">
        <v>45337</v>
      </c>
      <c r="DL108" s="233">
        <v>45657</v>
      </c>
      <c r="DM108" s="33">
        <v>20</v>
      </c>
      <c r="DN108" s="33">
        <v>100</v>
      </c>
      <c r="DO108" s="33">
        <v>150</v>
      </c>
      <c r="DP108" s="33">
        <v>157</v>
      </c>
      <c r="DQ108" s="33">
        <f>DM108+DN108+DO108+DP108</f>
        <v>427</v>
      </c>
      <c r="DR108" s="23" t="s">
        <v>614</v>
      </c>
      <c r="DS108" s="23" t="s">
        <v>615</v>
      </c>
      <c r="DT108" s="23" t="s">
        <v>616</v>
      </c>
      <c r="DU108" s="45">
        <f>697800000+45000000</f>
        <v>742800000</v>
      </c>
      <c r="DV108" s="252" t="s">
        <v>617</v>
      </c>
      <c r="DW108" s="14">
        <f t="shared" si="11"/>
        <v>4.1666666666666664E-2</v>
      </c>
      <c r="DX108" s="252" t="s">
        <v>618</v>
      </c>
      <c r="DY108" s="239"/>
      <c r="DZ108" s="239"/>
      <c r="EA108" s="239"/>
      <c r="EB108" s="42">
        <v>20</v>
      </c>
      <c r="EC108" s="468"/>
      <c r="ED108" s="468"/>
      <c r="EE108" s="468"/>
      <c r="EF108" s="42">
        <v>20</v>
      </c>
      <c r="EG108" s="111" t="s">
        <v>700</v>
      </c>
      <c r="EH108" s="1014"/>
      <c r="EI108" s="1014"/>
      <c r="EJ108" s="1014"/>
      <c r="EK108" s="1014"/>
      <c r="EL108" s="111" t="s">
        <v>147</v>
      </c>
      <c r="EM108" s="111" t="s">
        <v>147</v>
      </c>
      <c r="EN108" s="387">
        <v>1</v>
      </c>
      <c r="EO108" s="843">
        <v>4.6838407494145202E-2</v>
      </c>
      <c r="EP108" s="971">
        <v>4.6838407494145202E-2</v>
      </c>
      <c r="EQ108" s="791"/>
      <c r="ET108" t="str">
        <f t="shared" si="7"/>
        <v>Gestión</v>
      </c>
      <c r="EU108" t="str">
        <f t="shared" si="8"/>
        <v/>
      </c>
    </row>
    <row r="109" spans="1:151" ht="99" x14ac:dyDescent="0.2">
      <c r="A109" s="23" t="s">
        <v>598</v>
      </c>
      <c r="B109" s="31" t="s">
        <v>599</v>
      </c>
      <c r="C109" s="31" t="s">
        <v>600</v>
      </c>
      <c r="D109" s="31" t="s">
        <v>664</v>
      </c>
      <c r="E109" s="31" t="s">
        <v>665</v>
      </c>
      <c r="F109" s="23" t="s">
        <v>147</v>
      </c>
      <c r="G109" s="23" t="s">
        <v>147</v>
      </c>
      <c r="H109" s="23" t="s">
        <v>667</v>
      </c>
      <c r="I109" s="23" t="s">
        <v>604</v>
      </c>
      <c r="J109" s="23" t="s">
        <v>605</v>
      </c>
      <c r="K109" s="94" t="s">
        <v>606</v>
      </c>
      <c r="L109" s="74">
        <v>3</v>
      </c>
      <c r="M109" s="147" t="s">
        <v>701</v>
      </c>
      <c r="N109" s="147" t="s">
        <v>669</v>
      </c>
      <c r="O109" s="152" t="s">
        <v>670</v>
      </c>
      <c r="P109" s="74" t="s">
        <v>106</v>
      </c>
      <c r="Q109" s="74" t="s">
        <v>173</v>
      </c>
      <c r="R109" s="74">
        <v>20</v>
      </c>
      <c r="S109" s="74" t="s">
        <v>174</v>
      </c>
      <c r="T109" s="82">
        <v>45306</v>
      </c>
      <c r="U109" s="82">
        <v>45657</v>
      </c>
      <c r="V109" s="88" t="s">
        <v>158</v>
      </c>
      <c r="W109" s="88" t="s">
        <v>158</v>
      </c>
      <c r="X109" s="88" t="s">
        <v>158</v>
      </c>
      <c r="Y109" s="74">
        <v>20</v>
      </c>
      <c r="Z109" s="78">
        <v>20</v>
      </c>
      <c r="AA109" s="156"/>
      <c r="AB109" s="156"/>
      <c r="AC109" s="156"/>
      <c r="AD109" s="156">
        <v>15</v>
      </c>
      <c r="AE109" s="155">
        <v>15</v>
      </c>
      <c r="AF109" s="88"/>
      <c r="AG109" s="88"/>
      <c r="AH109" s="88"/>
      <c r="AI109" s="88"/>
      <c r="AJ109" s="78">
        <v>15</v>
      </c>
      <c r="AK109" s="88"/>
      <c r="AL109" s="88"/>
      <c r="AM109" s="88"/>
      <c r="AN109" s="88"/>
      <c r="AO109" s="78">
        <v>10</v>
      </c>
      <c r="AP109" s="74">
        <v>60</v>
      </c>
      <c r="AQ109" s="392"/>
      <c r="AR109" s="392"/>
      <c r="AS109" s="392"/>
      <c r="AT109" s="392"/>
      <c r="AU109" s="873"/>
      <c r="AV109" s="42"/>
      <c r="AW109" s="392"/>
      <c r="AX109" s="392"/>
      <c r="AY109" s="392"/>
      <c r="AZ109" s="42"/>
      <c r="BA109" s="392"/>
      <c r="BB109" s="392"/>
      <c r="BC109" s="392"/>
      <c r="BD109" s="392"/>
      <c r="BE109" s="392"/>
      <c r="BF109" s="392"/>
      <c r="BG109" s="392"/>
      <c r="BH109" s="392"/>
      <c r="BI109" s="392"/>
      <c r="BJ109" s="392"/>
      <c r="BK109" s="883"/>
      <c r="BL109" s="392"/>
      <c r="BM109" s="392"/>
      <c r="BN109" s="392"/>
      <c r="BO109" s="392"/>
      <c r="BP109" s="409"/>
      <c r="BQ109" s="882"/>
      <c r="BR109" s="392"/>
      <c r="BS109" s="392"/>
      <c r="BT109" s="392"/>
      <c r="BU109" s="409"/>
      <c r="BV109" s="392"/>
      <c r="BW109" s="392"/>
      <c r="BX109" s="392"/>
      <c r="BY109" s="392"/>
      <c r="BZ109" s="392"/>
      <c r="CA109" s="392"/>
      <c r="CB109" s="392"/>
      <c r="CC109" s="392"/>
      <c r="CD109" s="392"/>
      <c r="CE109" s="392"/>
      <c r="CF109" s="392"/>
      <c r="CG109" s="882"/>
      <c r="CH109" s="906">
        <f>SUM(DU109:DU113)</f>
        <v>4708554943</v>
      </c>
      <c r="CI109" s="911">
        <v>0</v>
      </c>
      <c r="CJ109" s="219">
        <f>CH109</f>
        <v>4708554943</v>
      </c>
      <c r="CK109" s="219">
        <v>0</v>
      </c>
      <c r="CL109" s="219">
        <v>0</v>
      </c>
      <c r="CM109" s="911">
        <v>0</v>
      </c>
      <c r="CN109" s="219">
        <f>CJ109/2</f>
        <v>2354277471.5</v>
      </c>
      <c r="CO109" s="219">
        <v>0</v>
      </c>
      <c r="CP109" s="219">
        <v>2354277471.5</v>
      </c>
      <c r="CQ109" s="912"/>
      <c r="CR109" s="912"/>
      <c r="CS109" s="26">
        <f>+CQ109/$CH109</f>
        <v>0</v>
      </c>
      <c r="CT109" s="26">
        <f>+CR109/$CH109</f>
        <v>0</v>
      </c>
      <c r="CU109" s="26" t="e">
        <f>+CQ109/$CI109</f>
        <v>#DIV/0!</v>
      </c>
      <c r="CV109" s="26" t="e">
        <f>+CR109/$CM109</f>
        <v>#DIV/0!</v>
      </c>
      <c r="CW109" s="321" t="s">
        <v>4643</v>
      </c>
      <c r="CX109" s="841">
        <v>0</v>
      </c>
      <c r="CY109" s="841">
        <v>0</v>
      </c>
      <c r="CZ109" s="967" t="s">
        <v>4642</v>
      </c>
      <c r="DA109" s="967" t="s">
        <v>4642</v>
      </c>
      <c r="DB109" s="23" t="s">
        <v>516</v>
      </c>
      <c r="DC109" s="194" t="s">
        <v>702</v>
      </c>
      <c r="DD109" s="194" t="s">
        <v>703</v>
      </c>
      <c r="DE109" s="194" t="s">
        <v>704</v>
      </c>
      <c r="DF109" s="237" t="s">
        <v>705</v>
      </c>
      <c r="DG109" s="23" t="s">
        <v>106</v>
      </c>
      <c r="DH109" s="23" t="s">
        <v>173</v>
      </c>
      <c r="DI109" s="33">
        <v>20</v>
      </c>
      <c r="DJ109" s="23" t="s">
        <v>174</v>
      </c>
      <c r="DK109" s="233">
        <v>45337</v>
      </c>
      <c r="DL109" s="233">
        <v>45657</v>
      </c>
      <c r="DM109" s="33"/>
      <c r="DN109" s="33">
        <v>15</v>
      </c>
      <c r="DO109" s="33"/>
      <c r="DP109" s="33"/>
      <c r="DQ109" s="33">
        <v>15</v>
      </c>
      <c r="DR109" s="23" t="s">
        <v>674</v>
      </c>
      <c r="DS109" s="23" t="s">
        <v>675</v>
      </c>
      <c r="DT109" s="23" t="s">
        <v>676</v>
      </c>
      <c r="DU109" s="45">
        <v>54798795</v>
      </c>
      <c r="DV109" s="252" t="s">
        <v>617</v>
      </c>
      <c r="DW109" s="47">
        <v>0.05</v>
      </c>
      <c r="DX109" s="252" t="s">
        <v>618</v>
      </c>
      <c r="DY109" s="23"/>
      <c r="DZ109" s="239"/>
      <c r="EA109" s="239"/>
      <c r="EB109" s="976" t="s">
        <v>158</v>
      </c>
      <c r="EC109" s="468"/>
      <c r="ED109" s="468"/>
      <c r="EE109" s="468"/>
      <c r="EF109" s="42">
        <v>0</v>
      </c>
      <c r="EG109" s="111" t="s">
        <v>706</v>
      </c>
      <c r="EH109" s="1014"/>
      <c r="EI109" s="1014"/>
      <c r="EJ109" s="1014"/>
      <c r="EK109" s="1014"/>
      <c r="EL109" s="111" t="s">
        <v>707</v>
      </c>
      <c r="EM109" s="111" t="s">
        <v>708</v>
      </c>
      <c r="EN109" s="387" t="s">
        <v>4643</v>
      </c>
      <c r="EO109" s="843">
        <v>0</v>
      </c>
      <c r="EP109" s="971">
        <v>0</v>
      </c>
      <c r="EQ109" s="791"/>
      <c r="ET109" t="str">
        <f t="shared" si="7"/>
        <v>Producto</v>
      </c>
      <c r="EU109" t="str">
        <f t="shared" si="8"/>
        <v>2</v>
      </c>
    </row>
    <row r="110" spans="1:151" ht="81" x14ac:dyDescent="0.2">
      <c r="A110" s="23" t="s">
        <v>598</v>
      </c>
      <c r="B110" s="31" t="s">
        <v>599</v>
      </c>
      <c r="C110" s="31"/>
      <c r="D110" s="31"/>
      <c r="E110" s="31"/>
      <c r="F110" s="23"/>
      <c r="G110" s="23"/>
      <c r="H110" s="23"/>
      <c r="I110" s="23"/>
      <c r="J110" s="23"/>
      <c r="K110" s="23"/>
      <c r="L110" s="23">
        <v>3</v>
      </c>
      <c r="M110" s="194" t="s">
        <v>701</v>
      </c>
      <c r="N110" s="194" t="s">
        <v>669</v>
      </c>
      <c r="O110" s="237" t="s">
        <v>670</v>
      </c>
      <c r="P110" s="23" t="s">
        <v>106</v>
      </c>
      <c r="Q110" s="23" t="s">
        <v>173</v>
      </c>
      <c r="R110" s="23">
        <v>20</v>
      </c>
      <c r="S110" s="23" t="s">
        <v>174</v>
      </c>
      <c r="T110" s="233">
        <v>45306</v>
      </c>
      <c r="U110" s="233">
        <v>45657</v>
      </c>
      <c r="V110" s="240" t="s">
        <v>158</v>
      </c>
      <c r="W110" s="240" t="s">
        <v>158</v>
      </c>
      <c r="X110" s="240" t="s">
        <v>158</v>
      </c>
      <c r="Y110" s="23">
        <v>20</v>
      </c>
      <c r="Z110" s="27">
        <v>20</v>
      </c>
      <c r="AA110" s="426"/>
      <c r="AB110" s="426"/>
      <c r="AC110" s="426"/>
      <c r="AD110" s="427">
        <v>15</v>
      </c>
      <c r="AE110" s="425">
        <v>15</v>
      </c>
      <c r="AF110" s="240"/>
      <c r="AG110" s="240"/>
      <c r="AH110" s="240"/>
      <c r="AI110" s="240"/>
      <c r="AJ110" s="27">
        <v>15</v>
      </c>
      <c r="AK110" s="240"/>
      <c r="AL110" s="240"/>
      <c r="AM110" s="240"/>
      <c r="AN110" s="240"/>
      <c r="AO110" s="27">
        <v>10</v>
      </c>
      <c r="AP110" s="23">
        <v>60</v>
      </c>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351"/>
      <c r="CI110" s="1"/>
      <c r="CJ110" s="1"/>
      <c r="CK110" s="1"/>
      <c r="CL110" s="1"/>
      <c r="CM110" s="1"/>
      <c r="CN110" s="1"/>
      <c r="CO110" s="1"/>
      <c r="CP110" s="1"/>
      <c r="CQ110" s="1"/>
      <c r="CR110" s="1"/>
      <c r="CS110" s="1"/>
      <c r="CT110" s="1"/>
      <c r="CU110" s="1"/>
      <c r="CV110" s="1"/>
      <c r="CW110" s="321" t="s">
        <v>4641</v>
      </c>
      <c r="CX110" s="321" t="s">
        <v>4641</v>
      </c>
      <c r="CY110" s="321" t="s">
        <v>4641</v>
      </c>
      <c r="CZ110" s="967" t="s">
        <v>4641</v>
      </c>
      <c r="DA110" s="967" t="s">
        <v>4641</v>
      </c>
      <c r="DB110" s="23" t="s">
        <v>523</v>
      </c>
      <c r="DC110" s="194" t="s">
        <v>709</v>
      </c>
      <c r="DD110" s="194" t="s">
        <v>703</v>
      </c>
      <c r="DE110" s="194" t="s">
        <v>710</v>
      </c>
      <c r="DF110" s="237" t="s">
        <v>711</v>
      </c>
      <c r="DG110" s="23" t="s">
        <v>106</v>
      </c>
      <c r="DH110" s="23" t="s">
        <v>173</v>
      </c>
      <c r="DI110" s="33">
        <v>20</v>
      </c>
      <c r="DJ110" s="23" t="s">
        <v>174</v>
      </c>
      <c r="DK110" s="233">
        <v>45337</v>
      </c>
      <c r="DL110" s="233">
        <v>45657</v>
      </c>
      <c r="DM110" s="33"/>
      <c r="DN110" s="48"/>
      <c r="DO110" s="33">
        <v>15</v>
      </c>
      <c r="DP110" s="33"/>
      <c r="DQ110" s="33">
        <v>15</v>
      </c>
      <c r="DR110" s="23" t="s">
        <v>674</v>
      </c>
      <c r="DS110" s="23" t="s">
        <v>675</v>
      </c>
      <c r="DT110" s="23" t="s">
        <v>676</v>
      </c>
      <c r="DU110" s="45">
        <v>81548796</v>
      </c>
      <c r="DV110" s="252" t="s">
        <v>617</v>
      </c>
      <c r="DW110" s="47">
        <v>0.05</v>
      </c>
      <c r="DX110" s="252" t="s">
        <v>618</v>
      </c>
      <c r="DY110" s="239"/>
      <c r="DZ110" s="239"/>
      <c r="EA110" s="239"/>
      <c r="EB110" s="976" t="s">
        <v>158</v>
      </c>
      <c r="EC110" s="468"/>
      <c r="ED110" s="468"/>
      <c r="EE110" s="468"/>
      <c r="EF110" s="42">
        <v>0</v>
      </c>
      <c r="EG110" s="111" t="s">
        <v>706</v>
      </c>
      <c r="EH110" s="1014"/>
      <c r="EI110" s="1014"/>
      <c r="EJ110" s="1014"/>
      <c r="EK110" s="1014"/>
      <c r="EL110" s="111" t="s">
        <v>707</v>
      </c>
      <c r="EM110" s="111" t="s">
        <v>708</v>
      </c>
      <c r="EN110" s="387" t="s">
        <v>4643</v>
      </c>
      <c r="EO110" s="843">
        <v>0</v>
      </c>
      <c r="EP110" s="971">
        <v>0</v>
      </c>
      <c r="EQ110" s="791"/>
      <c r="ET110" t="str">
        <f t="shared" si="7"/>
        <v>Producto</v>
      </c>
      <c r="EU110" t="str">
        <f t="shared" si="8"/>
        <v/>
      </c>
    </row>
    <row r="111" spans="1:151" ht="215.25" x14ac:dyDescent="0.2">
      <c r="A111" s="23" t="s">
        <v>598</v>
      </c>
      <c r="B111" s="31" t="s">
        <v>599</v>
      </c>
      <c r="C111" s="31"/>
      <c r="D111" s="31"/>
      <c r="E111" s="31"/>
      <c r="F111" s="23"/>
      <c r="G111" s="23"/>
      <c r="H111" s="23"/>
      <c r="I111" s="23"/>
      <c r="J111" s="23"/>
      <c r="K111" s="23"/>
      <c r="L111" s="23">
        <v>3</v>
      </c>
      <c r="M111" s="194" t="s">
        <v>701</v>
      </c>
      <c r="N111" s="194" t="s">
        <v>669</v>
      </c>
      <c r="O111" s="237" t="s">
        <v>670</v>
      </c>
      <c r="P111" s="23" t="s">
        <v>106</v>
      </c>
      <c r="Q111" s="23" t="s">
        <v>173</v>
      </c>
      <c r="R111" s="23">
        <v>20</v>
      </c>
      <c r="S111" s="23" t="s">
        <v>174</v>
      </c>
      <c r="T111" s="233">
        <v>45306</v>
      </c>
      <c r="U111" s="233">
        <v>45657</v>
      </c>
      <c r="V111" s="240" t="s">
        <v>158</v>
      </c>
      <c r="W111" s="240" t="s">
        <v>158</v>
      </c>
      <c r="X111" s="240" t="s">
        <v>158</v>
      </c>
      <c r="Y111" s="23">
        <v>20</v>
      </c>
      <c r="Z111" s="27">
        <v>20</v>
      </c>
      <c r="AA111" s="426"/>
      <c r="AB111" s="426"/>
      <c r="AC111" s="426"/>
      <c r="AD111" s="427">
        <v>15</v>
      </c>
      <c r="AE111" s="425">
        <v>15</v>
      </c>
      <c r="AF111" s="240"/>
      <c r="AG111" s="240"/>
      <c r="AH111" s="240"/>
      <c r="AI111" s="240"/>
      <c r="AJ111" s="27">
        <v>15</v>
      </c>
      <c r="AK111" s="240"/>
      <c r="AL111" s="240"/>
      <c r="AM111" s="240"/>
      <c r="AN111" s="240"/>
      <c r="AO111" s="27">
        <v>10</v>
      </c>
      <c r="AP111" s="23">
        <v>60</v>
      </c>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351"/>
      <c r="CI111" s="1"/>
      <c r="CJ111" s="1"/>
      <c r="CK111" s="1"/>
      <c r="CL111" s="1"/>
      <c r="CM111" s="1"/>
      <c r="CN111" s="1"/>
      <c r="CO111" s="1"/>
      <c r="CP111" s="1"/>
      <c r="CQ111" s="1"/>
      <c r="CR111" s="1"/>
      <c r="CS111" s="1"/>
      <c r="CT111" s="1"/>
      <c r="CU111" s="1"/>
      <c r="CV111" s="1"/>
      <c r="CW111" s="321" t="s">
        <v>4641</v>
      </c>
      <c r="CX111" s="321" t="s">
        <v>4641</v>
      </c>
      <c r="CY111" s="321" t="s">
        <v>4641</v>
      </c>
      <c r="CZ111" s="967" t="s">
        <v>4641</v>
      </c>
      <c r="DA111" s="967" t="s">
        <v>4641</v>
      </c>
      <c r="DB111" s="23" t="s">
        <v>529</v>
      </c>
      <c r="DC111" s="194" t="s">
        <v>712</v>
      </c>
      <c r="DD111" s="194" t="s">
        <v>703</v>
      </c>
      <c r="DE111" s="194" t="s">
        <v>713</v>
      </c>
      <c r="DF111" s="237" t="s">
        <v>714</v>
      </c>
      <c r="DG111" s="23" t="s">
        <v>163</v>
      </c>
      <c r="DH111" s="972" t="s">
        <v>452</v>
      </c>
      <c r="DI111" s="48" t="s">
        <v>147</v>
      </c>
      <c r="DJ111" s="972" t="s">
        <v>100</v>
      </c>
      <c r="DK111" s="973">
        <v>45337</v>
      </c>
      <c r="DL111" s="233">
        <v>45657</v>
      </c>
      <c r="DM111" s="14"/>
      <c r="DN111" s="14">
        <v>1</v>
      </c>
      <c r="DO111" s="14">
        <v>1</v>
      </c>
      <c r="DP111" s="14">
        <v>1</v>
      </c>
      <c r="DQ111" s="14">
        <v>1</v>
      </c>
      <c r="DR111" s="23" t="s">
        <v>614</v>
      </c>
      <c r="DS111" s="23" t="s">
        <v>615</v>
      </c>
      <c r="DT111" s="23" t="s">
        <v>616</v>
      </c>
      <c r="DU111" s="45">
        <v>3625228068</v>
      </c>
      <c r="DV111" s="252" t="s">
        <v>617</v>
      </c>
      <c r="DW111" s="47">
        <v>0.06</v>
      </c>
      <c r="DX111" s="252" t="s">
        <v>618</v>
      </c>
      <c r="DY111" s="239"/>
      <c r="DZ111" s="239"/>
      <c r="EA111" s="239"/>
      <c r="EB111" s="42" t="s">
        <v>147</v>
      </c>
      <c r="EC111" s="468"/>
      <c r="ED111" s="468"/>
      <c r="EE111" s="468"/>
      <c r="EF111" s="46">
        <v>0</v>
      </c>
      <c r="EG111" s="111" t="s">
        <v>715</v>
      </c>
      <c r="EH111" s="1014"/>
      <c r="EI111" s="1014"/>
      <c r="EJ111" s="1014"/>
      <c r="EK111" s="1014"/>
      <c r="EL111" s="111" t="s">
        <v>147</v>
      </c>
      <c r="EM111" s="111" t="s">
        <v>147</v>
      </c>
      <c r="EN111" s="387" t="s">
        <v>4643</v>
      </c>
      <c r="EO111" s="843" t="s">
        <v>4643</v>
      </c>
      <c r="EP111" s="971">
        <v>0</v>
      </c>
      <c r="EQ111" s="791"/>
      <c r="ET111" t="str">
        <f t="shared" si="7"/>
        <v>Producto</v>
      </c>
      <c r="EU111" t="str">
        <f t="shared" si="8"/>
        <v/>
      </c>
    </row>
    <row r="112" spans="1:151" ht="81" x14ac:dyDescent="0.2">
      <c r="A112" s="23" t="s">
        <v>598</v>
      </c>
      <c r="B112" s="31" t="s">
        <v>599</v>
      </c>
      <c r="C112" s="31"/>
      <c r="D112" s="31"/>
      <c r="E112" s="31"/>
      <c r="F112" s="23"/>
      <c r="G112" s="23"/>
      <c r="H112" s="23"/>
      <c r="I112" s="23"/>
      <c r="J112" s="23"/>
      <c r="K112" s="23"/>
      <c r="L112" s="23">
        <v>3</v>
      </c>
      <c r="M112" s="194" t="s">
        <v>701</v>
      </c>
      <c r="N112" s="194" t="s">
        <v>669</v>
      </c>
      <c r="O112" s="237" t="s">
        <v>670</v>
      </c>
      <c r="P112" s="23" t="s">
        <v>106</v>
      </c>
      <c r="Q112" s="23" t="s">
        <v>173</v>
      </c>
      <c r="R112" s="23">
        <v>20</v>
      </c>
      <c r="S112" s="23" t="s">
        <v>174</v>
      </c>
      <c r="T112" s="233">
        <v>45306</v>
      </c>
      <c r="U112" s="233">
        <v>45657</v>
      </c>
      <c r="V112" s="240" t="s">
        <v>158</v>
      </c>
      <c r="W112" s="240" t="s">
        <v>158</v>
      </c>
      <c r="X112" s="240" t="s">
        <v>158</v>
      </c>
      <c r="Y112" s="23">
        <v>20</v>
      </c>
      <c r="Z112" s="27">
        <v>20</v>
      </c>
      <c r="AA112" s="426"/>
      <c r="AB112" s="426"/>
      <c r="AC112" s="426"/>
      <c r="AD112" s="427">
        <v>15</v>
      </c>
      <c r="AE112" s="425">
        <v>15</v>
      </c>
      <c r="AF112" s="240"/>
      <c r="AG112" s="240"/>
      <c r="AH112" s="240"/>
      <c r="AI112" s="240"/>
      <c r="AJ112" s="27">
        <v>15</v>
      </c>
      <c r="AK112" s="240"/>
      <c r="AL112" s="240"/>
      <c r="AM112" s="240"/>
      <c r="AN112" s="240"/>
      <c r="AO112" s="27">
        <v>10</v>
      </c>
      <c r="AP112" s="23">
        <v>60</v>
      </c>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351"/>
      <c r="CI112" s="1"/>
      <c r="CJ112" s="1"/>
      <c r="CK112" s="1"/>
      <c r="CL112" s="1"/>
      <c r="CM112" s="1"/>
      <c r="CN112" s="1"/>
      <c r="CO112" s="1"/>
      <c r="CP112" s="1"/>
      <c r="CQ112" s="1"/>
      <c r="CR112" s="1"/>
      <c r="CS112" s="1"/>
      <c r="CT112" s="1"/>
      <c r="CU112" s="1"/>
      <c r="CV112" s="1"/>
      <c r="CW112" s="321" t="s">
        <v>4641</v>
      </c>
      <c r="CX112" s="321" t="s">
        <v>4641</v>
      </c>
      <c r="CY112" s="321" t="s">
        <v>4641</v>
      </c>
      <c r="CZ112" s="967" t="s">
        <v>4641</v>
      </c>
      <c r="DA112" s="967" t="s">
        <v>4641</v>
      </c>
      <c r="DB112" s="23" t="s">
        <v>535</v>
      </c>
      <c r="DC112" s="194" t="s">
        <v>716</v>
      </c>
      <c r="DD112" s="194" t="s">
        <v>703</v>
      </c>
      <c r="DE112" s="194" t="s">
        <v>717</v>
      </c>
      <c r="DF112" s="237" t="s">
        <v>718</v>
      </c>
      <c r="DG112" s="23" t="s">
        <v>106</v>
      </c>
      <c r="DH112" s="23" t="s">
        <v>173</v>
      </c>
      <c r="DI112" s="48">
        <v>10</v>
      </c>
      <c r="DJ112" s="23" t="s">
        <v>174</v>
      </c>
      <c r="DK112" s="233">
        <v>45337</v>
      </c>
      <c r="DL112" s="233">
        <v>45657</v>
      </c>
      <c r="DM112" s="48"/>
      <c r="DN112" s="48"/>
      <c r="DO112" s="48"/>
      <c r="DP112" s="48">
        <v>15</v>
      </c>
      <c r="DQ112" s="48">
        <v>15</v>
      </c>
      <c r="DR112" s="23" t="s">
        <v>674</v>
      </c>
      <c r="DS112" s="23" t="s">
        <v>675</v>
      </c>
      <c r="DT112" s="23" t="s">
        <v>676</v>
      </c>
      <c r="DU112" s="45">
        <v>707908984</v>
      </c>
      <c r="DV112" s="252" t="s">
        <v>617</v>
      </c>
      <c r="DW112" s="47">
        <v>0.05</v>
      </c>
      <c r="DX112" s="252" t="s">
        <v>618</v>
      </c>
      <c r="DY112" s="239"/>
      <c r="DZ112" s="239"/>
      <c r="EA112" s="239"/>
      <c r="EB112" s="976" t="s">
        <v>158</v>
      </c>
      <c r="EC112" s="468"/>
      <c r="ED112" s="468"/>
      <c r="EE112" s="468"/>
      <c r="EF112" s="42">
        <v>0</v>
      </c>
      <c r="EG112" s="111" t="s">
        <v>719</v>
      </c>
      <c r="EH112" s="1014"/>
      <c r="EI112" s="1014"/>
      <c r="EJ112" s="1014"/>
      <c r="EK112" s="1014"/>
      <c r="EL112" s="111" t="s">
        <v>707</v>
      </c>
      <c r="EM112" s="111" t="s">
        <v>147</v>
      </c>
      <c r="EN112" s="387" t="s">
        <v>4643</v>
      </c>
      <c r="EO112" s="843">
        <v>0</v>
      </c>
      <c r="EP112" s="971">
        <v>0</v>
      </c>
      <c r="EQ112" s="791"/>
      <c r="ET112" t="str">
        <f t="shared" si="7"/>
        <v>Producto</v>
      </c>
      <c r="EU112" t="str">
        <f t="shared" si="8"/>
        <v/>
      </c>
    </row>
    <row r="113" spans="1:1799" ht="60" x14ac:dyDescent="0.2">
      <c r="A113" s="23" t="s">
        <v>598</v>
      </c>
      <c r="B113" s="31" t="s">
        <v>599</v>
      </c>
      <c r="C113" s="31"/>
      <c r="D113" s="31"/>
      <c r="E113" s="31"/>
      <c r="F113" s="23"/>
      <c r="G113" s="23"/>
      <c r="H113" s="23"/>
      <c r="I113" s="23"/>
      <c r="J113" s="23"/>
      <c r="K113" s="23"/>
      <c r="L113" s="23">
        <v>3</v>
      </c>
      <c r="M113" s="194" t="s">
        <v>701</v>
      </c>
      <c r="N113" s="194" t="s">
        <v>669</v>
      </c>
      <c r="O113" s="237" t="s">
        <v>670</v>
      </c>
      <c r="P113" s="23" t="s">
        <v>106</v>
      </c>
      <c r="Q113" s="23" t="s">
        <v>173</v>
      </c>
      <c r="R113" s="23">
        <v>20</v>
      </c>
      <c r="S113" s="23" t="s">
        <v>174</v>
      </c>
      <c r="T113" s="233">
        <v>45306</v>
      </c>
      <c r="U113" s="233">
        <v>45657</v>
      </c>
      <c r="V113" s="240" t="s">
        <v>158</v>
      </c>
      <c r="W113" s="240" t="s">
        <v>158</v>
      </c>
      <c r="X113" s="240" t="s">
        <v>158</v>
      </c>
      <c r="Y113" s="23">
        <v>20</v>
      </c>
      <c r="Z113" s="27">
        <v>20</v>
      </c>
      <c r="AA113" s="426"/>
      <c r="AB113" s="426"/>
      <c r="AC113" s="426"/>
      <c r="AD113" s="427">
        <v>15</v>
      </c>
      <c r="AE113" s="425">
        <v>15</v>
      </c>
      <c r="AF113" s="240"/>
      <c r="AG113" s="240"/>
      <c r="AH113" s="240"/>
      <c r="AI113" s="240"/>
      <c r="AJ113" s="27">
        <v>15</v>
      </c>
      <c r="AK113" s="240"/>
      <c r="AL113" s="240"/>
      <c r="AM113" s="240"/>
      <c r="AN113" s="240"/>
      <c r="AO113" s="27">
        <v>10</v>
      </c>
      <c r="AP113" s="23">
        <v>60</v>
      </c>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351"/>
      <c r="CI113" s="1"/>
      <c r="CJ113" s="1"/>
      <c r="CK113" s="1"/>
      <c r="CL113" s="1"/>
      <c r="CM113" s="1"/>
      <c r="CN113" s="1"/>
      <c r="CO113" s="1"/>
      <c r="CP113" s="1"/>
      <c r="CQ113" s="1"/>
      <c r="CR113" s="1"/>
      <c r="CS113" s="1"/>
      <c r="CT113" s="1"/>
      <c r="CU113" s="1"/>
      <c r="CV113" s="1"/>
      <c r="CW113" s="321" t="s">
        <v>4641</v>
      </c>
      <c r="CX113" s="321" t="s">
        <v>4641</v>
      </c>
      <c r="CY113" s="321" t="s">
        <v>4641</v>
      </c>
      <c r="CZ113" s="967" t="s">
        <v>4641</v>
      </c>
      <c r="DA113" s="967" t="s">
        <v>4641</v>
      </c>
      <c r="DB113" s="23" t="s">
        <v>720</v>
      </c>
      <c r="DC113" s="194" t="s">
        <v>721</v>
      </c>
      <c r="DD113" s="194" t="s">
        <v>703</v>
      </c>
      <c r="DE113" s="194" t="s">
        <v>722</v>
      </c>
      <c r="DF113" s="237" t="s">
        <v>723</v>
      </c>
      <c r="DG113" s="23" t="s">
        <v>163</v>
      </c>
      <c r="DH113" s="972" t="s">
        <v>452</v>
      </c>
      <c r="DI113" s="48">
        <v>20</v>
      </c>
      <c r="DJ113" s="972" t="s">
        <v>100</v>
      </c>
      <c r="DK113" s="973">
        <v>45337</v>
      </c>
      <c r="DL113" s="233">
        <v>45657</v>
      </c>
      <c r="DM113" s="48"/>
      <c r="DN113" s="14">
        <v>0.5</v>
      </c>
      <c r="DO113" s="14">
        <v>0.5</v>
      </c>
      <c r="DP113" s="14">
        <v>1</v>
      </c>
      <c r="DQ113" s="14">
        <v>1</v>
      </c>
      <c r="DR113" s="23" t="s">
        <v>674</v>
      </c>
      <c r="DS113" s="23" t="s">
        <v>675</v>
      </c>
      <c r="DT113" s="23" t="s">
        <v>676</v>
      </c>
      <c r="DU113" s="45">
        <v>239070300</v>
      </c>
      <c r="DV113" s="252" t="s">
        <v>617</v>
      </c>
      <c r="DW113" s="47">
        <v>0.05</v>
      </c>
      <c r="DX113" s="252" t="s">
        <v>618</v>
      </c>
      <c r="DY113" s="239"/>
      <c r="DZ113" s="239"/>
      <c r="EA113" s="239"/>
      <c r="EB113" s="42" t="s">
        <v>147</v>
      </c>
      <c r="EC113" s="468"/>
      <c r="ED113" s="468"/>
      <c r="EE113" s="468"/>
      <c r="EF113" s="46">
        <v>0</v>
      </c>
      <c r="EG113" s="111" t="s">
        <v>719</v>
      </c>
      <c r="EH113" s="1014"/>
      <c r="EI113" s="1014"/>
      <c r="EJ113" s="1014"/>
      <c r="EK113" s="1014"/>
      <c r="EL113" s="111" t="s">
        <v>724</v>
      </c>
      <c r="EM113" s="111" t="s">
        <v>725</v>
      </c>
      <c r="EN113" s="387" t="s">
        <v>4643</v>
      </c>
      <c r="EO113" s="843" t="s">
        <v>4643</v>
      </c>
      <c r="EP113" s="971">
        <v>0</v>
      </c>
      <c r="EQ113" s="791"/>
      <c r="ET113" t="str">
        <f t="shared" si="7"/>
        <v>Producto</v>
      </c>
      <c r="EU113" t="str">
        <f t="shared" si="8"/>
        <v/>
      </c>
    </row>
    <row r="114" spans="1:1799" ht="99" x14ac:dyDescent="0.2">
      <c r="A114" s="23" t="s">
        <v>598</v>
      </c>
      <c r="B114" s="31" t="s">
        <v>599</v>
      </c>
      <c r="C114" s="31" t="s">
        <v>600</v>
      </c>
      <c r="D114" s="31" t="s">
        <v>726</v>
      </c>
      <c r="E114" s="31" t="s">
        <v>665</v>
      </c>
      <c r="F114" s="23" t="s">
        <v>147</v>
      </c>
      <c r="G114" s="23" t="s">
        <v>147</v>
      </c>
      <c r="H114" s="23" t="s">
        <v>667</v>
      </c>
      <c r="I114" s="23" t="s">
        <v>604</v>
      </c>
      <c r="J114" s="23" t="s">
        <v>605</v>
      </c>
      <c r="K114" s="94" t="s">
        <v>606</v>
      </c>
      <c r="L114" s="74">
        <v>4</v>
      </c>
      <c r="M114" s="147" t="s">
        <v>727</v>
      </c>
      <c r="N114" s="147" t="s">
        <v>728</v>
      </c>
      <c r="O114" s="74" t="s">
        <v>729</v>
      </c>
      <c r="P114" s="74" t="s">
        <v>106</v>
      </c>
      <c r="Q114" s="74" t="s">
        <v>99</v>
      </c>
      <c r="R114" s="74">
        <v>1</v>
      </c>
      <c r="S114" s="74" t="s">
        <v>174</v>
      </c>
      <c r="T114" s="82">
        <v>45306</v>
      </c>
      <c r="U114" s="82">
        <v>45657</v>
      </c>
      <c r="V114" s="88" t="s">
        <v>158</v>
      </c>
      <c r="W114" s="88" t="s">
        <v>147</v>
      </c>
      <c r="X114" s="104">
        <v>1</v>
      </c>
      <c r="Y114" s="104">
        <v>1</v>
      </c>
      <c r="Z114" s="104">
        <v>1</v>
      </c>
      <c r="AA114" s="328">
        <v>1</v>
      </c>
      <c r="AB114" s="328">
        <v>1</v>
      </c>
      <c r="AC114" s="328">
        <v>1</v>
      </c>
      <c r="AD114" s="328">
        <v>1</v>
      </c>
      <c r="AE114" s="157">
        <v>1</v>
      </c>
      <c r="AF114" s="104">
        <v>1</v>
      </c>
      <c r="AG114" s="104">
        <v>1</v>
      </c>
      <c r="AH114" s="104">
        <v>1</v>
      </c>
      <c r="AI114" s="104">
        <v>1</v>
      </c>
      <c r="AJ114" s="104">
        <v>1</v>
      </c>
      <c r="AK114" s="104">
        <v>1</v>
      </c>
      <c r="AL114" s="88"/>
      <c r="AM114" s="88"/>
      <c r="AN114" s="88"/>
      <c r="AO114" s="104">
        <v>1</v>
      </c>
      <c r="AP114" s="104">
        <v>1</v>
      </c>
      <c r="AQ114" s="392"/>
      <c r="AR114" s="392"/>
      <c r="AS114" s="392"/>
      <c r="AT114" s="392"/>
      <c r="AU114" s="872"/>
      <c r="AV114" s="881"/>
      <c r="AW114" s="392"/>
      <c r="AX114" s="392"/>
      <c r="AY114" s="392"/>
      <c r="AZ114" s="881"/>
      <c r="BA114" s="392"/>
      <c r="BB114" s="392"/>
      <c r="BC114" s="392"/>
      <c r="BD114" s="392"/>
      <c r="BE114" s="392"/>
      <c r="BF114" s="392"/>
      <c r="BG114" s="392"/>
      <c r="BH114" s="392"/>
      <c r="BI114" s="392"/>
      <c r="BJ114" s="392"/>
      <c r="BK114" s="883"/>
      <c r="BL114" s="392"/>
      <c r="BM114" s="392"/>
      <c r="BN114" s="392"/>
      <c r="BO114" s="392"/>
      <c r="BP114" s="409"/>
      <c r="BQ114" s="882"/>
      <c r="BR114" s="392"/>
      <c r="BS114" s="392"/>
      <c r="BT114" s="392"/>
      <c r="BU114" s="409"/>
      <c r="BV114" s="392"/>
      <c r="BW114" s="392"/>
      <c r="BX114" s="392"/>
      <c r="BY114" s="392"/>
      <c r="BZ114" s="392"/>
      <c r="CA114" s="392"/>
      <c r="CB114" s="392"/>
      <c r="CC114" s="392"/>
      <c r="CD114" s="392"/>
      <c r="CE114" s="392"/>
      <c r="CF114" s="392"/>
      <c r="CG114" s="882"/>
      <c r="CH114" s="906">
        <f>SUM(DU114:DU117)</f>
        <v>867455716</v>
      </c>
      <c r="CI114" s="911">
        <v>0</v>
      </c>
      <c r="CJ114" s="219">
        <v>867455716</v>
      </c>
      <c r="CK114" s="219">
        <v>0</v>
      </c>
      <c r="CL114" s="219">
        <v>0</v>
      </c>
      <c r="CM114" s="911">
        <v>0</v>
      </c>
      <c r="CN114" s="219">
        <f>CJ114/2</f>
        <v>433727858</v>
      </c>
      <c r="CO114" s="219">
        <v>0</v>
      </c>
      <c r="CP114" s="219">
        <v>433727858</v>
      </c>
      <c r="CQ114" s="912"/>
      <c r="CR114" s="912"/>
      <c r="CS114" s="26">
        <f>+CQ114/$CH114</f>
        <v>0</v>
      </c>
      <c r="CT114" s="26">
        <f>+CR114/$CH114</f>
        <v>0</v>
      </c>
      <c r="CU114" s="26" t="e">
        <f>+CQ114/$CI114</f>
        <v>#DIV/0!</v>
      </c>
      <c r="CV114" s="26" t="e">
        <f>+CR114/$CM114</f>
        <v>#DIV/0!</v>
      </c>
      <c r="CW114" s="321" t="s">
        <v>4642</v>
      </c>
      <c r="CX114" s="841">
        <v>0</v>
      </c>
      <c r="CY114" s="841">
        <v>0</v>
      </c>
      <c r="CZ114" s="967" t="s">
        <v>4642</v>
      </c>
      <c r="DA114" s="967" t="s">
        <v>4642</v>
      </c>
      <c r="DB114" s="23" t="s">
        <v>730</v>
      </c>
      <c r="DC114" s="194" t="s">
        <v>731</v>
      </c>
      <c r="DD114" s="194" t="s">
        <v>703</v>
      </c>
      <c r="DE114" s="194" t="s">
        <v>732</v>
      </c>
      <c r="DF114" s="237" t="s">
        <v>733</v>
      </c>
      <c r="DG114" s="23" t="s">
        <v>106</v>
      </c>
      <c r="DH114" s="23" t="s">
        <v>173</v>
      </c>
      <c r="DI114" s="23">
        <v>1</v>
      </c>
      <c r="DJ114" s="23" t="s">
        <v>174</v>
      </c>
      <c r="DK114" s="233">
        <v>45306</v>
      </c>
      <c r="DL114" s="233">
        <v>45657</v>
      </c>
      <c r="DM114" s="48"/>
      <c r="DN114" s="48">
        <v>3</v>
      </c>
      <c r="DO114" s="48"/>
      <c r="DP114" s="48"/>
      <c r="DQ114" s="48">
        <v>3</v>
      </c>
      <c r="DR114" s="23" t="s">
        <v>674</v>
      </c>
      <c r="DS114" s="23" t="s">
        <v>675</v>
      </c>
      <c r="DT114" s="23" t="s">
        <v>676</v>
      </c>
      <c r="DU114" s="45">
        <v>377537308</v>
      </c>
      <c r="DV114" s="252" t="s">
        <v>617</v>
      </c>
      <c r="DW114" s="14">
        <v>6.25E-2</v>
      </c>
      <c r="DX114" s="252" t="s">
        <v>618</v>
      </c>
      <c r="DY114" s="239"/>
      <c r="DZ114" s="239"/>
      <c r="EA114" s="239"/>
      <c r="EB114" s="976" t="s">
        <v>158</v>
      </c>
      <c r="EC114" s="468"/>
      <c r="ED114" s="468"/>
      <c r="EE114" s="468"/>
      <c r="EF114" s="42">
        <v>0</v>
      </c>
      <c r="EG114" s="111" t="s">
        <v>734</v>
      </c>
      <c r="EH114" s="1014"/>
      <c r="EI114" s="1014"/>
      <c r="EJ114" s="1014"/>
      <c r="EK114" s="1014"/>
      <c r="EL114" s="111" t="s">
        <v>724</v>
      </c>
      <c r="EM114" s="111" t="s">
        <v>725</v>
      </c>
      <c r="EN114" s="387" t="s">
        <v>4643</v>
      </c>
      <c r="EO114" s="843">
        <v>0</v>
      </c>
      <c r="EP114" s="971">
        <v>0</v>
      </c>
      <c r="EQ114" s="791"/>
      <c r="ET114" t="str">
        <f t="shared" si="7"/>
        <v>Producto</v>
      </c>
      <c r="EU114" t="str">
        <f t="shared" si="8"/>
        <v>2</v>
      </c>
    </row>
    <row r="115" spans="1:1799" ht="108" x14ac:dyDescent="0.2">
      <c r="A115" s="23" t="s">
        <v>598</v>
      </c>
      <c r="B115" s="31" t="s">
        <v>599</v>
      </c>
      <c r="C115" s="31"/>
      <c r="D115" s="31"/>
      <c r="E115" s="31"/>
      <c r="F115" s="23"/>
      <c r="G115" s="23"/>
      <c r="H115" s="23"/>
      <c r="I115" s="23"/>
      <c r="J115" s="23"/>
      <c r="K115" s="23"/>
      <c r="L115" s="23">
        <v>4</v>
      </c>
      <c r="M115" s="194" t="s">
        <v>727</v>
      </c>
      <c r="N115" s="194" t="s">
        <v>728</v>
      </c>
      <c r="O115" s="23" t="s">
        <v>729</v>
      </c>
      <c r="P115" s="23" t="s">
        <v>106</v>
      </c>
      <c r="Q115" s="23" t="s">
        <v>99</v>
      </c>
      <c r="R115" s="23">
        <v>1</v>
      </c>
      <c r="S115" s="23" t="s">
        <v>174</v>
      </c>
      <c r="T115" s="233">
        <v>45306</v>
      </c>
      <c r="U115" s="233">
        <v>45657</v>
      </c>
      <c r="V115" s="240" t="s">
        <v>158</v>
      </c>
      <c r="W115" s="240" t="s">
        <v>147</v>
      </c>
      <c r="X115" s="428">
        <v>1</v>
      </c>
      <c r="Y115" s="428">
        <v>1</v>
      </c>
      <c r="Z115" s="428">
        <v>1</v>
      </c>
      <c r="AA115" s="63">
        <v>1</v>
      </c>
      <c r="AB115" s="63">
        <v>1</v>
      </c>
      <c r="AC115" s="63">
        <v>1</v>
      </c>
      <c r="AD115" s="63">
        <v>1</v>
      </c>
      <c r="AE115" s="389">
        <v>1</v>
      </c>
      <c r="AF115" s="428">
        <v>1</v>
      </c>
      <c r="AG115" s="428">
        <v>1</v>
      </c>
      <c r="AH115" s="428">
        <v>1</v>
      </c>
      <c r="AI115" s="428">
        <v>1</v>
      </c>
      <c r="AJ115" s="428">
        <v>1</v>
      </c>
      <c r="AK115" s="428">
        <v>1</v>
      </c>
      <c r="AL115" s="240"/>
      <c r="AM115" s="240"/>
      <c r="AN115" s="240"/>
      <c r="AO115" s="428">
        <v>1</v>
      </c>
      <c r="AP115" s="428">
        <v>1</v>
      </c>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424"/>
      <c r="CI115" s="1"/>
      <c r="CJ115" s="1"/>
      <c r="CK115" s="1"/>
      <c r="CL115" s="1"/>
      <c r="CM115" s="1"/>
      <c r="CN115" s="1"/>
      <c r="CO115" s="1"/>
      <c r="CP115" s="1"/>
      <c r="CQ115" s="1"/>
      <c r="CR115" s="1"/>
      <c r="CS115" s="1"/>
      <c r="CT115" s="1"/>
      <c r="CU115" s="1"/>
      <c r="CV115" s="1"/>
      <c r="CW115" s="321" t="s">
        <v>4641</v>
      </c>
      <c r="CX115" s="321" t="s">
        <v>4641</v>
      </c>
      <c r="CY115" s="321" t="s">
        <v>4641</v>
      </c>
      <c r="CZ115" s="967" t="s">
        <v>4641</v>
      </c>
      <c r="DA115" s="967" t="s">
        <v>4641</v>
      </c>
      <c r="DB115" s="23" t="s">
        <v>735</v>
      </c>
      <c r="DC115" s="194" t="s">
        <v>736</v>
      </c>
      <c r="DD115" s="194" t="s">
        <v>638</v>
      </c>
      <c r="DE115" s="194" t="s">
        <v>737</v>
      </c>
      <c r="DF115" s="237" t="s">
        <v>738</v>
      </c>
      <c r="DG115" s="23" t="s">
        <v>163</v>
      </c>
      <c r="DH115" s="23" t="s">
        <v>99</v>
      </c>
      <c r="DI115" s="31">
        <v>1</v>
      </c>
      <c r="DJ115" s="23" t="s">
        <v>100</v>
      </c>
      <c r="DK115" s="233">
        <v>45306</v>
      </c>
      <c r="DL115" s="233">
        <v>45657</v>
      </c>
      <c r="DM115" s="31">
        <v>1</v>
      </c>
      <c r="DN115" s="31">
        <v>1</v>
      </c>
      <c r="DO115" s="31">
        <v>1</v>
      </c>
      <c r="DP115" s="31">
        <v>1</v>
      </c>
      <c r="DQ115" s="14">
        <v>1</v>
      </c>
      <c r="DR115" s="23" t="s">
        <v>674</v>
      </c>
      <c r="DS115" s="23" t="s">
        <v>675</v>
      </c>
      <c r="DT115" s="23" t="s">
        <v>676</v>
      </c>
      <c r="DU115" s="45">
        <v>57388638</v>
      </c>
      <c r="DV115" s="252" t="s">
        <v>617</v>
      </c>
      <c r="DW115" s="14">
        <v>6.25E-2</v>
      </c>
      <c r="DX115" s="252" t="s">
        <v>618</v>
      </c>
      <c r="DY115" s="239"/>
      <c r="DZ115" s="239"/>
      <c r="EA115" s="239"/>
      <c r="EB115" s="46">
        <v>1</v>
      </c>
      <c r="EC115" s="468"/>
      <c r="ED115" s="468"/>
      <c r="EE115" s="468"/>
      <c r="EF115" s="46">
        <v>1</v>
      </c>
      <c r="EG115" s="111" t="s">
        <v>739</v>
      </c>
      <c r="EH115" s="1014"/>
      <c r="EI115" s="1014"/>
      <c r="EJ115" s="1014"/>
      <c r="EK115" s="1014"/>
      <c r="EL115" s="111" t="s">
        <v>147</v>
      </c>
      <c r="EM115" s="111" t="s">
        <v>147</v>
      </c>
      <c r="EN115" s="387">
        <v>1</v>
      </c>
      <c r="EO115" s="843">
        <v>0.25</v>
      </c>
      <c r="EP115" s="971">
        <v>1</v>
      </c>
      <c r="EQ115" s="791"/>
      <c r="ET115" t="str">
        <f t="shared" si="7"/>
        <v>Producto</v>
      </c>
      <c r="EU115" t="str">
        <f t="shared" si="8"/>
        <v/>
      </c>
    </row>
    <row r="116" spans="1:1799" ht="60" x14ac:dyDescent="0.2">
      <c r="A116" s="23" t="s">
        <v>598</v>
      </c>
      <c r="B116" s="31" t="s">
        <v>599</v>
      </c>
      <c r="C116" s="31"/>
      <c r="D116" s="31"/>
      <c r="E116" s="31"/>
      <c r="F116" s="23"/>
      <c r="G116" s="23"/>
      <c r="H116" s="23"/>
      <c r="I116" s="23"/>
      <c r="J116" s="23"/>
      <c r="K116" s="23"/>
      <c r="L116" s="23">
        <v>4</v>
      </c>
      <c r="M116" s="194" t="s">
        <v>727</v>
      </c>
      <c r="N116" s="194" t="s">
        <v>728</v>
      </c>
      <c r="O116" s="23" t="s">
        <v>729</v>
      </c>
      <c r="P116" s="23" t="s">
        <v>106</v>
      </c>
      <c r="Q116" s="23" t="s">
        <v>99</v>
      </c>
      <c r="R116" s="23">
        <v>1</v>
      </c>
      <c r="S116" s="23" t="s">
        <v>174</v>
      </c>
      <c r="T116" s="233">
        <v>45306</v>
      </c>
      <c r="U116" s="233">
        <v>45657</v>
      </c>
      <c r="V116" s="240" t="s">
        <v>158</v>
      </c>
      <c r="W116" s="240" t="s">
        <v>147</v>
      </c>
      <c r="X116" s="428">
        <v>1</v>
      </c>
      <c r="Y116" s="428">
        <v>1</v>
      </c>
      <c r="Z116" s="428">
        <v>1</v>
      </c>
      <c r="AA116" s="63">
        <v>1</v>
      </c>
      <c r="AB116" s="63">
        <v>1</v>
      </c>
      <c r="AC116" s="63">
        <v>1</v>
      </c>
      <c r="AD116" s="63">
        <v>1</v>
      </c>
      <c r="AE116" s="389">
        <v>1</v>
      </c>
      <c r="AF116" s="428">
        <v>1</v>
      </c>
      <c r="AG116" s="428">
        <v>1</v>
      </c>
      <c r="AH116" s="428">
        <v>1</v>
      </c>
      <c r="AI116" s="428">
        <v>1</v>
      </c>
      <c r="AJ116" s="428">
        <v>1</v>
      </c>
      <c r="AK116" s="428">
        <v>1</v>
      </c>
      <c r="AL116" s="240"/>
      <c r="AM116" s="240"/>
      <c r="AN116" s="240"/>
      <c r="AO116" s="428">
        <v>1</v>
      </c>
      <c r="AP116" s="428">
        <v>1</v>
      </c>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424"/>
      <c r="CI116" s="1"/>
      <c r="CJ116" s="1"/>
      <c r="CK116" s="1"/>
      <c r="CL116" s="1"/>
      <c r="CM116" s="1"/>
      <c r="CN116" s="1"/>
      <c r="CO116" s="1"/>
      <c r="CP116" s="1"/>
      <c r="CQ116" s="1"/>
      <c r="CR116" s="1"/>
      <c r="CS116" s="1"/>
      <c r="CT116" s="1"/>
      <c r="CU116" s="1"/>
      <c r="CV116" s="1"/>
      <c r="CW116" s="321" t="s">
        <v>4641</v>
      </c>
      <c r="CX116" s="321" t="s">
        <v>4641</v>
      </c>
      <c r="CY116" s="321" t="s">
        <v>4641</v>
      </c>
      <c r="CZ116" s="967" t="s">
        <v>4641</v>
      </c>
      <c r="DA116" s="967" t="s">
        <v>4641</v>
      </c>
      <c r="DB116" s="23" t="s">
        <v>740</v>
      </c>
      <c r="DC116" s="194" t="s">
        <v>741</v>
      </c>
      <c r="DD116" s="194" t="s">
        <v>703</v>
      </c>
      <c r="DE116" s="194" t="s">
        <v>742</v>
      </c>
      <c r="DF116" s="237" t="s">
        <v>743</v>
      </c>
      <c r="DG116" s="23" t="s">
        <v>106</v>
      </c>
      <c r="DH116" s="23" t="s">
        <v>173</v>
      </c>
      <c r="DI116" s="48">
        <v>1</v>
      </c>
      <c r="DJ116" s="23" t="s">
        <v>174</v>
      </c>
      <c r="DK116" s="233">
        <v>45306</v>
      </c>
      <c r="DL116" s="233">
        <v>45657</v>
      </c>
      <c r="DM116" s="48"/>
      <c r="DN116" s="48">
        <v>1</v>
      </c>
      <c r="DO116" s="48"/>
      <c r="DP116" s="48">
        <v>1</v>
      </c>
      <c r="DQ116" s="48">
        <v>2</v>
      </c>
      <c r="DR116" s="23" t="s">
        <v>674</v>
      </c>
      <c r="DS116" s="23" t="s">
        <v>675</v>
      </c>
      <c r="DT116" s="23" t="s">
        <v>676</v>
      </c>
      <c r="DU116" s="45">
        <v>132529770</v>
      </c>
      <c r="DV116" s="252" t="s">
        <v>617</v>
      </c>
      <c r="DW116" s="14">
        <v>6.25E-2</v>
      </c>
      <c r="DX116" s="252" t="s">
        <v>618</v>
      </c>
      <c r="DY116" s="239"/>
      <c r="DZ116" s="239"/>
      <c r="EA116" s="239"/>
      <c r="EB116" s="976" t="s">
        <v>158</v>
      </c>
      <c r="EC116" s="468"/>
      <c r="ED116" s="468"/>
      <c r="EE116" s="468"/>
      <c r="EF116" s="42">
        <v>0</v>
      </c>
      <c r="EG116" s="111" t="s">
        <v>744</v>
      </c>
      <c r="EH116" s="1014"/>
      <c r="EI116" s="1014"/>
      <c r="EJ116" s="1014"/>
      <c r="EK116" s="1014"/>
      <c r="EL116" s="111" t="s">
        <v>724</v>
      </c>
      <c r="EM116" s="111" t="s">
        <v>725</v>
      </c>
      <c r="EN116" s="387" t="s">
        <v>4643</v>
      </c>
      <c r="EO116" s="843">
        <v>0</v>
      </c>
      <c r="EP116" s="971">
        <v>0</v>
      </c>
      <c r="EQ116" s="791"/>
      <c r="ET116" t="str">
        <f t="shared" si="7"/>
        <v>Producto</v>
      </c>
      <c r="EU116" t="str">
        <f t="shared" si="8"/>
        <v/>
      </c>
    </row>
    <row r="117" spans="1:1799" ht="81.75" thickBot="1" x14ac:dyDescent="0.25">
      <c r="A117" s="23" t="s">
        <v>598</v>
      </c>
      <c r="B117" s="31" t="s">
        <v>599</v>
      </c>
      <c r="C117" s="31"/>
      <c r="D117" s="31"/>
      <c r="E117" s="31"/>
      <c r="F117" s="23"/>
      <c r="G117" s="23"/>
      <c r="H117" s="23"/>
      <c r="I117" s="23"/>
      <c r="J117" s="23"/>
      <c r="K117" s="23"/>
      <c r="L117" s="23">
        <v>4</v>
      </c>
      <c r="M117" s="194" t="s">
        <v>727</v>
      </c>
      <c r="N117" s="194" t="s">
        <v>728</v>
      </c>
      <c r="O117" s="23" t="s">
        <v>729</v>
      </c>
      <c r="P117" s="23" t="s">
        <v>106</v>
      </c>
      <c r="Q117" s="23" t="s">
        <v>99</v>
      </c>
      <c r="R117" s="23">
        <v>1</v>
      </c>
      <c r="S117" s="23" t="s">
        <v>174</v>
      </c>
      <c r="T117" s="233">
        <v>45306</v>
      </c>
      <c r="U117" s="233">
        <v>45657</v>
      </c>
      <c r="V117" s="240" t="s">
        <v>158</v>
      </c>
      <c r="W117" s="240" t="s">
        <v>147</v>
      </c>
      <c r="X117" s="428">
        <v>1</v>
      </c>
      <c r="Y117" s="428">
        <v>1</v>
      </c>
      <c r="Z117" s="428">
        <v>1</v>
      </c>
      <c r="AA117" s="63">
        <v>1</v>
      </c>
      <c r="AB117" s="63">
        <v>1</v>
      </c>
      <c r="AC117" s="63">
        <v>1</v>
      </c>
      <c r="AD117" s="63">
        <v>1</v>
      </c>
      <c r="AE117" s="389">
        <v>1</v>
      </c>
      <c r="AF117" s="428">
        <v>1</v>
      </c>
      <c r="AG117" s="428">
        <v>1</v>
      </c>
      <c r="AH117" s="428">
        <v>1</v>
      </c>
      <c r="AI117" s="428">
        <v>1</v>
      </c>
      <c r="AJ117" s="428">
        <v>1</v>
      </c>
      <c r="AK117" s="428">
        <v>1</v>
      </c>
      <c r="AL117" s="240"/>
      <c r="AM117" s="240"/>
      <c r="AN117" s="240"/>
      <c r="AO117" s="428">
        <v>1</v>
      </c>
      <c r="AP117" s="428">
        <v>1</v>
      </c>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351"/>
      <c r="CI117" s="1"/>
      <c r="CJ117" s="1"/>
      <c r="CK117" s="1"/>
      <c r="CL117" s="1"/>
      <c r="CM117" s="1"/>
      <c r="CN117" s="1"/>
      <c r="CO117" s="1"/>
      <c r="CP117" s="1"/>
      <c r="CQ117" s="1"/>
      <c r="CR117" s="1"/>
      <c r="CS117" s="1"/>
      <c r="CT117" s="1"/>
      <c r="CU117" s="1"/>
      <c r="CV117" s="1"/>
      <c r="CW117" s="321" t="s">
        <v>4641</v>
      </c>
      <c r="CX117" s="321" t="s">
        <v>4641</v>
      </c>
      <c r="CY117" s="321" t="s">
        <v>4641</v>
      </c>
      <c r="CZ117" s="967" t="s">
        <v>4641</v>
      </c>
      <c r="DA117" s="967" t="s">
        <v>4641</v>
      </c>
      <c r="DB117" s="23" t="s">
        <v>745</v>
      </c>
      <c r="DC117" s="194" t="s">
        <v>746</v>
      </c>
      <c r="DD117" s="194" t="s">
        <v>638</v>
      </c>
      <c r="DE117" s="194" t="s">
        <v>747</v>
      </c>
      <c r="DF117" s="237" t="s">
        <v>748</v>
      </c>
      <c r="DG117" s="23" t="s">
        <v>163</v>
      </c>
      <c r="DH117" s="23" t="s">
        <v>173</v>
      </c>
      <c r="DI117" s="23" t="s">
        <v>147</v>
      </c>
      <c r="DJ117" s="23" t="s">
        <v>100</v>
      </c>
      <c r="DK117" s="233">
        <v>45337</v>
      </c>
      <c r="DL117" s="233">
        <v>45657</v>
      </c>
      <c r="DM117" s="31">
        <v>0.6</v>
      </c>
      <c r="DN117" s="31">
        <v>0.4</v>
      </c>
      <c r="DO117" s="31"/>
      <c r="DP117" s="31"/>
      <c r="DQ117" s="31">
        <v>1</v>
      </c>
      <c r="DR117" s="23" t="s">
        <v>614</v>
      </c>
      <c r="DS117" s="23" t="s">
        <v>615</v>
      </c>
      <c r="DT117" s="23" t="s">
        <v>616</v>
      </c>
      <c r="DU117" s="45">
        <v>300000000</v>
      </c>
      <c r="DV117" s="252" t="s">
        <v>617</v>
      </c>
      <c r="DW117" s="14">
        <v>6.25E-2</v>
      </c>
      <c r="DX117" s="252" t="s">
        <v>618</v>
      </c>
      <c r="DY117" s="239"/>
      <c r="DZ117" s="239"/>
      <c r="EA117" s="239"/>
      <c r="EB117" s="46">
        <v>0</v>
      </c>
      <c r="EC117" s="468"/>
      <c r="ED117" s="468"/>
      <c r="EE117" s="468"/>
      <c r="EF117" s="46">
        <v>0</v>
      </c>
      <c r="EG117" s="111" t="s">
        <v>744</v>
      </c>
      <c r="EH117" s="1014"/>
      <c r="EI117" s="1014"/>
      <c r="EJ117" s="1014"/>
      <c r="EK117" s="1014"/>
      <c r="EL117" s="111" t="s">
        <v>707</v>
      </c>
      <c r="EM117" s="111" t="s">
        <v>708</v>
      </c>
      <c r="EN117" s="387">
        <v>0</v>
      </c>
      <c r="EO117" s="843">
        <v>0</v>
      </c>
      <c r="EP117" s="971">
        <v>0</v>
      </c>
      <c r="EQ117" s="791"/>
      <c r="ET117" t="str">
        <f t="shared" si="7"/>
        <v>Producto</v>
      </c>
      <c r="EU117" t="str">
        <f t="shared" si="8"/>
        <v/>
      </c>
    </row>
    <row r="118" spans="1:1799" ht="214.5" thickBot="1" x14ac:dyDescent="0.25">
      <c r="A118" s="742" t="s">
        <v>4370</v>
      </c>
      <c r="B118" s="742" t="s">
        <v>4398</v>
      </c>
      <c r="C118" s="743" t="s">
        <v>4399</v>
      </c>
      <c r="D118" s="743" t="s">
        <v>4400</v>
      </c>
      <c r="E118" s="743" t="s">
        <v>4401</v>
      </c>
      <c r="F118" s="743" t="s">
        <v>4402</v>
      </c>
      <c r="G118" s="743" t="s">
        <v>4403</v>
      </c>
      <c r="H118" s="743" t="s">
        <v>4404</v>
      </c>
      <c r="I118" s="744"/>
      <c r="J118" s="745"/>
      <c r="K118" s="744"/>
      <c r="L118" s="935">
        <v>1</v>
      </c>
      <c r="M118" s="936" t="s">
        <v>4405</v>
      </c>
      <c r="N118" s="936" t="s">
        <v>4406</v>
      </c>
      <c r="O118" s="936" t="s">
        <v>4407</v>
      </c>
      <c r="P118" s="937" t="s">
        <v>163</v>
      </c>
      <c r="Q118" s="938" t="s">
        <v>452</v>
      </c>
      <c r="R118" s="936">
        <v>1</v>
      </c>
      <c r="S118" s="936" t="s">
        <v>100</v>
      </c>
      <c r="T118" s="939">
        <v>45292</v>
      </c>
      <c r="U118" s="939">
        <v>45657</v>
      </c>
      <c r="V118" s="747"/>
      <c r="W118" s="747"/>
      <c r="X118" s="747"/>
      <c r="Y118" s="747"/>
      <c r="Z118" s="936">
        <v>1</v>
      </c>
      <c r="AA118" s="936">
        <v>1</v>
      </c>
      <c r="AB118" s="936">
        <v>1</v>
      </c>
      <c r="AC118" s="936">
        <v>1</v>
      </c>
      <c r="AD118" s="936">
        <v>1</v>
      </c>
      <c r="AE118" s="936">
        <v>1</v>
      </c>
      <c r="AF118" s="743">
        <v>1</v>
      </c>
      <c r="AG118" s="743">
        <v>1</v>
      </c>
      <c r="AH118" s="743">
        <v>1</v>
      </c>
      <c r="AI118" s="743">
        <v>1</v>
      </c>
      <c r="AJ118" s="936">
        <v>1</v>
      </c>
      <c r="AK118" s="743">
        <v>1</v>
      </c>
      <c r="AL118" s="743">
        <v>1</v>
      </c>
      <c r="AM118" s="743">
        <v>1</v>
      </c>
      <c r="AN118" s="743">
        <v>1</v>
      </c>
      <c r="AO118" s="936">
        <v>1</v>
      </c>
      <c r="AP118" s="940">
        <v>1</v>
      </c>
      <c r="AQ118" s="748"/>
      <c r="AR118" s="749"/>
      <c r="AS118" s="749"/>
      <c r="AT118" s="749"/>
      <c r="AU118" s="940">
        <v>1</v>
      </c>
      <c r="AV118" s="956">
        <v>1</v>
      </c>
      <c r="AW118" s="751"/>
      <c r="AX118" s="751"/>
      <c r="AY118" s="751"/>
      <c r="AZ118" s="957">
        <v>0.25</v>
      </c>
      <c r="BA118" s="753"/>
      <c r="BB118" s="751"/>
      <c r="BC118" s="751"/>
      <c r="BD118" s="751"/>
      <c r="BE118" s="754"/>
      <c r="BF118" s="753"/>
      <c r="BG118" s="751"/>
      <c r="BH118" s="751"/>
      <c r="BI118" s="751"/>
      <c r="BJ118" s="754"/>
      <c r="BK118" s="958">
        <v>0.25</v>
      </c>
      <c r="BL118" s="748"/>
      <c r="BM118" s="749"/>
      <c r="BN118" s="749"/>
      <c r="BO118" s="749"/>
      <c r="BP118" s="952" t="s">
        <v>4408</v>
      </c>
      <c r="BQ118" s="954" t="s">
        <v>4409</v>
      </c>
      <c r="BR118" s="757"/>
      <c r="BS118" s="757"/>
      <c r="BT118" s="757"/>
      <c r="BU118" s="758"/>
      <c r="BV118" s="759"/>
      <c r="BW118" s="757"/>
      <c r="BX118" s="757"/>
      <c r="BY118" s="757"/>
      <c r="BZ118" s="760"/>
      <c r="CA118" s="756"/>
      <c r="CB118" s="757"/>
      <c r="CC118" s="757"/>
      <c r="CD118" s="757"/>
      <c r="CE118" s="758"/>
      <c r="CF118" s="761"/>
      <c r="CG118" s="955" t="s">
        <v>4410</v>
      </c>
      <c r="CH118" s="948"/>
      <c r="CI118" s="949"/>
      <c r="CJ118" s="762"/>
      <c r="CK118" s="762"/>
      <c r="CL118" s="763"/>
      <c r="CM118" s="949"/>
      <c r="CN118" s="762"/>
      <c r="CO118" s="762"/>
      <c r="CP118" s="763"/>
      <c r="CQ118" s="959"/>
      <c r="CR118" s="960"/>
      <c r="CS118" s="942"/>
      <c r="CT118" s="943"/>
      <c r="CU118" s="944"/>
      <c r="CV118" s="944"/>
      <c r="CW118" s="321">
        <v>1</v>
      </c>
      <c r="CX118" s="321">
        <v>0.25</v>
      </c>
      <c r="CY118" s="321">
        <v>0.25</v>
      </c>
      <c r="CZ118" s="967">
        <v>0.25</v>
      </c>
      <c r="DA118" s="967">
        <v>0.25</v>
      </c>
      <c r="DB118" s="764" t="s">
        <v>101</v>
      </c>
      <c r="DC118" s="746" t="s">
        <v>4411</v>
      </c>
      <c r="DD118" s="743" t="s">
        <v>4412</v>
      </c>
      <c r="DE118" s="743" t="s">
        <v>4413</v>
      </c>
      <c r="DF118" s="743" t="s">
        <v>4414</v>
      </c>
      <c r="DG118" s="743" t="s">
        <v>163</v>
      </c>
      <c r="DH118" s="743" t="s">
        <v>452</v>
      </c>
      <c r="DI118" s="743">
        <v>1</v>
      </c>
      <c r="DJ118" s="743" t="s">
        <v>100</v>
      </c>
      <c r="DK118" s="765">
        <v>45292</v>
      </c>
      <c r="DL118" s="765">
        <v>45657</v>
      </c>
      <c r="DM118" s="31">
        <v>1</v>
      </c>
      <c r="DN118" s="31">
        <v>1</v>
      </c>
      <c r="DO118" s="31">
        <v>1</v>
      </c>
      <c r="DP118" s="31">
        <v>1</v>
      </c>
      <c r="DQ118" s="746">
        <v>1</v>
      </c>
      <c r="DR118" s="764"/>
      <c r="DS118" s="764"/>
      <c r="DT118" s="764"/>
      <c r="DU118" s="766"/>
      <c r="DV118" s="767" t="s">
        <v>4415</v>
      </c>
      <c r="DW118" s="764"/>
      <c r="DX118" s="764" t="s">
        <v>749</v>
      </c>
      <c r="DY118" s="767" t="s">
        <v>158</v>
      </c>
      <c r="DZ118" s="768"/>
      <c r="EA118" s="768"/>
      <c r="EB118" s="963">
        <v>1</v>
      </c>
      <c r="EC118" s="769"/>
      <c r="ED118" s="769"/>
      <c r="EE118" s="769"/>
      <c r="EF118" s="963">
        <v>0.25</v>
      </c>
      <c r="EG118" s="1017" t="s">
        <v>4416</v>
      </c>
      <c r="EH118" s="1018"/>
      <c r="EI118" s="1018"/>
      <c r="EJ118" s="1018"/>
      <c r="EK118" s="1018"/>
      <c r="EL118" s="1017" t="s">
        <v>4410</v>
      </c>
      <c r="EM118" s="111" t="s">
        <v>4417</v>
      </c>
      <c r="EN118" s="387">
        <v>1</v>
      </c>
      <c r="EO118" s="843">
        <v>0.25</v>
      </c>
      <c r="EP118" s="971">
        <v>0.25</v>
      </c>
      <c r="EQ118" s="791"/>
      <c r="ET118" t="str">
        <f t="shared" si="7"/>
        <v>Gestión</v>
      </c>
      <c r="EU118" t="str">
        <f t="shared" si="8"/>
        <v/>
      </c>
    </row>
    <row r="119" spans="1:1799" ht="309.75" thickBot="1" x14ac:dyDescent="0.25">
      <c r="A119" s="742" t="s">
        <v>4370</v>
      </c>
      <c r="B119" s="742" t="s">
        <v>4398</v>
      </c>
      <c r="C119" s="743" t="s">
        <v>4399</v>
      </c>
      <c r="D119" s="743" t="s">
        <v>4400</v>
      </c>
      <c r="E119" s="743" t="s">
        <v>4401</v>
      </c>
      <c r="F119" s="743" t="s">
        <v>4402</v>
      </c>
      <c r="G119" s="743" t="s">
        <v>4403</v>
      </c>
      <c r="H119" s="743" t="s">
        <v>4404</v>
      </c>
      <c r="I119" s="770"/>
      <c r="J119" s="764"/>
      <c r="K119" s="764"/>
      <c r="L119" s="771">
        <v>1</v>
      </c>
      <c r="M119" s="743" t="s">
        <v>4405</v>
      </c>
      <c r="N119" s="743" t="s">
        <v>4406</v>
      </c>
      <c r="O119" s="743" t="s">
        <v>4407</v>
      </c>
      <c r="P119" s="742" t="s">
        <v>163</v>
      </c>
      <c r="Q119" s="746" t="s">
        <v>452</v>
      </c>
      <c r="R119" s="743">
        <v>1</v>
      </c>
      <c r="S119" s="743" t="s">
        <v>100</v>
      </c>
      <c r="T119" s="747">
        <v>45292</v>
      </c>
      <c r="U119" s="747">
        <v>45657</v>
      </c>
      <c r="V119" s="772"/>
      <c r="W119" s="747"/>
      <c r="X119" s="747"/>
      <c r="Y119" s="773"/>
      <c r="Z119" s="747">
        <v>1</v>
      </c>
      <c r="AA119" s="747">
        <v>1</v>
      </c>
      <c r="AB119" s="747">
        <v>1</v>
      </c>
      <c r="AC119" s="747">
        <v>1</v>
      </c>
      <c r="AD119" s="747">
        <v>1</v>
      </c>
      <c r="AE119" s="747">
        <v>1</v>
      </c>
      <c r="AF119" s="747">
        <v>1</v>
      </c>
      <c r="AG119" s="747">
        <v>1</v>
      </c>
      <c r="AH119" s="747">
        <v>1</v>
      </c>
      <c r="AI119" s="747">
        <v>1</v>
      </c>
      <c r="AJ119" s="747">
        <v>1</v>
      </c>
      <c r="AK119" s="747">
        <v>1</v>
      </c>
      <c r="AL119" s="747">
        <v>1</v>
      </c>
      <c r="AM119" s="747">
        <v>1</v>
      </c>
      <c r="AN119" s="747">
        <v>1</v>
      </c>
      <c r="AO119" s="747">
        <v>1</v>
      </c>
      <c r="AP119" s="774">
        <v>1</v>
      </c>
      <c r="AQ119" s="775"/>
      <c r="AR119" s="776"/>
      <c r="AS119" s="776"/>
      <c r="AT119" s="776"/>
      <c r="AU119" s="777"/>
      <c r="AV119" s="750"/>
      <c r="AW119" s="751"/>
      <c r="AX119" s="751"/>
      <c r="AY119" s="751"/>
      <c r="AZ119" s="752"/>
      <c r="BA119" s="753"/>
      <c r="BB119" s="751"/>
      <c r="BC119" s="751"/>
      <c r="BD119" s="751"/>
      <c r="BE119" s="754"/>
      <c r="BF119" s="753"/>
      <c r="BG119" s="751"/>
      <c r="BH119" s="751"/>
      <c r="BI119" s="751"/>
      <c r="BJ119" s="754"/>
      <c r="BK119" s="755"/>
      <c r="BL119" s="775"/>
      <c r="BM119" s="776"/>
      <c r="BN119" s="776"/>
      <c r="BO119" s="776"/>
      <c r="BP119" s="777"/>
      <c r="BQ119" s="778"/>
      <c r="BR119" s="776"/>
      <c r="BS119" s="776"/>
      <c r="BT119" s="776"/>
      <c r="BU119" s="779"/>
      <c r="BV119" s="775"/>
      <c r="BW119" s="776"/>
      <c r="BX119" s="776"/>
      <c r="BY119" s="776"/>
      <c r="BZ119" s="777"/>
      <c r="CA119" s="780"/>
      <c r="CB119" s="776"/>
      <c r="CC119" s="776"/>
      <c r="CD119" s="776"/>
      <c r="CE119" s="779"/>
      <c r="CF119" s="781"/>
      <c r="CG119" s="782"/>
      <c r="CH119" s="783"/>
      <c r="CI119" s="784"/>
      <c r="CJ119" s="785"/>
      <c r="CK119" s="785"/>
      <c r="CL119" s="786"/>
      <c r="CM119" s="784"/>
      <c r="CN119" s="785"/>
      <c r="CO119" s="785"/>
      <c r="CP119" s="786"/>
      <c r="CQ119" s="785"/>
      <c r="CR119" s="776"/>
      <c r="CS119" s="776"/>
      <c r="CT119" s="779"/>
      <c r="CU119" s="787"/>
      <c r="CV119" s="787"/>
      <c r="CW119" s="321" t="s">
        <v>4641</v>
      </c>
      <c r="CX119" s="321" t="s">
        <v>4641</v>
      </c>
      <c r="CY119" s="321" t="s">
        <v>4641</v>
      </c>
      <c r="CZ119" s="967" t="s">
        <v>4641</v>
      </c>
      <c r="DA119" s="967" t="s">
        <v>4641</v>
      </c>
      <c r="DB119" s="788" t="s">
        <v>109</v>
      </c>
      <c r="DC119" s="746" t="s">
        <v>4418</v>
      </c>
      <c r="DD119" s="743" t="s">
        <v>4419</v>
      </c>
      <c r="DE119" s="746" t="s">
        <v>4420</v>
      </c>
      <c r="DF119" s="746" t="s">
        <v>4421</v>
      </c>
      <c r="DG119" s="743" t="s">
        <v>163</v>
      </c>
      <c r="DH119" s="743" t="s">
        <v>452</v>
      </c>
      <c r="DI119" s="743">
        <v>1</v>
      </c>
      <c r="DJ119" s="743" t="s">
        <v>100</v>
      </c>
      <c r="DK119" s="765">
        <v>45292</v>
      </c>
      <c r="DL119" s="765">
        <v>45657</v>
      </c>
      <c r="DM119" s="31">
        <v>1</v>
      </c>
      <c r="DN119" s="31">
        <v>1</v>
      </c>
      <c r="DO119" s="31">
        <v>1</v>
      </c>
      <c r="DP119" s="31">
        <v>1</v>
      </c>
      <c r="DQ119" s="746">
        <v>1</v>
      </c>
      <c r="DR119" s="764"/>
      <c r="DS119" s="764"/>
      <c r="DT119" s="764"/>
      <c r="DU119" s="766"/>
      <c r="DV119" s="767" t="s">
        <v>4415</v>
      </c>
      <c r="DW119" s="767"/>
      <c r="DX119" s="764" t="s">
        <v>749</v>
      </c>
      <c r="DY119" s="764" t="s">
        <v>158</v>
      </c>
      <c r="DZ119" s="239"/>
      <c r="EA119" s="239"/>
      <c r="EB119" s="134">
        <v>1</v>
      </c>
      <c r="EC119" s="470"/>
      <c r="ED119" s="470"/>
      <c r="EE119" s="470"/>
      <c r="EF119" s="134">
        <v>0.25</v>
      </c>
      <c r="EG119" s="108" t="s">
        <v>4422</v>
      </c>
      <c r="EH119" s="451"/>
      <c r="EI119" s="451"/>
      <c r="EJ119" s="451"/>
      <c r="EK119" s="451"/>
      <c r="EL119" s="108" t="s">
        <v>4410</v>
      </c>
      <c r="EM119" s="111" t="s">
        <v>4417</v>
      </c>
      <c r="EN119" s="387">
        <v>1</v>
      </c>
      <c r="EO119" s="843">
        <v>0.25</v>
      </c>
      <c r="EP119" s="971">
        <v>0.25</v>
      </c>
      <c r="EQ119" s="791"/>
      <c r="ET119" t="str">
        <f t="shared" si="7"/>
        <v>Gestión</v>
      </c>
      <c r="EU119" t="str">
        <f t="shared" si="8"/>
        <v/>
      </c>
    </row>
    <row r="120" spans="1:1799" ht="318.75" customHeight="1" thickBot="1" x14ac:dyDescent="0.25">
      <c r="A120" s="742" t="s">
        <v>4370</v>
      </c>
      <c r="B120" s="742" t="s">
        <v>4398</v>
      </c>
      <c r="C120" s="743" t="s">
        <v>4399</v>
      </c>
      <c r="D120" s="743" t="s">
        <v>4400</v>
      </c>
      <c r="E120" s="743" t="s">
        <v>4401</v>
      </c>
      <c r="F120" s="743" t="s">
        <v>4402</v>
      </c>
      <c r="G120" s="743" t="s">
        <v>4403</v>
      </c>
      <c r="H120" s="743" t="s">
        <v>4404</v>
      </c>
      <c r="I120" s="770"/>
      <c r="J120" s="764"/>
      <c r="K120" s="764"/>
      <c r="L120" s="771">
        <v>1</v>
      </c>
      <c r="M120" s="743" t="s">
        <v>4405</v>
      </c>
      <c r="N120" s="743" t="s">
        <v>4406</v>
      </c>
      <c r="O120" s="743" t="s">
        <v>4407</v>
      </c>
      <c r="P120" s="742" t="s">
        <v>163</v>
      </c>
      <c r="Q120" s="746" t="s">
        <v>452</v>
      </c>
      <c r="R120" s="743">
        <v>1</v>
      </c>
      <c r="S120" s="743" t="s">
        <v>100</v>
      </c>
      <c r="T120" s="747">
        <v>45292</v>
      </c>
      <c r="U120" s="747">
        <v>45657</v>
      </c>
      <c r="V120" s="772"/>
      <c r="W120" s="747"/>
      <c r="X120" s="747"/>
      <c r="Y120" s="773"/>
      <c r="Z120" s="747">
        <v>1</v>
      </c>
      <c r="AA120" s="747">
        <v>1</v>
      </c>
      <c r="AB120" s="747">
        <v>1</v>
      </c>
      <c r="AC120" s="747">
        <v>1</v>
      </c>
      <c r="AD120" s="747">
        <v>1</v>
      </c>
      <c r="AE120" s="747">
        <v>1</v>
      </c>
      <c r="AF120" s="747">
        <v>1</v>
      </c>
      <c r="AG120" s="747">
        <v>1</v>
      </c>
      <c r="AH120" s="747">
        <v>1</v>
      </c>
      <c r="AI120" s="747">
        <v>1</v>
      </c>
      <c r="AJ120" s="747">
        <v>1</v>
      </c>
      <c r="AK120" s="747">
        <v>1</v>
      </c>
      <c r="AL120" s="747">
        <v>1</v>
      </c>
      <c r="AM120" s="747">
        <v>1</v>
      </c>
      <c r="AN120" s="747">
        <v>1</v>
      </c>
      <c r="AO120" s="747">
        <v>1</v>
      </c>
      <c r="AP120" s="774">
        <v>1</v>
      </c>
      <c r="AQ120" s="775"/>
      <c r="AR120" s="776"/>
      <c r="AS120" s="776"/>
      <c r="AT120" s="776"/>
      <c r="AU120" s="777"/>
      <c r="AV120" s="750"/>
      <c r="AW120" s="751"/>
      <c r="AX120" s="751"/>
      <c r="AY120" s="751"/>
      <c r="AZ120" s="752"/>
      <c r="BA120" s="753"/>
      <c r="BB120" s="751"/>
      <c r="BC120" s="751"/>
      <c r="BD120" s="751"/>
      <c r="BE120" s="754"/>
      <c r="BF120" s="753"/>
      <c r="BG120" s="751"/>
      <c r="BH120" s="751"/>
      <c r="BI120" s="751"/>
      <c r="BJ120" s="754"/>
      <c r="BK120" s="755"/>
      <c r="BL120" s="775"/>
      <c r="BM120" s="776"/>
      <c r="BN120" s="776"/>
      <c r="BO120" s="776"/>
      <c r="BP120" s="777"/>
      <c r="BQ120" s="778"/>
      <c r="BR120" s="776"/>
      <c r="BS120" s="776"/>
      <c r="BT120" s="776"/>
      <c r="BU120" s="779"/>
      <c r="BV120" s="775"/>
      <c r="BW120" s="776"/>
      <c r="BX120" s="776"/>
      <c r="BY120" s="776"/>
      <c r="BZ120" s="777"/>
      <c r="CA120" s="780"/>
      <c r="CB120" s="776"/>
      <c r="CC120" s="776"/>
      <c r="CD120" s="776"/>
      <c r="CE120" s="779"/>
      <c r="CF120" s="781"/>
      <c r="CG120" s="782"/>
      <c r="CH120" s="787"/>
      <c r="CI120" s="775"/>
      <c r="CJ120" s="780"/>
      <c r="CK120" s="780"/>
      <c r="CL120" s="789"/>
      <c r="CM120" s="775"/>
      <c r="CN120" s="780"/>
      <c r="CO120" s="780"/>
      <c r="CP120" s="789"/>
      <c r="CQ120" s="780"/>
      <c r="CR120" s="776"/>
      <c r="CS120" s="776"/>
      <c r="CT120" s="779"/>
      <c r="CU120" s="787"/>
      <c r="CV120" s="787"/>
      <c r="CW120" s="321" t="s">
        <v>4641</v>
      </c>
      <c r="CX120" s="321" t="s">
        <v>4641</v>
      </c>
      <c r="CY120" s="321" t="s">
        <v>4641</v>
      </c>
      <c r="CZ120" s="967" t="s">
        <v>4641</v>
      </c>
      <c r="DA120" s="967" t="s">
        <v>4641</v>
      </c>
      <c r="DB120" s="788" t="s">
        <v>113</v>
      </c>
      <c r="DC120" s="764" t="s">
        <v>4423</v>
      </c>
      <c r="DD120" s="743" t="s">
        <v>4424</v>
      </c>
      <c r="DE120" s="746" t="s">
        <v>4425</v>
      </c>
      <c r="DF120" s="746" t="s">
        <v>4426</v>
      </c>
      <c r="DG120" s="743" t="s">
        <v>163</v>
      </c>
      <c r="DH120" s="743" t="s">
        <v>452</v>
      </c>
      <c r="DI120" s="743">
        <v>1</v>
      </c>
      <c r="DJ120" s="743" t="s">
        <v>100</v>
      </c>
      <c r="DK120" s="765">
        <v>45292</v>
      </c>
      <c r="DL120" s="765">
        <v>45657</v>
      </c>
      <c r="DM120" s="31">
        <v>1</v>
      </c>
      <c r="DN120" s="31">
        <v>1</v>
      </c>
      <c r="DO120" s="31">
        <v>1</v>
      </c>
      <c r="DP120" s="31">
        <v>1</v>
      </c>
      <c r="DQ120" s="746">
        <v>1</v>
      </c>
      <c r="DR120" s="764"/>
      <c r="DS120" s="764"/>
      <c r="DT120" s="764"/>
      <c r="DU120" s="766"/>
      <c r="DV120" s="767" t="s">
        <v>4415</v>
      </c>
      <c r="DW120" s="767"/>
      <c r="DX120" s="767" t="s">
        <v>4415</v>
      </c>
      <c r="DY120" s="767" t="s">
        <v>158</v>
      </c>
      <c r="DZ120" s="239"/>
      <c r="EA120" s="239"/>
      <c r="EB120" s="134">
        <v>1</v>
      </c>
      <c r="EC120" s="470"/>
      <c r="ED120" s="470"/>
      <c r="EE120" s="470"/>
      <c r="EF120" s="134">
        <v>0.25</v>
      </c>
      <c r="EG120" s="1019" t="s">
        <v>4427</v>
      </c>
      <c r="EH120" s="451"/>
      <c r="EI120" s="451"/>
      <c r="EJ120" s="451"/>
      <c r="EK120" s="451"/>
      <c r="EL120" s="108" t="s">
        <v>4410</v>
      </c>
      <c r="EM120" s="111" t="s">
        <v>4417</v>
      </c>
      <c r="EN120" s="387">
        <v>1</v>
      </c>
      <c r="EO120" s="843">
        <v>0.25</v>
      </c>
      <c r="EP120" s="971">
        <v>0.25</v>
      </c>
      <c r="EQ120" s="791"/>
      <c r="ET120" t="str">
        <f t="shared" si="7"/>
        <v>Gestión</v>
      </c>
      <c r="EU120" t="str">
        <f t="shared" si="8"/>
        <v/>
      </c>
    </row>
    <row r="121" spans="1:1799" ht="187.5" thickBot="1" x14ac:dyDescent="0.25">
      <c r="A121" s="742" t="s">
        <v>4370</v>
      </c>
      <c r="B121" s="742" t="s">
        <v>4398</v>
      </c>
      <c r="C121" s="743" t="s">
        <v>358</v>
      </c>
      <c r="D121" s="743" t="s">
        <v>4428</v>
      </c>
      <c r="E121" s="743" t="s">
        <v>4429</v>
      </c>
      <c r="F121" s="743" t="s">
        <v>4430</v>
      </c>
      <c r="G121" s="743" t="s">
        <v>4431</v>
      </c>
      <c r="H121" s="743" t="s">
        <v>4404</v>
      </c>
      <c r="I121" s="770"/>
      <c r="J121" s="764"/>
      <c r="K121" s="770"/>
      <c r="L121" s="941">
        <v>2</v>
      </c>
      <c r="M121" s="936" t="s">
        <v>4432</v>
      </c>
      <c r="N121" s="936" t="s">
        <v>4433</v>
      </c>
      <c r="O121" s="936" t="s">
        <v>4434</v>
      </c>
      <c r="P121" s="937" t="s">
        <v>163</v>
      </c>
      <c r="Q121" s="938" t="s">
        <v>452</v>
      </c>
      <c r="R121" s="936">
        <v>1</v>
      </c>
      <c r="S121" s="936" t="s">
        <v>100</v>
      </c>
      <c r="T121" s="939">
        <v>44927</v>
      </c>
      <c r="U121" s="939">
        <v>45291</v>
      </c>
      <c r="V121" s="772"/>
      <c r="W121" s="747"/>
      <c r="X121" s="747"/>
      <c r="Y121" s="773"/>
      <c r="Z121" s="936">
        <v>1</v>
      </c>
      <c r="AA121" s="936">
        <v>1</v>
      </c>
      <c r="AB121" s="936">
        <v>1</v>
      </c>
      <c r="AC121" s="936">
        <v>1</v>
      </c>
      <c r="AD121" s="936">
        <v>1</v>
      </c>
      <c r="AE121" s="936">
        <v>1</v>
      </c>
      <c r="AF121" s="743">
        <v>1</v>
      </c>
      <c r="AG121" s="743">
        <v>1</v>
      </c>
      <c r="AH121" s="743">
        <v>1</v>
      </c>
      <c r="AI121" s="743">
        <v>1</v>
      </c>
      <c r="AJ121" s="936">
        <v>1</v>
      </c>
      <c r="AK121" s="743">
        <v>1</v>
      </c>
      <c r="AL121" s="743">
        <v>1</v>
      </c>
      <c r="AM121" s="743">
        <v>1</v>
      </c>
      <c r="AN121" s="743">
        <v>1</v>
      </c>
      <c r="AO121" s="936">
        <v>1</v>
      </c>
      <c r="AP121" s="940">
        <v>1</v>
      </c>
      <c r="AQ121" s="775"/>
      <c r="AR121" s="776"/>
      <c r="AS121" s="776"/>
      <c r="AT121" s="776"/>
      <c r="AU121" s="940">
        <v>1</v>
      </c>
      <c r="AV121" s="956">
        <v>1</v>
      </c>
      <c r="AW121" s="751"/>
      <c r="AX121" s="751"/>
      <c r="AY121" s="751"/>
      <c r="AZ121" s="957">
        <v>0.25</v>
      </c>
      <c r="BA121" s="753"/>
      <c r="BB121" s="751"/>
      <c r="BC121" s="751"/>
      <c r="BD121" s="751"/>
      <c r="BE121" s="754"/>
      <c r="BF121" s="753"/>
      <c r="BG121" s="751"/>
      <c r="BH121" s="751"/>
      <c r="BI121" s="751"/>
      <c r="BJ121" s="754"/>
      <c r="BK121" s="958">
        <v>0.25</v>
      </c>
      <c r="BL121" s="775"/>
      <c r="BM121" s="776"/>
      <c r="BN121" s="776"/>
      <c r="BO121" s="776"/>
      <c r="BP121" s="953" t="s">
        <v>4435</v>
      </c>
      <c r="BQ121" s="954" t="s">
        <v>4436</v>
      </c>
      <c r="BR121" s="757"/>
      <c r="BS121" s="757"/>
      <c r="BT121" s="757"/>
      <c r="BU121" s="758"/>
      <c r="BV121" s="759"/>
      <c r="BW121" s="757"/>
      <c r="BX121" s="757"/>
      <c r="BY121" s="757"/>
      <c r="BZ121" s="760"/>
      <c r="CA121" s="756"/>
      <c r="CB121" s="757"/>
      <c r="CC121" s="757"/>
      <c r="CD121" s="757"/>
      <c r="CE121" s="758"/>
      <c r="CF121" s="761"/>
      <c r="CG121" s="955" t="s">
        <v>4410</v>
      </c>
      <c r="CH121" s="950"/>
      <c r="CI121" s="951"/>
      <c r="CJ121" s="785"/>
      <c r="CK121" s="785"/>
      <c r="CL121" s="786"/>
      <c r="CM121" s="951"/>
      <c r="CN121" s="785"/>
      <c r="CO121" s="785"/>
      <c r="CP121" s="786"/>
      <c r="CQ121" s="961"/>
      <c r="CR121" s="962"/>
      <c r="CS121" s="945"/>
      <c r="CT121" s="946"/>
      <c r="CU121" s="947"/>
      <c r="CV121" s="947"/>
      <c r="CW121" s="321">
        <v>1</v>
      </c>
      <c r="CX121" s="321">
        <v>0.25</v>
      </c>
      <c r="CY121" s="321">
        <v>0.25</v>
      </c>
      <c r="CZ121" s="967">
        <v>0.25</v>
      </c>
      <c r="DA121" s="967">
        <v>0.25</v>
      </c>
      <c r="DB121" s="764" t="s">
        <v>134</v>
      </c>
      <c r="DC121" s="743" t="s">
        <v>4437</v>
      </c>
      <c r="DD121" s="743" t="s">
        <v>4438</v>
      </c>
      <c r="DE121" s="746" t="s">
        <v>4439</v>
      </c>
      <c r="DF121" s="746" t="s">
        <v>4440</v>
      </c>
      <c r="DG121" s="743" t="s">
        <v>106</v>
      </c>
      <c r="DH121" s="743" t="s">
        <v>452</v>
      </c>
      <c r="DI121" s="743">
        <v>1</v>
      </c>
      <c r="DJ121" s="743" t="s">
        <v>100</v>
      </c>
      <c r="DK121" s="765">
        <v>44927</v>
      </c>
      <c r="DL121" s="765">
        <v>45291</v>
      </c>
      <c r="DM121" s="31">
        <v>1</v>
      </c>
      <c r="DN121" s="31">
        <v>1</v>
      </c>
      <c r="DO121" s="31">
        <v>1</v>
      </c>
      <c r="DP121" s="31">
        <v>1</v>
      </c>
      <c r="DQ121" s="746">
        <v>1</v>
      </c>
      <c r="DR121" s="764"/>
      <c r="DS121" s="764"/>
      <c r="DT121" s="764"/>
      <c r="DU121" s="766"/>
      <c r="DV121" s="767" t="s">
        <v>4415</v>
      </c>
      <c r="DW121" s="767"/>
      <c r="DX121" s="767" t="s">
        <v>4415</v>
      </c>
      <c r="DY121" s="764" t="s">
        <v>158</v>
      </c>
      <c r="DZ121" s="239"/>
      <c r="EA121" s="239"/>
      <c r="EB121" s="134">
        <v>1</v>
      </c>
      <c r="EC121" s="470"/>
      <c r="ED121" s="470"/>
      <c r="EE121" s="470"/>
      <c r="EF121" s="134">
        <v>0.25</v>
      </c>
      <c r="EG121" s="108" t="s">
        <v>4441</v>
      </c>
      <c r="EH121" s="451"/>
      <c r="EI121" s="451"/>
      <c r="EJ121" s="451"/>
      <c r="EK121" s="451"/>
      <c r="EL121" s="108" t="s">
        <v>4410</v>
      </c>
      <c r="EM121" s="111" t="s">
        <v>4417</v>
      </c>
      <c r="EN121" s="387">
        <v>1</v>
      </c>
      <c r="EO121" s="843">
        <v>0.25</v>
      </c>
      <c r="EP121" s="971">
        <v>0.25</v>
      </c>
      <c r="EQ121" s="791"/>
      <c r="ET121" t="str">
        <f t="shared" si="7"/>
        <v>Gestión</v>
      </c>
      <c r="EU121" t="str">
        <f t="shared" si="8"/>
        <v/>
      </c>
    </row>
    <row r="122" spans="1:1799" ht="328.5" customHeight="1" x14ac:dyDescent="0.2">
      <c r="A122" s="742" t="s">
        <v>4370</v>
      </c>
      <c r="B122" s="742" t="s">
        <v>4398</v>
      </c>
      <c r="C122" s="743" t="s">
        <v>358</v>
      </c>
      <c r="D122" s="743" t="s">
        <v>4428</v>
      </c>
      <c r="E122" s="743" t="s">
        <v>4429</v>
      </c>
      <c r="F122" s="743" t="s">
        <v>4430</v>
      </c>
      <c r="G122" s="743" t="s">
        <v>4431</v>
      </c>
      <c r="H122" s="743" t="s">
        <v>4404</v>
      </c>
      <c r="I122" s="770"/>
      <c r="J122" s="764"/>
      <c r="K122" s="770"/>
      <c r="L122" s="770">
        <v>2</v>
      </c>
      <c r="M122" s="743" t="s">
        <v>4432</v>
      </c>
      <c r="N122" s="743" t="s">
        <v>4433</v>
      </c>
      <c r="O122" s="743" t="s">
        <v>4434</v>
      </c>
      <c r="P122" s="742" t="s">
        <v>163</v>
      </c>
      <c r="Q122" s="746" t="s">
        <v>452</v>
      </c>
      <c r="R122" s="743">
        <v>1</v>
      </c>
      <c r="S122" s="743" t="s">
        <v>100</v>
      </c>
      <c r="T122" s="747">
        <v>44927</v>
      </c>
      <c r="U122" s="747">
        <v>45291</v>
      </c>
      <c r="V122" s="772"/>
      <c r="W122" s="747"/>
      <c r="X122" s="747"/>
      <c r="Y122" s="773"/>
      <c r="Z122" s="747">
        <v>1</v>
      </c>
      <c r="AA122" s="747">
        <v>1</v>
      </c>
      <c r="AB122" s="747">
        <v>1</v>
      </c>
      <c r="AC122" s="747">
        <v>1</v>
      </c>
      <c r="AD122" s="747">
        <v>1</v>
      </c>
      <c r="AE122" s="747">
        <v>1</v>
      </c>
      <c r="AF122" s="747">
        <v>1</v>
      </c>
      <c r="AG122" s="747">
        <v>1</v>
      </c>
      <c r="AH122" s="747">
        <v>1</v>
      </c>
      <c r="AI122" s="747">
        <v>1</v>
      </c>
      <c r="AJ122" s="747">
        <v>1</v>
      </c>
      <c r="AK122" s="747">
        <v>1</v>
      </c>
      <c r="AL122" s="747">
        <v>1</v>
      </c>
      <c r="AM122" s="747">
        <v>1</v>
      </c>
      <c r="AN122" s="747">
        <v>1</v>
      </c>
      <c r="AO122" s="747">
        <v>1</v>
      </c>
      <c r="AP122" s="790">
        <v>1</v>
      </c>
      <c r="AQ122" s="775"/>
      <c r="AR122" s="776"/>
      <c r="AS122" s="776"/>
      <c r="AT122" s="776"/>
      <c r="AU122" s="777"/>
      <c r="AV122" s="750"/>
      <c r="AW122" s="751"/>
      <c r="AX122" s="751"/>
      <c r="AY122" s="751"/>
      <c r="AZ122" s="752"/>
      <c r="BA122" s="753"/>
      <c r="BB122" s="751"/>
      <c r="BC122" s="751"/>
      <c r="BD122" s="751"/>
      <c r="BE122" s="754"/>
      <c r="BF122" s="753"/>
      <c r="BG122" s="751"/>
      <c r="BH122" s="751"/>
      <c r="BI122" s="751"/>
      <c r="BJ122" s="754"/>
      <c r="BK122" s="755"/>
      <c r="BL122" s="775"/>
      <c r="BM122" s="776"/>
      <c r="BN122" s="776"/>
      <c r="BO122" s="776"/>
      <c r="BP122" s="777"/>
      <c r="BQ122" s="778"/>
      <c r="BR122" s="776"/>
      <c r="BS122" s="776"/>
      <c r="BT122" s="776"/>
      <c r="BU122" s="779"/>
      <c r="BV122" s="775"/>
      <c r="BW122" s="776"/>
      <c r="BX122" s="776"/>
      <c r="BY122" s="776"/>
      <c r="BZ122" s="777"/>
      <c r="CA122" s="780"/>
      <c r="CB122" s="776"/>
      <c r="CC122" s="776"/>
      <c r="CD122" s="776"/>
      <c r="CE122" s="779"/>
      <c r="CF122" s="781"/>
      <c r="CG122" s="782"/>
      <c r="CH122" s="787"/>
      <c r="CI122" s="775"/>
      <c r="CJ122" s="780"/>
      <c r="CK122" s="780"/>
      <c r="CL122" s="789"/>
      <c r="CM122" s="775"/>
      <c r="CN122" s="780"/>
      <c r="CO122" s="780"/>
      <c r="CP122" s="789"/>
      <c r="CQ122" s="780"/>
      <c r="CR122" s="776"/>
      <c r="CS122" s="776"/>
      <c r="CT122" s="779"/>
      <c r="CU122" s="787"/>
      <c r="CV122" s="787"/>
      <c r="CW122" s="321" t="s">
        <v>4641</v>
      </c>
      <c r="CX122" s="321" t="s">
        <v>4641</v>
      </c>
      <c r="CY122" s="321" t="s">
        <v>4641</v>
      </c>
      <c r="CZ122" s="967" t="s">
        <v>4641</v>
      </c>
      <c r="DA122" s="967" t="s">
        <v>4641</v>
      </c>
      <c r="DB122" s="764" t="s">
        <v>314</v>
      </c>
      <c r="DC122" s="743" t="s">
        <v>4442</v>
      </c>
      <c r="DD122" s="743" t="s">
        <v>4443</v>
      </c>
      <c r="DE122" s="746" t="s">
        <v>4444</v>
      </c>
      <c r="DF122" s="746" t="s">
        <v>4445</v>
      </c>
      <c r="DG122" s="743" t="s">
        <v>163</v>
      </c>
      <c r="DH122" s="743" t="s">
        <v>452</v>
      </c>
      <c r="DI122" s="743">
        <v>1</v>
      </c>
      <c r="DJ122" s="743" t="s">
        <v>100</v>
      </c>
      <c r="DK122" s="765">
        <v>45292</v>
      </c>
      <c r="DL122" s="765">
        <v>45657</v>
      </c>
      <c r="DM122" s="31">
        <v>1</v>
      </c>
      <c r="DN122" s="31">
        <v>1</v>
      </c>
      <c r="DO122" s="31">
        <v>1</v>
      </c>
      <c r="DP122" s="31">
        <v>1</v>
      </c>
      <c r="DQ122" s="746">
        <v>1</v>
      </c>
      <c r="DR122" s="764"/>
      <c r="DS122" s="764"/>
      <c r="DT122" s="764"/>
      <c r="DU122" s="766"/>
      <c r="DV122" s="767" t="s">
        <v>4415</v>
      </c>
      <c r="DW122" s="767"/>
      <c r="DX122" s="767" t="s">
        <v>4415</v>
      </c>
      <c r="DY122" s="764" t="s">
        <v>158</v>
      </c>
      <c r="DZ122" s="239"/>
      <c r="EA122" s="239"/>
      <c r="EB122" s="134">
        <v>1</v>
      </c>
      <c r="EC122" s="470"/>
      <c r="ED122" s="470"/>
      <c r="EE122" s="470"/>
      <c r="EF122" s="134">
        <v>0.25</v>
      </c>
      <c r="EG122" s="108" t="s">
        <v>4446</v>
      </c>
      <c r="EH122" s="451"/>
      <c r="EI122" s="451"/>
      <c r="EJ122" s="451"/>
      <c r="EK122" s="451"/>
      <c r="EL122" s="108" t="s">
        <v>4410</v>
      </c>
      <c r="EM122" s="111" t="s">
        <v>4417</v>
      </c>
      <c r="EN122" s="387">
        <v>1</v>
      </c>
      <c r="EO122" s="843">
        <v>0.25</v>
      </c>
      <c r="EP122" s="971">
        <v>0.25</v>
      </c>
      <c r="EQ122" s="791"/>
      <c r="ET122" t="str">
        <f t="shared" si="7"/>
        <v>Gestión</v>
      </c>
      <c r="EU122" t="str">
        <f t="shared" si="8"/>
        <v/>
      </c>
    </row>
    <row r="123" spans="1:1799" ht="125.25" customHeight="1" x14ac:dyDescent="0.2">
      <c r="A123" s="195" t="s">
        <v>750</v>
      </c>
      <c r="B123" s="195" t="s">
        <v>751</v>
      </c>
      <c r="C123" s="198" t="s">
        <v>752</v>
      </c>
      <c r="D123" s="198" t="s">
        <v>753</v>
      </c>
      <c r="E123" s="199" t="s">
        <v>754</v>
      </c>
      <c r="F123" s="200" t="s">
        <v>158</v>
      </c>
      <c r="G123" s="200" t="s">
        <v>158</v>
      </c>
      <c r="H123" s="200" t="s">
        <v>755</v>
      </c>
      <c r="I123" s="200"/>
      <c r="J123" s="200"/>
      <c r="K123" s="54" t="s">
        <v>756</v>
      </c>
      <c r="L123" s="74">
        <v>1</v>
      </c>
      <c r="M123" s="147" t="s">
        <v>757</v>
      </c>
      <c r="N123" s="18" t="s">
        <v>758</v>
      </c>
      <c r="O123" s="17" t="s">
        <v>759</v>
      </c>
      <c r="P123" s="74" t="s">
        <v>106</v>
      </c>
      <c r="Q123" s="161" t="s">
        <v>173</v>
      </c>
      <c r="R123" s="329">
        <v>0</v>
      </c>
      <c r="S123" s="74" t="s">
        <v>100</v>
      </c>
      <c r="T123" s="164">
        <v>44928</v>
      </c>
      <c r="U123" s="164">
        <v>46387</v>
      </c>
      <c r="V123" s="164"/>
      <c r="W123" s="164"/>
      <c r="X123" s="164"/>
      <c r="Y123" s="164"/>
      <c r="Z123" s="158">
        <v>1</v>
      </c>
      <c r="AA123" s="158">
        <v>0.25</v>
      </c>
      <c r="AB123" s="158">
        <v>0.5</v>
      </c>
      <c r="AC123" s="158">
        <v>0.75</v>
      </c>
      <c r="AD123" s="158">
        <v>1</v>
      </c>
      <c r="AE123" s="158">
        <v>1</v>
      </c>
      <c r="AF123" s="158"/>
      <c r="AG123" s="158"/>
      <c r="AH123" s="158"/>
      <c r="AI123" s="158"/>
      <c r="AJ123" s="158">
        <v>1</v>
      </c>
      <c r="AK123" s="158"/>
      <c r="AL123" s="158"/>
      <c r="AM123" s="158"/>
      <c r="AN123" s="158"/>
      <c r="AO123" s="158">
        <v>1</v>
      </c>
      <c r="AP123" s="158">
        <v>1</v>
      </c>
      <c r="AQ123" s="388">
        <v>1.07</v>
      </c>
      <c r="AR123" s="388"/>
      <c r="AS123" s="388"/>
      <c r="AT123" s="388"/>
      <c r="AU123" s="388">
        <v>0.26688857142857142</v>
      </c>
      <c r="AV123" s="15">
        <f>(2/8)</f>
        <v>0.25</v>
      </c>
      <c r="AW123" s="497"/>
      <c r="AX123" s="497"/>
      <c r="AY123" s="497"/>
      <c r="AZ123" s="15">
        <f>(8/8)</f>
        <v>1</v>
      </c>
      <c r="BA123" s="328"/>
      <c r="BB123" s="328"/>
      <c r="BC123" s="328"/>
      <c r="BD123" s="328"/>
      <c r="BE123" s="328"/>
      <c r="BF123" s="328"/>
      <c r="BG123" s="328"/>
      <c r="BH123" s="328"/>
      <c r="BI123" s="328"/>
      <c r="BJ123" s="328"/>
      <c r="BK123" s="884">
        <f>(27%+80%)</f>
        <v>1.07</v>
      </c>
      <c r="BL123" s="498"/>
      <c r="BM123" s="498"/>
      <c r="BN123" s="498"/>
      <c r="BO123" s="498"/>
      <c r="BP123" s="175" t="s">
        <v>760</v>
      </c>
      <c r="BQ123" s="885" t="s">
        <v>761</v>
      </c>
      <c r="BR123" s="497"/>
      <c r="BS123" s="497"/>
      <c r="BT123" s="497"/>
      <c r="BU123" s="329"/>
      <c r="BV123" s="329"/>
      <c r="BW123" s="329"/>
      <c r="BX123" s="329"/>
      <c r="BY123" s="329"/>
      <c r="BZ123" s="329"/>
      <c r="CA123" s="329"/>
      <c r="CB123" s="329"/>
      <c r="CC123" s="329"/>
      <c r="CD123" s="329"/>
      <c r="CE123" s="329"/>
      <c r="CF123" s="329"/>
      <c r="CG123" s="886"/>
      <c r="CH123" s="897">
        <v>6362758078</v>
      </c>
      <c r="CI123" s="913">
        <v>174129166</v>
      </c>
      <c r="CJ123" s="330">
        <v>4954780898</v>
      </c>
      <c r="CK123" s="330">
        <v>433848014</v>
      </c>
      <c r="CL123" s="330">
        <v>800000000</v>
      </c>
      <c r="CM123" s="913">
        <v>22874000</v>
      </c>
      <c r="CN123" s="330">
        <v>116181722</v>
      </c>
      <c r="CO123" s="330">
        <v>2801138837</v>
      </c>
      <c r="CP123" s="330">
        <v>3422563519</v>
      </c>
      <c r="CQ123" s="914">
        <v>174129166</v>
      </c>
      <c r="CR123" s="914">
        <v>22874000</v>
      </c>
      <c r="CS123" s="26">
        <f>+CQ123/$CH123</f>
        <v>2.7366931740194948E-2</v>
      </c>
      <c r="CT123" s="26">
        <f>+CR123/$CH123</f>
        <v>3.594981880434776E-3</v>
      </c>
      <c r="CU123" s="26">
        <f>+CQ123/$CI123</f>
        <v>1</v>
      </c>
      <c r="CV123" s="26">
        <f>+CR123/$CM123</f>
        <v>1</v>
      </c>
      <c r="CW123" s="321">
        <v>1</v>
      </c>
      <c r="CX123" s="841">
        <v>0.25</v>
      </c>
      <c r="CY123" s="841">
        <v>0.12922214285714284</v>
      </c>
      <c r="CZ123" s="967">
        <v>1</v>
      </c>
      <c r="DA123" s="967">
        <v>1.0000100000000001</v>
      </c>
      <c r="DB123" s="23" t="s">
        <v>101</v>
      </c>
      <c r="DC123" s="194" t="s">
        <v>762</v>
      </c>
      <c r="DD123" s="194" t="s">
        <v>763</v>
      </c>
      <c r="DE123" s="194" t="s">
        <v>764</v>
      </c>
      <c r="DF123" s="23" t="s">
        <v>765</v>
      </c>
      <c r="DG123" s="23" t="s">
        <v>106</v>
      </c>
      <c r="DH123" s="195" t="s">
        <v>173</v>
      </c>
      <c r="DI123" s="195">
        <v>0</v>
      </c>
      <c r="DJ123" s="195" t="s">
        <v>174</v>
      </c>
      <c r="DK123" s="253">
        <v>45474</v>
      </c>
      <c r="DL123" s="253">
        <v>45657</v>
      </c>
      <c r="DM123" s="195">
        <v>0</v>
      </c>
      <c r="DN123" s="195">
        <v>0</v>
      </c>
      <c r="DO123" s="195">
        <v>1</v>
      </c>
      <c r="DP123" s="195">
        <v>1</v>
      </c>
      <c r="DQ123" s="195">
        <v>2</v>
      </c>
      <c r="DR123" s="195" t="s">
        <v>766</v>
      </c>
      <c r="DS123" s="195" t="s">
        <v>767</v>
      </c>
      <c r="DT123" s="235" t="s">
        <v>768</v>
      </c>
      <c r="DU123" s="254">
        <v>133711222</v>
      </c>
      <c r="DV123" s="23" t="s">
        <v>769</v>
      </c>
      <c r="DW123" s="28">
        <v>0</v>
      </c>
      <c r="DX123" s="23" t="s">
        <v>415</v>
      </c>
      <c r="DY123" s="23" t="s">
        <v>770</v>
      </c>
      <c r="DZ123" s="23"/>
      <c r="EA123" s="23"/>
      <c r="EB123" s="135">
        <v>0</v>
      </c>
      <c r="EC123" s="426"/>
      <c r="ED123" s="499"/>
      <c r="EE123" s="426"/>
      <c r="EF123" s="135">
        <f>(DM123+DN123+DO123+DP123)</f>
        <v>2</v>
      </c>
      <c r="EG123" s="112" t="s">
        <v>771</v>
      </c>
      <c r="EH123" s="1009"/>
      <c r="EI123" s="1009"/>
      <c r="EJ123" s="1009"/>
      <c r="EK123" s="1009"/>
      <c r="EL123" s="112"/>
      <c r="EM123" s="112"/>
      <c r="EN123" s="387" t="s">
        <v>4643</v>
      </c>
      <c r="EO123" s="843">
        <v>0</v>
      </c>
      <c r="EP123" s="971">
        <v>1</v>
      </c>
      <c r="EQ123" s="796"/>
      <c r="ER123" s="816"/>
      <c r="ES123" s="49"/>
      <c r="ET123" t="str">
        <f t="shared" si="7"/>
        <v>Producto</v>
      </c>
      <c r="EU123" t="str">
        <f t="shared" si="8"/>
        <v/>
      </c>
      <c r="EV123" s="49"/>
      <c r="EW123" s="49"/>
      <c r="EX123" s="49"/>
      <c r="EY123" s="49"/>
      <c r="EZ123" s="49"/>
      <c r="FA123" s="49"/>
      <c r="FB123" s="49"/>
      <c r="FC123" s="49"/>
      <c r="FD123" s="49"/>
      <c r="FE123" s="49"/>
      <c r="FF123" s="49"/>
      <c r="FG123" s="49"/>
      <c r="FH123" s="49"/>
      <c r="FI123" s="49"/>
      <c r="FJ123" s="49"/>
      <c r="FK123" s="49"/>
      <c r="FL123" s="49"/>
      <c r="FM123" s="49"/>
      <c r="FN123" s="49"/>
      <c r="FO123" s="49"/>
      <c r="FP123" s="49"/>
      <c r="FQ123" s="49"/>
      <c r="FR123" s="49"/>
      <c r="FS123" s="49"/>
      <c r="FT123" s="49"/>
      <c r="FU123" s="49"/>
      <c r="FV123" s="49"/>
      <c r="FW123" s="49"/>
      <c r="FX123" s="49"/>
      <c r="FY123" s="49"/>
      <c r="FZ123" s="49"/>
      <c r="GA123" s="49"/>
      <c r="GB123" s="49"/>
      <c r="GC123" s="49"/>
      <c r="GD123" s="49"/>
      <c r="GE123" s="49"/>
      <c r="GF123" s="49"/>
      <c r="GG123" s="49"/>
      <c r="GH123" s="49"/>
      <c r="GI123" s="49"/>
      <c r="GJ123" s="49"/>
      <c r="GK123" s="49"/>
      <c r="GL123" s="49"/>
      <c r="GM123" s="49"/>
      <c r="GN123" s="49"/>
      <c r="GO123" s="49"/>
      <c r="GP123" s="49"/>
      <c r="GQ123" s="49"/>
      <c r="GR123" s="49"/>
      <c r="GS123" s="49"/>
      <c r="GT123" s="49"/>
      <c r="GU123" s="49"/>
      <c r="GV123" s="49"/>
      <c r="GW123" s="49"/>
      <c r="GX123" s="49"/>
      <c r="GY123" s="49"/>
      <c r="GZ123" s="49"/>
      <c r="HA123" s="49"/>
      <c r="HB123" s="49"/>
      <c r="HC123" s="49"/>
      <c r="HD123" s="49"/>
      <c r="HE123" s="49"/>
      <c r="HF123" s="49"/>
      <c r="HG123" s="49"/>
      <c r="HH123" s="49"/>
      <c r="HI123" s="49"/>
      <c r="HJ123" s="49"/>
      <c r="HK123" s="49"/>
      <c r="HL123" s="49"/>
      <c r="HM123" s="49"/>
      <c r="HN123" s="49"/>
      <c r="HO123" s="49"/>
      <c r="HP123" s="49"/>
      <c r="HQ123" s="49"/>
      <c r="HR123" s="49"/>
      <c r="HS123" s="49"/>
      <c r="HT123" s="49"/>
      <c r="HU123" s="49"/>
      <c r="HV123" s="49"/>
      <c r="HW123" s="49"/>
      <c r="HX123" s="49"/>
      <c r="HY123" s="49"/>
      <c r="HZ123" s="49"/>
      <c r="IA123" s="49"/>
      <c r="IB123" s="49"/>
      <c r="IC123" s="49"/>
      <c r="ID123" s="49"/>
      <c r="IE123" s="49"/>
      <c r="IF123" s="49"/>
      <c r="IG123" s="49"/>
      <c r="IH123" s="49"/>
      <c r="II123" s="49"/>
      <c r="IJ123" s="49"/>
      <c r="IK123" s="49"/>
      <c r="IL123" s="49"/>
      <c r="IM123" s="49"/>
      <c r="IN123" s="49"/>
      <c r="IO123" s="49"/>
      <c r="IP123" s="49"/>
      <c r="IQ123" s="49"/>
      <c r="IR123" s="49"/>
      <c r="IS123" s="49"/>
      <c r="IT123" s="49"/>
      <c r="IU123" s="49"/>
      <c r="IV123" s="49"/>
      <c r="IW123" s="49"/>
      <c r="IX123" s="49"/>
      <c r="IY123" s="49"/>
      <c r="IZ123" s="49"/>
      <c r="JA123" s="49"/>
      <c r="JB123" s="49"/>
      <c r="JC123" s="49"/>
      <c r="JD123" s="49"/>
      <c r="JE123" s="49"/>
      <c r="JF123" s="49"/>
      <c r="JG123" s="49"/>
      <c r="JH123" s="49"/>
      <c r="JI123" s="49"/>
      <c r="JJ123" s="49"/>
      <c r="JK123" s="49"/>
      <c r="JL123" s="49"/>
      <c r="JM123" s="49"/>
      <c r="JN123" s="49"/>
      <c r="JO123" s="49"/>
      <c r="JP123" s="49"/>
      <c r="JQ123" s="49"/>
      <c r="JR123" s="49"/>
      <c r="JS123" s="49"/>
      <c r="JT123" s="49"/>
      <c r="JU123" s="49"/>
      <c r="JV123" s="49"/>
      <c r="JW123" s="49"/>
      <c r="JX123" s="49"/>
      <c r="JY123" s="49"/>
      <c r="JZ123" s="49"/>
      <c r="KA123" s="49"/>
      <c r="KB123" s="49"/>
      <c r="KC123" s="49"/>
      <c r="KD123" s="49"/>
      <c r="KE123" s="49"/>
      <c r="KF123" s="49"/>
      <c r="KG123" s="49"/>
      <c r="KH123" s="49"/>
      <c r="KI123" s="49"/>
      <c r="KJ123" s="49"/>
      <c r="KK123" s="49"/>
      <c r="KL123" s="49"/>
      <c r="KM123" s="49"/>
      <c r="KN123" s="49"/>
      <c r="KO123" s="49"/>
      <c r="KP123" s="49"/>
      <c r="KQ123" s="49"/>
      <c r="KR123" s="49"/>
      <c r="KS123" s="49"/>
      <c r="KT123" s="49"/>
      <c r="KU123" s="49"/>
      <c r="KV123" s="49"/>
      <c r="KW123" s="49"/>
      <c r="KX123" s="49"/>
      <c r="KY123" s="49"/>
      <c r="KZ123" s="49"/>
      <c r="LA123" s="49"/>
      <c r="LB123" s="49"/>
      <c r="LC123" s="49"/>
      <c r="LD123" s="49"/>
      <c r="LE123" s="49"/>
      <c r="LF123" s="49"/>
      <c r="LG123" s="49"/>
      <c r="LH123" s="49"/>
      <c r="LI123" s="49"/>
      <c r="LJ123" s="49"/>
      <c r="LK123" s="49"/>
      <c r="LL123" s="49"/>
      <c r="LM123" s="49"/>
      <c r="LN123" s="49"/>
      <c r="LO123" s="49"/>
      <c r="LP123" s="49"/>
      <c r="LQ123" s="49"/>
      <c r="LR123" s="49"/>
      <c r="LS123" s="49"/>
      <c r="LT123" s="49"/>
      <c r="LU123" s="49"/>
      <c r="LV123" s="49"/>
      <c r="LW123" s="49"/>
      <c r="LX123" s="49"/>
      <c r="LY123" s="49"/>
      <c r="LZ123" s="49"/>
      <c r="MA123" s="49"/>
      <c r="MB123" s="49"/>
      <c r="MC123" s="49"/>
      <c r="MD123" s="49"/>
      <c r="ME123" s="49"/>
      <c r="MF123" s="49"/>
      <c r="MG123" s="49"/>
      <c r="MH123" s="49"/>
      <c r="MI123" s="49"/>
      <c r="MJ123" s="49"/>
      <c r="MK123" s="49"/>
      <c r="ML123" s="49"/>
      <c r="MM123" s="49"/>
      <c r="MN123" s="49"/>
      <c r="MO123" s="49"/>
      <c r="MP123" s="49"/>
      <c r="MQ123" s="49"/>
      <c r="MR123" s="49"/>
      <c r="MS123" s="49"/>
      <c r="MT123" s="49"/>
      <c r="MU123" s="49"/>
      <c r="MV123" s="49"/>
      <c r="MW123" s="49"/>
      <c r="MX123" s="49"/>
      <c r="MY123" s="49"/>
      <c r="MZ123" s="49"/>
      <c r="NA123" s="49"/>
      <c r="NB123" s="49"/>
      <c r="NC123" s="49"/>
      <c r="ND123" s="49"/>
      <c r="NE123" s="49"/>
      <c r="NF123" s="49"/>
      <c r="NG123" s="49"/>
      <c r="NH123" s="49"/>
      <c r="NI123" s="49"/>
      <c r="NJ123" s="49"/>
      <c r="NK123" s="49"/>
      <c r="NL123" s="49"/>
      <c r="NM123" s="49"/>
      <c r="NN123" s="49"/>
      <c r="NO123" s="49"/>
      <c r="NP123" s="49"/>
      <c r="NQ123" s="49"/>
      <c r="NR123" s="49"/>
      <c r="NS123" s="49"/>
      <c r="NT123" s="49"/>
      <c r="NU123" s="49"/>
      <c r="NV123" s="49"/>
      <c r="NW123" s="49"/>
      <c r="NX123" s="49"/>
      <c r="NY123" s="49"/>
      <c r="NZ123" s="49"/>
      <c r="OA123" s="49"/>
      <c r="OB123" s="49"/>
      <c r="OC123" s="49"/>
      <c r="OD123" s="49"/>
      <c r="OE123" s="49"/>
      <c r="OF123" s="49"/>
      <c r="OG123" s="49"/>
      <c r="OH123" s="49"/>
      <c r="OI123" s="49"/>
      <c r="OJ123" s="49"/>
      <c r="OK123" s="49"/>
      <c r="OL123" s="49"/>
      <c r="OM123" s="49"/>
      <c r="ON123" s="49"/>
      <c r="OO123" s="49"/>
      <c r="OP123" s="49"/>
      <c r="OQ123" s="49"/>
      <c r="OR123" s="49"/>
      <c r="OS123" s="49"/>
      <c r="OT123" s="49"/>
      <c r="OU123" s="49"/>
      <c r="OV123" s="49"/>
      <c r="OW123" s="49"/>
      <c r="OX123" s="49"/>
      <c r="OY123" s="49"/>
      <c r="OZ123" s="49"/>
      <c r="PA123" s="49"/>
      <c r="PB123" s="49"/>
      <c r="PC123" s="49"/>
      <c r="PD123" s="49"/>
      <c r="PE123" s="49"/>
      <c r="PF123" s="49"/>
      <c r="PG123" s="49"/>
      <c r="PH123" s="49"/>
      <c r="PI123" s="49"/>
      <c r="PJ123" s="49"/>
      <c r="PK123" s="49"/>
      <c r="PL123" s="49"/>
      <c r="PM123" s="49"/>
      <c r="PN123" s="49"/>
      <c r="PO123" s="49"/>
      <c r="PP123" s="49"/>
      <c r="PQ123" s="49"/>
      <c r="PR123" s="49"/>
      <c r="PS123" s="49"/>
      <c r="PT123" s="49"/>
      <c r="PU123" s="49"/>
      <c r="PV123" s="49"/>
      <c r="PW123" s="49"/>
      <c r="PX123" s="49"/>
      <c r="PY123" s="49"/>
      <c r="PZ123" s="49"/>
      <c r="QA123" s="49"/>
      <c r="QB123" s="49"/>
      <c r="QC123" s="49"/>
      <c r="QD123" s="49"/>
      <c r="QE123" s="49"/>
      <c r="QF123" s="49"/>
      <c r="QG123" s="49"/>
      <c r="QH123" s="49"/>
      <c r="QI123" s="49"/>
      <c r="QJ123" s="49"/>
      <c r="QK123" s="49"/>
      <c r="QL123" s="49"/>
      <c r="QM123" s="49"/>
      <c r="QN123" s="49"/>
      <c r="QO123" s="49"/>
      <c r="QP123" s="49"/>
      <c r="QQ123" s="49"/>
      <c r="QR123" s="49"/>
      <c r="QS123" s="49"/>
      <c r="QT123" s="49"/>
      <c r="QU123" s="49"/>
      <c r="QV123" s="49"/>
      <c r="QW123" s="49"/>
      <c r="QX123" s="49"/>
      <c r="QY123" s="49"/>
      <c r="QZ123" s="49"/>
      <c r="RA123" s="49"/>
      <c r="RB123" s="49"/>
      <c r="RC123" s="49"/>
      <c r="RD123" s="49"/>
      <c r="RE123" s="49"/>
      <c r="RF123" s="49"/>
      <c r="RG123" s="49"/>
      <c r="RH123" s="49"/>
      <c r="RI123" s="49"/>
      <c r="RJ123" s="49"/>
      <c r="RK123" s="49"/>
      <c r="RL123" s="49"/>
      <c r="RM123" s="49"/>
      <c r="RN123" s="49"/>
      <c r="RO123" s="49"/>
      <c r="RP123" s="49"/>
      <c r="RQ123" s="49"/>
      <c r="RR123" s="49"/>
      <c r="RS123" s="49"/>
      <c r="RT123" s="49"/>
      <c r="RU123" s="49"/>
      <c r="RV123" s="49"/>
      <c r="RW123" s="49"/>
      <c r="RX123" s="49"/>
      <c r="RY123" s="49"/>
      <c r="RZ123" s="49"/>
      <c r="SA123" s="49"/>
      <c r="SB123" s="49"/>
      <c r="SC123" s="49"/>
      <c r="SD123" s="49"/>
      <c r="SE123" s="49"/>
      <c r="SF123" s="49"/>
      <c r="SG123" s="49"/>
      <c r="SH123" s="49"/>
      <c r="SI123" s="49"/>
      <c r="SJ123" s="49"/>
      <c r="SK123" s="49"/>
      <c r="SL123" s="49"/>
      <c r="SM123" s="49"/>
      <c r="SN123" s="49"/>
      <c r="SO123" s="49"/>
      <c r="SP123" s="49"/>
      <c r="SQ123" s="49"/>
      <c r="SR123" s="49"/>
      <c r="SS123" s="49"/>
      <c r="ST123" s="49"/>
      <c r="SU123" s="49"/>
      <c r="SV123" s="49"/>
      <c r="SW123" s="49"/>
      <c r="SX123" s="49"/>
      <c r="SY123" s="49"/>
      <c r="SZ123" s="49"/>
      <c r="TA123" s="49"/>
      <c r="TB123" s="49"/>
      <c r="TC123" s="49"/>
      <c r="TD123" s="49"/>
      <c r="TE123" s="49"/>
      <c r="TF123" s="49"/>
      <c r="TG123" s="49"/>
      <c r="TH123" s="49"/>
      <c r="TI123" s="49"/>
      <c r="TJ123" s="49"/>
      <c r="TK123" s="49"/>
      <c r="TL123" s="49"/>
      <c r="TM123" s="49"/>
      <c r="TN123" s="49"/>
      <c r="TO123" s="49"/>
      <c r="TP123" s="49"/>
      <c r="TQ123" s="49"/>
      <c r="TR123" s="49"/>
      <c r="TS123" s="49"/>
      <c r="TT123" s="49"/>
      <c r="TU123" s="49"/>
      <c r="TV123" s="49"/>
      <c r="TW123" s="49"/>
      <c r="TX123" s="49"/>
      <c r="TY123" s="49"/>
      <c r="TZ123" s="49"/>
      <c r="UA123" s="49"/>
      <c r="UB123" s="49"/>
      <c r="UC123" s="49"/>
      <c r="UD123" s="49"/>
      <c r="UE123" s="49"/>
      <c r="UF123" s="49"/>
      <c r="UG123" s="49"/>
      <c r="UH123" s="49"/>
      <c r="UI123" s="49"/>
      <c r="UJ123" s="49"/>
      <c r="UK123" s="49"/>
      <c r="UL123" s="49"/>
      <c r="UM123" s="49"/>
      <c r="UN123" s="49"/>
      <c r="UO123" s="49"/>
      <c r="UP123" s="49"/>
      <c r="UQ123" s="49"/>
      <c r="UR123" s="49"/>
      <c r="US123" s="49"/>
      <c r="UT123" s="49"/>
      <c r="UU123" s="49"/>
      <c r="UV123" s="49"/>
      <c r="UW123" s="49"/>
      <c r="UX123" s="49"/>
      <c r="UY123" s="49"/>
      <c r="UZ123" s="49"/>
      <c r="VA123" s="49"/>
      <c r="VB123" s="49"/>
      <c r="VC123" s="49"/>
      <c r="VD123" s="49"/>
      <c r="VE123" s="49"/>
      <c r="VF123" s="49"/>
      <c r="VG123" s="49"/>
      <c r="VH123" s="49"/>
      <c r="VI123" s="49"/>
      <c r="VJ123" s="49"/>
      <c r="VK123" s="49"/>
      <c r="VL123" s="49"/>
      <c r="VM123" s="49"/>
      <c r="VN123" s="49"/>
      <c r="VO123" s="49"/>
      <c r="VP123" s="49"/>
      <c r="VQ123" s="49"/>
      <c r="VR123" s="49"/>
      <c r="VS123" s="49"/>
      <c r="VT123" s="49"/>
      <c r="VU123" s="49"/>
      <c r="VV123" s="49"/>
      <c r="VW123" s="49"/>
      <c r="VX123" s="49"/>
      <c r="VY123" s="49"/>
      <c r="VZ123" s="49"/>
      <c r="WA123" s="49"/>
      <c r="WB123" s="49"/>
      <c r="WC123" s="49"/>
      <c r="WD123" s="49"/>
      <c r="WE123" s="49"/>
      <c r="WF123" s="49"/>
      <c r="WG123" s="49"/>
      <c r="WH123" s="49"/>
      <c r="WI123" s="49"/>
      <c r="WJ123" s="49"/>
      <c r="WK123" s="49"/>
      <c r="WL123" s="49"/>
      <c r="WM123" s="49"/>
      <c r="WN123" s="49"/>
      <c r="WO123" s="49"/>
      <c r="WP123" s="49"/>
      <c r="WQ123" s="49"/>
      <c r="WR123" s="49"/>
      <c r="WS123" s="49"/>
      <c r="WT123" s="49"/>
      <c r="WU123" s="49"/>
      <c r="WV123" s="49"/>
      <c r="WW123" s="49"/>
      <c r="WX123" s="49"/>
      <c r="WY123" s="49"/>
      <c r="WZ123" s="49"/>
      <c r="XA123" s="49"/>
      <c r="XB123" s="49"/>
      <c r="XC123" s="49"/>
      <c r="XD123" s="49"/>
      <c r="XE123" s="49"/>
      <c r="XF123" s="49"/>
      <c r="XG123" s="49"/>
      <c r="XH123" s="49"/>
      <c r="XI123" s="49"/>
      <c r="XJ123" s="49"/>
      <c r="XK123" s="49"/>
      <c r="XL123" s="49"/>
      <c r="XM123" s="49"/>
      <c r="XN123" s="49"/>
      <c r="XO123" s="49"/>
      <c r="XP123" s="49"/>
      <c r="XQ123" s="49"/>
      <c r="XR123" s="49"/>
      <c r="XS123" s="49"/>
      <c r="XT123" s="49"/>
      <c r="XU123" s="49"/>
      <c r="XV123" s="49"/>
      <c r="XW123" s="49"/>
      <c r="XX123" s="49"/>
      <c r="XY123" s="49"/>
      <c r="XZ123" s="49"/>
      <c r="YA123" s="49"/>
      <c r="YB123" s="49"/>
      <c r="YC123" s="49"/>
      <c r="YD123" s="49"/>
      <c r="YE123" s="49"/>
      <c r="YF123" s="49"/>
      <c r="YG123" s="49"/>
      <c r="YH123" s="49"/>
      <c r="YI123" s="49"/>
      <c r="YJ123" s="49"/>
      <c r="YK123" s="49"/>
      <c r="YL123" s="49"/>
      <c r="YM123" s="49"/>
      <c r="YN123" s="49"/>
      <c r="YO123" s="49"/>
      <c r="YP123" s="49"/>
      <c r="YQ123" s="49"/>
      <c r="YR123" s="49"/>
      <c r="YS123" s="49"/>
      <c r="YT123" s="49"/>
      <c r="YU123" s="49"/>
      <c r="YV123" s="49"/>
      <c r="YW123" s="49"/>
      <c r="YX123" s="49"/>
      <c r="YY123" s="49"/>
      <c r="YZ123" s="49"/>
      <c r="ZA123" s="49"/>
      <c r="ZB123" s="49"/>
      <c r="ZC123" s="49"/>
      <c r="ZD123" s="49"/>
      <c r="ZE123" s="49"/>
      <c r="ZF123" s="49"/>
      <c r="ZG123" s="49"/>
      <c r="ZH123" s="49"/>
      <c r="ZI123" s="49"/>
      <c r="ZJ123" s="49"/>
      <c r="ZK123" s="49"/>
      <c r="ZL123" s="49"/>
      <c r="ZM123" s="49"/>
      <c r="ZN123" s="49"/>
      <c r="ZO123" s="49"/>
      <c r="ZP123" s="49"/>
      <c r="ZQ123" s="49"/>
      <c r="ZR123" s="49"/>
      <c r="ZS123" s="49"/>
      <c r="ZT123" s="49"/>
      <c r="ZU123" s="49"/>
      <c r="ZV123" s="49"/>
      <c r="ZW123" s="49"/>
      <c r="ZX123" s="49"/>
      <c r="ZY123" s="49"/>
      <c r="ZZ123" s="49"/>
      <c r="AAA123" s="49"/>
      <c r="AAB123" s="49"/>
      <c r="AAC123" s="49"/>
      <c r="AAD123" s="49"/>
      <c r="AAE123" s="49"/>
      <c r="AAF123" s="49"/>
      <c r="AAG123" s="49"/>
      <c r="AAH123" s="49"/>
      <c r="AAI123" s="49"/>
      <c r="AAJ123" s="49"/>
      <c r="AAK123" s="49"/>
      <c r="AAL123" s="49"/>
      <c r="AAM123" s="49"/>
      <c r="AAN123" s="49"/>
      <c r="AAO123" s="49"/>
      <c r="AAP123" s="49"/>
      <c r="AAQ123" s="49"/>
      <c r="AAR123" s="49"/>
      <c r="AAS123" s="49"/>
      <c r="AAT123" s="49"/>
      <c r="AAU123" s="49"/>
      <c r="AAV123" s="49"/>
      <c r="AAW123" s="49"/>
      <c r="AAX123" s="49"/>
      <c r="AAY123" s="49"/>
      <c r="AAZ123" s="49"/>
      <c r="ABA123" s="49"/>
      <c r="ABB123" s="49"/>
      <c r="ABC123" s="49"/>
      <c r="ABD123" s="49"/>
      <c r="ABE123" s="49"/>
      <c r="ABF123" s="49"/>
      <c r="ABG123" s="49"/>
      <c r="ABH123" s="49"/>
      <c r="ABI123" s="49"/>
      <c r="ABJ123" s="49"/>
      <c r="ABK123" s="49"/>
      <c r="ABL123" s="49"/>
      <c r="ABM123" s="49"/>
      <c r="ABN123" s="49"/>
      <c r="ABO123" s="49"/>
      <c r="ABP123" s="49"/>
      <c r="ABQ123" s="49"/>
      <c r="ABR123" s="49"/>
      <c r="ABS123" s="49"/>
      <c r="ABT123" s="49"/>
      <c r="ABU123" s="49"/>
      <c r="ABV123" s="49"/>
      <c r="ABW123" s="49"/>
      <c r="ABX123" s="49"/>
      <c r="ABY123" s="49"/>
      <c r="ABZ123" s="49"/>
      <c r="ACA123" s="49"/>
      <c r="ACB123" s="49"/>
      <c r="ACC123" s="49"/>
      <c r="ACD123" s="49"/>
      <c r="ACE123" s="49"/>
      <c r="ACF123" s="49"/>
      <c r="ACG123" s="49"/>
      <c r="ACH123" s="49"/>
      <c r="ACI123" s="49"/>
      <c r="ACJ123" s="49"/>
      <c r="ACK123" s="49"/>
      <c r="ACL123" s="49"/>
      <c r="ACM123" s="49"/>
      <c r="ACN123" s="49"/>
      <c r="ACO123" s="49"/>
      <c r="ACP123" s="49"/>
      <c r="ACQ123" s="49"/>
      <c r="ACR123" s="49"/>
      <c r="ACS123" s="49"/>
      <c r="ACT123" s="49"/>
      <c r="ACU123" s="49"/>
      <c r="ACV123" s="49"/>
      <c r="ACW123" s="49"/>
      <c r="ACX123" s="49"/>
      <c r="ACY123" s="49"/>
      <c r="ACZ123" s="49"/>
      <c r="ADA123" s="49"/>
      <c r="ADB123" s="49"/>
      <c r="ADC123" s="49"/>
      <c r="ADD123" s="49"/>
      <c r="ADE123" s="49"/>
      <c r="ADF123" s="49"/>
      <c r="ADG123" s="49"/>
      <c r="ADH123" s="49"/>
      <c r="ADI123" s="49"/>
      <c r="ADJ123" s="49"/>
      <c r="ADK123" s="49"/>
      <c r="ADL123" s="49"/>
      <c r="ADM123" s="49"/>
      <c r="ADN123" s="49"/>
      <c r="ADO123" s="49"/>
      <c r="ADP123" s="49"/>
      <c r="ADQ123" s="49"/>
      <c r="ADR123" s="49"/>
      <c r="ADS123" s="49"/>
      <c r="ADT123" s="49"/>
      <c r="ADU123" s="49"/>
      <c r="ADV123" s="49"/>
      <c r="ADW123" s="49"/>
      <c r="ADX123" s="49"/>
      <c r="ADY123" s="49"/>
      <c r="ADZ123" s="49"/>
      <c r="AEA123" s="49"/>
      <c r="AEB123" s="49"/>
      <c r="AEC123" s="49"/>
      <c r="AED123" s="49"/>
      <c r="AEE123" s="49"/>
      <c r="AEF123" s="49"/>
      <c r="AEG123" s="49"/>
      <c r="AEH123" s="49"/>
      <c r="AEI123" s="49"/>
      <c r="AEJ123" s="49"/>
      <c r="AEK123" s="49"/>
      <c r="AEL123" s="49"/>
      <c r="AEM123" s="49"/>
      <c r="AEN123" s="49"/>
      <c r="AEO123" s="49"/>
      <c r="AEP123" s="49"/>
      <c r="AEQ123" s="49"/>
      <c r="AER123" s="49"/>
      <c r="AES123" s="49"/>
      <c r="AET123" s="49"/>
      <c r="AEU123" s="49"/>
      <c r="AEV123" s="49"/>
      <c r="AEW123" s="49"/>
      <c r="AEX123" s="49"/>
      <c r="AEY123" s="49"/>
      <c r="AEZ123" s="49"/>
      <c r="AFA123" s="49"/>
      <c r="AFB123" s="49"/>
      <c r="AFC123" s="49"/>
      <c r="AFD123" s="49"/>
      <c r="AFE123" s="49"/>
      <c r="AFF123" s="49"/>
      <c r="AFG123" s="49"/>
      <c r="AFH123" s="49"/>
      <c r="AFI123" s="49"/>
      <c r="AFJ123" s="49"/>
      <c r="AFK123" s="49"/>
      <c r="AFL123" s="49"/>
      <c r="AFM123" s="49"/>
      <c r="AFN123" s="49"/>
      <c r="AFO123" s="49"/>
      <c r="AFP123" s="49"/>
      <c r="AFQ123" s="49"/>
      <c r="AFR123" s="49"/>
      <c r="AFS123" s="49"/>
      <c r="AFT123" s="49"/>
      <c r="AFU123" s="49"/>
      <c r="AFV123" s="49"/>
      <c r="AFW123" s="49"/>
      <c r="AFX123" s="49"/>
      <c r="AFY123" s="49"/>
      <c r="AFZ123" s="49"/>
      <c r="AGA123" s="49"/>
      <c r="AGB123" s="49"/>
      <c r="AGC123" s="49"/>
      <c r="AGD123" s="49"/>
      <c r="AGE123" s="49"/>
      <c r="AGF123" s="49"/>
      <c r="AGG123" s="49"/>
      <c r="AGH123" s="49"/>
      <c r="AGI123" s="49"/>
      <c r="AGJ123" s="49"/>
      <c r="AGK123" s="49"/>
      <c r="AGL123" s="49"/>
      <c r="AGM123" s="49"/>
      <c r="AGN123" s="49"/>
      <c r="AGO123" s="49"/>
      <c r="AGP123" s="49"/>
      <c r="AGQ123" s="49"/>
      <c r="AGR123" s="49"/>
      <c r="AGS123" s="49"/>
      <c r="AGT123" s="49"/>
      <c r="AGU123" s="49"/>
      <c r="AGV123" s="49"/>
      <c r="AGW123" s="49"/>
      <c r="AGX123" s="49"/>
      <c r="AGY123" s="49"/>
      <c r="AGZ123" s="49"/>
      <c r="AHA123" s="49"/>
      <c r="AHB123" s="49"/>
      <c r="AHC123" s="49"/>
      <c r="AHD123" s="49"/>
      <c r="AHE123" s="49"/>
      <c r="AHF123" s="49"/>
      <c r="AHG123" s="49"/>
      <c r="AHH123" s="49"/>
      <c r="AHI123" s="49"/>
      <c r="AHJ123" s="49"/>
      <c r="AHK123" s="49"/>
      <c r="AHL123" s="49"/>
      <c r="AHM123" s="49"/>
      <c r="AHN123" s="49"/>
      <c r="AHO123" s="49"/>
      <c r="AHP123" s="49"/>
      <c r="AHQ123" s="49"/>
      <c r="AHR123" s="49"/>
      <c r="AHS123" s="49"/>
      <c r="AHT123" s="49"/>
      <c r="AHU123" s="49"/>
      <c r="AHV123" s="49"/>
      <c r="AHW123" s="49"/>
      <c r="AHX123" s="49"/>
      <c r="AHY123" s="49"/>
      <c r="AHZ123" s="49"/>
      <c r="AIA123" s="49"/>
      <c r="AIB123" s="49"/>
      <c r="AIC123" s="49"/>
      <c r="AID123" s="49"/>
      <c r="AIE123" s="49"/>
      <c r="AIF123" s="49"/>
      <c r="AIG123" s="49"/>
      <c r="AIH123" s="49"/>
      <c r="AII123" s="49"/>
      <c r="AIJ123" s="49"/>
      <c r="AIK123" s="49"/>
      <c r="AIL123" s="49"/>
      <c r="AIM123" s="49"/>
      <c r="AIN123" s="49"/>
      <c r="AIO123" s="49"/>
      <c r="AIP123" s="49"/>
      <c r="AIQ123" s="49"/>
      <c r="AIR123" s="49"/>
      <c r="AIS123" s="49"/>
      <c r="AIT123" s="49"/>
      <c r="AIU123" s="49"/>
      <c r="AIV123" s="49"/>
      <c r="AIW123" s="49"/>
      <c r="AIX123" s="49"/>
      <c r="AIY123" s="49"/>
      <c r="AIZ123" s="49"/>
      <c r="AJA123" s="49"/>
      <c r="AJB123" s="49"/>
      <c r="AJC123" s="49"/>
      <c r="AJD123" s="49"/>
      <c r="AJE123" s="49"/>
      <c r="AJF123" s="49"/>
      <c r="AJG123" s="49"/>
      <c r="AJH123" s="49"/>
      <c r="AJI123" s="49"/>
      <c r="AJJ123" s="49"/>
      <c r="AJK123" s="49"/>
      <c r="AJL123" s="49"/>
      <c r="AJM123" s="49"/>
      <c r="AJN123" s="49"/>
      <c r="AJO123" s="49"/>
      <c r="AJP123" s="49"/>
      <c r="AJQ123" s="49"/>
      <c r="AJR123" s="49"/>
      <c r="AJS123" s="49"/>
      <c r="AJT123" s="49"/>
      <c r="AJU123" s="49"/>
      <c r="AJV123" s="49"/>
      <c r="AJW123" s="49"/>
      <c r="AJX123" s="49"/>
      <c r="AJY123" s="49"/>
      <c r="AJZ123" s="49"/>
      <c r="AKA123" s="49"/>
      <c r="AKB123" s="49"/>
      <c r="AKC123" s="49"/>
      <c r="AKD123" s="49"/>
      <c r="AKE123" s="49"/>
      <c r="AKF123" s="49"/>
      <c r="AKG123" s="49"/>
      <c r="AKH123" s="49"/>
      <c r="AKI123" s="49"/>
      <c r="AKJ123" s="49"/>
      <c r="AKK123" s="49"/>
      <c r="AKL123" s="49"/>
      <c r="AKM123" s="49"/>
      <c r="AKN123" s="49"/>
      <c r="AKO123" s="49"/>
      <c r="AKP123" s="49"/>
      <c r="AKQ123" s="49"/>
      <c r="AKR123" s="49"/>
      <c r="AKS123" s="49"/>
      <c r="AKT123" s="49"/>
      <c r="AKU123" s="49"/>
      <c r="AKV123" s="49"/>
      <c r="AKW123" s="49"/>
      <c r="AKX123" s="49"/>
      <c r="AKY123" s="49"/>
      <c r="AKZ123" s="49"/>
      <c r="ALA123" s="49"/>
      <c r="ALB123" s="49"/>
      <c r="ALC123" s="49"/>
      <c r="ALD123" s="49"/>
      <c r="ALE123" s="49"/>
      <c r="ALF123" s="49"/>
      <c r="ALG123" s="49"/>
      <c r="ALH123" s="49"/>
      <c r="ALI123" s="49"/>
      <c r="ALJ123" s="49"/>
      <c r="ALK123" s="49"/>
      <c r="ALL123" s="49"/>
      <c r="ALM123" s="49"/>
      <c r="ALN123" s="49"/>
      <c r="ALO123" s="49"/>
      <c r="ALP123" s="49"/>
      <c r="ALQ123" s="49"/>
      <c r="ALR123" s="49"/>
      <c r="ALS123" s="49"/>
      <c r="ALT123" s="49"/>
      <c r="ALU123" s="49"/>
      <c r="ALV123" s="49"/>
      <c r="ALW123" s="49"/>
      <c r="ALX123" s="49"/>
      <c r="ALY123" s="49"/>
      <c r="ALZ123" s="49"/>
      <c r="AMA123" s="49"/>
      <c r="AMB123" s="49"/>
      <c r="AMC123" s="49"/>
      <c r="AMD123" s="49"/>
      <c r="AME123" s="49"/>
      <c r="AMF123" s="49"/>
      <c r="AMG123" s="49"/>
      <c r="AMH123" s="49"/>
      <c r="AMI123" s="49"/>
      <c r="AMJ123" s="49"/>
      <c r="AMK123" s="49"/>
      <c r="AML123" s="49"/>
      <c r="AMM123" s="49"/>
      <c r="AMN123" s="49"/>
      <c r="AMO123" s="49"/>
      <c r="AMP123" s="49"/>
      <c r="AMQ123" s="49"/>
      <c r="AMR123" s="49"/>
      <c r="AMS123" s="49"/>
      <c r="AMT123" s="49"/>
      <c r="AMU123" s="49"/>
      <c r="AMV123" s="49"/>
      <c r="AMW123" s="49"/>
      <c r="AMX123" s="49"/>
      <c r="AMY123" s="49"/>
      <c r="AMZ123" s="49"/>
      <c r="ANA123" s="49"/>
      <c r="ANB123" s="49"/>
      <c r="ANC123" s="49"/>
      <c r="AND123" s="49"/>
      <c r="ANE123" s="49"/>
      <c r="ANF123" s="49"/>
      <c r="ANG123" s="49"/>
      <c r="ANH123" s="49"/>
      <c r="ANI123" s="49"/>
      <c r="ANJ123" s="49"/>
      <c r="ANK123" s="49"/>
      <c r="ANL123" s="49"/>
      <c r="ANM123" s="49"/>
      <c r="ANN123" s="49"/>
      <c r="ANO123" s="49"/>
      <c r="ANP123" s="49"/>
      <c r="ANQ123" s="49"/>
      <c r="ANR123" s="49"/>
      <c r="ANS123" s="49"/>
      <c r="ANT123" s="49"/>
      <c r="ANU123" s="49"/>
      <c r="ANV123" s="49"/>
      <c r="ANW123" s="49"/>
      <c r="ANX123" s="49"/>
      <c r="ANY123" s="49"/>
      <c r="ANZ123" s="49"/>
      <c r="AOA123" s="49"/>
      <c r="AOB123" s="49"/>
      <c r="AOC123" s="49"/>
      <c r="AOD123" s="49"/>
      <c r="AOE123" s="49"/>
      <c r="AOF123" s="49"/>
      <c r="AOG123" s="49"/>
      <c r="AOH123" s="49"/>
      <c r="AOI123" s="49"/>
      <c r="AOJ123" s="49"/>
      <c r="AOK123" s="49"/>
      <c r="AOL123" s="49"/>
      <c r="AOM123" s="49"/>
      <c r="AON123" s="49"/>
      <c r="AOO123" s="49"/>
      <c r="AOP123" s="49"/>
      <c r="AOQ123" s="49"/>
      <c r="AOR123" s="49"/>
      <c r="AOS123" s="49"/>
      <c r="AOT123" s="49"/>
      <c r="AOU123" s="49"/>
      <c r="AOV123" s="49"/>
      <c r="AOW123" s="49"/>
      <c r="AOX123" s="49"/>
      <c r="AOY123" s="49"/>
      <c r="AOZ123" s="49"/>
      <c r="APA123" s="49"/>
      <c r="APB123" s="49"/>
      <c r="APC123" s="49"/>
      <c r="APD123" s="49"/>
      <c r="APE123" s="49"/>
      <c r="APF123" s="49"/>
      <c r="APG123" s="49"/>
      <c r="APH123" s="49"/>
      <c r="API123" s="49"/>
      <c r="APJ123" s="49"/>
      <c r="APK123" s="49"/>
      <c r="APL123" s="49"/>
      <c r="APM123" s="49"/>
      <c r="APN123" s="49"/>
      <c r="APO123" s="49"/>
      <c r="APP123" s="49"/>
      <c r="APQ123" s="49"/>
      <c r="APR123" s="49"/>
      <c r="APS123" s="49"/>
      <c r="APT123" s="49"/>
      <c r="APU123" s="49"/>
      <c r="APV123" s="49"/>
      <c r="APW123" s="49"/>
      <c r="APX123" s="49"/>
      <c r="APY123" s="49"/>
      <c r="APZ123" s="49"/>
      <c r="AQA123" s="49"/>
      <c r="AQB123" s="49"/>
      <c r="AQC123" s="49"/>
      <c r="AQD123" s="49"/>
      <c r="AQE123" s="49"/>
      <c r="AQF123" s="49"/>
      <c r="AQG123" s="49"/>
      <c r="AQH123" s="49"/>
      <c r="AQI123" s="49"/>
      <c r="AQJ123" s="49"/>
      <c r="AQK123" s="49"/>
      <c r="AQL123" s="49"/>
      <c r="AQM123" s="49"/>
      <c r="AQN123" s="49"/>
      <c r="AQO123" s="49"/>
      <c r="AQP123" s="49"/>
      <c r="AQQ123" s="49"/>
      <c r="AQR123" s="49"/>
      <c r="AQS123" s="49"/>
      <c r="AQT123" s="49"/>
      <c r="AQU123" s="49"/>
      <c r="AQV123" s="49"/>
      <c r="AQW123" s="49"/>
      <c r="AQX123" s="49"/>
      <c r="AQY123" s="49"/>
      <c r="AQZ123" s="49"/>
      <c r="ARA123" s="49"/>
      <c r="ARB123" s="49"/>
      <c r="ARC123" s="49"/>
      <c r="ARD123" s="49"/>
      <c r="ARE123" s="49"/>
      <c r="ARF123" s="49"/>
      <c r="ARG123" s="49"/>
      <c r="ARH123" s="49"/>
      <c r="ARI123" s="49"/>
      <c r="ARJ123" s="49"/>
      <c r="ARK123" s="49"/>
      <c r="ARL123" s="49"/>
      <c r="ARM123" s="49"/>
      <c r="ARN123" s="49"/>
      <c r="ARO123" s="49"/>
      <c r="ARP123" s="49"/>
      <c r="ARQ123" s="49"/>
      <c r="ARR123" s="49"/>
      <c r="ARS123" s="49"/>
      <c r="ART123" s="49"/>
      <c r="ARU123" s="49"/>
      <c r="ARV123" s="49"/>
      <c r="ARW123" s="49"/>
      <c r="ARX123" s="49"/>
      <c r="ARY123" s="49"/>
      <c r="ARZ123" s="49"/>
      <c r="ASA123" s="49"/>
      <c r="ASB123" s="49"/>
      <c r="ASC123" s="49"/>
      <c r="ASD123" s="49"/>
      <c r="ASE123" s="49"/>
      <c r="ASF123" s="49"/>
      <c r="ASG123" s="49"/>
      <c r="ASH123" s="49"/>
      <c r="ASI123" s="49"/>
      <c r="ASJ123" s="49"/>
      <c r="ASK123" s="49"/>
      <c r="ASL123" s="49"/>
      <c r="ASM123" s="49"/>
      <c r="ASN123" s="49"/>
      <c r="ASO123" s="49"/>
      <c r="ASP123" s="49"/>
      <c r="ASQ123" s="49"/>
      <c r="ASR123" s="49"/>
      <c r="ASS123" s="49"/>
      <c r="AST123" s="49"/>
      <c r="ASU123" s="49"/>
      <c r="ASV123" s="49"/>
      <c r="ASW123" s="49"/>
      <c r="ASX123" s="49"/>
      <c r="ASY123" s="49"/>
      <c r="ASZ123" s="49"/>
      <c r="ATA123" s="49"/>
      <c r="ATB123" s="49"/>
      <c r="ATC123" s="49"/>
      <c r="ATD123" s="49"/>
      <c r="ATE123" s="49"/>
      <c r="ATF123" s="49"/>
      <c r="ATG123" s="49"/>
      <c r="ATH123" s="49"/>
      <c r="ATI123" s="49"/>
      <c r="ATJ123" s="49"/>
      <c r="ATK123" s="49"/>
      <c r="ATL123" s="49"/>
      <c r="ATM123" s="49"/>
      <c r="ATN123" s="49"/>
      <c r="ATO123" s="49"/>
      <c r="ATP123" s="49"/>
      <c r="ATQ123" s="49"/>
      <c r="ATR123" s="49"/>
      <c r="ATS123" s="49"/>
      <c r="ATT123" s="49"/>
      <c r="ATU123" s="49"/>
      <c r="ATV123" s="49"/>
      <c r="ATW123" s="49"/>
      <c r="ATX123" s="49"/>
      <c r="ATY123" s="49"/>
      <c r="ATZ123" s="49"/>
      <c r="AUA123" s="49"/>
      <c r="AUB123" s="49"/>
      <c r="AUC123" s="49"/>
      <c r="AUD123" s="49"/>
      <c r="AUE123" s="49"/>
      <c r="AUF123" s="49"/>
      <c r="AUG123" s="49"/>
      <c r="AUH123" s="49"/>
      <c r="AUI123" s="49"/>
      <c r="AUJ123" s="49"/>
      <c r="AUK123" s="49"/>
      <c r="AUL123" s="49"/>
      <c r="AUM123" s="49"/>
      <c r="AUN123" s="49"/>
      <c r="AUO123" s="49"/>
      <c r="AUP123" s="49"/>
      <c r="AUQ123" s="49"/>
      <c r="AUR123" s="49"/>
      <c r="AUS123" s="49"/>
      <c r="AUT123" s="49"/>
      <c r="AUU123" s="49"/>
      <c r="AUV123" s="49"/>
      <c r="AUW123" s="49"/>
      <c r="AUX123" s="49"/>
      <c r="AUY123" s="49"/>
      <c r="AUZ123" s="49"/>
      <c r="AVA123" s="49"/>
      <c r="AVB123" s="49"/>
      <c r="AVC123" s="49"/>
      <c r="AVD123" s="49"/>
      <c r="AVE123" s="49"/>
      <c r="AVF123" s="49"/>
      <c r="AVG123" s="49"/>
      <c r="AVH123" s="49"/>
      <c r="AVI123" s="49"/>
      <c r="AVJ123" s="49"/>
      <c r="AVK123" s="49"/>
      <c r="AVL123" s="49"/>
      <c r="AVM123" s="49"/>
      <c r="AVN123" s="49"/>
      <c r="AVO123" s="49"/>
      <c r="AVP123" s="49"/>
      <c r="AVQ123" s="49"/>
      <c r="AVR123" s="49"/>
      <c r="AVS123" s="49"/>
      <c r="AVT123" s="49"/>
      <c r="AVU123" s="49"/>
      <c r="AVV123" s="49"/>
      <c r="AVW123" s="49"/>
      <c r="AVX123" s="49"/>
      <c r="AVY123" s="49"/>
      <c r="AVZ123" s="49"/>
      <c r="AWA123" s="49"/>
      <c r="AWB123" s="49"/>
      <c r="AWC123" s="49"/>
      <c r="AWD123" s="49"/>
      <c r="AWE123" s="49"/>
      <c r="AWF123" s="49"/>
      <c r="AWG123" s="49"/>
      <c r="AWH123" s="49"/>
      <c r="AWI123" s="49"/>
      <c r="AWJ123" s="49"/>
      <c r="AWK123" s="49"/>
      <c r="AWL123" s="49"/>
      <c r="AWM123" s="49"/>
      <c r="AWN123" s="49"/>
      <c r="AWO123" s="49"/>
      <c r="AWP123" s="49"/>
      <c r="AWQ123" s="49"/>
      <c r="AWR123" s="49"/>
      <c r="AWS123" s="49"/>
      <c r="AWT123" s="49"/>
      <c r="AWU123" s="49"/>
      <c r="AWV123" s="49"/>
      <c r="AWW123" s="49"/>
      <c r="AWX123" s="49"/>
      <c r="AWY123" s="49"/>
      <c r="AWZ123" s="49"/>
      <c r="AXA123" s="49"/>
      <c r="AXB123" s="49"/>
      <c r="AXC123" s="49"/>
      <c r="AXD123" s="49"/>
      <c r="AXE123" s="49"/>
      <c r="AXF123" s="49"/>
      <c r="AXG123" s="49"/>
      <c r="AXH123" s="49"/>
      <c r="AXI123" s="49"/>
      <c r="AXJ123" s="49"/>
      <c r="AXK123" s="49"/>
      <c r="AXL123" s="49"/>
      <c r="AXM123" s="49"/>
      <c r="AXN123" s="49"/>
      <c r="AXO123" s="49"/>
      <c r="AXP123" s="49"/>
      <c r="AXQ123" s="49"/>
      <c r="AXR123" s="49"/>
      <c r="AXS123" s="49"/>
      <c r="AXT123" s="49"/>
      <c r="AXU123" s="49"/>
      <c r="AXV123" s="49"/>
      <c r="AXW123" s="49"/>
      <c r="AXX123" s="49"/>
      <c r="AXY123" s="49"/>
      <c r="AXZ123" s="49"/>
      <c r="AYA123" s="49"/>
      <c r="AYB123" s="49"/>
      <c r="AYC123" s="49"/>
      <c r="AYD123" s="49"/>
      <c r="AYE123" s="49"/>
      <c r="AYF123" s="49"/>
      <c r="AYG123" s="49"/>
      <c r="AYH123" s="49"/>
      <c r="AYI123" s="49"/>
      <c r="AYJ123" s="49"/>
      <c r="AYK123" s="49"/>
      <c r="AYL123" s="49"/>
      <c r="AYM123" s="49"/>
      <c r="AYN123" s="49"/>
      <c r="AYO123" s="49"/>
      <c r="AYP123" s="49"/>
      <c r="AYQ123" s="49"/>
      <c r="AYR123" s="49"/>
      <c r="AYS123" s="49"/>
      <c r="AYT123" s="49"/>
      <c r="AYU123" s="49"/>
      <c r="AYV123" s="49"/>
      <c r="AYW123" s="49"/>
      <c r="AYX123" s="49"/>
      <c r="AYY123" s="49"/>
      <c r="AYZ123" s="49"/>
      <c r="AZA123" s="49"/>
      <c r="AZB123" s="49"/>
      <c r="AZC123" s="49"/>
      <c r="AZD123" s="49"/>
      <c r="AZE123" s="49"/>
      <c r="AZF123" s="49"/>
      <c r="AZG123" s="49"/>
      <c r="AZH123" s="49"/>
      <c r="AZI123" s="49"/>
      <c r="AZJ123" s="49"/>
      <c r="AZK123" s="49"/>
      <c r="AZL123" s="49"/>
      <c r="AZM123" s="49"/>
      <c r="AZN123" s="49"/>
      <c r="AZO123" s="49"/>
      <c r="AZP123" s="49"/>
      <c r="AZQ123" s="49"/>
      <c r="AZR123" s="49"/>
      <c r="AZS123" s="49"/>
      <c r="AZT123" s="49"/>
      <c r="AZU123" s="49"/>
      <c r="AZV123" s="49"/>
      <c r="AZW123" s="49"/>
      <c r="AZX123" s="49"/>
      <c r="AZY123" s="49"/>
      <c r="AZZ123" s="49"/>
      <c r="BAA123" s="49"/>
      <c r="BAB123" s="49"/>
      <c r="BAC123" s="49"/>
      <c r="BAD123" s="49"/>
      <c r="BAE123" s="49"/>
      <c r="BAF123" s="49"/>
      <c r="BAG123" s="49"/>
      <c r="BAH123" s="49"/>
      <c r="BAI123" s="49"/>
      <c r="BAJ123" s="49"/>
      <c r="BAK123" s="49"/>
      <c r="BAL123" s="49"/>
      <c r="BAM123" s="49"/>
      <c r="BAN123" s="49"/>
      <c r="BAO123" s="49"/>
      <c r="BAP123" s="49"/>
      <c r="BAQ123" s="49"/>
      <c r="BAR123" s="49"/>
      <c r="BAS123" s="49"/>
      <c r="BAT123" s="49"/>
      <c r="BAU123" s="49"/>
      <c r="BAV123" s="49"/>
      <c r="BAW123" s="49"/>
      <c r="BAX123" s="49"/>
      <c r="BAY123" s="49"/>
      <c r="BAZ123" s="49"/>
      <c r="BBA123" s="49"/>
      <c r="BBB123" s="49"/>
      <c r="BBC123" s="49"/>
      <c r="BBD123" s="49"/>
      <c r="BBE123" s="49"/>
      <c r="BBF123" s="49"/>
      <c r="BBG123" s="49"/>
      <c r="BBH123" s="49"/>
      <c r="BBI123" s="49"/>
      <c r="BBJ123" s="49"/>
      <c r="BBK123" s="49"/>
      <c r="BBL123" s="49"/>
      <c r="BBM123" s="49"/>
      <c r="BBN123" s="49"/>
      <c r="BBO123" s="49"/>
      <c r="BBP123" s="49"/>
      <c r="BBQ123" s="49"/>
      <c r="BBR123" s="49"/>
      <c r="BBS123" s="49"/>
      <c r="BBT123" s="49"/>
      <c r="BBU123" s="49"/>
      <c r="BBV123" s="49"/>
      <c r="BBW123" s="49"/>
      <c r="BBX123" s="49"/>
      <c r="BBY123" s="49"/>
      <c r="BBZ123" s="49"/>
      <c r="BCA123" s="49"/>
      <c r="BCB123" s="49"/>
      <c r="BCC123" s="49"/>
      <c r="BCD123" s="49"/>
      <c r="BCE123" s="49"/>
      <c r="BCF123" s="49"/>
      <c r="BCG123" s="49"/>
      <c r="BCH123" s="49"/>
      <c r="BCI123" s="49"/>
      <c r="BCJ123" s="49"/>
      <c r="BCK123" s="49"/>
      <c r="BCL123" s="49"/>
      <c r="BCM123" s="49"/>
      <c r="BCN123" s="49"/>
      <c r="BCO123" s="49"/>
      <c r="BCP123" s="49"/>
      <c r="BCQ123" s="49"/>
      <c r="BCR123" s="49"/>
      <c r="BCS123" s="49"/>
      <c r="BCT123" s="49"/>
      <c r="BCU123" s="49"/>
      <c r="BCV123" s="49"/>
      <c r="BCW123" s="49"/>
      <c r="BCX123" s="49"/>
      <c r="BCY123" s="49"/>
      <c r="BCZ123" s="49"/>
      <c r="BDA123" s="49"/>
      <c r="BDB123" s="49"/>
      <c r="BDC123" s="49"/>
      <c r="BDD123" s="49"/>
      <c r="BDE123" s="49"/>
      <c r="BDF123" s="49"/>
      <c r="BDG123" s="49"/>
      <c r="BDH123" s="49"/>
      <c r="BDI123" s="49"/>
      <c r="BDJ123" s="49"/>
      <c r="BDK123" s="49"/>
      <c r="BDL123" s="49"/>
      <c r="BDM123" s="49"/>
      <c r="BDN123" s="49"/>
      <c r="BDO123" s="49"/>
      <c r="BDP123" s="49"/>
      <c r="BDQ123" s="49"/>
      <c r="BDR123" s="49"/>
      <c r="BDS123" s="49"/>
      <c r="BDT123" s="49"/>
      <c r="BDU123" s="49"/>
      <c r="BDV123" s="49"/>
      <c r="BDW123" s="49"/>
      <c r="BDX123" s="49"/>
      <c r="BDY123" s="49"/>
      <c r="BDZ123" s="49"/>
      <c r="BEA123" s="49"/>
      <c r="BEB123" s="49"/>
      <c r="BEC123" s="49"/>
      <c r="BED123" s="49"/>
      <c r="BEE123" s="49"/>
      <c r="BEF123" s="49"/>
      <c r="BEG123" s="49"/>
      <c r="BEH123" s="49"/>
      <c r="BEI123" s="49"/>
      <c r="BEJ123" s="49"/>
      <c r="BEK123" s="49"/>
      <c r="BEL123" s="49"/>
      <c r="BEM123" s="49"/>
      <c r="BEN123" s="49"/>
      <c r="BEO123" s="49"/>
      <c r="BEP123" s="49"/>
      <c r="BEQ123" s="49"/>
      <c r="BER123" s="49"/>
      <c r="BES123" s="49"/>
      <c r="BET123" s="49"/>
      <c r="BEU123" s="49"/>
      <c r="BEV123" s="49"/>
      <c r="BEW123" s="49"/>
      <c r="BEX123" s="49"/>
      <c r="BEY123" s="49"/>
      <c r="BEZ123" s="49"/>
      <c r="BFA123" s="49"/>
      <c r="BFB123" s="49"/>
      <c r="BFC123" s="49"/>
      <c r="BFD123" s="49"/>
      <c r="BFE123" s="49"/>
      <c r="BFF123" s="49"/>
      <c r="BFG123" s="49"/>
      <c r="BFH123" s="49"/>
      <c r="BFI123" s="49"/>
      <c r="BFJ123" s="49"/>
      <c r="BFK123" s="49"/>
      <c r="BFL123" s="49"/>
      <c r="BFM123" s="49"/>
      <c r="BFN123" s="49"/>
      <c r="BFO123" s="49"/>
      <c r="BFP123" s="49"/>
      <c r="BFQ123" s="49"/>
      <c r="BFR123" s="49"/>
      <c r="BFS123" s="49"/>
      <c r="BFT123" s="49"/>
      <c r="BFU123" s="49"/>
      <c r="BFV123" s="49"/>
      <c r="BFW123" s="49"/>
      <c r="BFX123" s="49"/>
      <c r="BFY123" s="49"/>
      <c r="BFZ123" s="49"/>
      <c r="BGA123" s="49"/>
      <c r="BGB123" s="49"/>
      <c r="BGC123" s="49"/>
      <c r="BGD123" s="49"/>
      <c r="BGE123" s="49"/>
      <c r="BGF123" s="49"/>
      <c r="BGG123" s="49"/>
      <c r="BGH123" s="49"/>
      <c r="BGI123" s="49"/>
      <c r="BGJ123" s="49"/>
      <c r="BGK123" s="49"/>
      <c r="BGL123" s="49"/>
      <c r="BGM123" s="49"/>
      <c r="BGN123" s="49"/>
      <c r="BGO123" s="49"/>
      <c r="BGP123" s="49"/>
      <c r="BGQ123" s="49"/>
      <c r="BGR123" s="49"/>
      <c r="BGS123" s="49"/>
      <c r="BGT123" s="49"/>
      <c r="BGU123" s="49"/>
      <c r="BGV123" s="49"/>
      <c r="BGW123" s="49"/>
      <c r="BGX123" s="49"/>
      <c r="BGY123" s="49"/>
      <c r="BGZ123" s="49"/>
      <c r="BHA123" s="49"/>
      <c r="BHB123" s="49"/>
      <c r="BHC123" s="49"/>
      <c r="BHD123" s="49"/>
      <c r="BHE123" s="49"/>
      <c r="BHF123" s="49"/>
      <c r="BHG123" s="49"/>
      <c r="BHH123" s="49"/>
      <c r="BHI123" s="49"/>
      <c r="BHJ123" s="49"/>
      <c r="BHK123" s="49"/>
      <c r="BHL123" s="49"/>
      <c r="BHM123" s="49"/>
      <c r="BHN123" s="49"/>
      <c r="BHO123" s="49"/>
      <c r="BHP123" s="49"/>
      <c r="BHQ123" s="49"/>
      <c r="BHR123" s="49"/>
      <c r="BHS123" s="49"/>
      <c r="BHT123" s="49"/>
      <c r="BHU123" s="49"/>
      <c r="BHV123" s="49"/>
      <c r="BHW123" s="49"/>
      <c r="BHX123" s="49"/>
      <c r="BHY123" s="49"/>
      <c r="BHZ123" s="49"/>
      <c r="BIA123" s="49"/>
      <c r="BIB123" s="49"/>
      <c r="BIC123" s="49"/>
      <c r="BID123" s="49"/>
      <c r="BIE123" s="49"/>
      <c r="BIF123" s="49"/>
      <c r="BIG123" s="49"/>
      <c r="BIH123" s="49"/>
      <c r="BII123" s="49"/>
      <c r="BIJ123" s="49"/>
      <c r="BIK123" s="49"/>
      <c r="BIL123" s="49"/>
      <c r="BIM123" s="49"/>
      <c r="BIN123" s="49"/>
      <c r="BIO123" s="49"/>
      <c r="BIP123" s="49"/>
      <c r="BIQ123" s="49"/>
      <c r="BIR123" s="49"/>
      <c r="BIS123" s="49"/>
      <c r="BIT123" s="49"/>
      <c r="BIU123" s="49"/>
      <c r="BIV123" s="49"/>
      <c r="BIW123" s="49"/>
      <c r="BIX123" s="49"/>
      <c r="BIY123" s="49"/>
      <c r="BIZ123" s="49"/>
      <c r="BJA123" s="49"/>
      <c r="BJB123" s="49"/>
      <c r="BJC123" s="49"/>
      <c r="BJD123" s="49"/>
      <c r="BJE123" s="49"/>
      <c r="BJF123" s="49"/>
      <c r="BJG123" s="49"/>
      <c r="BJH123" s="49"/>
      <c r="BJI123" s="49"/>
      <c r="BJJ123" s="49"/>
      <c r="BJK123" s="49"/>
      <c r="BJL123" s="49"/>
      <c r="BJM123" s="49"/>
      <c r="BJN123" s="49"/>
      <c r="BJO123" s="49"/>
      <c r="BJP123" s="49"/>
      <c r="BJQ123" s="49"/>
      <c r="BJR123" s="49"/>
      <c r="BJS123" s="49"/>
      <c r="BJT123" s="49"/>
      <c r="BJU123" s="49"/>
      <c r="BJV123" s="49"/>
      <c r="BJW123" s="49"/>
      <c r="BJX123" s="49"/>
      <c r="BJY123" s="49"/>
      <c r="BJZ123" s="49"/>
      <c r="BKA123" s="49"/>
      <c r="BKB123" s="49"/>
      <c r="BKC123" s="49"/>
      <c r="BKD123" s="49"/>
      <c r="BKE123" s="49"/>
      <c r="BKF123" s="49"/>
      <c r="BKG123" s="49"/>
      <c r="BKH123" s="49"/>
      <c r="BKI123" s="49"/>
      <c r="BKJ123" s="49"/>
      <c r="BKK123" s="49"/>
      <c r="BKL123" s="49"/>
      <c r="BKM123" s="49"/>
      <c r="BKN123" s="49"/>
      <c r="BKO123" s="49"/>
      <c r="BKP123" s="49"/>
      <c r="BKQ123" s="49"/>
      <c r="BKR123" s="49"/>
      <c r="BKS123" s="49"/>
      <c r="BKT123" s="49"/>
      <c r="BKU123" s="49"/>
      <c r="BKV123" s="49"/>
      <c r="BKW123" s="49"/>
      <c r="BKX123" s="49"/>
      <c r="BKY123" s="49"/>
      <c r="BKZ123" s="49"/>
      <c r="BLA123" s="49"/>
      <c r="BLB123" s="49"/>
      <c r="BLC123" s="49"/>
      <c r="BLD123" s="49"/>
      <c r="BLE123" s="49"/>
      <c r="BLF123" s="49"/>
      <c r="BLG123" s="49"/>
      <c r="BLH123" s="49"/>
      <c r="BLI123" s="49"/>
      <c r="BLJ123" s="49"/>
      <c r="BLK123" s="49"/>
      <c r="BLL123" s="49"/>
      <c r="BLM123" s="49"/>
      <c r="BLN123" s="49"/>
      <c r="BLO123" s="49"/>
      <c r="BLP123" s="49"/>
      <c r="BLQ123" s="49"/>
      <c r="BLR123" s="49"/>
      <c r="BLS123" s="49"/>
      <c r="BLT123" s="49"/>
      <c r="BLU123" s="49"/>
      <c r="BLV123" s="49"/>
      <c r="BLW123" s="49"/>
      <c r="BLX123" s="49"/>
      <c r="BLY123" s="49"/>
      <c r="BLZ123" s="49"/>
      <c r="BMA123" s="49"/>
      <c r="BMB123" s="49"/>
      <c r="BMC123" s="49"/>
      <c r="BMD123" s="49"/>
      <c r="BME123" s="49"/>
      <c r="BMF123" s="49"/>
      <c r="BMG123" s="49"/>
      <c r="BMH123" s="49"/>
      <c r="BMI123" s="49"/>
      <c r="BMJ123" s="49"/>
      <c r="BMK123" s="49"/>
      <c r="BML123" s="49"/>
      <c r="BMM123" s="49"/>
      <c r="BMN123" s="49"/>
      <c r="BMO123" s="49"/>
      <c r="BMP123" s="49"/>
      <c r="BMQ123" s="49"/>
      <c r="BMR123" s="49"/>
      <c r="BMS123" s="49"/>
      <c r="BMT123" s="49"/>
      <c r="BMU123" s="49"/>
      <c r="BMV123" s="49"/>
      <c r="BMW123" s="49"/>
      <c r="BMX123" s="49"/>
      <c r="BMY123" s="49"/>
      <c r="BMZ123" s="49"/>
      <c r="BNA123" s="49"/>
      <c r="BNB123" s="49"/>
      <c r="BNC123" s="49"/>
      <c r="BND123" s="49"/>
      <c r="BNE123" s="49"/>
      <c r="BNF123" s="49"/>
      <c r="BNG123" s="49"/>
      <c r="BNH123" s="49"/>
      <c r="BNI123" s="49"/>
      <c r="BNJ123" s="49"/>
      <c r="BNK123" s="49"/>
      <c r="BNL123" s="49"/>
      <c r="BNM123" s="49"/>
      <c r="BNN123" s="49"/>
      <c r="BNO123" s="49"/>
      <c r="BNP123" s="49"/>
      <c r="BNQ123" s="49"/>
      <c r="BNR123" s="49"/>
      <c r="BNS123" s="49"/>
      <c r="BNT123" s="49"/>
      <c r="BNU123" s="49"/>
      <c r="BNV123" s="49"/>
      <c r="BNW123" s="49"/>
      <c r="BNX123" s="49"/>
      <c r="BNY123" s="49"/>
      <c r="BNZ123" s="49"/>
      <c r="BOA123" s="49"/>
      <c r="BOB123" s="49"/>
      <c r="BOC123" s="49"/>
      <c r="BOD123" s="49"/>
      <c r="BOE123" s="49"/>
      <c r="BOF123" s="49"/>
      <c r="BOG123" s="49"/>
      <c r="BOH123" s="49"/>
      <c r="BOI123" s="49"/>
      <c r="BOJ123" s="49"/>
      <c r="BOK123" s="49"/>
      <c r="BOL123" s="49"/>
      <c r="BOM123" s="49"/>
      <c r="BON123" s="49"/>
      <c r="BOO123" s="49"/>
      <c r="BOP123" s="49"/>
      <c r="BOQ123" s="49"/>
      <c r="BOR123" s="49"/>
      <c r="BOS123" s="49"/>
      <c r="BOT123" s="49"/>
      <c r="BOU123" s="49"/>
      <c r="BOV123" s="49"/>
      <c r="BOW123" s="49"/>
      <c r="BOX123" s="49"/>
      <c r="BOY123" s="49"/>
      <c r="BOZ123" s="49"/>
      <c r="BPA123" s="49"/>
      <c r="BPB123" s="49"/>
      <c r="BPC123" s="49"/>
      <c r="BPD123" s="49"/>
      <c r="BPE123" s="49"/>
      <c r="BPF123" s="49"/>
      <c r="BPG123" s="49"/>
      <c r="BPH123" s="49"/>
      <c r="BPI123" s="49"/>
      <c r="BPJ123" s="49"/>
      <c r="BPK123" s="49"/>
      <c r="BPL123" s="49"/>
      <c r="BPM123" s="49"/>
      <c r="BPN123" s="49"/>
      <c r="BPO123" s="49"/>
      <c r="BPP123" s="49"/>
      <c r="BPQ123" s="49"/>
      <c r="BPR123" s="49"/>
      <c r="BPS123" s="49"/>
      <c r="BPT123" s="49"/>
      <c r="BPU123" s="49"/>
      <c r="BPV123" s="49"/>
      <c r="BPW123" s="49"/>
      <c r="BPX123" s="49"/>
      <c r="BPY123" s="49"/>
      <c r="BPZ123" s="49"/>
      <c r="BQA123" s="49"/>
      <c r="BQB123" s="49"/>
      <c r="BQC123" s="49"/>
      <c r="BQD123" s="49"/>
      <c r="BQE123" s="49"/>
    </row>
    <row r="124" spans="1:1799" ht="112.5" customHeight="1" x14ac:dyDescent="0.2">
      <c r="A124" s="195" t="s">
        <v>750</v>
      </c>
      <c r="B124" s="195" t="s">
        <v>751</v>
      </c>
      <c r="C124" s="198" t="s">
        <v>752</v>
      </c>
      <c r="D124" s="198" t="s">
        <v>753</v>
      </c>
      <c r="E124" s="199" t="s">
        <v>754</v>
      </c>
      <c r="F124" s="200" t="s">
        <v>158</v>
      </c>
      <c r="G124" s="200" t="s">
        <v>158</v>
      </c>
      <c r="H124" s="200" t="s">
        <v>755</v>
      </c>
      <c r="I124" s="200"/>
      <c r="J124" s="200"/>
      <c r="K124" s="195"/>
      <c r="L124" s="23">
        <v>1</v>
      </c>
      <c r="M124" s="429" t="s">
        <v>757</v>
      </c>
      <c r="N124" s="236" t="s">
        <v>772</v>
      </c>
      <c r="O124" s="195" t="s">
        <v>759</v>
      </c>
      <c r="P124" s="23" t="s">
        <v>106</v>
      </c>
      <c r="Q124" s="69" t="s">
        <v>173</v>
      </c>
      <c r="R124" s="52">
        <v>0</v>
      </c>
      <c r="S124" s="23" t="s">
        <v>100</v>
      </c>
      <c r="T124" s="430">
        <v>44928</v>
      </c>
      <c r="U124" s="430">
        <v>46387</v>
      </c>
      <c r="V124" s="430"/>
      <c r="W124" s="430"/>
      <c r="X124" s="430"/>
      <c r="Y124" s="430"/>
      <c r="Z124" s="431">
        <v>1</v>
      </c>
      <c r="AA124" s="50">
        <v>0.25</v>
      </c>
      <c r="AB124" s="50">
        <v>0.5</v>
      </c>
      <c r="AC124" s="50">
        <v>0.75</v>
      </c>
      <c r="AD124" s="50">
        <v>1</v>
      </c>
      <c r="AE124" s="431">
        <v>1</v>
      </c>
      <c r="AF124" s="431"/>
      <c r="AG124" s="431"/>
      <c r="AH124" s="431"/>
      <c r="AI124" s="431"/>
      <c r="AJ124" s="431">
        <v>1</v>
      </c>
      <c r="AK124" s="431"/>
      <c r="AL124" s="431"/>
      <c r="AM124" s="431"/>
      <c r="AN124" s="431"/>
      <c r="AO124" s="431">
        <v>1</v>
      </c>
      <c r="AP124" s="431">
        <v>1</v>
      </c>
      <c r="AQ124" s="195"/>
      <c r="AR124" s="195"/>
      <c r="AS124" s="195"/>
      <c r="AT124" s="195"/>
      <c r="AU124" s="195"/>
      <c r="AV124" s="51"/>
      <c r="AW124" s="51"/>
      <c r="AX124" s="51"/>
      <c r="AY124" s="51"/>
      <c r="AZ124" s="432"/>
      <c r="BA124" s="432"/>
      <c r="BB124" s="432"/>
      <c r="BC124" s="432"/>
      <c r="BD124" s="432"/>
      <c r="BE124" s="432"/>
      <c r="BF124" s="432"/>
      <c r="BG124" s="432"/>
      <c r="BH124" s="432"/>
      <c r="BI124" s="432"/>
      <c r="BJ124" s="432"/>
      <c r="BK124" s="51"/>
      <c r="BL124" s="51"/>
      <c r="BM124" s="51"/>
      <c r="BN124" s="51"/>
      <c r="BO124" s="51"/>
      <c r="BP124" s="51"/>
      <c r="BQ124" s="51"/>
      <c r="BR124" s="51"/>
      <c r="BS124" s="51"/>
      <c r="BT124" s="51"/>
      <c r="BU124" s="52"/>
      <c r="BV124" s="52"/>
      <c r="BW124" s="52"/>
      <c r="BX124" s="52"/>
      <c r="BY124" s="52"/>
      <c r="BZ124" s="52"/>
      <c r="CA124" s="52"/>
      <c r="CB124" s="52"/>
      <c r="CC124" s="52"/>
      <c r="CD124" s="52"/>
      <c r="CE124" s="52"/>
      <c r="CF124" s="52"/>
      <c r="CG124" s="52"/>
      <c r="CH124" s="52"/>
      <c r="CI124" s="52"/>
      <c r="CJ124" s="52"/>
      <c r="CK124" s="52"/>
      <c r="CL124" s="52"/>
      <c r="CM124" s="52"/>
      <c r="CN124" s="52"/>
      <c r="CO124" s="52"/>
      <c r="CP124" s="52"/>
      <c r="CQ124" s="52"/>
      <c r="CR124" s="51"/>
      <c r="CS124" s="52"/>
      <c r="CT124" s="52"/>
      <c r="CU124" s="52"/>
      <c r="CV124" s="52"/>
      <c r="CW124" s="321" t="s">
        <v>4641</v>
      </c>
      <c r="CX124" s="321" t="s">
        <v>4641</v>
      </c>
      <c r="CY124" s="321" t="s">
        <v>4641</v>
      </c>
      <c r="CZ124" s="967" t="s">
        <v>4641</v>
      </c>
      <c r="DA124" s="967" t="s">
        <v>4641</v>
      </c>
      <c r="DB124" s="23" t="s">
        <v>109</v>
      </c>
      <c r="DC124" s="53" t="s">
        <v>773</v>
      </c>
      <c r="DD124" s="194" t="s">
        <v>774</v>
      </c>
      <c r="DE124" s="236" t="s">
        <v>775</v>
      </c>
      <c r="DF124" s="23" t="s">
        <v>776</v>
      </c>
      <c r="DG124" s="23" t="s">
        <v>106</v>
      </c>
      <c r="DH124" s="195" t="s">
        <v>173</v>
      </c>
      <c r="DI124" s="195">
        <v>0</v>
      </c>
      <c r="DJ124" s="195" t="s">
        <v>174</v>
      </c>
      <c r="DK124" s="253">
        <v>45474</v>
      </c>
      <c r="DL124" s="253">
        <v>45657</v>
      </c>
      <c r="DM124" s="195">
        <v>0</v>
      </c>
      <c r="DN124" s="195">
        <v>0</v>
      </c>
      <c r="DO124" s="195">
        <v>1</v>
      </c>
      <c r="DP124" s="195">
        <v>1</v>
      </c>
      <c r="DQ124" s="195">
        <v>2</v>
      </c>
      <c r="DR124" s="195" t="s">
        <v>766</v>
      </c>
      <c r="DS124" s="195" t="s">
        <v>767</v>
      </c>
      <c r="DT124" s="235" t="s">
        <v>768</v>
      </c>
      <c r="DU124" s="254">
        <v>97575931</v>
      </c>
      <c r="DV124" s="23" t="s">
        <v>769</v>
      </c>
      <c r="DW124" s="28">
        <v>0.5</v>
      </c>
      <c r="DX124" s="23" t="s">
        <v>415</v>
      </c>
      <c r="DY124" s="23" t="s">
        <v>770</v>
      </c>
      <c r="DZ124" s="23"/>
      <c r="EA124" s="23"/>
      <c r="EB124" s="135">
        <v>0</v>
      </c>
      <c r="EC124" s="426"/>
      <c r="ED124" s="426"/>
      <c r="EE124" s="426"/>
      <c r="EF124" s="135">
        <f>(DM124+DN124+DO124+DP124)</f>
        <v>2</v>
      </c>
      <c r="EG124" s="112" t="s">
        <v>771</v>
      </c>
      <c r="EH124" s="1009"/>
      <c r="EI124" s="1009"/>
      <c r="EJ124" s="1009"/>
      <c r="EK124" s="1009"/>
      <c r="EL124" s="112"/>
      <c r="EM124" s="112"/>
      <c r="EN124" s="387" t="s">
        <v>4643</v>
      </c>
      <c r="EO124" s="843">
        <v>0</v>
      </c>
      <c r="EP124" s="971">
        <v>1</v>
      </c>
      <c r="EQ124" s="796"/>
      <c r="ER124" s="816"/>
      <c r="ES124" s="49"/>
      <c r="ET124" t="str">
        <f t="shared" si="7"/>
        <v>Producto</v>
      </c>
      <c r="EU124" t="str">
        <f t="shared" si="8"/>
        <v/>
      </c>
      <c r="EV124" s="49"/>
      <c r="EW124" s="49"/>
      <c r="EX124" s="49"/>
      <c r="EY124" s="49"/>
      <c r="EZ124" s="49"/>
      <c r="FA124" s="49"/>
      <c r="FB124" s="49"/>
      <c r="FC124" s="49"/>
      <c r="FD124" s="49"/>
      <c r="FE124" s="49"/>
      <c r="FF124" s="49"/>
      <c r="FG124" s="49"/>
      <c r="FH124" s="49"/>
      <c r="FI124" s="49"/>
      <c r="FJ124" s="49"/>
      <c r="FK124" s="49"/>
      <c r="FL124" s="49"/>
      <c r="FM124" s="49"/>
      <c r="FN124" s="49"/>
      <c r="FO124" s="49"/>
      <c r="FP124" s="49"/>
      <c r="FQ124" s="49"/>
      <c r="FR124" s="49"/>
      <c r="FS124" s="49"/>
      <c r="FT124" s="49"/>
      <c r="FU124" s="49"/>
      <c r="FV124" s="49"/>
      <c r="FW124" s="49"/>
      <c r="FX124" s="49"/>
      <c r="FY124" s="49"/>
      <c r="FZ124" s="49"/>
      <c r="GA124" s="49"/>
      <c r="GB124" s="49"/>
      <c r="GC124" s="49"/>
      <c r="GD124" s="49"/>
      <c r="GE124" s="49"/>
      <c r="GF124" s="49"/>
      <c r="GG124" s="49"/>
      <c r="GH124" s="49"/>
      <c r="GI124" s="49"/>
      <c r="GJ124" s="49"/>
      <c r="GK124" s="49"/>
      <c r="GL124" s="49"/>
      <c r="GM124" s="49"/>
      <c r="GN124" s="49"/>
      <c r="GO124" s="49"/>
      <c r="GP124" s="49"/>
      <c r="GQ124" s="49"/>
      <c r="GR124" s="49"/>
      <c r="GS124" s="49"/>
      <c r="GT124" s="49"/>
      <c r="GU124" s="49"/>
      <c r="GV124" s="49"/>
      <c r="GW124" s="49"/>
      <c r="GX124" s="49"/>
      <c r="GY124" s="49"/>
      <c r="GZ124" s="49"/>
      <c r="HA124" s="49"/>
      <c r="HB124" s="49"/>
      <c r="HC124" s="49"/>
      <c r="HD124" s="49"/>
      <c r="HE124" s="49"/>
      <c r="HF124" s="49"/>
      <c r="HG124" s="49"/>
      <c r="HH124" s="49"/>
      <c r="HI124" s="49"/>
      <c r="HJ124" s="49"/>
      <c r="HK124" s="49"/>
      <c r="HL124" s="49"/>
      <c r="HM124" s="49"/>
      <c r="HN124" s="49"/>
      <c r="HO124" s="49"/>
      <c r="HP124" s="49"/>
      <c r="HQ124" s="49"/>
      <c r="HR124" s="49"/>
      <c r="HS124" s="49"/>
      <c r="HT124" s="49"/>
      <c r="HU124" s="49"/>
      <c r="HV124" s="49"/>
      <c r="HW124" s="49"/>
      <c r="HX124" s="49"/>
      <c r="HY124" s="49"/>
      <c r="HZ124" s="49"/>
      <c r="IA124" s="49"/>
      <c r="IB124" s="49"/>
      <c r="IC124" s="49"/>
      <c r="ID124" s="49"/>
      <c r="IE124" s="49"/>
      <c r="IF124" s="49"/>
      <c r="IG124" s="49"/>
      <c r="IH124" s="49"/>
      <c r="II124" s="49"/>
      <c r="IJ124" s="49"/>
      <c r="IK124" s="49"/>
      <c r="IL124" s="49"/>
      <c r="IM124" s="49"/>
      <c r="IN124" s="49"/>
      <c r="IO124" s="49"/>
      <c r="IP124" s="49"/>
      <c r="IQ124" s="49"/>
      <c r="IR124" s="49"/>
      <c r="IS124" s="49"/>
      <c r="IT124" s="49"/>
      <c r="IU124" s="49"/>
      <c r="IV124" s="49"/>
      <c r="IW124" s="49"/>
      <c r="IX124" s="49"/>
      <c r="IY124" s="49"/>
      <c r="IZ124" s="49"/>
      <c r="JA124" s="49"/>
      <c r="JB124" s="49"/>
      <c r="JC124" s="49"/>
      <c r="JD124" s="49"/>
      <c r="JE124" s="49"/>
      <c r="JF124" s="49"/>
      <c r="JG124" s="49"/>
      <c r="JH124" s="49"/>
      <c r="JI124" s="49"/>
      <c r="JJ124" s="49"/>
      <c r="JK124" s="49"/>
      <c r="JL124" s="49"/>
      <c r="JM124" s="49"/>
      <c r="JN124" s="49"/>
      <c r="JO124" s="49"/>
      <c r="JP124" s="49"/>
      <c r="JQ124" s="49"/>
      <c r="JR124" s="49"/>
      <c r="JS124" s="49"/>
      <c r="JT124" s="49"/>
      <c r="JU124" s="49"/>
      <c r="JV124" s="49"/>
      <c r="JW124" s="49"/>
      <c r="JX124" s="49"/>
      <c r="JY124" s="49"/>
      <c r="JZ124" s="49"/>
      <c r="KA124" s="49"/>
      <c r="KB124" s="49"/>
      <c r="KC124" s="49"/>
      <c r="KD124" s="49"/>
      <c r="KE124" s="49"/>
      <c r="KF124" s="49"/>
      <c r="KG124" s="49"/>
      <c r="KH124" s="49"/>
      <c r="KI124" s="49"/>
      <c r="KJ124" s="49"/>
      <c r="KK124" s="49"/>
      <c r="KL124" s="49"/>
      <c r="KM124" s="49"/>
      <c r="KN124" s="49"/>
      <c r="KO124" s="49"/>
      <c r="KP124" s="49"/>
      <c r="KQ124" s="49"/>
      <c r="KR124" s="49"/>
      <c r="KS124" s="49"/>
      <c r="KT124" s="49"/>
      <c r="KU124" s="49"/>
      <c r="KV124" s="49"/>
      <c r="KW124" s="49"/>
      <c r="KX124" s="49"/>
      <c r="KY124" s="49"/>
      <c r="KZ124" s="49"/>
      <c r="LA124" s="49"/>
      <c r="LB124" s="49"/>
      <c r="LC124" s="49"/>
      <c r="LD124" s="49"/>
      <c r="LE124" s="49"/>
      <c r="LF124" s="49"/>
      <c r="LG124" s="49"/>
      <c r="LH124" s="49"/>
      <c r="LI124" s="49"/>
      <c r="LJ124" s="49"/>
      <c r="LK124" s="49"/>
      <c r="LL124" s="49"/>
      <c r="LM124" s="49"/>
      <c r="LN124" s="49"/>
      <c r="LO124" s="49"/>
      <c r="LP124" s="49"/>
      <c r="LQ124" s="49"/>
      <c r="LR124" s="49"/>
      <c r="LS124" s="49"/>
      <c r="LT124" s="49"/>
      <c r="LU124" s="49"/>
      <c r="LV124" s="49"/>
      <c r="LW124" s="49"/>
      <c r="LX124" s="49"/>
      <c r="LY124" s="49"/>
      <c r="LZ124" s="49"/>
      <c r="MA124" s="49"/>
      <c r="MB124" s="49"/>
      <c r="MC124" s="49"/>
      <c r="MD124" s="49"/>
      <c r="ME124" s="49"/>
      <c r="MF124" s="49"/>
      <c r="MG124" s="49"/>
      <c r="MH124" s="49"/>
      <c r="MI124" s="49"/>
      <c r="MJ124" s="49"/>
      <c r="MK124" s="49"/>
      <c r="ML124" s="49"/>
      <c r="MM124" s="49"/>
      <c r="MN124" s="49"/>
      <c r="MO124" s="49"/>
      <c r="MP124" s="49"/>
      <c r="MQ124" s="49"/>
      <c r="MR124" s="49"/>
      <c r="MS124" s="49"/>
      <c r="MT124" s="49"/>
      <c r="MU124" s="49"/>
      <c r="MV124" s="49"/>
      <c r="MW124" s="49"/>
      <c r="MX124" s="49"/>
      <c r="MY124" s="49"/>
      <c r="MZ124" s="49"/>
      <c r="NA124" s="49"/>
      <c r="NB124" s="49"/>
      <c r="NC124" s="49"/>
      <c r="ND124" s="49"/>
      <c r="NE124" s="49"/>
      <c r="NF124" s="49"/>
      <c r="NG124" s="49"/>
      <c r="NH124" s="49"/>
      <c r="NI124" s="49"/>
      <c r="NJ124" s="49"/>
      <c r="NK124" s="49"/>
      <c r="NL124" s="49"/>
      <c r="NM124" s="49"/>
      <c r="NN124" s="49"/>
      <c r="NO124" s="49"/>
      <c r="NP124" s="49"/>
      <c r="NQ124" s="49"/>
      <c r="NR124" s="49"/>
      <c r="NS124" s="49"/>
      <c r="NT124" s="49"/>
      <c r="NU124" s="49"/>
      <c r="NV124" s="49"/>
      <c r="NW124" s="49"/>
      <c r="NX124" s="49"/>
      <c r="NY124" s="49"/>
      <c r="NZ124" s="49"/>
      <c r="OA124" s="49"/>
      <c r="OB124" s="49"/>
      <c r="OC124" s="49"/>
      <c r="OD124" s="49"/>
      <c r="OE124" s="49"/>
      <c r="OF124" s="49"/>
      <c r="OG124" s="49"/>
      <c r="OH124" s="49"/>
      <c r="OI124" s="49"/>
      <c r="OJ124" s="49"/>
      <c r="OK124" s="49"/>
      <c r="OL124" s="49"/>
      <c r="OM124" s="49"/>
      <c r="ON124" s="49"/>
      <c r="OO124" s="49"/>
      <c r="OP124" s="49"/>
      <c r="OQ124" s="49"/>
      <c r="OR124" s="49"/>
      <c r="OS124" s="49"/>
      <c r="OT124" s="49"/>
      <c r="OU124" s="49"/>
      <c r="OV124" s="49"/>
      <c r="OW124" s="49"/>
      <c r="OX124" s="49"/>
      <c r="OY124" s="49"/>
      <c r="OZ124" s="49"/>
      <c r="PA124" s="49"/>
      <c r="PB124" s="49"/>
      <c r="PC124" s="49"/>
      <c r="PD124" s="49"/>
      <c r="PE124" s="49"/>
      <c r="PF124" s="49"/>
      <c r="PG124" s="49"/>
      <c r="PH124" s="49"/>
      <c r="PI124" s="49"/>
      <c r="PJ124" s="49"/>
      <c r="PK124" s="49"/>
      <c r="PL124" s="49"/>
      <c r="PM124" s="49"/>
      <c r="PN124" s="49"/>
      <c r="PO124" s="49"/>
      <c r="PP124" s="49"/>
      <c r="PQ124" s="49"/>
      <c r="PR124" s="49"/>
      <c r="PS124" s="49"/>
      <c r="PT124" s="49"/>
      <c r="PU124" s="49"/>
      <c r="PV124" s="49"/>
      <c r="PW124" s="49"/>
      <c r="PX124" s="49"/>
      <c r="PY124" s="49"/>
      <c r="PZ124" s="49"/>
      <c r="QA124" s="49"/>
      <c r="QB124" s="49"/>
      <c r="QC124" s="49"/>
      <c r="QD124" s="49"/>
      <c r="QE124" s="49"/>
      <c r="QF124" s="49"/>
      <c r="QG124" s="49"/>
      <c r="QH124" s="49"/>
      <c r="QI124" s="49"/>
      <c r="QJ124" s="49"/>
      <c r="QK124" s="49"/>
      <c r="QL124" s="49"/>
      <c r="QM124" s="49"/>
      <c r="QN124" s="49"/>
      <c r="QO124" s="49"/>
      <c r="QP124" s="49"/>
      <c r="QQ124" s="49"/>
      <c r="QR124" s="49"/>
      <c r="QS124" s="49"/>
      <c r="QT124" s="49"/>
      <c r="QU124" s="49"/>
      <c r="QV124" s="49"/>
      <c r="QW124" s="49"/>
      <c r="QX124" s="49"/>
      <c r="QY124" s="49"/>
      <c r="QZ124" s="49"/>
      <c r="RA124" s="49"/>
      <c r="RB124" s="49"/>
      <c r="RC124" s="49"/>
      <c r="RD124" s="49"/>
      <c r="RE124" s="49"/>
      <c r="RF124" s="49"/>
      <c r="RG124" s="49"/>
      <c r="RH124" s="49"/>
      <c r="RI124" s="49"/>
      <c r="RJ124" s="49"/>
      <c r="RK124" s="49"/>
      <c r="RL124" s="49"/>
      <c r="RM124" s="49"/>
      <c r="RN124" s="49"/>
      <c r="RO124" s="49"/>
      <c r="RP124" s="49"/>
      <c r="RQ124" s="49"/>
      <c r="RR124" s="49"/>
      <c r="RS124" s="49"/>
      <c r="RT124" s="49"/>
      <c r="RU124" s="49"/>
      <c r="RV124" s="49"/>
      <c r="RW124" s="49"/>
      <c r="RX124" s="49"/>
      <c r="RY124" s="49"/>
      <c r="RZ124" s="49"/>
      <c r="SA124" s="49"/>
      <c r="SB124" s="49"/>
      <c r="SC124" s="49"/>
      <c r="SD124" s="49"/>
      <c r="SE124" s="49"/>
      <c r="SF124" s="49"/>
      <c r="SG124" s="49"/>
      <c r="SH124" s="49"/>
      <c r="SI124" s="49"/>
      <c r="SJ124" s="49"/>
      <c r="SK124" s="49"/>
      <c r="SL124" s="49"/>
      <c r="SM124" s="49"/>
      <c r="SN124" s="49"/>
      <c r="SO124" s="49"/>
      <c r="SP124" s="49"/>
      <c r="SQ124" s="49"/>
      <c r="SR124" s="49"/>
      <c r="SS124" s="49"/>
      <c r="ST124" s="49"/>
      <c r="SU124" s="49"/>
      <c r="SV124" s="49"/>
      <c r="SW124" s="49"/>
      <c r="SX124" s="49"/>
      <c r="SY124" s="49"/>
      <c r="SZ124" s="49"/>
      <c r="TA124" s="49"/>
      <c r="TB124" s="49"/>
      <c r="TC124" s="49"/>
      <c r="TD124" s="49"/>
      <c r="TE124" s="49"/>
      <c r="TF124" s="49"/>
      <c r="TG124" s="49"/>
      <c r="TH124" s="49"/>
      <c r="TI124" s="49"/>
      <c r="TJ124" s="49"/>
      <c r="TK124" s="49"/>
      <c r="TL124" s="49"/>
      <c r="TM124" s="49"/>
      <c r="TN124" s="49"/>
      <c r="TO124" s="49"/>
      <c r="TP124" s="49"/>
      <c r="TQ124" s="49"/>
      <c r="TR124" s="49"/>
      <c r="TS124" s="49"/>
      <c r="TT124" s="49"/>
      <c r="TU124" s="49"/>
      <c r="TV124" s="49"/>
      <c r="TW124" s="49"/>
      <c r="TX124" s="49"/>
      <c r="TY124" s="49"/>
      <c r="TZ124" s="49"/>
      <c r="UA124" s="49"/>
      <c r="UB124" s="49"/>
      <c r="UC124" s="49"/>
      <c r="UD124" s="49"/>
      <c r="UE124" s="49"/>
      <c r="UF124" s="49"/>
      <c r="UG124" s="49"/>
      <c r="UH124" s="49"/>
      <c r="UI124" s="49"/>
      <c r="UJ124" s="49"/>
      <c r="UK124" s="49"/>
      <c r="UL124" s="49"/>
      <c r="UM124" s="49"/>
      <c r="UN124" s="49"/>
      <c r="UO124" s="49"/>
      <c r="UP124" s="49"/>
      <c r="UQ124" s="49"/>
      <c r="UR124" s="49"/>
      <c r="US124" s="49"/>
      <c r="UT124" s="49"/>
      <c r="UU124" s="49"/>
      <c r="UV124" s="49"/>
      <c r="UW124" s="49"/>
      <c r="UX124" s="49"/>
      <c r="UY124" s="49"/>
      <c r="UZ124" s="49"/>
      <c r="VA124" s="49"/>
      <c r="VB124" s="49"/>
      <c r="VC124" s="49"/>
      <c r="VD124" s="49"/>
      <c r="VE124" s="49"/>
      <c r="VF124" s="49"/>
      <c r="VG124" s="49"/>
      <c r="VH124" s="49"/>
      <c r="VI124" s="49"/>
      <c r="VJ124" s="49"/>
      <c r="VK124" s="49"/>
      <c r="VL124" s="49"/>
      <c r="VM124" s="49"/>
      <c r="VN124" s="49"/>
      <c r="VO124" s="49"/>
      <c r="VP124" s="49"/>
      <c r="VQ124" s="49"/>
      <c r="VR124" s="49"/>
      <c r="VS124" s="49"/>
      <c r="VT124" s="49"/>
      <c r="VU124" s="49"/>
      <c r="VV124" s="49"/>
      <c r="VW124" s="49"/>
      <c r="VX124" s="49"/>
      <c r="VY124" s="49"/>
      <c r="VZ124" s="49"/>
      <c r="WA124" s="49"/>
      <c r="WB124" s="49"/>
      <c r="WC124" s="49"/>
      <c r="WD124" s="49"/>
      <c r="WE124" s="49"/>
      <c r="WF124" s="49"/>
      <c r="WG124" s="49"/>
      <c r="WH124" s="49"/>
      <c r="WI124" s="49"/>
      <c r="WJ124" s="49"/>
      <c r="WK124" s="49"/>
      <c r="WL124" s="49"/>
      <c r="WM124" s="49"/>
      <c r="WN124" s="49"/>
      <c r="WO124" s="49"/>
      <c r="WP124" s="49"/>
      <c r="WQ124" s="49"/>
      <c r="WR124" s="49"/>
      <c r="WS124" s="49"/>
      <c r="WT124" s="49"/>
      <c r="WU124" s="49"/>
      <c r="WV124" s="49"/>
      <c r="WW124" s="49"/>
      <c r="WX124" s="49"/>
      <c r="WY124" s="49"/>
      <c r="WZ124" s="49"/>
      <c r="XA124" s="49"/>
      <c r="XB124" s="49"/>
      <c r="XC124" s="49"/>
      <c r="XD124" s="49"/>
      <c r="XE124" s="49"/>
      <c r="XF124" s="49"/>
      <c r="XG124" s="49"/>
      <c r="XH124" s="49"/>
      <c r="XI124" s="49"/>
      <c r="XJ124" s="49"/>
      <c r="XK124" s="49"/>
      <c r="XL124" s="49"/>
      <c r="XM124" s="49"/>
      <c r="XN124" s="49"/>
      <c r="XO124" s="49"/>
      <c r="XP124" s="49"/>
      <c r="XQ124" s="49"/>
      <c r="XR124" s="49"/>
      <c r="XS124" s="49"/>
      <c r="XT124" s="49"/>
      <c r="XU124" s="49"/>
      <c r="XV124" s="49"/>
      <c r="XW124" s="49"/>
      <c r="XX124" s="49"/>
      <c r="XY124" s="49"/>
      <c r="XZ124" s="49"/>
      <c r="YA124" s="49"/>
      <c r="YB124" s="49"/>
      <c r="YC124" s="49"/>
      <c r="YD124" s="49"/>
      <c r="YE124" s="49"/>
      <c r="YF124" s="49"/>
      <c r="YG124" s="49"/>
      <c r="YH124" s="49"/>
      <c r="YI124" s="49"/>
      <c r="YJ124" s="49"/>
      <c r="YK124" s="49"/>
      <c r="YL124" s="49"/>
      <c r="YM124" s="49"/>
      <c r="YN124" s="49"/>
      <c r="YO124" s="49"/>
      <c r="YP124" s="49"/>
      <c r="YQ124" s="49"/>
      <c r="YR124" s="49"/>
      <c r="YS124" s="49"/>
      <c r="YT124" s="49"/>
      <c r="YU124" s="49"/>
      <c r="YV124" s="49"/>
      <c r="YW124" s="49"/>
      <c r="YX124" s="49"/>
      <c r="YY124" s="49"/>
      <c r="YZ124" s="49"/>
      <c r="ZA124" s="49"/>
      <c r="ZB124" s="49"/>
      <c r="ZC124" s="49"/>
      <c r="ZD124" s="49"/>
      <c r="ZE124" s="49"/>
      <c r="ZF124" s="49"/>
      <c r="ZG124" s="49"/>
      <c r="ZH124" s="49"/>
      <c r="ZI124" s="49"/>
      <c r="ZJ124" s="49"/>
      <c r="ZK124" s="49"/>
      <c r="ZL124" s="49"/>
      <c r="ZM124" s="49"/>
      <c r="ZN124" s="49"/>
      <c r="ZO124" s="49"/>
      <c r="ZP124" s="49"/>
      <c r="ZQ124" s="49"/>
      <c r="ZR124" s="49"/>
      <c r="ZS124" s="49"/>
      <c r="ZT124" s="49"/>
      <c r="ZU124" s="49"/>
      <c r="ZV124" s="49"/>
      <c r="ZW124" s="49"/>
      <c r="ZX124" s="49"/>
      <c r="ZY124" s="49"/>
      <c r="ZZ124" s="49"/>
      <c r="AAA124" s="49"/>
      <c r="AAB124" s="49"/>
      <c r="AAC124" s="49"/>
      <c r="AAD124" s="49"/>
      <c r="AAE124" s="49"/>
      <c r="AAF124" s="49"/>
      <c r="AAG124" s="49"/>
      <c r="AAH124" s="49"/>
      <c r="AAI124" s="49"/>
      <c r="AAJ124" s="49"/>
      <c r="AAK124" s="49"/>
      <c r="AAL124" s="49"/>
      <c r="AAM124" s="49"/>
      <c r="AAN124" s="49"/>
      <c r="AAO124" s="49"/>
      <c r="AAP124" s="49"/>
      <c r="AAQ124" s="49"/>
      <c r="AAR124" s="49"/>
      <c r="AAS124" s="49"/>
      <c r="AAT124" s="49"/>
      <c r="AAU124" s="49"/>
      <c r="AAV124" s="49"/>
      <c r="AAW124" s="49"/>
      <c r="AAX124" s="49"/>
      <c r="AAY124" s="49"/>
      <c r="AAZ124" s="49"/>
      <c r="ABA124" s="49"/>
      <c r="ABB124" s="49"/>
      <c r="ABC124" s="49"/>
      <c r="ABD124" s="49"/>
      <c r="ABE124" s="49"/>
      <c r="ABF124" s="49"/>
      <c r="ABG124" s="49"/>
      <c r="ABH124" s="49"/>
      <c r="ABI124" s="49"/>
      <c r="ABJ124" s="49"/>
      <c r="ABK124" s="49"/>
      <c r="ABL124" s="49"/>
      <c r="ABM124" s="49"/>
      <c r="ABN124" s="49"/>
      <c r="ABO124" s="49"/>
      <c r="ABP124" s="49"/>
      <c r="ABQ124" s="49"/>
      <c r="ABR124" s="49"/>
      <c r="ABS124" s="49"/>
      <c r="ABT124" s="49"/>
      <c r="ABU124" s="49"/>
      <c r="ABV124" s="49"/>
      <c r="ABW124" s="49"/>
      <c r="ABX124" s="49"/>
      <c r="ABY124" s="49"/>
      <c r="ABZ124" s="49"/>
      <c r="ACA124" s="49"/>
      <c r="ACB124" s="49"/>
      <c r="ACC124" s="49"/>
      <c r="ACD124" s="49"/>
      <c r="ACE124" s="49"/>
      <c r="ACF124" s="49"/>
      <c r="ACG124" s="49"/>
      <c r="ACH124" s="49"/>
      <c r="ACI124" s="49"/>
      <c r="ACJ124" s="49"/>
      <c r="ACK124" s="49"/>
      <c r="ACL124" s="49"/>
      <c r="ACM124" s="49"/>
      <c r="ACN124" s="49"/>
      <c r="ACO124" s="49"/>
      <c r="ACP124" s="49"/>
      <c r="ACQ124" s="49"/>
      <c r="ACR124" s="49"/>
      <c r="ACS124" s="49"/>
      <c r="ACT124" s="49"/>
      <c r="ACU124" s="49"/>
      <c r="ACV124" s="49"/>
      <c r="ACW124" s="49"/>
      <c r="ACX124" s="49"/>
      <c r="ACY124" s="49"/>
      <c r="ACZ124" s="49"/>
      <c r="ADA124" s="49"/>
      <c r="ADB124" s="49"/>
      <c r="ADC124" s="49"/>
      <c r="ADD124" s="49"/>
      <c r="ADE124" s="49"/>
      <c r="ADF124" s="49"/>
      <c r="ADG124" s="49"/>
      <c r="ADH124" s="49"/>
      <c r="ADI124" s="49"/>
      <c r="ADJ124" s="49"/>
      <c r="ADK124" s="49"/>
      <c r="ADL124" s="49"/>
      <c r="ADM124" s="49"/>
      <c r="ADN124" s="49"/>
      <c r="ADO124" s="49"/>
      <c r="ADP124" s="49"/>
      <c r="ADQ124" s="49"/>
      <c r="ADR124" s="49"/>
      <c r="ADS124" s="49"/>
      <c r="ADT124" s="49"/>
      <c r="ADU124" s="49"/>
      <c r="ADV124" s="49"/>
      <c r="ADW124" s="49"/>
      <c r="ADX124" s="49"/>
      <c r="ADY124" s="49"/>
      <c r="ADZ124" s="49"/>
      <c r="AEA124" s="49"/>
      <c r="AEB124" s="49"/>
      <c r="AEC124" s="49"/>
      <c r="AED124" s="49"/>
      <c r="AEE124" s="49"/>
      <c r="AEF124" s="49"/>
      <c r="AEG124" s="49"/>
      <c r="AEH124" s="49"/>
      <c r="AEI124" s="49"/>
      <c r="AEJ124" s="49"/>
      <c r="AEK124" s="49"/>
      <c r="AEL124" s="49"/>
      <c r="AEM124" s="49"/>
      <c r="AEN124" s="49"/>
      <c r="AEO124" s="49"/>
      <c r="AEP124" s="49"/>
      <c r="AEQ124" s="49"/>
      <c r="AER124" s="49"/>
      <c r="AES124" s="49"/>
      <c r="AET124" s="49"/>
      <c r="AEU124" s="49"/>
      <c r="AEV124" s="49"/>
      <c r="AEW124" s="49"/>
      <c r="AEX124" s="49"/>
      <c r="AEY124" s="49"/>
      <c r="AEZ124" s="49"/>
      <c r="AFA124" s="49"/>
      <c r="AFB124" s="49"/>
      <c r="AFC124" s="49"/>
      <c r="AFD124" s="49"/>
      <c r="AFE124" s="49"/>
      <c r="AFF124" s="49"/>
      <c r="AFG124" s="49"/>
      <c r="AFH124" s="49"/>
      <c r="AFI124" s="49"/>
      <c r="AFJ124" s="49"/>
      <c r="AFK124" s="49"/>
      <c r="AFL124" s="49"/>
      <c r="AFM124" s="49"/>
      <c r="AFN124" s="49"/>
      <c r="AFO124" s="49"/>
      <c r="AFP124" s="49"/>
      <c r="AFQ124" s="49"/>
      <c r="AFR124" s="49"/>
      <c r="AFS124" s="49"/>
      <c r="AFT124" s="49"/>
      <c r="AFU124" s="49"/>
      <c r="AFV124" s="49"/>
      <c r="AFW124" s="49"/>
      <c r="AFX124" s="49"/>
      <c r="AFY124" s="49"/>
      <c r="AFZ124" s="49"/>
      <c r="AGA124" s="49"/>
      <c r="AGB124" s="49"/>
      <c r="AGC124" s="49"/>
      <c r="AGD124" s="49"/>
      <c r="AGE124" s="49"/>
      <c r="AGF124" s="49"/>
      <c r="AGG124" s="49"/>
      <c r="AGH124" s="49"/>
      <c r="AGI124" s="49"/>
      <c r="AGJ124" s="49"/>
      <c r="AGK124" s="49"/>
      <c r="AGL124" s="49"/>
      <c r="AGM124" s="49"/>
      <c r="AGN124" s="49"/>
      <c r="AGO124" s="49"/>
      <c r="AGP124" s="49"/>
      <c r="AGQ124" s="49"/>
      <c r="AGR124" s="49"/>
      <c r="AGS124" s="49"/>
      <c r="AGT124" s="49"/>
      <c r="AGU124" s="49"/>
      <c r="AGV124" s="49"/>
      <c r="AGW124" s="49"/>
      <c r="AGX124" s="49"/>
      <c r="AGY124" s="49"/>
      <c r="AGZ124" s="49"/>
      <c r="AHA124" s="49"/>
      <c r="AHB124" s="49"/>
      <c r="AHC124" s="49"/>
      <c r="AHD124" s="49"/>
      <c r="AHE124" s="49"/>
      <c r="AHF124" s="49"/>
      <c r="AHG124" s="49"/>
      <c r="AHH124" s="49"/>
      <c r="AHI124" s="49"/>
      <c r="AHJ124" s="49"/>
      <c r="AHK124" s="49"/>
      <c r="AHL124" s="49"/>
      <c r="AHM124" s="49"/>
      <c r="AHN124" s="49"/>
      <c r="AHO124" s="49"/>
      <c r="AHP124" s="49"/>
      <c r="AHQ124" s="49"/>
      <c r="AHR124" s="49"/>
      <c r="AHS124" s="49"/>
      <c r="AHT124" s="49"/>
      <c r="AHU124" s="49"/>
      <c r="AHV124" s="49"/>
      <c r="AHW124" s="49"/>
      <c r="AHX124" s="49"/>
      <c r="AHY124" s="49"/>
      <c r="AHZ124" s="49"/>
      <c r="AIA124" s="49"/>
      <c r="AIB124" s="49"/>
      <c r="AIC124" s="49"/>
      <c r="AID124" s="49"/>
      <c r="AIE124" s="49"/>
      <c r="AIF124" s="49"/>
      <c r="AIG124" s="49"/>
      <c r="AIH124" s="49"/>
      <c r="AII124" s="49"/>
      <c r="AIJ124" s="49"/>
      <c r="AIK124" s="49"/>
      <c r="AIL124" s="49"/>
      <c r="AIM124" s="49"/>
      <c r="AIN124" s="49"/>
      <c r="AIO124" s="49"/>
      <c r="AIP124" s="49"/>
      <c r="AIQ124" s="49"/>
      <c r="AIR124" s="49"/>
      <c r="AIS124" s="49"/>
      <c r="AIT124" s="49"/>
      <c r="AIU124" s="49"/>
      <c r="AIV124" s="49"/>
      <c r="AIW124" s="49"/>
      <c r="AIX124" s="49"/>
      <c r="AIY124" s="49"/>
      <c r="AIZ124" s="49"/>
      <c r="AJA124" s="49"/>
      <c r="AJB124" s="49"/>
      <c r="AJC124" s="49"/>
      <c r="AJD124" s="49"/>
      <c r="AJE124" s="49"/>
      <c r="AJF124" s="49"/>
      <c r="AJG124" s="49"/>
      <c r="AJH124" s="49"/>
      <c r="AJI124" s="49"/>
      <c r="AJJ124" s="49"/>
      <c r="AJK124" s="49"/>
      <c r="AJL124" s="49"/>
      <c r="AJM124" s="49"/>
      <c r="AJN124" s="49"/>
      <c r="AJO124" s="49"/>
      <c r="AJP124" s="49"/>
      <c r="AJQ124" s="49"/>
      <c r="AJR124" s="49"/>
      <c r="AJS124" s="49"/>
      <c r="AJT124" s="49"/>
      <c r="AJU124" s="49"/>
      <c r="AJV124" s="49"/>
      <c r="AJW124" s="49"/>
      <c r="AJX124" s="49"/>
      <c r="AJY124" s="49"/>
      <c r="AJZ124" s="49"/>
      <c r="AKA124" s="49"/>
      <c r="AKB124" s="49"/>
      <c r="AKC124" s="49"/>
      <c r="AKD124" s="49"/>
      <c r="AKE124" s="49"/>
      <c r="AKF124" s="49"/>
      <c r="AKG124" s="49"/>
      <c r="AKH124" s="49"/>
      <c r="AKI124" s="49"/>
      <c r="AKJ124" s="49"/>
      <c r="AKK124" s="49"/>
      <c r="AKL124" s="49"/>
      <c r="AKM124" s="49"/>
      <c r="AKN124" s="49"/>
      <c r="AKO124" s="49"/>
      <c r="AKP124" s="49"/>
      <c r="AKQ124" s="49"/>
      <c r="AKR124" s="49"/>
      <c r="AKS124" s="49"/>
      <c r="AKT124" s="49"/>
      <c r="AKU124" s="49"/>
      <c r="AKV124" s="49"/>
      <c r="AKW124" s="49"/>
      <c r="AKX124" s="49"/>
      <c r="AKY124" s="49"/>
      <c r="AKZ124" s="49"/>
      <c r="ALA124" s="49"/>
      <c r="ALB124" s="49"/>
      <c r="ALC124" s="49"/>
      <c r="ALD124" s="49"/>
      <c r="ALE124" s="49"/>
      <c r="ALF124" s="49"/>
      <c r="ALG124" s="49"/>
      <c r="ALH124" s="49"/>
      <c r="ALI124" s="49"/>
      <c r="ALJ124" s="49"/>
      <c r="ALK124" s="49"/>
      <c r="ALL124" s="49"/>
      <c r="ALM124" s="49"/>
      <c r="ALN124" s="49"/>
      <c r="ALO124" s="49"/>
      <c r="ALP124" s="49"/>
      <c r="ALQ124" s="49"/>
      <c r="ALR124" s="49"/>
      <c r="ALS124" s="49"/>
      <c r="ALT124" s="49"/>
      <c r="ALU124" s="49"/>
      <c r="ALV124" s="49"/>
      <c r="ALW124" s="49"/>
      <c r="ALX124" s="49"/>
      <c r="ALY124" s="49"/>
      <c r="ALZ124" s="49"/>
      <c r="AMA124" s="49"/>
      <c r="AMB124" s="49"/>
      <c r="AMC124" s="49"/>
      <c r="AMD124" s="49"/>
      <c r="AME124" s="49"/>
      <c r="AMF124" s="49"/>
      <c r="AMG124" s="49"/>
      <c r="AMH124" s="49"/>
      <c r="AMI124" s="49"/>
      <c r="AMJ124" s="49"/>
      <c r="AMK124" s="49"/>
      <c r="AML124" s="49"/>
      <c r="AMM124" s="49"/>
      <c r="AMN124" s="49"/>
      <c r="AMO124" s="49"/>
      <c r="AMP124" s="49"/>
      <c r="AMQ124" s="49"/>
      <c r="AMR124" s="49"/>
      <c r="AMS124" s="49"/>
      <c r="AMT124" s="49"/>
      <c r="AMU124" s="49"/>
      <c r="AMV124" s="49"/>
      <c r="AMW124" s="49"/>
      <c r="AMX124" s="49"/>
      <c r="AMY124" s="49"/>
      <c r="AMZ124" s="49"/>
      <c r="ANA124" s="49"/>
      <c r="ANB124" s="49"/>
      <c r="ANC124" s="49"/>
      <c r="AND124" s="49"/>
      <c r="ANE124" s="49"/>
      <c r="ANF124" s="49"/>
      <c r="ANG124" s="49"/>
      <c r="ANH124" s="49"/>
      <c r="ANI124" s="49"/>
      <c r="ANJ124" s="49"/>
      <c r="ANK124" s="49"/>
      <c r="ANL124" s="49"/>
      <c r="ANM124" s="49"/>
      <c r="ANN124" s="49"/>
      <c r="ANO124" s="49"/>
      <c r="ANP124" s="49"/>
      <c r="ANQ124" s="49"/>
      <c r="ANR124" s="49"/>
      <c r="ANS124" s="49"/>
      <c r="ANT124" s="49"/>
      <c r="ANU124" s="49"/>
      <c r="ANV124" s="49"/>
      <c r="ANW124" s="49"/>
      <c r="ANX124" s="49"/>
      <c r="ANY124" s="49"/>
      <c r="ANZ124" s="49"/>
      <c r="AOA124" s="49"/>
      <c r="AOB124" s="49"/>
      <c r="AOC124" s="49"/>
      <c r="AOD124" s="49"/>
      <c r="AOE124" s="49"/>
      <c r="AOF124" s="49"/>
      <c r="AOG124" s="49"/>
      <c r="AOH124" s="49"/>
      <c r="AOI124" s="49"/>
      <c r="AOJ124" s="49"/>
      <c r="AOK124" s="49"/>
      <c r="AOL124" s="49"/>
      <c r="AOM124" s="49"/>
      <c r="AON124" s="49"/>
      <c r="AOO124" s="49"/>
      <c r="AOP124" s="49"/>
      <c r="AOQ124" s="49"/>
      <c r="AOR124" s="49"/>
      <c r="AOS124" s="49"/>
      <c r="AOT124" s="49"/>
      <c r="AOU124" s="49"/>
      <c r="AOV124" s="49"/>
      <c r="AOW124" s="49"/>
      <c r="AOX124" s="49"/>
      <c r="AOY124" s="49"/>
      <c r="AOZ124" s="49"/>
      <c r="APA124" s="49"/>
      <c r="APB124" s="49"/>
      <c r="APC124" s="49"/>
      <c r="APD124" s="49"/>
      <c r="APE124" s="49"/>
      <c r="APF124" s="49"/>
      <c r="APG124" s="49"/>
      <c r="APH124" s="49"/>
      <c r="API124" s="49"/>
      <c r="APJ124" s="49"/>
      <c r="APK124" s="49"/>
      <c r="APL124" s="49"/>
      <c r="APM124" s="49"/>
      <c r="APN124" s="49"/>
      <c r="APO124" s="49"/>
      <c r="APP124" s="49"/>
      <c r="APQ124" s="49"/>
      <c r="APR124" s="49"/>
      <c r="APS124" s="49"/>
      <c r="APT124" s="49"/>
      <c r="APU124" s="49"/>
      <c r="APV124" s="49"/>
      <c r="APW124" s="49"/>
      <c r="APX124" s="49"/>
      <c r="APY124" s="49"/>
      <c r="APZ124" s="49"/>
      <c r="AQA124" s="49"/>
      <c r="AQB124" s="49"/>
      <c r="AQC124" s="49"/>
      <c r="AQD124" s="49"/>
      <c r="AQE124" s="49"/>
      <c r="AQF124" s="49"/>
      <c r="AQG124" s="49"/>
      <c r="AQH124" s="49"/>
      <c r="AQI124" s="49"/>
      <c r="AQJ124" s="49"/>
      <c r="AQK124" s="49"/>
      <c r="AQL124" s="49"/>
      <c r="AQM124" s="49"/>
      <c r="AQN124" s="49"/>
      <c r="AQO124" s="49"/>
      <c r="AQP124" s="49"/>
      <c r="AQQ124" s="49"/>
      <c r="AQR124" s="49"/>
      <c r="AQS124" s="49"/>
      <c r="AQT124" s="49"/>
      <c r="AQU124" s="49"/>
      <c r="AQV124" s="49"/>
      <c r="AQW124" s="49"/>
      <c r="AQX124" s="49"/>
      <c r="AQY124" s="49"/>
      <c r="AQZ124" s="49"/>
      <c r="ARA124" s="49"/>
      <c r="ARB124" s="49"/>
      <c r="ARC124" s="49"/>
      <c r="ARD124" s="49"/>
      <c r="ARE124" s="49"/>
      <c r="ARF124" s="49"/>
      <c r="ARG124" s="49"/>
      <c r="ARH124" s="49"/>
      <c r="ARI124" s="49"/>
      <c r="ARJ124" s="49"/>
      <c r="ARK124" s="49"/>
      <c r="ARL124" s="49"/>
      <c r="ARM124" s="49"/>
      <c r="ARN124" s="49"/>
      <c r="ARO124" s="49"/>
      <c r="ARP124" s="49"/>
      <c r="ARQ124" s="49"/>
      <c r="ARR124" s="49"/>
      <c r="ARS124" s="49"/>
      <c r="ART124" s="49"/>
      <c r="ARU124" s="49"/>
      <c r="ARV124" s="49"/>
      <c r="ARW124" s="49"/>
      <c r="ARX124" s="49"/>
      <c r="ARY124" s="49"/>
      <c r="ARZ124" s="49"/>
      <c r="ASA124" s="49"/>
      <c r="ASB124" s="49"/>
      <c r="ASC124" s="49"/>
      <c r="ASD124" s="49"/>
      <c r="ASE124" s="49"/>
      <c r="ASF124" s="49"/>
      <c r="ASG124" s="49"/>
      <c r="ASH124" s="49"/>
      <c r="ASI124" s="49"/>
      <c r="ASJ124" s="49"/>
      <c r="ASK124" s="49"/>
      <c r="ASL124" s="49"/>
      <c r="ASM124" s="49"/>
      <c r="ASN124" s="49"/>
      <c r="ASO124" s="49"/>
      <c r="ASP124" s="49"/>
      <c r="ASQ124" s="49"/>
      <c r="ASR124" s="49"/>
      <c r="ASS124" s="49"/>
      <c r="AST124" s="49"/>
      <c r="ASU124" s="49"/>
      <c r="ASV124" s="49"/>
      <c r="ASW124" s="49"/>
      <c r="ASX124" s="49"/>
      <c r="ASY124" s="49"/>
      <c r="ASZ124" s="49"/>
      <c r="ATA124" s="49"/>
      <c r="ATB124" s="49"/>
      <c r="ATC124" s="49"/>
      <c r="ATD124" s="49"/>
      <c r="ATE124" s="49"/>
      <c r="ATF124" s="49"/>
      <c r="ATG124" s="49"/>
      <c r="ATH124" s="49"/>
      <c r="ATI124" s="49"/>
      <c r="ATJ124" s="49"/>
      <c r="ATK124" s="49"/>
      <c r="ATL124" s="49"/>
      <c r="ATM124" s="49"/>
      <c r="ATN124" s="49"/>
      <c r="ATO124" s="49"/>
      <c r="ATP124" s="49"/>
      <c r="ATQ124" s="49"/>
      <c r="ATR124" s="49"/>
      <c r="ATS124" s="49"/>
      <c r="ATT124" s="49"/>
      <c r="ATU124" s="49"/>
      <c r="ATV124" s="49"/>
      <c r="ATW124" s="49"/>
      <c r="ATX124" s="49"/>
      <c r="ATY124" s="49"/>
      <c r="ATZ124" s="49"/>
      <c r="AUA124" s="49"/>
      <c r="AUB124" s="49"/>
      <c r="AUC124" s="49"/>
      <c r="AUD124" s="49"/>
      <c r="AUE124" s="49"/>
      <c r="AUF124" s="49"/>
      <c r="AUG124" s="49"/>
      <c r="AUH124" s="49"/>
      <c r="AUI124" s="49"/>
      <c r="AUJ124" s="49"/>
      <c r="AUK124" s="49"/>
      <c r="AUL124" s="49"/>
      <c r="AUM124" s="49"/>
      <c r="AUN124" s="49"/>
      <c r="AUO124" s="49"/>
      <c r="AUP124" s="49"/>
      <c r="AUQ124" s="49"/>
      <c r="AUR124" s="49"/>
      <c r="AUS124" s="49"/>
      <c r="AUT124" s="49"/>
      <c r="AUU124" s="49"/>
      <c r="AUV124" s="49"/>
      <c r="AUW124" s="49"/>
      <c r="AUX124" s="49"/>
      <c r="AUY124" s="49"/>
      <c r="AUZ124" s="49"/>
      <c r="AVA124" s="49"/>
      <c r="AVB124" s="49"/>
      <c r="AVC124" s="49"/>
      <c r="AVD124" s="49"/>
      <c r="AVE124" s="49"/>
      <c r="AVF124" s="49"/>
      <c r="AVG124" s="49"/>
      <c r="AVH124" s="49"/>
      <c r="AVI124" s="49"/>
      <c r="AVJ124" s="49"/>
      <c r="AVK124" s="49"/>
      <c r="AVL124" s="49"/>
      <c r="AVM124" s="49"/>
      <c r="AVN124" s="49"/>
      <c r="AVO124" s="49"/>
      <c r="AVP124" s="49"/>
      <c r="AVQ124" s="49"/>
      <c r="AVR124" s="49"/>
      <c r="AVS124" s="49"/>
      <c r="AVT124" s="49"/>
      <c r="AVU124" s="49"/>
      <c r="AVV124" s="49"/>
      <c r="AVW124" s="49"/>
      <c r="AVX124" s="49"/>
      <c r="AVY124" s="49"/>
      <c r="AVZ124" s="49"/>
      <c r="AWA124" s="49"/>
      <c r="AWB124" s="49"/>
      <c r="AWC124" s="49"/>
      <c r="AWD124" s="49"/>
      <c r="AWE124" s="49"/>
      <c r="AWF124" s="49"/>
      <c r="AWG124" s="49"/>
      <c r="AWH124" s="49"/>
      <c r="AWI124" s="49"/>
      <c r="AWJ124" s="49"/>
      <c r="AWK124" s="49"/>
      <c r="AWL124" s="49"/>
      <c r="AWM124" s="49"/>
      <c r="AWN124" s="49"/>
      <c r="AWO124" s="49"/>
      <c r="AWP124" s="49"/>
      <c r="AWQ124" s="49"/>
      <c r="AWR124" s="49"/>
      <c r="AWS124" s="49"/>
      <c r="AWT124" s="49"/>
      <c r="AWU124" s="49"/>
      <c r="AWV124" s="49"/>
      <c r="AWW124" s="49"/>
      <c r="AWX124" s="49"/>
      <c r="AWY124" s="49"/>
      <c r="AWZ124" s="49"/>
      <c r="AXA124" s="49"/>
      <c r="AXB124" s="49"/>
      <c r="AXC124" s="49"/>
      <c r="AXD124" s="49"/>
      <c r="AXE124" s="49"/>
      <c r="AXF124" s="49"/>
      <c r="AXG124" s="49"/>
      <c r="AXH124" s="49"/>
      <c r="AXI124" s="49"/>
      <c r="AXJ124" s="49"/>
      <c r="AXK124" s="49"/>
      <c r="AXL124" s="49"/>
      <c r="AXM124" s="49"/>
      <c r="AXN124" s="49"/>
      <c r="AXO124" s="49"/>
      <c r="AXP124" s="49"/>
      <c r="AXQ124" s="49"/>
      <c r="AXR124" s="49"/>
      <c r="AXS124" s="49"/>
      <c r="AXT124" s="49"/>
      <c r="AXU124" s="49"/>
      <c r="AXV124" s="49"/>
      <c r="AXW124" s="49"/>
      <c r="AXX124" s="49"/>
      <c r="AXY124" s="49"/>
      <c r="AXZ124" s="49"/>
      <c r="AYA124" s="49"/>
      <c r="AYB124" s="49"/>
      <c r="AYC124" s="49"/>
      <c r="AYD124" s="49"/>
      <c r="AYE124" s="49"/>
      <c r="AYF124" s="49"/>
      <c r="AYG124" s="49"/>
      <c r="AYH124" s="49"/>
      <c r="AYI124" s="49"/>
      <c r="AYJ124" s="49"/>
      <c r="AYK124" s="49"/>
      <c r="AYL124" s="49"/>
      <c r="AYM124" s="49"/>
      <c r="AYN124" s="49"/>
      <c r="AYO124" s="49"/>
      <c r="AYP124" s="49"/>
      <c r="AYQ124" s="49"/>
      <c r="AYR124" s="49"/>
      <c r="AYS124" s="49"/>
      <c r="AYT124" s="49"/>
      <c r="AYU124" s="49"/>
      <c r="AYV124" s="49"/>
      <c r="AYW124" s="49"/>
      <c r="AYX124" s="49"/>
      <c r="AYY124" s="49"/>
      <c r="AYZ124" s="49"/>
      <c r="AZA124" s="49"/>
      <c r="AZB124" s="49"/>
      <c r="AZC124" s="49"/>
      <c r="AZD124" s="49"/>
      <c r="AZE124" s="49"/>
      <c r="AZF124" s="49"/>
      <c r="AZG124" s="49"/>
      <c r="AZH124" s="49"/>
      <c r="AZI124" s="49"/>
      <c r="AZJ124" s="49"/>
      <c r="AZK124" s="49"/>
      <c r="AZL124" s="49"/>
      <c r="AZM124" s="49"/>
      <c r="AZN124" s="49"/>
      <c r="AZO124" s="49"/>
      <c r="AZP124" s="49"/>
      <c r="AZQ124" s="49"/>
      <c r="AZR124" s="49"/>
      <c r="AZS124" s="49"/>
      <c r="AZT124" s="49"/>
      <c r="AZU124" s="49"/>
      <c r="AZV124" s="49"/>
      <c r="AZW124" s="49"/>
      <c r="AZX124" s="49"/>
      <c r="AZY124" s="49"/>
      <c r="AZZ124" s="49"/>
      <c r="BAA124" s="49"/>
      <c r="BAB124" s="49"/>
      <c r="BAC124" s="49"/>
      <c r="BAD124" s="49"/>
      <c r="BAE124" s="49"/>
      <c r="BAF124" s="49"/>
      <c r="BAG124" s="49"/>
      <c r="BAH124" s="49"/>
      <c r="BAI124" s="49"/>
      <c r="BAJ124" s="49"/>
      <c r="BAK124" s="49"/>
      <c r="BAL124" s="49"/>
      <c r="BAM124" s="49"/>
      <c r="BAN124" s="49"/>
      <c r="BAO124" s="49"/>
      <c r="BAP124" s="49"/>
      <c r="BAQ124" s="49"/>
      <c r="BAR124" s="49"/>
      <c r="BAS124" s="49"/>
      <c r="BAT124" s="49"/>
      <c r="BAU124" s="49"/>
      <c r="BAV124" s="49"/>
      <c r="BAW124" s="49"/>
      <c r="BAX124" s="49"/>
      <c r="BAY124" s="49"/>
      <c r="BAZ124" s="49"/>
      <c r="BBA124" s="49"/>
      <c r="BBB124" s="49"/>
      <c r="BBC124" s="49"/>
      <c r="BBD124" s="49"/>
      <c r="BBE124" s="49"/>
      <c r="BBF124" s="49"/>
      <c r="BBG124" s="49"/>
      <c r="BBH124" s="49"/>
      <c r="BBI124" s="49"/>
      <c r="BBJ124" s="49"/>
      <c r="BBK124" s="49"/>
      <c r="BBL124" s="49"/>
      <c r="BBM124" s="49"/>
      <c r="BBN124" s="49"/>
      <c r="BBO124" s="49"/>
      <c r="BBP124" s="49"/>
      <c r="BBQ124" s="49"/>
      <c r="BBR124" s="49"/>
      <c r="BBS124" s="49"/>
      <c r="BBT124" s="49"/>
      <c r="BBU124" s="49"/>
      <c r="BBV124" s="49"/>
      <c r="BBW124" s="49"/>
      <c r="BBX124" s="49"/>
      <c r="BBY124" s="49"/>
      <c r="BBZ124" s="49"/>
      <c r="BCA124" s="49"/>
      <c r="BCB124" s="49"/>
      <c r="BCC124" s="49"/>
      <c r="BCD124" s="49"/>
      <c r="BCE124" s="49"/>
      <c r="BCF124" s="49"/>
      <c r="BCG124" s="49"/>
      <c r="BCH124" s="49"/>
      <c r="BCI124" s="49"/>
      <c r="BCJ124" s="49"/>
      <c r="BCK124" s="49"/>
      <c r="BCL124" s="49"/>
      <c r="BCM124" s="49"/>
      <c r="BCN124" s="49"/>
      <c r="BCO124" s="49"/>
      <c r="BCP124" s="49"/>
      <c r="BCQ124" s="49"/>
      <c r="BCR124" s="49"/>
      <c r="BCS124" s="49"/>
      <c r="BCT124" s="49"/>
      <c r="BCU124" s="49"/>
      <c r="BCV124" s="49"/>
      <c r="BCW124" s="49"/>
      <c r="BCX124" s="49"/>
      <c r="BCY124" s="49"/>
      <c r="BCZ124" s="49"/>
      <c r="BDA124" s="49"/>
      <c r="BDB124" s="49"/>
      <c r="BDC124" s="49"/>
      <c r="BDD124" s="49"/>
      <c r="BDE124" s="49"/>
      <c r="BDF124" s="49"/>
      <c r="BDG124" s="49"/>
      <c r="BDH124" s="49"/>
      <c r="BDI124" s="49"/>
      <c r="BDJ124" s="49"/>
      <c r="BDK124" s="49"/>
      <c r="BDL124" s="49"/>
      <c r="BDM124" s="49"/>
      <c r="BDN124" s="49"/>
      <c r="BDO124" s="49"/>
      <c r="BDP124" s="49"/>
      <c r="BDQ124" s="49"/>
      <c r="BDR124" s="49"/>
      <c r="BDS124" s="49"/>
      <c r="BDT124" s="49"/>
      <c r="BDU124" s="49"/>
      <c r="BDV124" s="49"/>
      <c r="BDW124" s="49"/>
      <c r="BDX124" s="49"/>
      <c r="BDY124" s="49"/>
      <c r="BDZ124" s="49"/>
      <c r="BEA124" s="49"/>
      <c r="BEB124" s="49"/>
      <c r="BEC124" s="49"/>
      <c r="BED124" s="49"/>
      <c r="BEE124" s="49"/>
      <c r="BEF124" s="49"/>
      <c r="BEG124" s="49"/>
      <c r="BEH124" s="49"/>
      <c r="BEI124" s="49"/>
      <c r="BEJ124" s="49"/>
      <c r="BEK124" s="49"/>
      <c r="BEL124" s="49"/>
      <c r="BEM124" s="49"/>
      <c r="BEN124" s="49"/>
      <c r="BEO124" s="49"/>
      <c r="BEP124" s="49"/>
      <c r="BEQ124" s="49"/>
      <c r="BER124" s="49"/>
      <c r="BES124" s="49"/>
      <c r="BET124" s="49"/>
      <c r="BEU124" s="49"/>
      <c r="BEV124" s="49"/>
      <c r="BEW124" s="49"/>
      <c r="BEX124" s="49"/>
      <c r="BEY124" s="49"/>
      <c r="BEZ124" s="49"/>
      <c r="BFA124" s="49"/>
      <c r="BFB124" s="49"/>
      <c r="BFC124" s="49"/>
      <c r="BFD124" s="49"/>
      <c r="BFE124" s="49"/>
      <c r="BFF124" s="49"/>
      <c r="BFG124" s="49"/>
      <c r="BFH124" s="49"/>
      <c r="BFI124" s="49"/>
      <c r="BFJ124" s="49"/>
      <c r="BFK124" s="49"/>
      <c r="BFL124" s="49"/>
      <c r="BFM124" s="49"/>
      <c r="BFN124" s="49"/>
      <c r="BFO124" s="49"/>
      <c r="BFP124" s="49"/>
      <c r="BFQ124" s="49"/>
      <c r="BFR124" s="49"/>
      <c r="BFS124" s="49"/>
      <c r="BFT124" s="49"/>
      <c r="BFU124" s="49"/>
      <c r="BFV124" s="49"/>
      <c r="BFW124" s="49"/>
      <c r="BFX124" s="49"/>
      <c r="BFY124" s="49"/>
      <c r="BFZ124" s="49"/>
      <c r="BGA124" s="49"/>
      <c r="BGB124" s="49"/>
      <c r="BGC124" s="49"/>
      <c r="BGD124" s="49"/>
      <c r="BGE124" s="49"/>
      <c r="BGF124" s="49"/>
      <c r="BGG124" s="49"/>
      <c r="BGH124" s="49"/>
      <c r="BGI124" s="49"/>
      <c r="BGJ124" s="49"/>
      <c r="BGK124" s="49"/>
      <c r="BGL124" s="49"/>
      <c r="BGM124" s="49"/>
      <c r="BGN124" s="49"/>
      <c r="BGO124" s="49"/>
      <c r="BGP124" s="49"/>
      <c r="BGQ124" s="49"/>
      <c r="BGR124" s="49"/>
      <c r="BGS124" s="49"/>
      <c r="BGT124" s="49"/>
      <c r="BGU124" s="49"/>
      <c r="BGV124" s="49"/>
      <c r="BGW124" s="49"/>
      <c r="BGX124" s="49"/>
      <c r="BGY124" s="49"/>
      <c r="BGZ124" s="49"/>
      <c r="BHA124" s="49"/>
      <c r="BHB124" s="49"/>
      <c r="BHC124" s="49"/>
      <c r="BHD124" s="49"/>
      <c r="BHE124" s="49"/>
      <c r="BHF124" s="49"/>
      <c r="BHG124" s="49"/>
      <c r="BHH124" s="49"/>
      <c r="BHI124" s="49"/>
      <c r="BHJ124" s="49"/>
      <c r="BHK124" s="49"/>
      <c r="BHL124" s="49"/>
      <c r="BHM124" s="49"/>
      <c r="BHN124" s="49"/>
      <c r="BHO124" s="49"/>
      <c r="BHP124" s="49"/>
      <c r="BHQ124" s="49"/>
      <c r="BHR124" s="49"/>
      <c r="BHS124" s="49"/>
      <c r="BHT124" s="49"/>
      <c r="BHU124" s="49"/>
      <c r="BHV124" s="49"/>
      <c r="BHW124" s="49"/>
      <c r="BHX124" s="49"/>
      <c r="BHY124" s="49"/>
      <c r="BHZ124" s="49"/>
      <c r="BIA124" s="49"/>
      <c r="BIB124" s="49"/>
      <c r="BIC124" s="49"/>
      <c r="BID124" s="49"/>
      <c r="BIE124" s="49"/>
      <c r="BIF124" s="49"/>
      <c r="BIG124" s="49"/>
      <c r="BIH124" s="49"/>
      <c r="BII124" s="49"/>
      <c r="BIJ124" s="49"/>
      <c r="BIK124" s="49"/>
      <c r="BIL124" s="49"/>
      <c r="BIM124" s="49"/>
      <c r="BIN124" s="49"/>
      <c r="BIO124" s="49"/>
      <c r="BIP124" s="49"/>
      <c r="BIQ124" s="49"/>
      <c r="BIR124" s="49"/>
      <c r="BIS124" s="49"/>
      <c r="BIT124" s="49"/>
      <c r="BIU124" s="49"/>
      <c r="BIV124" s="49"/>
      <c r="BIW124" s="49"/>
      <c r="BIX124" s="49"/>
      <c r="BIY124" s="49"/>
      <c r="BIZ124" s="49"/>
      <c r="BJA124" s="49"/>
      <c r="BJB124" s="49"/>
      <c r="BJC124" s="49"/>
      <c r="BJD124" s="49"/>
      <c r="BJE124" s="49"/>
      <c r="BJF124" s="49"/>
      <c r="BJG124" s="49"/>
      <c r="BJH124" s="49"/>
      <c r="BJI124" s="49"/>
      <c r="BJJ124" s="49"/>
      <c r="BJK124" s="49"/>
      <c r="BJL124" s="49"/>
      <c r="BJM124" s="49"/>
      <c r="BJN124" s="49"/>
      <c r="BJO124" s="49"/>
      <c r="BJP124" s="49"/>
      <c r="BJQ124" s="49"/>
      <c r="BJR124" s="49"/>
      <c r="BJS124" s="49"/>
      <c r="BJT124" s="49"/>
      <c r="BJU124" s="49"/>
      <c r="BJV124" s="49"/>
      <c r="BJW124" s="49"/>
      <c r="BJX124" s="49"/>
      <c r="BJY124" s="49"/>
      <c r="BJZ124" s="49"/>
      <c r="BKA124" s="49"/>
      <c r="BKB124" s="49"/>
      <c r="BKC124" s="49"/>
      <c r="BKD124" s="49"/>
      <c r="BKE124" s="49"/>
      <c r="BKF124" s="49"/>
      <c r="BKG124" s="49"/>
      <c r="BKH124" s="49"/>
      <c r="BKI124" s="49"/>
      <c r="BKJ124" s="49"/>
      <c r="BKK124" s="49"/>
      <c r="BKL124" s="49"/>
      <c r="BKM124" s="49"/>
      <c r="BKN124" s="49"/>
      <c r="BKO124" s="49"/>
      <c r="BKP124" s="49"/>
      <c r="BKQ124" s="49"/>
      <c r="BKR124" s="49"/>
      <c r="BKS124" s="49"/>
      <c r="BKT124" s="49"/>
      <c r="BKU124" s="49"/>
      <c r="BKV124" s="49"/>
      <c r="BKW124" s="49"/>
      <c r="BKX124" s="49"/>
      <c r="BKY124" s="49"/>
      <c r="BKZ124" s="49"/>
      <c r="BLA124" s="49"/>
      <c r="BLB124" s="49"/>
      <c r="BLC124" s="49"/>
      <c r="BLD124" s="49"/>
      <c r="BLE124" s="49"/>
      <c r="BLF124" s="49"/>
      <c r="BLG124" s="49"/>
      <c r="BLH124" s="49"/>
      <c r="BLI124" s="49"/>
      <c r="BLJ124" s="49"/>
      <c r="BLK124" s="49"/>
      <c r="BLL124" s="49"/>
      <c r="BLM124" s="49"/>
      <c r="BLN124" s="49"/>
      <c r="BLO124" s="49"/>
      <c r="BLP124" s="49"/>
      <c r="BLQ124" s="49"/>
      <c r="BLR124" s="49"/>
      <c r="BLS124" s="49"/>
      <c r="BLT124" s="49"/>
      <c r="BLU124" s="49"/>
      <c r="BLV124" s="49"/>
      <c r="BLW124" s="49"/>
      <c r="BLX124" s="49"/>
      <c r="BLY124" s="49"/>
      <c r="BLZ124" s="49"/>
      <c r="BMA124" s="49"/>
      <c r="BMB124" s="49"/>
      <c r="BMC124" s="49"/>
      <c r="BMD124" s="49"/>
      <c r="BME124" s="49"/>
      <c r="BMF124" s="49"/>
      <c r="BMG124" s="49"/>
      <c r="BMH124" s="49"/>
      <c r="BMI124" s="49"/>
      <c r="BMJ124" s="49"/>
      <c r="BMK124" s="49"/>
      <c r="BML124" s="49"/>
      <c r="BMM124" s="49"/>
      <c r="BMN124" s="49"/>
      <c r="BMO124" s="49"/>
      <c r="BMP124" s="49"/>
      <c r="BMQ124" s="49"/>
      <c r="BMR124" s="49"/>
      <c r="BMS124" s="49"/>
      <c r="BMT124" s="49"/>
      <c r="BMU124" s="49"/>
      <c r="BMV124" s="49"/>
      <c r="BMW124" s="49"/>
      <c r="BMX124" s="49"/>
      <c r="BMY124" s="49"/>
      <c r="BMZ124" s="49"/>
      <c r="BNA124" s="49"/>
      <c r="BNB124" s="49"/>
      <c r="BNC124" s="49"/>
      <c r="BND124" s="49"/>
      <c r="BNE124" s="49"/>
      <c r="BNF124" s="49"/>
      <c r="BNG124" s="49"/>
      <c r="BNH124" s="49"/>
      <c r="BNI124" s="49"/>
      <c r="BNJ124" s="49"/>
      <c r="BNK124" s="49"/>
      <c r="BNL124" s="49"/>
      <c r="BNM124" s="49"/>
      <c r="BNN124" s="49"/>
      <c r="BNO124" s="49"/>
      <c r="BNP124" s="49"/>
      <c r="BNQ124" s="49"/>
      <c r="BNR124" s="49"/>
      <c r="BNS124" s="49"/>
      <c r="BNT124" s="49"/>
      <c r="BNU124" s="49"/>
      <c r="BNV124" s="49"/>
      <c r="BNW124" s="49"/>
      <c r="BNX124" s="49"/>
      <c r="BNY124" s="49"/>
      <c r="BNZ124" s="49"/>
      <c r="BOA124" s="49"/>
      <c r="BOB124" s="49"/>
      <c r="BOC124" s="49"/>
      <c r="BOD124" s="49"/>
      <c r="BOE124" s="49"/>
      <c r="BOF124" s="49"/>
      <c r="BOG124" s="49"/>
      <c r="BOH124" s="49"/>
      <c r="BOI124" s="49"/>
      <c r="BOJ124" s="49"/>
      <c r="BOK124" s="49"/>
      <c r="BOL124" s="49"/>
      <c r="BOM124" s="49"/>
      <c r="BON124" s="49"/>
      <c r="BOO124" s="49"/>
      <c r="BOP124" s="49"/>
      <c r="BOQ124" s="49"/>
      <c r="BOR124" s="49"/>
      <c r="BOS124" s="49"/>
      <c r="BOT124" s="49"/>
      <c r="BOU124" s="49"/>
      <c r="BOV124" s="49"/>
      <c r="BOW124" s="49"/>
      <c r="BOX124" s="49"/>
      <c r="BOY124" s="49"/>
      <c r="BOZ124" s="49"/>
      <c r="BPA124" s="49"/>
      <c r="BPB124" s="49"/>
      <c r="BPC124" s="49"/>
      <c r="BPD124" s="49"/>
      <c r="BPE124" s="49"/>
      <c r="BPF124" s="49"/>
      <c r="BPG124" s="49"/>
      <c r="BPH124" s="49"/>
      <c r="BPI124" s="49"/>
      <c r="BPJ124" s="49"/>
      <c r="BPK124" s="49"/>
      <c r="BPL124" s="49"/>
      <c r="BPM124" s="49"/>
      <c r="BPN124" s="49"/>
      <c r="BPO124" s="49"/>
      <c r="BPP124" s="49"/>
      <c r="BPQ124" s="49"/>
      <c r="BPR124" s="49"/>
      <c r="BPS124" s="49"/>
      <c r="BPT124" s="49"/>
      <c r="BPU124" s="49"/>
      <c r="BPV124" s="49"/>
      <c r="BPW124" s="49"/>
      <c r="BPX124" s="49"/>
      <c r="BPY124" s="49"/>
      <c r="BPZ124" s="49"/>
      <c r="BQA124" s="49"/>
      <c r="BQB124" s="49"/>
      <c r="BQC124" s="49"/>
      <c r="BQD124" s="49"/>
      <c r="BQE124" s="49"/>
    </row>
    <row r="125" spans="1:1799" ht="138" customHeight="1" x14ac:dyDescent="0.2">
      <c r="A125" s="195" t="s">
        <v>750</v>
      </c>
      <c r="B125" s="195" t="s">
        <v>751</v>
      </c>
      <c r="C125" s="198" t="s">
        <v>752</v>
      </c>
      <c r="D125" s="198" t="s">
        <v>753</v>
      </c>
      <c r="E125" s="199" t="s">
        <v>754</v>
      </c>
      <c r="F125" s="200" t="s">
        <v>158</v>
      </c>
      <c r="G125" s="200" t="s">
        <v>158</v>
      </c>
      <c r="H125" s="200" t="s">
        <v>755</v>
      </c>
      <c r="I125" s="200"/>
      <c r="J125" s="200"/>
      <c r="K125" s="195"/>
      <c r="L125" s="23">
        <v>1</v>
      </c>
      <c r="M125" s="429" t="s">
        <v>757</v>
      </c>
      <c r="N125" s="236" t="s">
        <v>772</v>
      </c>
      <c r="O125" s="195" t="s">
        <v>759</v>
      </c>
      <c r="P125" s="23" t="s">
        <v>106</v>
      </c>
      <c r="Q125" s="69" t="s">
        <v>173</v>
      </c>
      <c r="R125" s="52">
        <v>0</v>
      </c>
      <c r="S125" s="23" t="s">
        <v>100</v>
      </c>
      <c r="T125" s="430">
        <v>44928</v>
      </c>
      <c r="U125" s="430">
        <v>46387</v>
      </c>
      <c r="V125" s="430"/>
      <c r="W125" s="430"/>
      <c r="X125" s="430"/>
      <c r="Y125" s="430"/>
      <c r="Z125" s="431">
        <v>1</v>
      </c>
      <c r="AA125" s="50">
        <v>0.25</v>
      </c>
      <c r="AB125" s="50">
        <v>0.5</v>
      </c>
      <c r="AC125" s="50">
        <v>0.75</v>
      </c>
      <c r="AD125" s="50">
        <v>1</v>
      </c>
      <c r="AE125" s="431">
        <v>1</v>
      </c>
      <c r="AF125" s="431"/>
      <c r="AG125" s="431"/>
      <c r="AH125" s="431"/>
      <c r="AI125" s="431"/>
      <c r="AJ125" s="431">
        <v>1</v>
      </c>
      <c r="AK125" s="431"/>
      <c r="AL125" s="431"/>
      <c r="AM125" s="431"/>
      <c r="AN125" s="431"/>
      <c r="AO125" s="431">
        <v>1</v>
      </c>
      <c r="AP125" s="431">
        <v>1</v>
      </c>
      <c r="AQ125" s="195"/>
      <c r="AR125" s="195"/>
      <c r="AS125" s="195"/>
      <c r="AT125" s="195"/>
      <c r="AU125" s="195"/>
      <c r="AV125" s="51"/>
      <c r="AW125" s="51"/>
      <c r="AX125" s="51"/>
      <c r="AY125" s="51"/>
      <c r="AZ125" s="51"/>
      <c r="BA125" s="51"/>
      <c r="BB125" s="51"/>
      <c r="BC125" s="51"/>
      <c r="BD125" s="51"/>
      <c r="BE125" s="51"/>
      <c r="BF125" s="51"/>
      <c r="BG125" s="51"/>
      <c r="BH125" s="51"/>
      <c r="BI125" s="51"/>
      <c r="BJ125" s="51"/>
      <c r="BK125" s="51"/>
      <c r="BL125" s="51"/>
      <c r="BM125" s="51"/>
      <c r="BN125" s="51"/>
      <c r="BO125" s="51"/>
      <c r="BP125" s="51"/>
      <c r="BQ125" s="51"/>
      <c r="BR125" s="51"/>
      <c r="BS125" s="51"/>
      <c r="BT125" s="51"/>
      <c r="BU125" s="52"/>
      <c r="BV125" s="52"/>
      <c r="BW125" s="52"/>
      <c r="BX125" s="52"/>
      <c r="BY125" s="52"/>
      <c r="BZ125" s="52"/>
      <c r="CA125" s="52"/>
      <c r="CB125" s="52"/>
      <c r="CC125" s="52"/>
      <c r="CD125" s="52"/>
      <c r="CE125" s="52"/>
      <c r="CF125" s="52"/>
      <c r="CG125" s="52"/>
      <c r="CH125" s="52"/>
      <c r="CI125" s="52"/>
      <c r="CJ125" s="52"/>
      <c r="CK125" s="52"/>
      <c r="CL125" s="52"/>
      <c r="CM125" s="52"/>
      <c r="CN125" s="52"/>
      <c r="CO125" s="52"/>
      <c r="CP125" s="52"/>
      <c r="CQ125" s="52"/>
      <c r="CR125" s="51"/>
      <c r="CS125" s="52"/>
      <c r="CT125" s="52"/>
      <c r="CU125" s="52"/>
      <c r="CV125" s="52"/>
      <c r="CW125" s="321" t="s">
        <v>4641</v>
      </c>
      <c r="CX125" s="321" t="s">
        <v>4641</v>
      </c>
      <c r="CY125" s="321" t="s">
        <v>4641</v>
      </c>
      <c r="CZ125" s="967" t="s">
        <v>4641</v>
      </c>
      <c r="DA125" s="967" t="s">
        <v>4641</v>
      </c>
      <c r="DB125" s="23" t="s">
        <v>113</v>
      </c>
      <c r="DC125" s="194" t="s">
        <v>777</v>
      </c>
      <c r="DD125" s="194" t="s">
        <v>103</v>
      </c>
      <c r="DE125" s="236" t="s">
        <v>778</v>
      </c>
      <c r="DF125" s="23" t="s">
        <v>779</v>
      </c>
      <c r="DG125" s="23" t="s">
        <v>106</v>
      </c>
      <c r="DH125" s="195" t="s">
        <v>452</v>
      </c>
      <c r="DI125" s="195">
        <v>0</v>
      </c>
      <c r="DJ125" s="195" t="s">
        <v>174</v>
      </c>
      <c r="DK125" s="253">
        <v>45383</v>
      </c>
      <c r="DL125" s="253">
        <v>45657</v>
      </c>
      <c r="DM125" s="195">
        <v>0</v>
      </c>
      <c r="DN125" s="195">
        <v>2</v>
      </c>
      <c r="DO125" s="195">
        <v>3</v>
      </c>
      <c r="DP125" s="195">
        <v>4</v>
      </c>
      <c r="DQ125" s="195">
        <v>4</v>
      </c>
      <c r="DR125" s="195" t="s">
        <v>766</v>
      </c>
      <c r="DS125" s="195" t="s">
        <v>767</v>
      </c>
      <c r="DT125" s="235" t="s">
        <v>768</v>
      </c>
      <c r="DU125" s="254">
        <v>159116694</v>
      </c>
      <c r="DV125" s="23" t="s">
        <v>769</v>
      </c>
      <c r="DW125" s="28">
        <v>0</v>
      </c>
      <c r="DX125" s="23" t="s">
        <v>415</v>
      </c>
      <c r="DY125" s="23" t="s">
        <v>770</v>
      </c>
      <c r="DZ125" s="23"/>
      <c r="EA125" s="23"/>
      <c r="EB125" s="135">
        <v>0</v>
      </c>
      <c r="EC125" s="426"/>
      <c r="ED125" s="426"/>
      <c r="EE125" s="426"/>
      <c r="EF125" s="135">
        <v>4</v>
      </c>
      <c r="EG125" s="112" t="s">
        <v>771</v>
      </c>
      <c r="EH125" s="1009"/>
      <c r="EI125" s="1009"/>
      <c r="EJ125" s="1009"/>
      <c r="EK125" s="1009"/>
      <c r="EL125" s="112"/>
      <c r="EM125" s="112"/>
      <c r="EN125" s="387" t="s">
        <v>4643</v>
      </c>
      <c r="EO125" s="843">
        <v>0</v>
      </c>
      <c r="EP125" s="971">
        <v>1</v>
      </c>
      <c r="EQ125" s="797"/>
      <c r="ER125" s="817"/>
      <c r="ES125" s="49"/>
      <c r="ET125" t="str">
        <f t="shared" si="7"/>
        <v>Producto</v>
      </c>
      <c r="EU125" t="str">
        <f t="shared" si="8"/>
        <v/>
      </c>
      <c r="EV125" s="49"/>
      <c r="EW125" s="49"/>
      <c r="EX125" s="49"/>
      <c r="EY125" s="49"/>
      <c r="EZ125" s="49"/>
      <c r="FA125" s="49"/>
      <c r="FB125" s="49"/>
      <c r="FC125" s="49"/>
      <c r="FD125" s="49"/>
      <c r="FE125" s="49"/>
      <c r="FF125" s="49"/>
      <c r="FG125" s="49"/>
      <c r="FH125" s="49"/>
      <c r="FI125" s="49"/>
      <c r="FJ125" s="49"/>
      <c r="FK125" s="49"/>
      <c r="FL125" s="49"/>
      <c r="FM125" s="49"/>
      <c r="FN125" s="49"/>
      <c r="FO125" s="49"/>
      <c r="FP125" s="49"/>
      <c r="FQ125" s="49"/>
      <c r="FR125" s="49"/>
      <c r="FS125" s="49"/>
      <c r="FT125" s="49"/>
      <c r="FU125" s="49"/>
      <c r="FV125" s="49"/>
      <c r="FW125" s="49"/>
      <c r="FX125" s="49"/>
      <c r="FY125" s="49"/>
      <c r="FZ125" s="49"/>
      <c r="GA125" s="49"/>
      <c r="GB125" s="49"/>
      <c r="GC125" s="49"/>
      <c r="GD125" s="49"/>
      <c r="GE125" s="49"/>
      <c r="GF125" s="49"/>
      <c r="GG125" s="49"/>
      <c r="GH125" s="49"/>
      <c r="GI125" s="49"/>
      <c r="GJ125" s="49"/>
      <c r="GK125" s="49"/>
      <c r="GL125" s="49"/>
      <c r="GM125" s="49"/>
      <c r="GN125" s="49"/>
      <c r="GO125" s="49"/>
      <c r="GP125" s="49"/>
      <c r="GQ125" s="49"/>
      <c r="GR125" s="49"/>
      <c r="GS125" s="49"/>
      <c r="GT125" s="49"/>
      <c r="GU125" s="49"/>
      <c r="GV125" s="49"/>
      <c r="GW125" s="49"/>
      <c r="GX125" s="49"/>
      <c r="GY125" s="49"/>
      <c r="GZ125" s="49"/>
      <c r="HA125" s="49"/>
      <c r="HB125" s="49"/>
      <c r="HC125" s="49"/>
      <c r="HD125" s="49"/>
      <c r="HE125" s="49"/>
      <c r="HF125" s="49"/>
      <c r="HG125" s="49"/>
      <c r="HH125" s="49"/>
      <c r="HI125" s="49"/>
      <c r="HJ125" s="49"/>
      <c r="HK125" s="49"/>
      <c r="HL125" s="49"/>
      <c r="HM125" s="49"/>
      <c r="HN125" s="49"/>
      <c r="HO125" s="49"/>
      <c r="HP125" s="49"/>
      <c r="HQ125" s="49"/>
      <c r="HR125" s="49"/>
      <c r="HS125" s="49"/>
      <c r="HT125" s="49"/>
      <c r="HU125" s="49"/>
      <c r="HV125" s="49"/>
      <c r="HW125" s="49"/>
      <c r="HX125" s="49"/>
      <c r="HY125" s="49"/>
      <c r="HZ125" s="49"/>
      <c r="IA125" s="49"/>
      <c r="IB125" s="49"/>
      <c r="IC125" s="49"/>
      <c r="ID125" s="49"/>
      <c r="IE125" s="49"/>
      <c r="IF125" s="49"/>
      <c r="IG125" s="49"/>
      <c r="IH125" s="49"/>
      <c r="II125" s="49"/>
      <c r="IJ125" s="49"/>
      <c r="IK125" s="49"/>
      <c r="IL125" s="49"/>
      <c r="IM125" s="49"/>
      <c r="IN125" s="49"/>
      <c r="IO125" s="49"/>
      <c r="IP125" s="49"/>
      <c r="IQ125" s="49"/>
      <c r="IR125" s="49"/>
      <c r="IS125" s="49"/>
      <c r="IT125" s="49"/>
      <c r="IU125" s="49"/>
      <c r="IV125" s="49"/>
      <c r="IW125" s="49"/>
      <c r="IX125" s="49"/>
      <c r="IY125" s="49"/>
      <c r="IZ125" s="49"/>
      <c r="JA125" s="49"/>
      <c r="JB125" s="49"/>
      <c r="JC125" s="49"/>
      <c r="JD125" s="49"/>
      <c r="JE125" s="49"/>
      <c r="JF125" s="49"/>
      <c r="JG125" s="49"/>
      <c r="JH125" s="49"/>
      <c r="JI125" s="49"/>
      <c r="JJ125" s="49"/>
      <c r="JK125" s="49"/>
      <c r="JL125" s="49"/>
      <c r="JM125" s="49"/>
      <c r="JN125" s="49"/>
      <c r="JO125" s="49"/>
      <c r="JP125" s="49"/>
      <c r="JQ125" s="49"/>
      <c r="JR125" s="49"/>
      <c r="JS125" s="49"/>
      <c r="JT125" s="49"/>
      <c r="JU125" s="49"/>
      <c r="JV125" s="49"/>
      <c r="JW125" s="49"/>
      <c r="JX125" s="49"/>
      <c r="JY125" s="49"/>
      <c r="JZ125" s="49"/>
      <c r="KA125" s="49"/>
      <c r="KB125" s="49"/>
      <c r="KC125" s="49"/>
      <c r="KD125" s="49"/>
      <c r="KE125" s="49"/>
      <c r="KF125" s="49"/>
      <c r="KG125" s="49"/>
      <c r="KH125" s="49"/>
      <c r="KI125" s="49"/>
      <c r="KJ125" s="49"/>
      <c r="KK125" s="49"/>
      <c r="KL125" s="49"/>
      <c r="KM125" s="49"/>
      <c r="KN125" s="49"/>
      <c r="KO125" s="49"/>
      <c r="KP125" s="49"/>
      <c r="KQ125" s="49"/>
      <c r="KR125" s="49"/>
      <c r="KS125" s="49"/>
      <c r="KT125" s="49"/>
      <c r="KU125" s="49"/>
      <c r="KV125" s="49"/>
      <c r="KW125" s="49"/>
      <c r="KX125" s="49"/>
      <c r="KY125" s="49"/>
      <c r="KZ125" s="49"/>
      <c r="LA125" s="49"/>
      <c r="LB125" s="49"/>
      <c r="LC125" s="49"/>
      <c r="LD125" s="49"/>
      <c r="LE125" s="49"/>
      <c r="LF125" s="49"/>
      <c r="LG125" s="49"/>
      <c r="LH125" s="49"/>
      <c r="LI125" s="49"/>
      <c r="LJ125" s="49"/>
      <c r="LK125" s="49"/>
      <c r="LL125" s="49"/>
      <c r="LM125" s="49"/>
      <c r="LN125" s="49"/>
      <c r="LO125" s="49"/>
      <c r="LP125" s="49"/>
      <c r="LQ125" s="49"/>
      <c r="LR125" s="49"/>
      <c r="LS125" s="49"/>
      <c r="LT125" s="49"/>
      <c r="LU125" s="49"/>
      <c r="LV125" s="49"/>
      <c r="LW125" s="49"/>
      <c r="LX125" s="49"/>
      <c r="LY125" s="49"/>
      <c r="LZ125" s="49"/>
      <c r="MA125" s="49"/>
      <c r="MB125" s="49"/>
      <c r="MC125" s="49"/>
      <c r="MD125" s="49"/>
      <c r="ME125" s="49"/>
      <c r="MF125" s="49"/>
      <c r="MG125" s="49"/>
      <c r="MH125" s="49"/>
      <c r="MI125" s="49"/>
      <c r="MJ125" s="49"/>
      <c r="MK125" s="49"/>
      <c r="ML125" s="49"/>
      <c r="MM125" s="49"/>
      <c r="MN125" s="49"/>
      <c r="MO125" s="49"/>
      <c r="MP125" s="49"/>
      <c r="MQ125" s="49"/>
      <c r="MR125" s="49"/>
      <c r="MS125" s="49"/>
      <c r="MT125" s="49"/>
      <c r="MU125" s="49"/>
      <c r="MV125" s="49"/>
      <c r="MW125" s="49"/>
      <c r="MX125" s="49"/>
      <c r="MY125" s="49"/>
      <c r="MZ125" s="49"/>
      <c r="NA125" s="49"/>
      <c r="NB125" s="49"/>
      <c r="NC125" s="49"/>
      <c r="ND125" s="49"/>
      <c r="NE125" s="49"/>
      <c r="NF125" s="49"/>
      <c r="NG125" s="49"/>
      <c r="NH125" s="49"/>
      <c r="NI125" s="49"/>
      <c r="NJ125" s="49"/>
      <c r="NK125" s="49"/>
      <c r="NL125" s="49"/>
      <c r="NM125" s="49"/>
      <c r="NN125" s="49"/>
      <c r="NO125" s="49"/>
      <c r="NP125" s="49"/>
      <c r="NQ125" s="49"/>
      <c r="NR125" s="49"/>
      <c r="NS125" s="49"/>
      <c r="NT125" s="49"/>
      <c r="NU125" s="49"/>
      <c r="NV125" s="49"/>
      <c r="NW125" s="49"/>
      <c r="NX125" s="49"/>
      <c r="NY125" s="49"/>
      <c r="NZ125" s="49"/>
      <c r="OA125" s="49"/>
      <c r="OB125" s="49"/>
      <c r="OC125" s="49"/>
      <c r="OD125" s="49"/>
      <c r="OE125" s="49"/>
      <c r="OF125" s="49"/>
      <c r="OG125" s="49"/>
      <c r="OH125" s="49"/>
      <c r="OI125" s="49"/>
      <c r="OJ125" s="49"/>
      <c r="OK125" s="49"/>
      <c r="OL125" s="49"/>
      <c r="OM125" s="49"/>
      <c r="ON125" s="49"/>
      <c r="OO125" s="49"/>
      <c r="OP125" s="49"/>
      <c r="OQ125" s="49"/>
      <c r="OR125" s="49"/>
      <c r="OS125" s="49"/>
      <c r="OT125" s="49"/>
      <c r="OU125" s="49"/>
      <c r="OV125" s="49"/>
      <c r="OW125" s="49"/>
      <c r="OX125" s="49"/>
      <c r="OY125" s="49"/>
      <c r="OZ125" s="49"/>
      <c r="PA125" s="49"/>
      <c r="PB125" s="49"/>
      <c r="PC125" s="49"/>
      <c r="PD125" s="49"/>
      <c r="PE125" s="49"/>
      <c r="PF125" s="49"/>
      <c r="PG125" s="49"/>
      <c r="PH125" s="49"/>
      <c r="PI125" s="49"/>
      <c r="PJ125" s="49"/>
      <c r="PK125" s="49"/>
      <c r="PL125" s="49"/>
      <c r="PM125" s="49"/>
      <c r="PN125" s="49"/>
      <c r="PO125" s="49"/>
      <c r="PP125" s="49"/>
      <c r="PQ125" s="49"/>
      <c r="PR125" s="49"/>
      <c r="PS125" s="49"/>
      <c r="PT125" s="49"/>
      <c r="PU125" s="49"/>
      <c r="PV125" s="49"/>
      <c r="PW125" s="49"/>
      <c r="PX125" s="49"/>
      <c r="PY125" s="49"/>
      <c r="PZ125" s="49"/>
      <c r="QA125" s="49"/>
      <c r="QB125" s="49"/>
      <c r="QC125" s="49"/>
      <c r="QD125" s="49"/>
      <c r="QE125" s="49"/>
      <c r="QF125" s="49"/>
      <c r="QG125" s="49"/>
      <c r="QH125" s="49"/>
      <c r="QI125" s="49"/>
      <c r="QJ125" s="49"/>
      <c r="QK125" s="49"/>
      <c r="QL125" s="49"/>
      <c r="QM125" s="49"/>
      <c r="QN125" s="49"/>
      <c r="QO125" s="49"/>
      <c r="QP125" s="49"/>
      <c r="QQ125" s="49"/>
      <c r="QR125" s="49"/>
      <c r="QS125" s="49"/>
      <c r="QT125" s="49"/>
      <c r="QU125" s="49"/>
      <c r="QV125" s="49"/>
      <c r="QW125" s="49"/>
      <c r="QX125" s="49"/>
      <c r="QY125" s="49"/>
      <c r="QZ125" s="49"/>
      <c r="RA125" s="49"/>
      <c r="RB125" s="49"/>
      <c r="RC125" s="49"/>
      <c r="RD125" s="49"/>
      <c r="RE125" s="49"/>
      <c r="RF125" s="49"/>
      <c r="RG125" s="49"/>
      <c r="RH125" s="49"/>
      <c r="RI125" s="49"/>
      <c r="RJ125" s="49"/>
      <c r="RK125" s="49"/>
      <c r="RL125" s="49"/>
      <c r="RM125" s="49"/>
      <c r="RN125" s="49"/>
      <c r="RO125" s="49"/>
      <c r="RP125" s="49"/>
      <c r="RQ125" s="49"/>
      <c r="RR125" s="49"/>
      <c r="RS125" s="49"/>
      <c r="RT125" s="49"/>
      <c r="RU125" s="49"/>
      <c r="RV125" s="49"/>
      <c r="RW125" s="49"/>
      <c r="RX125" s="49"/>
      <c r="RY125" s="49"/>
      <c r="RZ125" s="49"/>
      <c r="SA125" s="49"/>
      <c r="SB125" s="49"/>
      <c r="SC125" s="49"/>
      <c r="SD125" s="49"/>
      <c r="SE125" s="49"/>
      <c r="SF125" s="49"/>
      <c r="SG125" s="49"/>
      <c r="SH125" s="49"/>
      <c r="SI125" s="49"/>
      <c r="SJ125" s="49"/>
      <c r="SK125" s="49"/>
      <c r="SL125" s="49"/>
      <c r="SM125" s="49"/>
      <c r="SN125" s="49"/>
      <c r="SO125" s="49"/>
      <c r="SP125" s="49"/>
      <c r="SQ125" s="49"/>
      <c r="SR125" s="49"/>
      <c r="SS125" s="49"/>
      <c r="ST125" s="49"/>
      <c r="SU125" s="49"/>
      <c r="SV125" s="49"/>
      <c r="SW125" s="49"/>
      <c r="SX125" s="49"/>
      <c r="SY125" s="49"/>
      <c r="SZ125" s="49"/>
      <c r="TA125" s="49"/>
      <c r="TB125" s="49"/>
      <c r="TC125" s="49"/>
      <c r="TD125" s="49"/>
      <c r="TE125" s="49"/>
      <c r="TF125" s="49"/>
      <c r="TG125" s="49"/>
      <c r="TH125" s="49"/>
      <c r="TI125" s="49"/>
      <c r="TJ125" s="49"/>
      <c r="TK125" s="49"/>
      <c r="TL125" s="49"/>
      <c r="TM125" s="49"/>
      <c r="TN125" s="49"/>
      <c r="TO125" s="49"/>
      <c r="TP125" s="49"/>
      <c r="TQ125" s="49"/>
      <c r="TR125" s="49"/>
      <c r="TS125" s="49"/>
      <c r="TT125" s="49"/>
      <c r="TU125" s="49"/>
      <c r="TV125" s="49"/>
      <c r="TW125" s="49"/>
      <c r="TX125" s="49"/>
      <c r="TY125" s="49"/>
      <c r="TZ125" s="49"/>
      <c r="UA125" s="49"/>
      <c r="UB125" s="49"/>
      <c r="UC125" s="49"/>
      <c r="UD125" s="49"/>
      <c r="UE125" s="49"/>
      <c r="UF125" s="49"/>
      <c r="UG125" s="49"/>
      <c r="UH125" s="49"/>
      <c r="UI125" s="49"/>
      <c r="UJ125" s="49"/>
      <c r="UK125" s="49"/>
      <c r="UL125" s="49"/>
      <c r="UM125" s="49"/>
      <c r="UN125" s="49"/>
      <c r="UO125" s="49"/>
      <c r="UP125" s="49"/>
      <c r="UQ125" s="49"/>
      <c r="UR125" s="49"/>
      <c r="US125" s="49"/>
      <c r="UT125" s="49"/>
      <c r="UU125" s="49"/>
      <c r="UV125" s="49"/>
      <c r="UW125" s="49"/>
      <c r="UX125" s="49"/>
      <c r="UY125" s="49"/>
      <c r="UZ125" s="49"/>
      <c r="VA125" s="49"/>
      <c r="VB125" s="49"/>
      <c r="VC125" s="49"/>
      <c r="VD125" s="49"/>
      <c r="VE125" s="49"/>
      <c r="VF125" s="49"/>
      <c r="VG125" s="49"/>
      <c r="VH125" s="49"/>
      <c r="VI125" s="49"/>
      <c r="VJ125" s="49"/>
      <c r="VK125" s="49"/>
      <c r="VL125" s="49"/>
      <c r="VM125" s="49"/>
      <c r="VN125" s="49"/>
      <c r="VO125" s="49"/>
      <c r="VP125" s="49"/>
      <c r="VQ125" s="49"/>
      <c r="VR125" s="49"/>
      <c r="VS125" s="49"/>
      <c r="VT125" s="49"/>
      <c r="VU125" s="49"/>
      <c r="VV125" s="49"/>
      <c r="VW125" s="49"/>
      <c r="VX125" s="49"/>
      <c r="VY125" s="49"/>
      <c r="VZ125" s="49"/>
      <c r="WA125" s="49"/>
      <c r="WB125" s="49"/>
      <c r="WC125" s="49"/>
      <c r="WD125" s="49"/>
      <c r="WE125" s="49"/>
      <c r="WF125" s="49"/>
      <c r="WG125" s="49"/>
      <c r="WH125" s="49"/>
      <c r="WI125" s="49"/>
      <c r="WJ125" s="49"/>
      <c r="WK125" s="49"/>
      <c r="WL125" s="49"/>
      <c r="WM125" s="49"/>
      <c r="WN125" s="49"/>
      <c r="WO125" s="49"/>
      <c r="WP125" s="49"/>
      <c r="WQ125" s="49"/>
      <c r="WR125" s="49"/>
      <c r="WS125" s="49"/>
      <c r="WT125" s="49"/>
      <c r="WU125" s="49"/>
      <c r="WV125" s="49"/>
      <c r="WW125" s="49"/>
      <c r="WX125" s="49"/>
      <c r="WY125" s="49"/>
      <c r="WZ125" s="49"/>
      <c r="XA125" s="49"/>
      <c r="XB125" s="49"/>
      <c r="XC125" s="49"/>
      <c r="XD125" s="49"/>
      <c r="XE125" s="49"/>
      <c r="XF125" s="49"/>
      <c r="XG125" s="49"/>
      <c r="XH125" s="49"/>
      <c r="XI125" s="49"/>
      <c r="XJ125" s="49"/>
      <c r="XK125" s="49"/>
      <c r="XL125" s="49"/>
      <c r="XM125" s="49"/>
      <c r="XN125" s="49"/>
      <c r="XO125" s="49"/>
      <c r="XP125" s="49"/>
      <c r="XQ125" s="49"/>
      <c r="XR125" s="49"/>
      <c r="XS125" s="49"/>
      <c r="XT125" s="49"/>
      <c r="XU125" s="49"/>
      <c r="XV125" s="49"/>
      <c r="XW125" s="49"/>
      <c r="XX125" s="49"/>
      <c r="XY125" s="49"/>
      <c r="XZ125" s="49"/>
      <c r="YA125" s="49"/>
      <c r="YB125" s="49"/>
      <c r="YC125" s="49"/>
      <c r="YD125" s="49"/>
      <c r="YE125" s="49"/>
      <c r="YF125" s="49"/>
      <c r="YG125" s="49"/>
      <c r="YH125" s="49"/>
      <c r="YI125" s="49"/>
      <c r="YJ125" s="49"/>
      <c r="YK125" s="49"/>
      <c r="YL125" s="49"/>
      <c r="YM125" s="49"/>
      <c r="YN125" s="49"/>
      <c r="YO125" s="49"/>
      <c r="YP125" s="49"/>
      <c r="YQ125" s="49"/>
      <c r="YR125" s="49"/>
      <c r="YS125" s="49"/>
      <c r="YT125" s="49"/>
      <c r="YU125" s="49"/>
      <c r="YV125" s="49"/>
      <c r="YW125" s="49"/>
      <c r="YX125" s="49"/>
      <c r="YY125" s="49"/>
      <c r="YZ125" s="49"/>
      <c r="ZA125" s="49"/>
      <c r="ZB125" s="49"/>
      <c r="ZC125" s="49"/>
      <c r="ZD125" s="49"/>
      <c r="ZE125" s="49"/>
      <c r="ZF125" s="49"/>
      <c r="ZG125" s="49"/>
      <c r="ZH125" s="49"/>
      <c r="ZI125" s="49"/>
      <c r="ZJ125" s="49"/>
      <c r="ZK125" s="49"/>
      <c r="ZL125" s="49"/>
      <c r="ZM125" s="49"/>
      <c r="ZN125" s="49"/>
      <c r="ZO125" s="49"/>
      <c r="ZP125" s="49"/>
      <c r="ZQ125" s="49"/>
      <c r="ZR125" s="49"/>
      <c r="ZS125" s="49"/>
      <c r="ZT125" s="49"/>
      <c r="ZU125" s="49"/>
      <c r="ZV125" s="49"/>
      <c r="ZW125" s="49"/>
      <c r="ZX125" s="49"/>
      <c r="ZY125" s="49"/>
      <c r="ZZ125" s="49"/>
      <c r="AAA125" s="49"/>
      <c r="AAB125" s="49"/>
      <c r="AAC125" s="49"/>
      <c r="AAD125" s="49"/>
      <c r="AAE125" s="49"/>
      <c r="AAF125" s="49"/>
      <c r="AAG125" s="49"/>
      <c r="AAH125" s="49"/>
      <c r="AAI125" s="49"/>
      <c r="AAJ125" s="49"/>
      <c r="AAK125" s="49"/>
      <c r="AAL125" s="49"/>
      <c r="AAM125" s="49"/>
      <c r="AAN125" s="49"/>
      <c r="AAO125" s="49"/>
      <c r="AAP125" s="49"/>
      <c r="AAQ125" s="49"/>
      <c r="AAR125" s="49"/>
      <c r="AAS125" s="49"/>
      <c r="AAT125" s="49"/>
      <c r="AAU125" s="49"/>
      <c r="AAV125" s="49"/>
      <c r="AAW125" s="49"/>
      <c r="AAX125" s="49"/>
      <c r="AAY125" s="49"/>
      <c r="AAZ125" s="49"/>
      <c r="ABA125" s="49"/>
      <c r="ABB125" s="49"/>
      <c r="ABC125" s="49"/>
      <c r="ABD125" s="49"/>
      <c r="ABE125" s="49"/>
      <c r="ABF125" s="49"/>
      <c r="ABG125" s="49"/>
      <c r="ABH125" s="49"/>
      <c r="ABI125" s="49"/>
      <c r="ABJ125" s="49"/>
      <c r="ABK125" s="49"/>
      <c r="ABL125" s="49"/>
      <c r="ABM125" s="49"/>
      <c r="ABN125" s="49"/>
      <c r="ABO125" s="49"/>
      <c r="ABP125" s="49"/>
      <c r="ABQ125" s="49"/>
      <c r="ABR125" s="49"/>
      <c r="ABS125" s="49"/>
      <c r="ABT125" s="49"/>
      <c r="ABU125" s="49"/>
      <c r="ABV125" s="49"/>
      <c r="ABW125" s="49"/>
      <c r="ABX125" s="49"/>
      <c r="ABY125" s="49"/>
      <c r="ABZ125" s="49"/>
      <c r="ACA125" s="49"/>
      <c r="ACB125" s="49"/>
      <c r="ACC125" s="49"/>
      <c r="ACD125" s="49"/>
      <c r="ACE125" s="49"/>
      <c r="ACF125" s="49"/>
      <c r="ACG125" s="49"/>
      <c r="ACH125" s="49"/>
      <c r="ACI125" s="49"/>
      <c r="ACJ125" s="49"/>
      <c r="ACK125" s="49"/>
      <c r="ACL125" s="49"/>
      <c r="ACM125" s="49"/>
      <c r="ACN125" s="49"/>
      <c r="ACO125" s="49"/>
      <c r="ACP125" s="49"/>
      <c r="ACQ125" s="49"/>
      <c r="ACR125" s="49"/>
      <c r="ACS125" s="49"/>
      <c r="ACT125" s="49"/>
      <c r="ACU125" s="49"/>
      <c r="ACV125" s="49"/>
      <c r="ACW125" s="49"/>
      <c r="ACX125" s="49"/>
      <c r="ACY125" s="49"/>
      <c r="ACZ125" s="49"/>
      <c r="ADA125" s="49"/>
      <c r="ADB125" s="49"/>
      <c r="ADC125" s="49"/>
      <c r="ADD125" s="49"/>
      <c r="ADE125" s="49"/>
      <c r="ADF125" s="49"/>
      <c r="ADG125" s="49"/>
      <c r="ADH125" s="49"/>
      <c r="ADI125" s="49"/>
      <c r="ADJ125" s="49"/>
      <c r="ADK125" s="49"/>
      <c r="ADL125" s="49"/>
      <c r="ADM125" s="49"/>
      <c r="ADN125" s="49"/>
      <c r="ADO125" s="49"/>
      <c r="ADP125" s="49"/>
      <c r="ADQ125" s="49"/>
      <c r="ADR125" s="49"/>
      <c r="ADS125" s="49"/>
      <c r="ADT125" s="49"/>
      <c r="ADU125" s="49"/>
      <c r="ADV125" s="49"/>
      <c r="ADW125" s="49"/>
      <c r="ADX125" s="49"/>
      <c r="ADY125" s="49"/>
      <c r="ADZ125" s="49"/>
      <c r="AEA125" s="49"/>
      <c r="AEB125" s="49"/>
      <c r="AEC125" s="49"/>
      <c r="AED125" s="49"/>
      <c r="AEE125" s="49"/>
      <c r="AEF125" s="49"/>
      <c r="AEG125" s="49"/>
      <c r="AEH125" s="49"/>
      <c r="AEI125" s="49"/>
      <c r="AEJ125" s="49"/>
      <c r="AEK125" s="49"/>
      <c r="AEL125" s="49"/>
      <c r="AEM125" s="49"/>
      <c r="AEN125" s="49"/>
      <c r="AEO125" s="49"/>
      <c r="AEP125" s="49"/>
      <c r="AEQ125" s="49"/>
      <c r="AER125" s="49"/>
      <c r="AES125" s="49"/>
      <c r="AET125" s="49"/>
      <c r="AEU125" s="49"/>
      <c r="AEV125" s="49"/>
      <c r="AEW125" s="49"/>
      <c r="AEX125" s="49"/>
      <c r="AEY125" s="49"/>
      <c r="AEZ125" s="49"/>
      <c r="AFA125" s="49"/>
      <c r="AFB125" s="49"/>
      <c r="AFC125" s="49"/>
      <c r="AFD125" s="49"/>
      <c r="AFE125" s="49"/>
      <c r="AFF125" s="49"/>
      <c r="AFG125" s="49"/>
      <c r="AFH125" s="49"/>
      <c r="AFI125" s="49"/>
      <c r="AFJ125" s="49"/>
      <c r="AFK125" s="49"/>
      <c r="AFL125" s="49"/>
      <c r="AFM125" s="49"/>
      <c r="AFN125" s="49"/>
      <c r="AFO125" s="49"/>
      <c r="AFP125" s="49"/>
      <c r="AFQ125" s="49"/>
      <c r="AFR125" s="49"/>
      <c r="AFS125" s="49"/>
      <c r="AFT125" s="49"/>
      <c r="AFU125" s="49"/>
      <c r="AFV125" s="49"/>
      <c r="AFW125" s="49"/>
      <c r="AFX125" s="49"/>
      <c r="AFY125" s="49"/>
      <c r="AFZ125" s="49"/>
      <c r="AGA125" s="49"/>
      <c r="AGB125" s="49"/>
      <c r="AGC125" s="49"/>
      <c r="AGD125" s="49"/>
      <c r="AGE125" s="49"/>
      <c r="AGF125" s="49"/>
      <c r="AGG125" s="49"/>
      <c r="AGH125" s="49"/>
      <c r="AGI125" s="49"/>
      <c r="AGJ125" s="49"/>
      <c r="AGK125" s="49"/>
      <c r="AGL125" s="49"/>
      <c r="AGM125" s="49"/>
      <c r="AGN125" s="49"/>
      <c r="AGO125" s="49"/>
      <c r="AGP125" s="49"/>
      <c r="AGQ125" s="49"/>
      <c r="AGR125" s="49"/>
      <c r="AGS125" s="49"/>
      <c r="AGT125" s="49"/>
      <c r="AGU125" s="49"/>
      <c r="AGV125" s="49"/>
      <c r="AGW125" s="49"/>
      <c r="AGX125" s="49"/>
      <c r="AGY125" s="49"/>
      <c r="AGZ125" s="49"/>
      <c r="AHA125" s="49"/>
      <c r="AHB125" s="49"/>
      <c r="AHC125" s="49"/>
      <c r="AHD125" s="49"/>
      <c r="AHE125" s="49"/>
      <c r="AHF125" s="49"/>
      <c r="AHG125" s="49"/>
      <c r="AHH125" s="49"/>
      <c r="AHI125" s="49"/>
      <c r="AHJ125" s="49"/>
      <c r="AHK125" s="49"/>
      <c r="AHL125" s="49"/>
      <c r="AHM125" s="49"/>
      <c r="AHN125" s="49"/>
      <c r="AHO125" s="49"/>
      <c r="AHP125" s="49"/>
      <c r="AHQ125" s="49"/>
      <c r="AHR125" s="49"/>
      <c r="AHS125" s="49"/>
      <c r="AHT125" s="49"/>
      <c r="AHU125" s="49"/>
      <c r="AHV125" s="49"/>
      <c r="AHW125" s="49"/>
      <c r="AHX125" s="49"/>
      <c r="AHY125" s="49"/>
      <c r="AHZ125" s="49"/>
      <c r="AIA125" s="49"/>
      <c r="AIB125" s="49"/>
      <c r="AIC125" s="49"/>
      <c r="AID125" s="49"/>
      <c r="AIE125" s="49"/>
      <c r="AIF125" s="49"/>
      <c r="AIG125" s="49"/>
      <c r="AIH125" s="49"/>
      <c r="AII125" s="49"/>
      <c r="AIJ125" s="49"/>
      <c r="AIK125" s="49"/>
      <c r="AIL125" s="49"/>
      <c r="AIM125" s="49"/>
      <c r="AIN125" s="49"/>
      <c r="AIO125" s="49"/>
      <c r="AIP125" s="49"/>
      <c r="AIQ125" s="49"/>
      <c r="AIR125" s="49"/>
      <c r="AIS125" s="49"/>
      <c r="AIT125" s="49"/>
      <c r="AIU125" s="49"/>
      <c r="AIV125" s="49"/>
      <c r="AIW125" s="49"/>
      <c r="AIX125" s="49"/>
      <c r="AIY125" s="49"/>
      <c r="AIZ125" s="49"/>
      <c r="AJA125" s="49"/>
      <c r="AJB125" s="49"/>
      <c r="AJC125" s="49"/>
      <c r="AJD125" s="49"/>
      <c r="AJE125" s="49"/>
      <c r="AJF125" s="49"/>
      <c r="AJG125" s="49"/>
      <c r="AJH125" s="49"/>
      <c r="AJI125" s="49"/>
      <c r="AJJ125" s="49"/>
      <c r="AJK125" s="49"/>
      <c r="AJL125" s="49"/>
      <c r="AJM125" s="49"/>
      <c r="AJN125" s="49"/>
      <c r="AJO125" s="49"/>
      <c r="AJP125" s="49"/>
      <c r="AJQ125" s="49"/>
      <c r="AJR125" s="49"/>
      <c r="AJS125" s="49"/>
      <c r="AJT125" s="49"/>
      <c r="AJU125" s="49"/>
      <c r="AJV125" s="49"/>
      <c r="AJW125" s="49"/>
      <c r="AJX125" s="49"/>
      <c r="AJY125" s="49"/>
      <c r="AJZ125" s="49"/>
      <c r="AKA125" s="49"/>
      <c r="AKB125" s="49"/>
      <c r="AKC125" s="49"/>
      <c r="AKD125" s="49"/>
      <c r="AKE125" s="49"/>
      <c r="AKF125" s="49"/>
      <c r="AKG125" s="49"/>
      <c r="AKH125" s="49"/>
      <c r="AKI125" s="49"/>
      <c r="AKJ125" s="49"/>
      <c r="AKK125" s="49"/>
      <c r="AKL125" s="49"/>
      <c r="AKM125" s="49"/>
      <c r="AKN125" s="49"/>
      <c r="AKO125" s="49"/>
      <c r="AKP125" s="49"/>
      <c r="AKQ125" s="49"/>
      <c r="AKR125" s="49"/>
      <c r="AKS125" s="49"/>
      <c r="AKT125" s="49"/>
      <c r="AKU125" s="49"/>
      <c r="AKV125" s="49"/>
      <c r="AKW125" s="49"/>
      <c r="AKX125" s="49"/>
      <c r="AKY125" s="49"/>
      <c r="AKZ125" s="49"/>
      <c r="ALA125" s="49"/>
      <c r="ALB125" s="49"/>
      <c r="ALC125" s="49"/>
      <c r="ALD125" s="49"/>
      <c r="ALE125" s="49"/>
      <c r="ALF125" s="49"/>
      <c r="ALG125" s="49"/>
      <c r="ALH125" s="49"/>
      <c r="ALI125" s="49"/>
      <c r="ALJ125" s="49"/>
      <c r="ALK125" s="49"/>
      <c r="ALL125" s="49"/>
      <c r="ALM125" s="49"/>
      <c r="ALN125" s="49"/>
      <c r="ALO125" s="49"/>
      <c r="ALP125" s="49"/>
      <c r="ALQ125" s="49"/>
      <c r="ALR125" s="49"/>
      <c r="ALS125" s="49"/>
      <c r="ALT125" s="49"/>
      <c r="ALU125" s="49"/>
      <c r="ALV125" s="49"/>
      <c r="ALW125" s="49"/>
      <c r="ALX125" s="49"/>
      <c r="ALY125" s="49"/>
      <c r="ALZ125" s="49"/>
      <c r="AMA125" s="49"/>
      <c r="AMB125" s="49"/>
      <c r="AMC125" s="49"/>
      <c r="AMD125" s="49"/>
      <c r="AME125" s="49"/>
      <c r="AMF125" s="49"/>
      <c r="AMG125" s="49"/>
      <c r="AMH125" s="49"/>
      <c r="AMI125" s="49"/>
      <c r="AMJ125" s="49"/>
      <c r="AMK125" s="49"/>
      <c r="AML125" s="49"/>
      <c r="AMM125" s="49"/>
      <c r="AMN125" s="49"/>
      <c r="AMO125" s="49"/>
      <c r="AMP125" s="49"/>
      <c r="AMQ125" s="49"/>
      <c r="AMR125" s="49"/>
      <c r="AMS125" s="49"/>
      <c r="AMT125" s="49"/>
      <c r="AMU125" s="49"/>
      <c r="AMV125" s="49"/>
      <c r="AMW125" s="49"/>
      <c r="AMX125" s="49"/>
      <c r="AMY125" s="49"/>
      <c r="AMZ125" s="49"/>
      <c r="ANA125" s="49"/>
      <c r="ANB125" s="49"/>
      <c r="ANC125" s="49"/>
      <c r="AND125" s="49"/>
      <c r="ANE125" s="49"/>
      <c r="ANF125" s="49"/>
      <c r="ANG125" s="49"/>
      <c r="ANH125" s="49"/>
      <c r="ANI125" s="49"/>
      <c r="ANJ125" s="49"/>
      <c r="ANK125" s="49"/>
      <c r="ANL125" s="49"/>
      <c r="ANM125" s="49"/>
      <c r="ANN125" s="49"/>
      <c r="ANO125" s="49"/>
      <c r="ANP125" s="49"/>
      <c r="ANQ125" s="49"/>
      <c r="ANR125" s="49"/>
      <c r="ANS125" s="49"/>
      <c r="ANT125" s="49"/>
      <c r="ANU125" s="49"/>
      <c r="ANV125" s="49"/>
      <c r="ANW125" s="49"/>
      <c r="ANX125" s="49"/>
      <c r="ANY125" s="49"/>
      <c r="ANZ125" s="49"/>
      <c r="AOA125" s="49"/>
      <c r="AOB125" s="49"/>
      <c r="AOC125" s="49"/>
      <c r="AOD125" s="49"/>
      <c r="AOE125" s="49"/>
      <c r="AOF125" s="49"/>
      <c r="AOG125" s="49"/>
      <c r="AOH125" s="49"/>
      <c r="AOI125" s="49"/>
      <c r="AOJ125" s="49"/>
      <c r="AOK125" s="49"/>
      <c r="AOL125" s="49"/>
      <c r="AOM125" s="49"/>
      <c r="AON125" s="49"/>
      <c r="AOO125" s="49"/>
      <c r="AOP125" s="49"/>
      <c r="AOQ125" s="49"/>
      <c r="AOR125" s="49"/>
      <c r="AOS125" s="49"/>
      <c r="AOT125" s="49"/>
      <c r="AOU125" s="49"/>
      <c r="AOV125" s="49"/>
      <c r="AOW125" s="49"/>
      <c r="AOX125" s="49"/>
      <c r="AOY125" s="49"/>
      <c r="AOZ125" s="49"/>
      <c r="APA125" s="49"/>
      <c r="APB125" s="49"/>
      <c r="APC125" s="49"/>
      <c r="APD125" s="49"/>
      <c r="APE125" s="49"/>
      <c r="APF125" s="49"/>
      <c r="APG125" s="49"/>
      <c r="APH125" s="49"/>
      <c r="API125" s="49"/>
      <c r="APJ125" s="49"/>
      <c r="APK125" s="49"/>
      <c r="APL125" s="49"/>
      <c r="APM125" s="49"/>
      <c r="APN125" s="49"/>
      <c r="APO125" s="49"/>
      <c r="APP125" s="49"/>
      <c r="APQ125" s="49"/>
      <c r="APR125" s="49"/>
      <c r="APS125" s="49"/>
      <c r="APT125" s="49"/>
      <c r="APU125" s="49"/>
      <c r="APV125" s="49"/>
      <c r="APW125" s="49"/>
      <c r="APX125" s="49"/>
      <c r="APY125" s="49"/>
      <c r="APZ125" s="49"/>
      <c r="AQA125" s="49"/>
      <c r="AQB125" s="49"/>
      <c r="AQC125" s="49"/>
      <c r="AQD125" s="49"/>
      <c r="AQE125" s="49"/>
      <c r="AQF125" s="49"/>
      <c r="AQG125" s="49"/>
      <c r="AQH125" s="49"/>
      <c r="AQI125" s="49"/>
      <c r="AQJ125" s="49"/>
      <c r="AQK125" s="49"/>
      <c r="AQL125" s="49"/>
      <c r="AQM125" s="49"/>
      <c r="AQN125" s="49"/>
      <c r="AQO125" s="49"/>
      <c r="AQP125" s="49"/>
      <c r="AQQ125" s="49"/>
      <c r="AQR125" s="49"/>
      <c r="AQS125" s="49"/>
      <c r="AQT125" s="49"/>
      <c r="AQU125" s="49"/>
      <c r="AQV125" s="49"/>
      <c r="AQW125" s="49"/>
      <c r="AQX125" s="49"/>
      <c r="AQY125" s="49"/>
      <c r="AQZ125" s="49"/>
      <c r="ARA125" s="49"/>
      <c r="ARB125" s="49"/>
      <c r="ARC125" s="49"/>
      <c r="ARD125" s="49"/>
      <c r="ARE125" s="49"/>
      <c r="ARF125" s="49"/>
      <c r="ARG125" s="49"/>
      <c r="ARH125" s="49"/>
      <c r="ARI125" s="49"/>
      <c r="ARJ125" s="49"/>
      <c r="ARK125" s="49"/>
      <c r="ARL125" s="49"/>
      <c r="ARM125" s="49"/>
      <c r="ARN125" s="49"/>
      <c r="ARO125" s="49"/>
      <c r="ARP125" s="49"/>
      <c r="ARQ125" s="49"/>
      <c r="ARR125" s="49"/>
      <c r="ARS125" s="49"/>
      <c r="ART125" s="49"/>
      <c r="ARU125" s="49"/>
      <c r="ARV125" s="49"/>
      <c r="ARW125" s="49"/>
      <c r="ARX125" s="49"/>
      <c r="ARY125" s="49"/>
      <c r="ARZ125" s="49"/>
      <c r="ASA125" s="49"/>
      <c r="ASB125" s="49"/>
      <c r="ASC125" s="49"/>
      <c r="ASD125" s="49"/>
      <c r="ASE125" s="49"/>
      <c r="ASF125" s="49"/>
      <c r="ASG125" s="49"/>
      <c r="ASH125" s="49"/>
      <c r="ASI125" s="49"/>
      <c r="ASJ125" s="49"/>
      <c r="ASK125" s="49"/>
      <c r="ASL125" s="49"/>
      <c r="ASM125" s="49"/>
      <c r="ASN125" s="49"/>
      <c r="ASO125" s="49"/>
      <c r="ASP125" s="49"/>
      <c r="ASQ125" s="49"/>
      <c r="ASR125" s="49"/>
      <c r="ASS125" s="49"/>
      <c r="AST125" s="49"/>
      <c r="ASU125" s="49"/>
      <c r="ASV125" s="49"/>
      <c r="ASW125" s="49"/>
      <c r="ASX125" s="49"/>
      <c r="ASY125" s="49"/>
      <c r="ASZ125" s="49"/>
      <c r="ATA125" s="49"/>
      <c r="ATB125" s="49"/>
      <c r="ATC125" s="49"/>
      <c r="ATD125" s="49"/>
      <c r="ATE125" s="49"/>
      <c r="ATF125" s="49"/>
      <c r="ATG125" s="49"/>
      <c r="ATH125" s="49"/>
      <c r="ATI125" s="49"/>
      <c r="ATJ125" s="49"/>
      <c r="ATK125" s="49"/>
      <c r="ATL125" s="49"/>
      <c r="ATM125" s="49"/>
      <c r="ATN125" s="49"/>
      <c r="ATO125" s="49"/>
      <c r="ATP125" s="49"/>
      <c r="ATQ125" s="49"/>
      <c r="ATR125" s="49"/>
      <c r="ATS125" s="49"/>
      <c r="ATT125" s="49"/>
      <c r="ATU125" s="49"/>
      <c r="ATV125" s="49"/>
      <c r="ATW125" s="49"/>
      <c r="ATX125" s="49"/>
      <c r="ATY125" s="49"/>
      <c r="ATZ125" s="49"/>
      <c r="AUA125" s="49"/>
      <c r="AUB125" s="49"/>
      <c r="AUC125" s="49"/>
      <c r="AUD125" s="49"/>
      <c r="AUE125" s="49"/>
      <c r="AUF125" s="49"/>
      <c r="AUG125" s="49"/>
      <c r="AUH125" s="49"/>
      <c r="AUI125" s="49"/>
      <c r="AUJ125" s="49"/>
      <c r="AUK125" s="49"/>
      <c r="AUL125" s="49"/>
      <c r="AUM125" s="49"/>
      <c r="AUN125" s="49"/>
      <c r="AUO125" s="49"/>
      <c r="AUP125" s="49"/>
      <c r="AUQ125" s="49"/>
      <c r="AUR125" s="49"/>
      <c r="AUS125" s="49"/>
      <c r="AUT125" s="49"/>
      <c r="AUU125" s="49"/>
      <c r="AUV125" s="49"/>
      <c r="AUW125" s="49"/>
      <c r="AUX125" s="49"/>
      <c r="AUY125" s="49"/>
      <c r="AUZ125" s="49"/>
      <c r="AVA125" s="49"/>
      <c r="AVB125" s="49"/>
      <c r="AVC125" s="49"/>
      <c r="AVD125" s="49"/>
      <c r="AVE125" s="49"/>
      <c r="AVF125" s="49"/>
      <c r="AVG125" s="49"/>
      <c r="AVH125" s="49"/>
      <c r="AVI125" s="49"/>
      <c r="AVJ125" s="49"/>
      <c r="AVK125" s="49"/>
      <c r="AVL125" s="49"/>
      <c r="AVM125" s="49"/>
      <c r="AVN125" s="49"/>
      <c r="AVO125" s="49"/>
      <c r="AVP125" s="49"/>
      <c r="AVQ125" s="49"/>
      <c r="AVR125" s="49"/>
      <c r="AVS125" s="49"/>
      <c r="AVT125" s="49"/>
      <c r="AVU125" s="49"/>
      <c r="AVV125" s="49"/>
      <c r="AVW125" s="49"/>
      <c r="AVX125" s="49"/>
      <c r="AVY125" s="49"/>
      <c r="AVZ125" s="49"/>
      <c r="AWA125" s="49"/>
      <c r="AWB125" s="49"/>
      <c r="AWC125" s="49"/>
      <c r="AWD125" s="49"/>
      <c r="AWE125" s="49"/>
      <c r="AWF125" s="49"/>
      <c r="AWG125" s="49"/>
      <c r="AWH125" s="49"/>
      <c r="AWI125" s="49"/>
      <c r="AWJ125" s="49"/>
      <c r="AWK125" s="49"/>
      <c r="AWL125" s="49"/>
      <c r="AWM125" s="49"/>
      <c r="AWN125" s="49"/>
      <c r="AWO125" s="49"/>
      <c r="AWP125" s="49"/>
      <c r="AWQ125" s="49"/>
      <c r="AWR125" s="49"/>
      <c r="AWS125" s="49"/>
      <c r="AWT125" s="49"/>
      <c r="AWU125" s="49"/>
      <c r="AWV125" s="49"/>
      <c r="AWW125" s="49"/>
      <c r="AWX125" s="49"/>
      <c r="AWY125" s="49"/>
      <c r="AWZ125" s="49"/>
      <c r="AXA125" s="49"/>
      <c r="AXB125" s="49"/>
      <c r="AXC125" s="49"/>
      <c r="AXD125" s="49"/>
      <c r="AXE125" s="49"/>
      <c r="AXF125" s="49"/>
      <c r="AXG125" s="49"/>
      <c r="AXH125" s="49"/>
      <c r="AXI125" s="49"/>
      <c r="AXJ125" s="49"/>
      <c r="AXK125" s="49"/>
      <c r="AXL125" s="49"/>
      <c r="AXM125" s="49"/>
      <c r="AXN125" s="49"/>
      <c r="AXO125" s="49"/>
      <c r="AXP125" s="49"/>
      <c r="AXQ125" s="49"/>
      <c r="AXR125" s="49"/>
      <c r="AXS125" s="49"/>
      <c r="AXT125" s="49"/>
      <c r="AXU125" s="49"/>
      <c r="AXV125" s="49"/>
      <c r="AXW125" s="49"/>
      <c r="AXX125" s="49"/>
      <c r="AXY125" s="49"/>
      <c r="AXZ125" s="49"/>
      <c r="AYA125" s="49"/>
      <c r="AYB125" s="49"/>
      <c r="AYC125" s="49"/>
      <c r="AYD125" s="49"/>
      <c r="AYE125" s="49"/>
      <c r="AYF125" s="49"/>
      <c r="AYG125" s="49"/>
      <c r="AYH125" s="49"/>
      <c r="AYI125" s="49"/>
      <c r="AYJ125" s="49"/>
      <c r="AYK125" s="49"/>
      <c r="AYL125" s="49"/>
      <c r="AYM125" s="49"/>
      <c r="AYN125" s="49"/>
      <c r="AYO125" s="49"/>
      <c r="AYP125" s="49"/>
      <c r="AYQ125" s="49"/>
      <c r="AYR125" s="49"/>
      <c r="AYS125" s="49"/>
      <c r="AYT125" s="49"/>
      <c r="AYU125" s="49"/>
      <c r="AYV125" s="49"/>
      <c r="AYW125" s="49"/>
      <c r="AYX125" s="49"/>
      <c r="AYY125" s="49"/>
      <c r="AYZ125" s="49"/>
      <c r="AZA125" s="49"/>
      <c r="AZB125" s="49"/>
      <c r="AZC125" s="49"/>
      <c r="AZD125" s="49"/>
      <c r="AZE125" s="49"/>
      <c r="AZF125" s="49"/>
      <c r="AZG125" s="49"/>
      <c r="AZH125" s="49"/>
      <c r="AZI125" s="49"/>
      <c r="AZJ125" s="49"/>
      <c r="AZK125" s="49"/>
      <c r="AZL125" s="49"/>
      <c r="AZM125" s="49"/>
      <c r="AZN125" s="49"/>
      <c r="AZO125" s="49"/>
      <c r="AZP125" s="49"/>
      <c r="AZQ125" s="49"/>
      <c r="AZR125" s="49"/>
      <c r="AZS125" s="49"/>
      <c r="AZT125" s="49"/>
      <c r="AZU125" s="49"/>
      <c r="AZV125" s="49"/>
      <c r="AZW125" s="49"/>
      <c r="AZX125" s="49"/>
      <c r="AZY125" s="49"/>
      <c r="AZZ125" s="49"/>
      <c r="BAA125" s="49"/>
      <c r="BAB125" s="49"/>
      <c r="BAC125" s="49"/>
      <c r="BAD125" s="49"/>
      <c r="BAE125" s="49"/>
      <c r="BAF125" s="49"/>
      <c r="BAG125" s="49"/>
      <c r="BAH125" s="49"/>
      <c r="BAI125" s="49"/>
      <c r="BAJ125" s="49"/>
      <c r="BAK125" s="49"/>
      <c r="BAL125" s="49"/>
      <c r="BAM125" s="49"/>
      <c r="BAN125" s="49"/>
      <c r="BAO125" s="49"/>
      <c r="BAP125" s="49"/>
      <c r="BAQ125" s="49"/>
      <c r="BAR125" s="49"/>
      <c r="BAS125" s="49"/>
      <c r="BAT125" s="49"/>
      <c r="BAU125" s="49"/>
      <c r="BAV125" s="49"/>
      <c r="BAW125" s="49"/>
      <c r="BAX125" s="49"/>
      <c r="BAY125" s="49"/>
      <c r="BAZ125" s="49"/>
      <c r="BBA125" s="49"/>
      <c r="BBB125" s="49"/>
      <c r="BBC125" s="49"/>
      <c r="BBD125" s="49"/>
      <c r="BBE125" s="49"/>
      <c r="BBF125" s="49"/>
      <c r="BBG125" s="49"/>
      <c r="BBH125" s="49"/>
      <c r="BBI125" s="49"/>
      <c r="BBJ125" s="49"/>
      <c r="BBK125" s="49"/>
      <c r="BBL125" s="49"/>
      <c r="BBM125" s="49"/>
      <c r="BBN125" s="49"/>
      <c r="BBO125" s="49"/>
      <c r="BBP125" s="49"/>
      <c r="BBQ125" s="49"/>
      <c r="BBR125" s="49"/>
      <c r="BBS125" s="49"/>
      <c r="BBT125" s="49"/>
      <c r="BBU125" s="49"/>
      <c r="BBV125" s="49"/>
      <c r="BBW125" s="49"/>
      <c r="BBX125" s="49"/>
      <c r="BBY125" s="49"/>
      <c r="BBZ125" s="49"/>
      <c r="BCA125" s="49"/>
      <c r="BCB125" s="49"/>
      <c r="BCC125" s="49"/>
      <c r="BCD125" s="49"/>
      <c r="BCE125" s="49"/>
      <c r="BCF125" s="49"/>
      <c r="BCG125" s="49"/>
      <c r="BCH125" s="49"/>
      <c r="BCI125" s="49"/>
      <c r="BCJ125" s="49"/>
      <c r="BCK125" s="49"/>
      <c r="BCL125" s="49"/>
      <c r="BCM125" s="49"/>
      <c r="BCN125" s="49"/>
      <c r="BCO125" s="49"/>
      <c r="BCP125" s="49"/>
      <c r="BCQ125" s="49"/>
      <c r="BCR125" s="49"/>
      <c r="BCS125" s="49"/>
      <c r="BCT125" s="49"/>
      <c r="BCU125" s="49"/>
      <c r="BCV125" s="49"/>
      <c r="BCW125" s="49"/>
      <c r="BCX125" s="49"/>
      <c r="BCY125" s="49"/>
      <c r="BCZ125" s="49"/>
      <c r="BDA125" s="49"/>
      <c r="BDB125" s="49"/>
      <c r="BDC125" s="49"/>
      <c r="BDD125" s="49"/>
      <c r="BDE125" s="49"/>
      <c r="BDF125" s="49"/>
      <c r="BDG125" s="49"/>
      <c r="BDH125" s="49"/>
      <c r="BDI125" s="49"/>
      <c r="BDJ125" s="49"/>
      <c r="BDK125" s="49"/>
      <c r="BDL125" s="49"/>
      <c r="BDM125" s="49"/>
      <c r="BDN125" s="49"/>
      <c r="BDO125" s="49"/>
      <c r="BDP125" s="49"/>
      <c r="BDQ125" s="49"/>
      <c r="BDR125" s="49"/>
      <c r="BDS125" s="49"/>
      <c r="BDT125" s="49"/>
      <c r="BDU125" s="49"/>
      <c r="BDV125" s="49"/>
      <c r="BDW125" s="49"/>
      <c r="BDX125" s="49"/>
      <c r="BDY125" s="49"/>
      <c r="BDZ125" s="49"/>
      <c r="BEA125" s="49"/>
      <c r="BEB125" s="49"/>
      <c r="BEC125" s="49"/>
      <c r="BED125" s="49"/>
      <c r="BEE125" s="49"/>
      <c r="BEF125" s="49"/>
      <c r="BEG125" s="49"/>
      <c r="BEH125" s="49"/>
      <c r="BEI125" s="49"/>
      <c r="BEJ125" s="49"/>
      <c r="BEK125" s="49"/>
      <c r="BEL125" s="49"/>
      <c r="BEM125" s="49"/>
      <c r="BEN125" s="49"/>
      <c r="BEO125" s="49"/>
      <c r="BEP125" s="49"/>
      <c r="BEQ125" s="49"/>
      <c r="BER125" s="49"/>
      <c r="BES125" s="49"/>
      <c r="BET125" s="49"/>
      <c r="BEU125" s="49"/>
      <c r="BEV125" s="49"/>
      <c r="BEW125" s="49"/>
      <c r="BEX125" s="49"/>
      <c r="BEY125" s="49"/>
      <c r="BEZ125" s="49"/>
      <c r="BFA125" s="49"/>
      <c r="BFB125" s="49"/>
      <c r="BFC125" s="49"/>
      <c r="BFD125" s="49"/>
      <c r="BFE125" s="49"/>
      <c r="BFF125" s="49"/>
      <c r="BFG125" s="49"/>
      <c r="BFH125" s="49"/>
      <c r="BFI125" s="49"/>
      <c r="BFJ125" s="49"/>
      <c r="BFK125" s="49"/>
      <c r="BFL125" s="49"/>
      <c r="BFM125" s="49"/>
      <c r="BFN125" s="49"/>
      <c r="BFO125" s="49"/>
      <c r="BFP125" s="49"/>
      <c r="BFQ125" s="49"/>
      <c r="BFR125" s="49"/>
      <c r="BFS125" s="49"/>
      <c r="BFT125" s="49"/>
      <c r="BFU125" s="49"/>
      <c r="BFV125" s="49"/>
      <c r="BFW125" s="49"/>
      <c r="BFX125" s="49"/>
      <c r="BFY125" s="49"/>
      <c r="BFZ125" s="49"/>
      <c r="BGA125" s="49"/>
      <c r="BGB125" s="49"/>
      <c r="BGC125" s="49"/>
      <c r="BGD125" s="49"/>
      <c r="BGE125" s="49"/>
      <c r="BGF125" s="49"/>
      <c r="BGG125" s="49"/>
      <c r="BGH125" s="49"/>
      <c r="BGI125" s="49"/>
      <c r="BGJ125" s="49"/>
      <c r="BGK125" s="49"/>
      <c r="BGL125" s="49"/>
      <c r="BGM125" s="49"/>
      <c r="BGN125" s="49"/>
      <c r="BGO125" s="49"/>
      <c r="BGP125" s="49"/>
      <c r="BGQ125" s="49"/>
      <c r="BGR125" s="49"/>
      <c r="BGS125" s="49"/>
      <c r="BGT125" s="49"/>
      <c r="BGU125" s="49"/>
      <c r="BGV125" s="49"/>
      <c r="BGW125" s="49"/>
      <c r="BGX125" s="49"/>
      <c r="BGY125" s="49"/>
      <c r="BGZ125" s="49"/>
      <c r="BHA125" s="49"/>
      <c r="BHB125" s="49"/>
      <c r="BHC125" s="49"/>
      <c r="BHD125" s="49"/>
      <c r="BHE125" s="49"/>
      <c r="BHF125" s="49"/>
      <c r="BHG125" s="49"/>
      <c r="BHH125" s="49"/>
      <c r="BHI125" s="49"/>
      <c r="BHJ125" s="49"/>
      <c r="BHK125" s="49"/>
      <c r="BHL125" s="49"/>
      <c r="BHM125" s="49"/>
      <c r="BHN125" s="49"/>
      <c r="BHO125" s="49"/>
      <c r="BHP125" s="49"/>
      <c r="BHQ125" s="49"/>
      <c r="BHR125" s="49"/>
      <c r="BHS125" s="49"/>
      <c r="BHT125" s="49"/>
      <c r="BHU125" s="49"/>
      <c r="BHV125" s="49"/>
      <c r="BHW125" s="49"/>
      <c r="BHX125" s="49"/>
      <c r="BHY125" s="49"/>
      <c r="BHZ125" s="49"/>
      <c r="BIA125" s="49"/>
      <c r="BIB125" s="49"/>
      <c r="BIC125" s="49"/>
      <c r="BID125" s="49"/>
      <c r="BIE125" s="49"/>
      <c r="BIF125" s="49"/>
      <c r="BIG125" s="49"/>
      <c r="BIH125" s="49"/>
      <c r="BII125" s="49"/>
      <c r="BIJ125" s="49"/>
      <c r="BIK125" s="49"/>
      <c r="BIL125" s="49"/>
      <c r="BIM125" s="49"/>
      <c r="BIN125" s="49"/>
      <c r="BIO125" s="49"/>
      <c r="BIP125" s="49"/>
      <c r="BIQ125" s="49"/>
      <c r="BIR125" s="49"/>
      <c r="BIS125" s="49"/>
      <c r="BIT125" s="49"/>
      <c r="BIU125" s="49"/>
      <c r="BIV125" s="49"/>
      <c r="BIW125" s="49"/>
      <c r="BIX125" s="49"/>
      <c r="BIY125" s="49"/>
      <c r="BIZ125" s="49"/>
      <c r="BJA125" s="49"/>
      <c r="BJB125" s="49"/>
      <c r="BJC125" s="49"/>
      <c r="BJD125" s="49"/>
      <c r="BJE125" s="49"/>
      <c r="BJF125" s="49"/>
      <c r="BJG125" s="49"/>
      <c r="BJH125" s="49"/>
      <c r="BJI125" s="49"/>
      <c r="BJJ125" s="49"/>
      <c r="BJK125" s="49"/>
      <c r="BJL125" s="49"/>
      <c r="BJM125" s="49"/>
      <c r="BJN125" s="49"/>
      <c r="BJO125" s="49"/>
      <c r="BJP125" s="49"/>
      <c r="BJQ125" s="49"/>
      <c r="BJR125" s="49"/>
      <c r="BJS125" s="49"/>
      <c r="BJT125" s="49"/>
      <c r="BJU125" s="49"/>
      <c r="BJV125" s="49"/>
      <c r="BJW125" s="49"/>
      <c r="BJX125" s="49"/>
      <c r="BJY125" s="49"/>
      <c r="BJZ125" s="49"/>
      <c r="BKA125" s="49"/>
      <c r="BKB125" s="49"/>
      <c r="BKC125" s="49"/>
      <c r="BKD125" s="49"/>
      <c r="BKE125" s="49"/>
      <c r="BKF125" s="49"/>
      <c r="BKG125" s="49"/>
      <c r="BKH125" s="49"/>
      <c r="BKI125" s="49"/>
      <c r="BKJ125" s="49"/>
      <c r="BKK125" s="49"/>
      <c r="BKL125" s="49"/>
      <c r="BKM125" s="49"/>
      <c r="BKN125" s="49"/>
      <c r="BKO125" s="49"/>
      <c r="BKP125" s="49"/>
      <c r="BKQ125" s="49"/>
      <c r="BKR125" s="49"/>
      <c r="BKS125" s="49"/>
      <c r="BKT125" s="49"/>
      <c r="BKU125" s="49"/>
      <c r="BKV125" s="49"/>
      <c r="BKW125" s="49"/>
      <c r="BKX125" s="49"/>
      <c r="BKY125" s="49"/>
      <c r="BKZ125" s="49"/>
      <c r="BLA125" s="49"/>
      <c r="BLB125" s="49"/>
      <c r="BLC125" s="49"/>
      <c r="BLD125" s="49"/>
      <c r="BLE125" s="49"/>
      <c r="BLF125" s="49"/>
      <c r="BLG125" s="49"/>
      <c r="BLH125" s="49"/>
      <c r="BLI125" s="49"/>
      <c r="BLJ125" s="49"/>
      <c r="BLK125" s="49"/>
      <c r="BLL125" s="49"/>
      <c r="BLM125" s="49"/>
      <c r="BLN125" s="49"/>
      <c r="BLO125" s="49"/>
      <c r="BLP125" s="49"/>
      <c r="BLQ125" s="49"/>
      <c r="BLR125" s="49"/>
      <c r="BLS125" s="49"/>
      <c r="BLT125" s="49"/>
      <c r="BLU125" s="49"/>
      <c r="BLV125" s="49"/>
      <c r="BLW125" s="49"/>
      <c r="BLX125" s="49"/>
      <c r="BLY125" s="49"/>
      <c r="BLZ125" s="49"/>
      <c r="BMA125" s="49"/>
      <c r="BMB125" s="49"/>
      <c r="BMC125" s="49"/>
      <c r="BMD125" s="49"/>
      <c r="BME125" s="49"/>
      <c r="BMF125" s="49"/>
      <c r="BMG125" s="49"/>
      <c r="BMH125" s="49"/>
      <c r="BMI125" s="49"/>
      <c r="BMJ125" s="49"/>
      <c r="BMK125" s="49"/>
      <c r="BML125" s="49"/>
      <c r="BMM125" s="49"/>
      <c r="BMN125" s="49"/>
      <c r="BMO125" s="49"/>
      <c r="BMP125" s="49"/>
      <c r="BMQ125" s="49"/>
      <c r="BMR125" s="49"/>
      <c r="BMS125" s="49"/>
      <c r="BMT125" s="49"/>
      <c r="BMU125" s="49"/>
      <c r="BMV125" s="49"/>
      <c r="BMW125" s="49"/>
      <c r="BMX125" s="49"/>
      <c r="BMY125" s="49"/>
      <c r="BMZ125" s="49"/>
      <c r="BNA125" s="49"/>
      <c r="BNB125" s="49"/>
      <c r="BNC125" s="49"/>
      <c r="BND125" s="49"/>
      <c r="BNE125" s="49"/>
      <c r="BNF125" s="49"/>
      <c r="BNG125" s="49"/>
      <c r="BNH125" s="49"/>
      <c r="BNI125" s="49"/>
      <c r="BNJ125" s="49"/>
      <c r="BNK125" s="49"/>
      <c r="BNL125" s="49"/>
      <c r="BNM125" s="49"/>
      <c r="BNN125" s="49"/>
      <c r="BNO125" s="49"/>
      <c r="BNP125" s="49"/>
      <c r="BNQ125" s="49"/>
      <c r="BNR125" s="49"/>
      <c r="BNS125" s="49"/>
      <c r="BNT125" s="49"/>
      <c r="BNU125" s="49"/>
      <c r="BNV125" s="49"/>
      <c r="BNW125" s="49"/>
      <c r="BNX125" s="49"/>
      <c r="BNY125" s="49"/>
      <c r="BNZ125" s="49"/>
      <c r="BOA125" s="49"/>
      <c r="BOB125" s="49"/>
      <c r="BOC125" s="49"/>
      <c r="BOD125" s="49"/>
      <c r="BOE125" s="49"/>
      <c r="BOF125" s="49"/>
      <c r="BOG125" s="49"/>
      <c r="BOH125" s="49"/>
      <c r="BOI125" s="49"/>
      <c r="BOJ125" s="49"/>
      <c r="BOK125" s="49"/>
      <c r="BOL125" s="49"/>
      <c r="BOM125" s="49"/>
      <c r="BON125" s="49"/>
      <c r="BOO125" s="49"/>
      <c r="BOP125" s="49"/>
      <c r="BOQ125" s="49"/>
      <c r="BOR125" s="49"/>
      <c r="BOS125" s="49"/>
      <c r="BOT125" s="49"/>
      <c r="BOU125" s="49"/>
      <c r="BOV125" s="49"/>
      <c r="BOW125" s="49"/>
      <c r="BOX125" s="49"/>
      <c r="BOY125" s="49"/>
      <c r="BOZ125" s="49"/>
      <c r="BPA125" s="49"/>
      <c r="BPB125" s="49"/>
      <c r="BPC125" s="49"/>
      <c r="BPD125" s="49"/>
      <c r="BPE125" s="49"/>
      <c r="BPF125" s="49"/>
      <c r="BPG125" s="49"/>
      <c r="BPH125" s="49"/>
      <c r="BPI125" s="49"/>
      <c r="BPJ125" s="49"/>
      <c r="BPK125" s="49"/>
      <c r="BPL125" s="49"/>
      <c r="BPM125" s="49"/>
      <c r="BPN125" s="49"/>
      <c r="BPO125" s="49"/>
      <c r="BPP125" s="49"/>
      <c r="BPQ125" s="49"/>
      <c r="BPR125" s="49"/>
      <c r="BPS125" s="49"/>
      <c r="BPT125" s="49"/>
      <c r="BPU125" s="49"/>
      <c r="BPV125" s="49"/>
      <c r="BPW125" s="49"/>
      <c r="BPX125" s="49"/>
      <c r="BPY125" s="49"/>
      <c r="BPZ125" s="49"/>
      <c r="BQA125" s="49"/>
      <c r="BQB125" s="49"/>
      <c r="BQC125" s="49"/>
      <c r="BQD125" s="49"/>
      <c r="BQE125" s="49"/>
    </row>
    <row r="126" spans="1:1799" ht="123" customHeight="1" x14ac:dyDescent="0.2">
      <c r="A126" s="195" t="s">
        <v>750</v>
      </c>
      <c r="B126" s="195" t="s">
        <v>751</v>
      </c>
      <c r="C126" s="198" t="s">
        <v>752</v>
      </c>
      <c r="D126" s="198" t="s">
        <v>753</v>
      </c>
      <c r="E126" s="199" t="s">
        <v>754</v>
      </c>
      <c r="F126" s="200" t="s">
        <v>158</v>
      </c>
      <c r="G126" s="200" t="s">
        <v>158</v>
      </c>
      <c r="H126" s="200" t="s">
        <v>755</v>
      </c>
      <c r="I126" s="200"/>
      <c r="J126" s="200"/>
      <c r="K126" s="195"/>
      <c r="L126" s="23">
        <v>1</v>
      </c>
      <c r="M126" s="429" t="s">
        <v>757</v>
      </c>
      <c r="N126" s="236" t="s">
        <v>772</v>
      </c>
      <c r="O126" s="195" t="s">
        <v>759</v>
      </c>
      <c r="P126" s="23" t="s">
        <v>106</v>
      </c>
      <c r="Q126" s="69" t="s">
        <v>173</v>
      </c>
      <c r="R126" s="52">
        <v>0</v>
      </c>
      <c r="S126" s="23" t="s">
        <v>100</v>
      </c>
      <c r="T126" s="430">
        <v>44928</v>
      </c>
      <c r="U126" s="430">
        <v>46387</v>
      </c>
      <c r="V126" s="430"/>
      <c r="W126" s="430"/>
      <c r="X126" s="430"/>
      <c r="Y126" s="430"/>
      <c r="Z126" s="431">
        <v>1</v>
      </c>
      <c r="AA126" s="50">
        <v>0.25</v>
      </c>
      <c r="AB126" s="50">
        <v>0.5</v>
      </c>
      <c r="AC126" s="50">
        <v>0.75</v>
      </c>
      <c r="AD126" s="50">
        <v>1</v>
      </c>
      <c r="AE126" s="431">
        <v>1</v>
      </c>
      <c r="AF126" s="431"/>
      <c r="AG126" s="431"/>
      <c r="AH126" s="431"/>
      <c r="AI126" s="431"/>
      <c r="AJ126" s="431">
        <v>1</v>
      </c>
      <c r="AK126" s="431"/>
      <c r="AL126" s="431"/>
      <c r="AM126" s="431"/>
      <c r="AN126" s="431"/>
      <c r="AO126" s="431">
        <v>1</v>
      </c>
      <c r="AP126" s="431">
        <v>1</v>
      </c>
      <c r="AQ126" s="195"/>
      <c r="AR126" s="195"/>
      <c r="AS126" s="195"/>
      <c r="AT126" s="195"/>
      <c r="AU126" s="195"/>
      <c r="AV126" s="51"/>
      <c r="AW126" s="51"/>
      <c r="AX126" s="51"/>
      <c r="AY126" s="51"/>
      <c r="AZ126" s="51"/>
      <c r="BA126" s="51"/>
      <c r="BB126" s="51"/>
      <c r="BC126" s="51"/>
      <c r="BD126" s="51"/>
      <c r="BE126" s="51"/>
      <c r="BF126" s="51"/>
      <c r="BG126" s="51"/>
      <c r="BH126" s="51"/>
      <c r="BI126" s="51"/>
      <c r="BJ126" s="51"/>
      <c r="BK126" s="51"/>
      <c r="BL126" s="51"/>
      <c r="BM126" s="51"/>
      <c r="BN126" s="51"/>
      <c r="BO126" s="51"/>
      <c r="BP126" s="51"/>
      <c r="BQ126" s="51"/>
      <c r="BR126" s="51"/>
      <c r="BS126" s="51"/>
      <c r="BT126" s="51"/>
      <c r="BU126" s="52"/>
      <c r="BV126" s="52"/>
      <c r="BW126" s="52"/>
      <c r="BX126" s="52"/>
      <c r="BY126" s="52"/>
      <c r="BZ126" s="52"/>
      <c r="CA126" s="52"/>
      <c r="CB126" s="52"/>
      <c r="CC126" s="52"/>
      <c r="CD126" s="52"/>
      <c r="CE126" s="52"/>
      <c r="CF126" s="52"/>
      <c r="CG126" s="52"/>
      <c r="CH126" s="52"/>
      <c r="CI126" s="52"/>
      <c r="CJ126" s="52"/>
      <c r="CK126" s="52"/>
      <c r="CL126" s="52"/>
      <c r="CM126" s="52"/>
      <c r="CN126" s="52"/>
      <c r="CO126" s="52"/>
      <c r="CP126" s="52"/>
      <c r="CQ126" s="52"/>
      <c r="CR126" s="51"/>
      <c r="CS126" s="52"/>
      <c r="CT126" s="52"/>
      <c r="CU126" s="52"/>
      <c r="CV126" s="52"/>
      <c r="CW126" s="321" t="s">
        <v>4641</v>
      </c>
      <c r="CX126" s="321" t="s">
        <v>4641</v>
      </c>
      <c r="CY126" s="321" t="s">
        <v>4641</v>
      </c>
      <c r="CZ126" s="967" t="s">
        <v>4641</v>
      </c>
      <c r="DA126" s="967" t="s">
        <v>4641</v>
      </c>
      <c r="DB126" s="23" t="s">
        <v>117</v>
      </c>
      <c r="DC126" s="194" t="s">
        <v>780</v>
      </c>
      <c r="DD126" s="194" t="s">
        <v>103</v>
      </c>
      <c r="DE126" s="194" t="s">
        <v>781</v>
      </c>
      <c r="DF126" s="23" t="s">
        <v>782</v>
      </c>
      <c r="DG126" s="23" t="s">
        <v>163</v>
      </c>
      <c r="DH126" s="195" t="s">
        <v>173</v>
      </c>
      <c r="DI126" s="195">
        <v>0</v>
      </c>
      <c r="DJ126" s="195" t="s">
        <v>174</v>
      </c>
      <c r="DK126" s="253">
        <v>45474</v>
      </c>
      <c r="DL126" s="253">
        <v>45657</v>
      </c>
      <c r="DM126" s="195">
        <v>0</v>
      </c>
      <c r="DN126" s="195">
        <v>0</v>
      </c>
      <c r="DO126" s="195">
        <v>500</v>
      </c>
      <c r="DP126" s="195">
        <v>500</v>
      </c>
      <c r="DQ126" s="195">
        <v>1000</v>
      </c>
      <c r="DR126" s="195" t="s">
        <v>766</v>
      </c>
      <c r="DS126" s="195" t="s">
        <v>767</v>
      </c>
      <c r="DT126" s="235" t="s">
        <v>768</v>
      </c>
      <c r="DU126" s="255">
        <v>4158848631</v>
      </c>
      <c r="DV126" s="23" t="s">
        <v>769</v>
      </c>
      <c r="DW126" s="28">
        <v>0.5</v>
      </c>
      <c r="DX126" s="23" t="s">
        <v>415</v>
      </c>
      <c r="DY126" s="23" t="s">
        <v>770</v>
      </c>
      <c r="DZ126" s="23"/>
      <c r="EA126" s="23"/>
      <c r="EB126" s="135">
        <v>0</v>
      </c>
      <c r="EC126" s="426"/>
      <c r="ED126" s="426"/>
      <c r="EE126" s="426"/>
      <c r="EF126" s="135">
        <f>(DM126+DN126+DO126+DP126)</f>
        <v>1000</v>
      </c>
      <c r="EG126" s="112" t="s">
        <v>771</v>
      </c>
      <c r="EH126" s="1009"/>
      <c r="EI126" s="1009"/>
      <c r="EJ126" s="1009"/>
      <c r="EK126" s="1009"/>
      <c r="EL126" s="112"/>
      <c r="EM126" s="112"/>
      <c r="EN126" s="387" t="s">
        <v>4643</v>
      </c>
      <c r="EO126" s="843">
        <v>0</v>
      </c>
      <c r="EP126" s="971">
        <v>1</v>
      </c>
      <c r="EQ126" s="797"/>
      <c r="ER126" s="817"/>
      <c r="ES126" s="49"/>
      <c r="ET126" t="str">
        <f t="shared" si="7"/>
        <v>Producto</v>
      </c>
      <c r="EU126" t="str">
        <f t="shared" si="8"/>
        <v/>
      </c>
      <c r="EV126" s="49"/>
      <c r="EW126" s="49"/>
      <c r="EX126" s="49"/>
      <c r="EY126" s="49"/>
      <c r="EZ126" s="49"/>
      <c r="FA126" s="49"/>
      <c r="FB126" s="49"/>
      <c r="FC126" s="49"/>
      <c r="FD126" s="49"/>
      <c r="FE126" s="49"/>
      <c r="FF126" s="49"/>
      <c r="FG126" s="49"/>
      <c r="FH126" s="49"/>
      <c r="FI126" s="49"/>
      <c r="FJ126" s="49"/>
      <c r="FK126" s="49"/>
      <c r="FL126" s="49"/>
      <c r="FM126" s="49"/>
      <c r="FN126" s="49"/>
      <c r="FO126" s="49"/>
      <c r="FP126" s="49"/>
      <c r="FQ126" s="49"/>
      <c r="FR126" s="49"/>
      <c r="FS126" s="49"/>
      <c r="FT126" s="49"/>
      <c r="FU126" s="49"/>
      <c r="FV126" s="49"/>
      <c r="FW126" s="49"/>
      <c r="FX126" s="49"/>
      <c r="FY126" s="49"/>
      <c r="FZ126" s="49"/>
      <c r="GA126" s="49"/>
      <c r="GB126" s="49"/>
      <c r="GC126" s="49"/>
      <c r="GD126" s="49"/>
      <c r="GE126" s="49"/>
      <c r="GF126" s="49"/>
      <c r="GG126" s="49"/>
      <c r="GH126" s="49"/>
      <c r="GI126" s="49"/>
      <c r="GJ126" s="49"/>
      <c r="GK126" s="49"/>
      <c r="GL126" s="49"/>
      <c r="GM126" s="49"/>
      <c r="GN126" s="49"/>
      <c r="GO126" s="49"/>
      <c r="GP126" s="49"/>
      <c r="GQ126" s="49"/>
      <c r="GR126" s="49"/>
      <c r="GS126" s="49"/>
      <c r="GT126" s="49"/>
      <c r="GU126" s="49"/>
      <c r="GV126" s="49"/>
      <c r="GW126" s="49"/>
      <c r="GX126" s="49"/>
      <c r="GY126" s="49"/>
      <c r="GZ126" s="49"/>
      <c r="HA126" s="49"/>
      <c r="HB126" s="49"/>
      <c r="HC126" s="49"/>
      <c r="HD126" s="49"/>
      <c r="HE126" s="49"/>
      <c r="HF126" s="49"/>
      <c r="HG126" s="49"/>
      <c r="HH126" s="49"/>
      <c r="HI126" s="49"/>
      <c r="HJ126" s="49"/>
      <c r="HK126" s="49"/>
      <c r="HL126" s="49"/>
      <c r="HM126" s="49"/>
      <c r="HN126" s="49"/>
      <c r="HO126" s="49"/>
      <c r="HP126" s="49"/>
      <c r="HQ126" s="49"/>
      <c r="HR126" s="49"/>
      <c r="HS126" s="49"/>
      <c r="HT126" s="49"/>
      <c r="HU126" s="49"/>
      <c r="HV126" s="49"/>
      <c r="HW126" s="49"/>
      <c r="HX126" s="49"/>
      <c r="HY126" s="49"/>
      <c r="HZ126" s="49"/>
      <c r="IA126" s="49"/>
      <c r="IB126" s="49"/>
      <c r="IC126" s="49"/>
      <c r="ID126" s="49"/>
      <c r="IE126" s="49"/>
      <c r="IF126" s="49"/>
      <c r="IG126" s="49"/>
      <c r="IH126" s="49"/>
      <c r="II126" s="49"/>
      <c r="IJ126" s="49"/>
      <c r="IK126" s="49"/>
      <c r="IL126" s="49"/>
      <c r="IM126" s="49"/>
      <c r="IN126" s="49"/>
      <c r="IO126" s="49"/>
      <c r="IP126" s="49"/>
      <c r="IQ126" s="49"/>
      <c r="IR126" s="49"/>
      <c r="IS126" s="49"/>
      <c r="IT126" s="49"/>
      <c r="IU126" s="49"/>
      <c r="IV126" s="49"/>
      <c r="IW126" s="49"/>
      <c r="IX126" s="49"/>
      <c r="IY126" s="49"/>
      <c r="IZ126" s="49"/>
      <c r="JA126" s="49"/>
      <c r="JB126" s="49"/>
      <c r="JC126" s="49"/>
      <c r="JD126" s="49"/>
      <c r="JE126" s="49"/>
      <c r="JF126" s="49"/>
      <c r="JG126" s="49"/>
      <c r="JH126" s="49"/>
      <c r="JI126" s="49"/>
      <c r="JJ126" s="49"/>
      <c r="JK126" s="49"/>
      <c r="JL126" s="49"/>
      <c r="JM126" s="49"/>
      <c r="JN126" s="49"/>
      <c r="JO126" s="49"/>
      <c r="JP126" s="49"/>
      <c r="JQ126" s="49"/>
      <c r="JR126" s="49"/>
      <c r="JS126" s="49"/>
      <c r="JT126" s="49"/>
      <c r="JU126" s="49"/>
      <c r="JV126" s="49"/>
      <c r="JW126" s="49"/>
      <c r="JX126" s="49"/>
      <c r="JY126" s="49"/>
      <c r="JZ126" s="49"/>
      <c r="KA126" s="49"/>
      <c r="KB126" s="49"/>
      <c r="KC126" s="49"/>
      <c r="KD126" s="49"/>
      <c r="KE126" s="49"/>
      <c r="KF126" s="49"/>
      <c r="KG126" s="49"/>
      <c r="KH126" s="49"/>
      <c r="KI126" s="49"/>
      <c r="KJ126" s="49"/>
      <c r="KK126" s="49"/>
      <c r="KL126" s="49"/>
      <c r="KM126" s="49"/>
      <c r="KN126" s="49"/>
      <c r="KO126" s="49"/>
      <c r="KP126" s="49"/>
      <c r="KQ126" s="49"/>
      <c r="KR126" s="49"/>
      <c r="KS126" s="49"/>
      <c r="KT126" s="49"/>
      <c r="KU126" s="49"/>
      <c r="KV126" s="49"/>
      <c r="KW126" s="49"/>
      <c r="KX126" s="49"/>
      <c r="KY126" s="49"/>
      <c r="KZ126" s="49"/>
      <c r="LA126" s="49"/>
      <c r="LB126" s="49"/>
      <c r="LC126" s="49"/>
      <c r="LD126" s="49"/>
      <c r="LE126" s="49"/>
      <c r="LF126" s="49"/>
      <c r="LG126" s="49"/>
      <c r="LH126" s="49"/>
      <c r="LI126" s="49"/>
      <c r="LJ126" s="49"/>
      <c r="LK126" s="49"/>
      <c r="LL126" s="49"/>
      <c r="LM126" s="49"/>
      <c r="LN126" s="49"/>
      <c r="LO126" s="49"/>
      <c r="LP126" s="49"/>
      <c r="LQ126" s="49"/>
      <c r="LR126" s="49"/>
      <c r="LS126" s="49"/>
      <c r="LT126" s="49"/>
      <c r="LU126" s="49"/>
      <c r="LV126" s="49"/>
      <c r="LW126" s="49"/>
      <c r="LX126" s="49"/>
      <c r="LY126" s="49"/>
      <c r="LZ126" s="49"/>
      <c r="MA126" s="49"/>
      <c r="MB126" s="49"/>
      <c r="MC126" s="49"/>
      <c r="MD126" s="49"/>
      <c r="ME126" s="49"/>
      <c r="MF126" s="49"/>
      <c r="MG126" s="49"/>
      <c r="MH126" s="49"/>
      <c r="MI126" s="49"/>
      <c r="MJ126" s="49"/>
      <c r="MK126" s="49"/>
      <c r="ML126" s="49"/>
      <c r="MM126" s="49"/>
      <c r="MN126" s="49"/>
      <c r="MO126" s="49"/>
      <c r="MP126" s="49"/>
      <c r="MQ126" s="49"/>
      <c r="MR126" s="49"/>
      <c r="MS126" s="49"/>
      <c r="MT126" s="49"/>
      <c r="MU126" s="49"/>
      <c r="MV126" s="49"/>
      <c r="MW126" s="49"/>
      <c r="MX126" s="49"/>
      <c r="MY126" s="49"/>
      <c r="MZ126" s="49"/>
      <c r="NA126" s="49"/>
      <c r="NB126" s="49"/>
      <c r="NC126" s="49"/>
      <c r="ND126" s="49"/>
      <c r="NE126" s="49"/>
      <c r="NF126" s="49"/>
      <c r="NG126" s="49"/>
      <c r="NH126" s="49"/>
      <c r="NI126" s="49"/>
      <c r="NJ126" s="49"/>
      <c r="NK126" s="49"/>
      <c r="NL126" s="49"/>
      <c r="NM126" s="49"/>
      <c r="NN126" s="49"/>
      <c r="NO126" s="49"/>
      <c r="NP126" s="49"/>
      <c r="NQ126" s="49"/>
      <c r="NR126" s="49"/>
      <c r="NS126" s="49"/>
      <c r="NT126" s="49"/>
      <c r="NU126" s="49"/>
      <c r="NV126" s="49"/>
      <c r="NW126" s="49"/>
      <c r="NX126" s="49"/>
      <c r="NY126" s="49"/>
      <c r="NZ126" s="49"/>
      <c r="OA126" s="49"/>
      <c r="OB126" s="49"/>
      <c r="OC126" s="49"/>
      <c r="OD126" s="49"/>
      <c r="OE126" s="49"/>
      <c r="OF126" s="49"/>
      <c r="OG126" s="49"/>
      <c r="OH126" s="49"/>
      <c r="OI126" s="49"/>
      <c r="OJ126" s="49"/>
      <c r="OK126" s="49"/>
      <c r="OL126" s="49"/>
      <c r="OM126" s="49"/>
      <c r="ON126" s="49"/>
      <c r="OO126" s="49"/>
      <c r="OP126" s="49"/>
      <c r="OQ126" s="49"/>
      <c r="OR126" s="49"/>
      <c r="OS126" s="49"/>
      <c r="OT126" s="49"/>
      <c r="OU126" s="49"/>
      <c r="OV126" s="49"/>
      <c r="OW126" s="49"/>
      <c r="OX126" s="49"/>
      <c r="OY126" s="49"/>
      <c r="OZ126" s="49"/>
      <c r="PA126" s="49"/>
      <c r="PB126" s="49"/>
      <c r="PC126" s="49"/>
      <c r="PD126" s="49"/>
      <c r="PE126" s="49"/>
      <c r="PF126" s="49"/>
      <c r="PG126" s="49"/>
      <c r="PH126" s="49"/>
      <c r="PI126" s="49"/>
      <c r="PJ126" s="49"/>
      <c r="PK126" s="49"/>
      <c r="PL126" s="49"/>
      <c r="PM126" s="49"/>
      <c r="PN126" s="49"/>
      <c r="PO126" s="49"/>
      <c r="PP126" s="49"/>
      <c r="PQ126" s="49"/>
      <c r="PR126" s="49"/>
      <c r="PS126" s="49"/>
      <c r="PT126" s="49"/>
      <c r="PU126" s="49"/>
      <c r="PV126" s="49"/>
      <c r="PW126" s="49"/>
      <c r="PX126" s="49"/>
      <c r="PY126" s="49"/>
      <c r="PZ126" s="49"/>
      <c r="QA126" s="49"/>
      <c r="QB126" s="49"/>
      <c r="QC126" s="49"/>
      <c r="QD126" s="49"/>
      <c r="QE126" s="49"/>
      <c r="QF126" s="49"/>
      <c r="QG126" s="49"/>
      <c r="QH126" s="49"/>
      <c r="QI126" s="49"/>
      <c r="QJ126" s="49"/>
      <c r="QK126" s="49"/>
      <c r="QL126" s="49"/>
      <c r="QM126" s="49"/>
      <c r="QN126" s="49"/>
      <c r="QO126" s="49"/>
      <c r="QP126" s="49"/>
      <c r="QQ126" s="49"/>
      <c r="QR126" s="49"/>
      <c r="QS126" s="49"/>
      <c r="QT126" s="49"/>
      <c r="QU126" s="49"/>
      <c r="QV126" s="49"/>
      <c r="QW126" s="49"/>
      <c r="QX126" s="49"/>
      <c r="QY126" s="49"/>
      <c r="QZ126" s="49"/>
      <c r="RA126" s="49"/>
      <c r="RB126" s="49"/>
      <c r="RC126" s="49"/>
      <c r="RD126" s="49"/>
      <c r="RE126" s="49"/>
      <c r="RF126" s="49"/>
      <c r="RG126" s="49"/>
      <c r="RH126" s="49"/>
      <c r="RI126" s="49"/>
      <c r="RJ126" s="49"/>
      <c r="RK126" s="49"/>
      <c r="RL126" s="49"/>
      <c r="RM126" s="49"/>
      <c r="RN126" s="49"/>
      <c r="RO126" s="49"/>
      <c r="RP126" s="49"/>
      <c r="RQ126" s="49"/>
      <c r="RR126" s="49"/>
      <c r="RS126" s="49"/>
      <c r="RT126" s="49"/>
      <c r="RU126" s="49"/>
      <c r="RV126" s="49"/>
      <c r="RW126" s="49"/>
      <c r="RX126" s="49"/>
      <c r="RY126" s="49"/>
      <c r="RZ126" s="49"/>
      <c r="SA126" s="49"/>
      <c r="SB126" s="49"/>
      <c r="SC126" s="49"/>
      <c r="SD126" s="49"/>
      <c r="SE126" s="49"/>
      <c r="SF126" s="49"/>
      <c r="SG126" s="49"/>
      <c r="SH126" s="49"/>
      <c r="SI126" s="49"/>
      <c r="SJ126" s="49"/>
      <c r="SK126" s="49"/>
      <c r="SL126" s="49"/>
      <c r="SM126" s="49"/>
      <c r="SN126" s="49"/>
      <c r="SO126" s="49"/>
      <c r="SP126" s="49"/>
      <c r="SQ126" s="49"/>
      <c r="SR126" s="49"/>
      <c r="SS126" s="49"/>
      <c r="ST126" s="49"/>
      <c r="SU126" s="49"/>
      <c r="SV126" s="49"/>
      <c r="SW126" s="49"/>
      <c r="SX126" s="49"/>
      <c r="SY126" s="49"/>
      <c r="SZ126" s="49"/>
      <c r="TA126" s="49"/>
      <c r="TB126" s="49"/>
      <c r="TC126" s="49"/>
      <c r="TD126" s="49"/>
      <c r="TE126" s="49"/>
      <c r="TF126" s="49"/>
      <c r="TG126" s="49"/>
      <c r="TH126" s="49"/>
      <c r="TI126" s="49"/>
      <c r="TJ126" s="49"/>
      <c r="TK126" s="49"/>
      <c r="TL126" s="49"/>
      <c r="TM126" s="49"/>
      <c r="TN126" s="49"/>
      <c r="TO126" s="49"/>
      <c r="TP126" s="49"/>
      <c r="TQ126" s="49"/>
      <c r="TR126" s="49"/>
      <c r="TS126" s="49"/>
      <c r="TT126" s="49"/>
      <c r="TU126" s="49"/>
      <c r="TV126" s="49"/>
      <c r="TW126" s="49"/>
      <c r="TX126" s="49"/>
      <c r="TY126" s="49"/>
      <c r="TZ126" s="49"/>
      <c r="UA126" s="49"/>
      <c r="UB126" s="49"/>
      <c r="UC126" s="49"/>
      <c r="UD126" s="49"/>
      <c r="UE126" s="49"/>
      <c r="UF126" s="49"/>
      <c r="UG126" s="49"/>
      <c r="UH126" s="49"/>
      <c r="UI126" s="49"/>
      <c r="UJ126" s="49"/>
      <c r="UK126" s="49"/>
      <c r="UL126" s="49"/>
      <c r="UM126" s="49"/>
      <c r="UN126" s="49"/>
      <c r="UO126" s="49"/>
      <c r="UP126" s="49"/>
      <c r="UQ126" s="49"/>
      <c r="UR126" s="49"/>
      <c r="US126" s="49"/>
      <c r="UT126" s="49"/>
      <c r="UU126" s="49"/>
      <c r="UV126" s="49"/>
      <c r="UW126" s="49"/>
      <c r="UX126" s="49"/>
      <c r="UY126" s="49"/>
      <c r="UZ126" s="49"/>
      <c r="VA126" s="49"/>
      <c r="VB126" s="49"/>
      <c r="VC126" s="49"/>
      <c r="VD126" s="49"/>
      <c r="VE126" s="49"/>
      <c r="VF126" s="49"/>
      <c r="VG126" s="49"/>
      <c r="VH126" s="49"/>
      <c r="VI126" s="49"/>
      <c r="VJ126" s="49"/>
      <c r="VK126" s="49"/>
      <c r="VL126" s="49"/>
      <c r="VM126" s="49"/>
      <c r="VN126" s="49"/>
      <c r="VO126" s="49"/>
      <c r="VP126" s="49"/>
      <c r="VQ126" s="49"/>
      <c r="VR126" s="49"/>
      <c r="VS126" s="49"/>
      <c r="VT126" s="49"/>
      <c r="VU126" s="49"/>
      <c r="VV126" s="49"/>
      <c r="VW126" s="49"/>
      <c r="VX126" s="49"/>
      <c r="VY126" s="49"/>
      <c r="VZ126" s="49"/>
      <c r="WA126" s="49"/>
      <c r="WB126" s="49"/>
      <c r="WC126" s="49"/>
      <c r="WD126" s="49"/>
      <c r="WE126" s="49"/>
      <c r="WF126" s="49"/>
      <c r="WG126" s="49"/>
      <c r="WH126" s="49"/>
      <c r="WI126" s="49"/>
      <c r="WJ126" s="49"/>
      <c r="WK126" s="49"/>
      <c r="WL126" s="49"/>
      <c r="WM126" s="49"/>
      <c r="WN126" s="49"/>
      <c r="WO126" s="49"/>
      <c r="WP126" s="49"/>
      <c r="WQ126" s="49"/>
      <c r="WR126" s="49"/>
      <c r="WS126" s="49"/>
      <c r="WT126" s="49"/>
      <c r="WU126" s="49"/>
      <c r="WV126" s="49"/>
      <c r="WW126" s="49"/>
      <c r="WX126" s="49"/>
      <c r="WY126" s="49"/>
      <c r="WZ126" s="49"/>
      <c r="XA126" s="49"/>
      <c r="XB126" s="49"/>
      <c r="XC126" s="49"/>
      <c r="XD126" s="49"/>
      <c r="XE126" s="49"/>
      <c r="XF126" s="49"/>
      <c r="XG126" s="49"/>
      <c r="XH126" s="49"/>
      <c r="XI126" s="49"/>
      <c r="XJ126" s="49"/>
      <c r="XK126" s="49"/>
      <c r="XL126" s="49"/>
      <c r="XM126" s="49"/>
      <c r="XN126" s="49"/>
      <c r="XO126" s="49"/>
      <c r="XP126" s="49"/>
      <c r="XQ126" s="49"/>
      <c r="XR126" s="49"/>
      <c r="XS126" s="49"/>
      <c r="XT126" s="49"/>
      <c r="XU126" s="49"/>
      <c r="XV126" s="49"/>
      <c r="XW126" s="49"/>
      <c r="XX126" s="49"/>
      <c r="XY126" s="49"/>
      <c r="XZ126" s="49"/>
      <c r="YA126" s="49"/>
      <c r="YB126" s="49"/>
      <c r="YC126" s="49"/>
      <c r="YD126" s="49"/>
      <c r="YE126" s="49"/>
      <c r="YF126" s="49"/>
      <c r="YG126" s="49"/>
      <c r="YH126" s="49"/>
      <c r="YI126" s="49"/>
      <c r="YJ126" s="49"/>
      <c r="YK126" s="49"/>
      <c r="YL126" s="49"/>
      <c r="YM126" s="49"/>
      <c r="YN126" s="49"/>
      <c r="YO126" s="49"/>
      <c r="YP126" s="49"/>
      <c r="YQ126" s="49"/>
      <c r="YR126" s="49"/>
      <c r="YS126" s="49"/>
      <c r="YT126" s="49"/>
      <c r="YU126" s="49"/>
      <c r="YV126" s="49"/>
      <c r="YW126" s="49"/>
      <c r="YX126" s="49"/>
      <c r="YY126" s="49"/>
      <c r="YZ126" s="49"/>
      <c r="ZA126" s="49"/>
      <c r="ZB126" s="49"/>
      <c r="ZC126" s="49"/>
      <c r="ZD126" s="49"/>
      <c r="ZE126" s="49"/>
      <c r="ZF126" s="49"/>
      <c r="ZG126" s="49"/>
      <c r="ZH126" s="49"/>
      <c r="ZI126" s="49"/>
      <c r="ZJ126" s="49"/>
      <c r="ZK126" s="49"/>
      <c r="ZL126" s="49"/>
      <c r="ZM126" s="49"/>
      <c r="ZN126" s="49"/>
      <c r="ZO126" s="49"/>
      <c r="ZP126" s="49"/>
      <c r="ZQ126" s="49"/>
      <c r="ZR126" s="49"/>
      <c r="ZS126" s="49"/>
      <c r="ZT126" s="49"/>
      <c r="ZU126" s="49"/>
      <c r="ZV126" s="49"/>
      <c r="ZW126" s="49"/>
      <c r="ZX126" s="49"/>
      <c r="ZY126" s="49"/>
      <c r="ZZ126" s="49"/>
      <c r="AAA126" s="49"/>
      <c r="AAB126" s="49"/>
      <c r="AAC126" s="49"/>
      <c r="AAD126" s="49"/>
      <c r="AAE126" s="49"/>
      <c r="AAF126" s="49"/>
      <c r="AAG126" s="49"/>
      <c r="AAH126" s="49"/>
      <c r="AAI126" s="49"/>
      <c r="AAJ126" s="49"/>
      <c r="AAK126" s="49"/>
      <c r="AAL126" s="49"/>
      <c r="AAM126" s="49"/>
      <c r="AAN126" s="49"/>
      <c r="AAO126" s="49"/>
      <c r="AAP126" s="49"/>
      <c r="AAQ126" s="49"/>
      <c r="AAR126" s="49"/>
      <c r="AAS126" s="49"/>
      <c r="AAT126" s="49"/>
      <c r="AAU126" s="49"/>
      <c r="AAV126" s="49"/>
      <c r="AAW126" s="49"/>
      <c r="AAX126" s="49"/>
      <c r="AAY126" s="49"/>
      <c r="AAZ126" s="49"/>
      <c r="ABA126" s="49"/>
      <c r="ABB126" s="49"/>
      <c r="ABC126" s="49"/>
      <c r="ABD126" s="49"/>
      <c r="ABE126" s="49"/>
      <c r="ABF126" s="49"/>
      <c r="ABG126" s="49"/>
      <c r="ABH126" s="49"/>
      <c r="ABI126" s="49"/>
      <c r="ABJ126" s="49"/>
      <c r="ABK126" s="49"/>
      <c r="ABL126" s="49"/>
      <c r="ABM126" s="49"/>
      <c r="ABN126" s="49"/>
      <c r="ABO126" s="49"/>
      <c r="ABP126" s="49"/>
      <c r="ABQ126" s="49"/>
      <c r="ABR126" s="49"/>
      <c r="ABS126" s="49"/>
      <c r="ABT126" s="49"/>
      <c r="ABU126" s="49"/>
      <c r="ABV126" s="49"/>
      <c r="ABW126" s="49"/>
      <c r="ABX126" s="49"/>
      <c r="ABY126" s="49"/>
      <c r="ABZ126" s="49"/>
      <c r="ACA126" s="49"/>
      <c r="ACB126" s="49"/>
      <c r="ACC126" s="49"/>
      <c r="ACD126" s="49"/>
      <c r="ACE126" s="49"/>
      <c r="ACF126" s="49"/>
      <c r="ACG126" s="49"/>
      <c r="ACH126" s="49"/>
      <c r="ACI126" s="49"/>
      <c r="ACJ126" s="49"/>
      <c r="ACK126" s="49"/>
      <c r="ACL126" s="49"/>
      <c r="ACM126" s="49"/>
      <c r="ACN126" s="49"/>
      <c r="ACO126" s="49"/>
      <c r="ACP126" s="49"/>
      <c r="ACQ126" s="49"/>
      <c r="ACR126" s="49"/>
      <c r="ACS126" s="49"/>
      <c r="ACT126" s="49"/>
      <c r="ACU126" s="49"/>
      <c r="ACV126" s="49"/>
      <c r="ACW126" s="49"/>
      <c r="ACX126" s="49"/>
      <c r="ACY126" s="49"/>
      <c r="ACZ126" s="49"/>
      <c r="ADA126" s="49"/>
      <c r="ADB126" s="49"/>
      <c r="ADC126" s="49"/>
      <c r="ADD126" s="49"/>
      <c r="ADE126" s="49"/>
      <c r="ADF126" s="49"/>
      <c r="ADG126" s="49"/>
      <c r="ADH126" s="49"/>
      <c r="ADI126" s="49"/>
      <c r="ADJ126" s="49"/>
      <c r="ADK126" s="49"/>
      <c r="ADL126" s="49"/>
      <c r="ADM126" s="49"/>
      <c r="ADN126" s="49"/>
      <c r="ADO126" s="49"/>
      <c r="ADP126" s="49"/>
      <c r="ADQ126" s="49"/>
      <c r="ADR126" s="49"/>
      <c r="ADS126" s="49"/>
      <c r="ADT126" s="49"/>
      <c r="ADU126" s="49"/>
      <c r="ADV126" s="49"/>
      <c r="ADW126" s="49"/>
      <c r="ADX126" s="49"/>
      <c r="ADY126" s="49"/>
      <c r="ADZ126" s="49"/>
      <c r="AEA126" s="49"/>
      <c r="AEB126" s="49"/>
      <c r="AEC126" s="49"/>
      <c r="AED126" s="49"/>
      <c r="AEE126" s="49"/>
      <c r="AEF126" s="49"/>
      <c r="AEG126" s="49"/>
      <c r="AEH126" s="49"/>
      <c r="AEI126" s="49"/>
      <c r="AEJ126" s="49"/>
      <c r="AEK126" s="49"/>
      <c r="AEL126" s="49"/>
      <c r="AEM126" s="49"/>
      <c r="AEN126" s="49"/>
      <c r="AEO126" s="49"/>
      <c r="AEP126" s="49"/>
      <c r="AEQ126" s="49"/>
      <c r="AER126" s="49"/>
      <c r="AES126" s="49"/>
      <c r="AET126" s="49"/>
      <c r="AEU126" s="49"/>
      <c r="AEV126" s="49"/>
      <c r="AEW126" s="49"/>
      <c r="AEX126" s="49"/>
      <c r="AEY126" s="49"/>
      <c r="AEZ126" s="49"/>
      <c r="AFA126" s="49"/>
      <c r="AFB126" s="49"/>
      <c r="AFC126" s="49"/>
      <c r="AFD126" s="49"/>
      <c r="AFE126" s="49"/>
      <c r="AFF126" s="49"/>
      <c r="AFG126" s="49"/>
      <c r="AFH126" s="49"/>
      <c r="AFI126" s="49"/>
      <c r="AFJ126" s="49"/>
      <c r="AFK126" s="49"/>
      <c r="AFL126" s="49"/>
      <c r="AFM126" s="49"/>
      <c r="AFN126" s="49"/>
      <c r="AFO126" s="49"/>
      <c r="AFP126" s="49"/>
      <c r="AFQ126" s="49"/>
      <c r="AFR126" s="49"/>
      <c r="AFS126" s="49"/>
      <c r="AFT126" s="49"/>
      <c r="AFU126" s="49"/>
      <c r="AFV126" s="49"/>
      <c r="AFW126" s="49"/>
      <c r="AFX126" s="49"/>
      <c r="AFY126" s="49"/>
      <c r="AFZ126" s="49"/>
      <c r="AGA126" s="49"/>
      <c r="AGB126" s="49"/>
      <c r="AGC126" s="49"/>
      <c r="AGD126" s="49"/>
      <c r="AGE126" s="49"/>
      <c r="AGF126" s="49"/>
      <c r="AGG126" s="49"/>
      <c r="AGH126" s="49"/>
      <c r="AGI126" s="49"/>
      <c r="AGJ126" s="49"/>
      <c r="AGK126" s="49"/>
      <c r="AGL126" s="49"/>
      <c r="AGM126" s="49"/>
      <c r="AGN126" s="49"/>
      <c r="AGO126" s="49"/>
      <c r="AGP126" s="49"/>
      <c r="AGQ126" s="49"/>
      <c r="AGR126" s="49"/>
      <c r="AGS126" s="49"/>
      <c r="AGT126" s="49"/>
      <c r="AGU126" s="49"/>
      <c r="AGV126" s="49"/>
      <c r="AGW126" s="49"/>
      <c r="AGX126" s="49"/>
      <c r="AGY126" s="49"/>
      <c r="AGZ126" s="49"/>
      <c r="AHA126" s="49"/>
      <c r="AHB126" s="49"/>
      <c r="AHC126" s="49"/>
      <c r="AHD126" s="49"/>
      <c r="AHE126" s="49"/>
      <c r="AHF126" s="49"/>
      <c r="AHG126" s="49"/>
      <c r="AHH126" s="49"/>
      <c r="AHI126" s="49"/>
      <c r="AHJ126" s="49"/>
      <c r="AHK126" s="49"/>
      <c r="AHL126" s="49"/>
      <c r="AHM126" s="49"/>
      <c r="AHN126" s="49"/>
      <c r="AHO126" s="49"/>
      <c r="AHP126" s="49"/>
      <c r="AHQ126" s="49"/>
      <c r="AHR126" s="49"/>
      <c r="AHS126" s="49"/>
      <c r="AHT126" s="49"/>
      <c r="AHU126" s="49"/>
      <c r="AHV126" s="49"/>
      <c r="AHW126" s="49"/>
      <c r="AHX126" s="49"/>
      <c r="AHY126" s="49"/>
      <c r="AHZ126" s="49"/>
      <c r="AIA126" s="49"/>
      <c r="AIB126" s="49"/>
      <c r="AIC126" s="49"/>
      <c r="AID126" s="49"/>
      <c r="AIE126" s="49"/>
      <c r="AIF126" s="49"/>
      <c r="AIG126" s="49"/>
      <c r="AIH126" s="49"/>
      <c r="AII126" s="49"/>
      <c r="AIJ126" s="49"/>
      <c r="AIK126" s="49"/>
      <c r="AIL126" s="49"/>
      <c r="AIM126" s="49"/>
      <c r="AIN126" s="49"/>
      <c r="AIO126" s="49"/>
      <c r="AIP126" s="49"/>
      <c r="AIQ126" s="49"/>
      <c r="AIR126" s="49"/>
      <c r="AIS126" s="49"/>
      <c r="AIT126" s="49"/>
      <c r="AIU126" s="49"/>
      <c r="AIV126" s="49"/>
      <c r="AIW126" s="49"/>
      <c r="AIX126" s="49"/>
      <c r="AIY126" s="49"/>
      <c r="AIZ126" s="49"/>
      <c r="AJA126" s="49"/>
      <c r="AJB126" s="49"/>
      <c r="AJC126" s="49"/>
      <c r="AJD126" s="49"/>
      <c r="AJE126" s="49"/>
      <c r="AJF126" s="49"/>
      <c r="AJG126" s="49"/>
      <c r="AJH126" s="49"/>
      <c r="AJI126" s="49"/>
      <c r="AJJ126" s="49"/>
      <c r="AJK126" s="49"/>
      <c r="AJL126" s="49"/>
      <c r="AJM126" s="49"/>
      <c r="AJN126" s="49"/>
      <c r="AJO126" s="49"/>
      <c r="AJP126" s="49"/>
      <c r="AJQ126" s="49"/>
      <c r="AJR126" s="49"/>
      <c r="AJS126" s="49"/>
      <c r="AJT126" s="49"/>
      <c r="AJU126" s="49"/>
      <c r="AJV126" s="49"/>
      <c r="AJW126" s="49"/>
      <c r="AJX126" s="49"/>
      <c r="AJY126" s="49"/>
      <c r="AJZ126" s="49"/>
      <c r="AKA126" s="49"/>
      <c r="AKB126" s="49"/>
      <c r="AKC126" s="49"/>
      <c r="AKD126" s="49"/>
      <c r="AKE126" s="49"/>
      <c r="AKF126" s="49"/>
      <c r="AKG126" s="49"/>
      <c r="AKH126" s="49"/>
      <c r="AKI126" s="49"/>
      <c r="AKJ126" s="49"/>
      <c r="AKK126" s="49"/>
      <c r="AKL126" s="49"/>
      <c r="AKM126" s="49"/>
      <c r="AKN126" s="49"/>
      <c r="AKO126" s="49"/>
      <c r="AKP126" s="49"/>
      <c r="AKQ126" s="49"/>
      <c r="AKR126" s="49"/>
      <c r="AKS126" s="49"/>
      <c r="AKT126" s="49"/>
      <c r="AKU126" s="49"/>
      <c r="AKV126" s="49"/>
      <c r="AKW126" s="49"/>
      <c r="AKX126" s="49"/>
      <c r="AKY126" s="49"/>
      <c r="AKZ126" s="49"/>
      <c r="ALA126" s="49"/>
      <c r="ALB126" s="49"/>
      <c r="ALC126" s="49"/>
      <c r="ALD126" s="49"/>
      <c r="ALE126" s="49"/>
      <c r="ALF126" s="49"/>
      <c r="ALG126" s="49"/>
      <c r="ALH126" s="49"/>
      <c r="ALI126" s="49"/>
      <c r="ALJ126" s="49"/>
      <c r="ALK126" s="49"/>
      <c r="ALL126" s="49"/>
      <c r="ALM126" s="49"/>
      <c r="ALN126" s="49"/>
      <c r="ALO126" s="49"/>
      <c r="ALP126" s="49"/>
      <c r="ALQ126" s="49"/>
      <c r="ALR126" s="49"/>
      <c r="ALS126" s="49"/>
      <c r="ALT126" s="49"/>
      <c r="ALU126" s="49"/>
      <c r="ALV126" s="49"/>
      <c r="ALW126" s="49"/>
      <c r="ALX126" s="49"/>
      <c r="ALY126" s="49"/>
      <c r="ALZ126" s="49"/>
      <c r="AMA126" s="49"/>
      <c r="AMB126" s="49"/>
      <c r="AMC126" s="49"/>
      <c r="AMD126" s="49"/>
      <c r="AME126" s="49"/>
      <c r="AMF126" s="49"/>
      <c r="AMG126" s="49"/>
      <c r="AMH126" s="49"/>
      <c r="AMI126" s="49"/>
      <c r="AMJ126" s="49"/>
      <c r="AMK126" s="49"/>
      <c r="AML126" s="49"/>
      <c r="AMM126" s="49"/>
      <c r="AMN126" s="49"/>
      <c r="AMO126" s="49"/>
      <c r="AMP126" s="49"/>
      <c r="AMQ126" s="49"/>
      <c r="AMR126" s="49"/>
      <c r="AMS126" s="49"/>
      <c r="AMT126" s="49"/>
      <c r="AMU126" s="49"/>
      <c r="AMV126" s="49"/>
      <c r="AMW126" s="49"/>
      <c r="AMX126" s="49"/>
      <c r="AMY126" s="49"/>
      <c r="AMZ126" s="49"/>
      <c r="ANA126" s="49"/>
      <c r="ANB126" s="49"/>
      <c r="ANC126" s="49"/>
      <c r="AND126" s="49"/>
      <c r="ANE126" s="49"/>
      <c r="ANF126" s="49"/>
      <c r="ANG126" s="49"/>
      <c r="ANH126" s="49"/>
      <c r="ANI126" s="49"/>
      <c r="ANJ126" s="49"/>
      <c r="ANK126" s="49"/>
      <c r="ANL126" s="49"/>
      <c r="ANM126" s="49"/>
      <c r="ANN126" s="49"/>
      <c r="ANO126" s="49"/>
      <c r="ANP126" s="49"/>
      <c r="ANQ126" s="49"/>
      <c r="ANR126" s="49"/>
      <c r="ANS126" s="49"/>
      <c r="ANT126" s="49"/>
      <c r="ANU126" s="49"/>
      <c r="ANV126" s="49"/>
      <c r="ANW126" s="49"/>
      <c r="ANX126" s="49"/>
      <c r="ANY126" s="49"/>
      <c r="ANZ126" s="49"/>
      <c r="AOA126" s="49"/>
      <c r="AOB126" s="49"/>
      <c r="AOC126" s="49"/>
      <c r="AOD126" s="49"/>
      <c r="AOE126" s="49"/>
      <c r="AOF126" s="49"/>
      <c r="AOG126" s="49"/>
      <c r="AOH126" s="49"/>
      <c r="AOI126" s="49"/>
      <c r="AOJ126" s="49"/>
      <c r="AOK126" s="49"/>
      <c r="AOL126" s="49"/>
      <c r="AOM126" s="49"/>
      <c r="AON126" s="49"/>
      <c r="AOO126" s="49"/>
      <c r="AOP126" s="49"/>
      <c r="AOQ126" s="49"/>
      <c r="AOR126" s="49"/>
      <c r="AOS126" s="49"/>
      <c r="AOT126" s="49"/>
      <c r="AOU126" s="49"/>
      <c r="AOV126" s="49"/>
      <c r="AOW126" s="49"/>
      <c r="AOX126" s="49"/>
      <c r="AOY126" s="49"/>
      <c r="AOZ126" s="49"/>
      <c r="APA126" s="49"/>
      <c r="APB126" s="49"/>
      <c r="APC126" s="49"/>
      <c r="APD126" s="49"/>
      <c r="APE126" s="49"/>
      <c r="APF126" s="49"/>
      <c r="APG126" s="49"/>
      <c r="APH126" s="49"/>
      <c r="API126" s="49"/>
      <c r="APJ126" s="49"/>
      <c r="APK126" s="49"/>
      <c r="APL126" s="49"/>
      <c r="APM126" s="49"/>
      <c r="APN126" s="49"/>
      <c r="APO126" s="49"/>
      <c r="APP126" s="49"/>
      <c r="APQ126" s="49"/>
      <c r="APR126" s="49"/>
      <c r="APS126" s="49"/>
      <c r="APT126" s="49"/>
      <c r="APU126" s="49"/>
      <c r="APV126" s="49"/>
      <c r="APW126" s="49"/>
      <c r="APX126" s="49"/>
      <c r="APY126" s="49"/>
      <c r="APZ126" s="49"/>
      <c r="AQA126" s="49"/>
      <c r="AQB126" s="49"/>
      <c r="AQC126" s="49"/>
      <c r="AQD126" s="49"/>
      <c r="AQE126" s="49"/>
      <c r="AQF126" s="49"/>
      <c r="AQG126" s="49"/>
      <c r="AQH126" s="49"/>
      <c r="AQI126" s="49"/>
      <c r="AQJ126" s="49"/>
      <c r="AQK126" s="49"/>
      <c r="AQL126" s="49"/>
      <c r="AQM126" s="49"/>
      <c r="AQN126" s="49"/>
      <c r="AQO126" s="49"/>
      <c r="AQP126" s="49"/>
      <c r="AQQ126" s="49"/>
      <c r="AQR126" s="49"/>
      <c r="AQS126" s="49"/>
      <c r="AQT126" s="49"/>
      <c r="AQU126" s="49"/>
      <c r="AQV126" s="49"/>
      <c r="AQW126" s="49"/>
      <c r="AQX126" s="49"/>
      <c r="AQY126" s="49"/>
      <c r="AQZ126" s="49"/>
      <c r="ARA126" s="49"/>
      <c r="ARB126" s="49"/>
      <c r="ARC126" s="49"/>
      <c r="ARD126" s="49"/>
      <c r="ARE126" s="49"/>
      <c r="ARF126" s="49"/>
      <c r="ARG126" s="49"/>
      <c r="ARH126" s="49"/>
      <c r="ARI126" s="49"/>
      <c r="ARJ126" s="49"/>
      <c r="ARK126" s="49"/>
      <c r="ARL126" s="49"/>
      <c r="ARM126" s="49"/>
      <c r="ARN126" s="49"/>
      <c r="ARO126" s="49"/>
      <c r="ARP126" s="49"/>
      <c r="ARQ126" s="49"/>
      <c r="ARR126" s="49"/>
      <c r="ARS126" s="49"/>
      <c r="ART126" s="49"/>
      <c r="ARU126" s="49"/>
      <c r="ARV126" s="49"/>
      <c r="ARW126" s="49"/>
      <c r="ARX126" s="49"/>
      <c r="ARY126" s="49"/>
      <c r="ARZ126" s="49"/>
      <c r="ASA126" s="49"/>
      <c r="ASB126" s="49"/>
      <c r="ASC126" s="49"/>
      <c r="ASD126" s="49"/>
      <c r="ASE126" s="49"/>
      <c r="ASF126" s="49"/>
      <c r="ASG126" s="49"/>
      <c r="ASH126" s="49"/>
      <c r="ASI126" s="49"/>
      <c r="ASJ126" s="49"/>
      <c r="ASK126" s="49"/>
      <c r="ASL126" s="49"/>
      <c r="ASM126" s="49"/>
      <c r="ASN126" s="49"/>
      <c r="ASO126" s="49"/>
      <c r="ASP126" s="49"/>
      <c r="ASQ126" s="49"/>
      <c r="ASR126" s="49"/>
      <c r="ASS126" s="49"/>
      <c r="AST126" s="49"/>
      <c r="ASU126" s="49"/>
      <c r="ASV126" s="49"/>
      <c r="ASW126" s="49"/>
      <c r="ASX126" s="49"/>
      <c r="ASY126" s="49"/>
      <c r="ASZ126" s="49"/>
      <c r="ATA126" s="49"/>
      <c r="ATB126" s="49"/>
      <c r="ATC126" s="49"/>
      <c r="ATD126" s="49"/>
      <c r="ATE126" s="49"/>
      <c r="ATF126" s="49"/>
      <c r="ATG126" s="49"/>
      <c r="ATH126" s="49"/>
      <c r="ATI126" s="49"/>
      <c r="ATJ126" s="49"/>
      <c r="ATK126" s="49"/>
      <c r="ATL126" s="49"/>
      <c r="ATM126" s="49"/>
      <c r="ATN126" s="49"/>
      <c r="ATO126" s="49"/>
      <c r="ATP126" s="49"/>
      <c r="ATQ126" s="49"/>
      <c r="ATR126" s="49"/>
      <c r="ATS126" s="49"/>
      <c r="ATT126" s="49"/>
      <c r="ATU126" s="49"/>
      <c r="ATV126" s="49"/>
      <c r="ATW126" s="49"/>
      <c r="ATX126" s="49"/>
      <c r="ATY126" s="49"/>
      <c r="ATZ126" s="49"/>
      <c r="AUA126" s="49"/>
      <c r="AUB126" s="49"/>
      <c r="AUC126" s="49"/>
      <c r="AUD126" s="49"/>
      <c r="AUE126" s="49"/>
      <c r="AUF126" s="49"/>
      <c r="AUG126" s="49"/>
      <c r="AUH126" s="49"/>
      <c r="AUI126" s="49"/>
      <c r="AUJ126" s="49"/>
      <c r="AUK126" s="49"/>
      <c r="AUL126" s="49"/>
      <c r="AUM126" s="49"/>
      <c r="AUN126" s="49"/>
      <c r="AUO126" s="49"/>
      <c r="AUP126" s="49"/>
      <c r="AUQ126" s="49"/>
      <c r="AUR126" s="49"/>
      <c r="AUS126" s="49"/>
      <c r="AUT126" s="49"/>
      <c r="AUU126" s="49"/>
      <c r="AUV126" s="49"/>
      <c r="AUW126" s="49"/>
      <c r="AUX126" s="49"/>
      <c r="AUY126" s="49"/>
      <c r="AUZ126" s="49"/>
      <c r="AVA126" s="49"/>
      <c r="AVB126" s="49"/>
      <c r="AVC126" s="49"/>
      <c r="AVD126" s="49"/>
      <c r="AVE126" s="49"/>
      <c r="AVF126" s="49"/>
      <c r="AVG126" s="49"/>
      <c r="AVH126" s="49"/>
      <c r="AVI126" s="49"/>
      <c r="AVJ126" s="49"/>
      <c r="AVK126" s="49"/>
      <c r="AVL126" s="49"/>
      <c r="AVM126" s="49"/>
      <c r="AVN126" s="49"/>
      <c r="AVO126" s="49"/>
      <c r="AVP126" s="49"/>
      <c r="AVQ126" s="49"/>
      <c r="AVR126" s="49"/>
      <c r="AVS126" s="49"/>
      <c r="AVT126" s="49"/>
      <c r="AVU126" s="49"/>
      <c r="AVV126" s="49"/>
      <c r="AVW126" s="49"/>
      <c r="AVX126" s="49"/>
      <c r="AVY126" s="49"/>
      <c r="AVZ126" s="49"/>
      <c r="AWA126" s="49"/>
      <c r="AWB126" s="49"/>
      <c r="AWC126" s="49"/>
      <c r="AWD126" s="49"/>
      <c r="AWE126" s="49"/>
      <c r="AWF126" s="49"/>
      <c r="AWG126" s="49"/>
      <c r="AWH126" s="49"/>
      <c r="AWI126" s="49"/>
      <c r="AWJ126" s="49"/>
      <c r="AWK126" s="49"/>
      <c r="AWL126" s="49"/>
      <c r="AWM126" s="49"/>
      <c r="AWN126" s="49"/>
      <c r="AWO126" s="49"/>
      <c r="AWP126" s="49"/>
      <c r="AWQ126" s="49"/>
      <c r="AWR126" s="49"/>
      <c r="AWS126" s="49"/>
      <c r="AWT126" s="49"/>
      <c r="AWU126" s="49"/>
      <c r="AWV126" s="49"/>
      <c r="AWW126" s="49"/>
      <c r="AWX126" s="49"/>
      <c r="AWY126" s="49"/>
      <c r="AWZ126" s="49"/>
      <c r="AXA126" s="49"/>
      <c r="AXB126" s="49"/>
      <c r="AXC126" s="49"/>
      <c r="AXD126" s="49"/>
      <c r="AXE126" s="49"/>
      <c r="AXF126" s="49"/>
      <c r="AXG126" s="49"/>
      <c r="AXH126" s="49"/>
      <c r="AXI126" s="49"/>
      <c r="AXJ126" s="49"/>
      <c r="AXK126" s="49"/>
      <c r="AXL126" s="49"/>
      <c r="AXM126" s="49"/>
      <c r="AXN126" s="49"/>
      <c r="AXO126" s="49"/>
      <c r="AXP126" s="49"/>
      <c r="AXQ126" s="49"/>
      <c r="AXR126" s="49"/>
      <c r="AXS126" s="49"/>
      <c r="AXT126" s="49"/>
      <c r="AXU126" s="49"/>
      <c r="AXV126" s="49"/>
      <c r="AXW126" s="49"/>
      <c r="AXX126" s="49"/>
      <c r="AXY126" s="49"/>
      <c r="AXZ126" s="49"/>
      <c r="AYA126" s="49"/>
      <c r="AYB126" s="49"/>
      <c r="AYC126" s="49"/>
      <c r="AYD126" s="49"/>
      <c r="AYE126" s="49"/>
      <c r="AYF126" s="49"/>
      <c r="AYG126" s="49"/>
      <c r="AYH126" s="49"/>
      <c r="AYI126" s="49"/>
      <c r="AYJ126" s="49"/>
      <c r="AYK126" s="49"/>
      <c r="AYL126" s="49"/>
      <c r="AYM126" s="49"/>
      <c r="AYN126" s="49"/>
      <c r="AYO126" s="49"/>
      <c r="AYP126" s="49"/>
      <c r="AYQ126" s="49"/>
      <c r="AYR126" s="49"/>
      <c r="AYS126" s="49"/>
      <c r="AYT126" s="49"/>
      <c r="AYU126" s="49"/>
      <c r="AYV126" s="49"/>
      <c r="AYW126" s="49"/>
      <c r="AYX126" s="49"/>
      <c r="AYY126" s="49"/>
      <c r="AYZ126" s="49"/>
      <c r="AZA126" s="49"/>
      <c r="AZB126" s="49"/>
      <c r="AZC126" s="49"/>
      <c r="AZD126" s="49"/>
      <c r="AZE126" s="49"/>
      <c r="AZF126" s="49"/>
      <c r="AZG126" s="49"/>
      <c r="AZH126" s="49"/>
      <c r="AZI126" s="49"/>
      <c r="AZJ126" s="49"/>
      <c r="AZK126" s="49"/>
      <c r="AZL126" s="49"/>
      <c r="AZM126" s="49"/>
      <c r="AZN126" s="49"/>
      <c r="AZO126" s="49"/>
      <c r="AZP126" s="49"/>
      <c r="AZQ126" s="49"/>
      <c r="AZR126" s="49"/>
      <c r="AZS126" s="49"/>
      <c r="AZT126" s="49"/>
      <c r="AZU126" s="49"/>
      <c r="AZV126" s="49"/>
      <c r="AZW126" s="49"/>
      <c r="AZX126" s="49"/>
      <c r="AZY126" s="49"/>
      <c r="AZZ126" s="49"/>
      <c r="BAA126" s="49"/>
      <c r="BAB126" s="49"/>
      <c r="BAC126" s="49"/>
      <c r="BAD126" s="49"/>
      <c r="BAE126" s="49"/>
      <c r="BAF126" s="49"/>
      <c r="BAG126" s="49"/>
      <c r="BAH126" s="49"/>
      <c r="BAI126" s="49"/>
      <c r="BAJ126" s="49"/>
      <c r="BAK126" s="49"/>
      <c r="BAL126" s="49"/>
      <c r="BAM126" s="49"/>
      <c r="BAN126" s="49"/>
      <c r="BAO126" s="49"/>
      <c r="BAP126" s="49"/>
      <c r="BAQ126" s="49"/>
      <c r="BAR126" s="49"/>
      <c r="BAS126" s="49"/>
      <c r="BAT126" s="49"/>
      <c r="BAU126" s="49"/>
      <c r="BAV126" s="49"/>
      <c r="BAW126" s="49"/>
      <c r="BAX126" s="49"/>
      <c r="BAY126" s="49"/>
      <c r="BAZ126" s="49"/>
      <c r="BBA126" s="49"/>
      <c r="BBB126" s="49"/>
      <c r="BBC126" s="49"/>
      <c r="BBD126" s="49"/>
      <c r="BBE126" s="49"/>
      <c r="BBF126" s="49"/>
      <c r="BBG126" s="49"/>
      <c r="BBH126" s="49"/>
      <c r="BBI126" s="49"/>
      <c r="BBJ126" s="49"/>
      <c r="BBK126" s="49"/>
      <c r="BBL126" s="49"/>
      <c r="BBM126" s="49"/>
      <c r="BBN126" s="49"/>
      <c r="BBO126" s="49"/>
      <c r="BBP126" s="49"/>
      <c r="BBQ126" s="49"/>
      <c r="BBR126" s="49"/>
      <c r="BBS126" s="49"/>
      <c r="BBT126" s="49"/>
      <c r="BBU126" s="49"/>
      <c r="BBV126" s="49"/>
      <c r="BBW126" s="49"/>
      <c r="BBX126" s="49"/>
      <c r="BBY126" s="49"/>
      <c r="BBZ126" s="49"/>
      <c r="BCA126" s="49"/>
      <c r="BCB126" s="49"/>
      <c r="BCC126" s="49"/>
      <c r="BCD126" s="49"/>
      <c r="BCE126" s="49"/>
      <c r="BCF126" s="49"/>
      <c r="BCG126" s="49"/>
      <c r="BCH126" s="49"/>
      <c r="BCI126" s="49"/>
      <c r="BCJ126" s="49"/>
      <c r="BCK126" s="49"/>
      <c r="BCL126" s="49"/>
      <c r="BCM126" s="49"/>
      <c r="BCN126" s="49"/>
      <c r="BCO126" s="49"/>
      <c r="BCP126" s="49"/>
      <c r="BCQ126" s="49"/>
      <c r="BCR126" s="49"/>
      <c r="BCS126" s="49"/>
      <c r="BCT126" s="49"/>
      <c r="BCU126" s="49"/>
      <c r="BCV126" s="49"/>
      <c r="BCW126" s="49"/>
      <c r="BCX126" s="49"/>
      <c r="BCY126" s="49"/>
      <c r="BCZ126" s="49"/>
      <c r="BDA126" s="49"/>
      <c r="BDB126" s="49"/>
      <c r="BDC126" s="49"/>
      <c r="BDD126" s="49"/>
      <c r="BDE126" s="49"/>
      <c r="BDF126" s="49"/>
      <c r="BDG126" s="49"/>
      <c r="BDH126" s="49"/>
      <c r="BDI126" s="49"/>
      <c r="BDJ126" s="49"/>
      <c r="BDK126" s="49"/>
      <c r="BDL126" s="49"/>
      <c r="BDM126" s="49"/>
      <c r="BDN126" s="49"/>
      <c r="BDO126" s="49"/>
      <c r="BDP126" s="49"/>
      <c r="BDQ126" s="49"/>
      <c r="BDR126" s="49"/>
      <c r="BDS126" s="49"/>
      <c r="BDT126" s="49"/>
      <c r="BDU126" s="49"/>
      <c r="BDV126" s="49"/>
      <c r="BDW126" s="49"/>
      <c r="BDX126" s="49"/>
      <c r="BDY126" s="49"/>
      <c r="BDZ126" s="49"/>
      <c r="BEA126" s="49"/>
      <c r="BEB126" s="49"/>
      <c r="BEC126" s="49"/>
      <c r="BED126" s="49"/>
      <c r="BEE126" s="49"/>
      <c r="BEF126" s="49"/>
      <c r="BEG126" s="49"/>
      <c r="BEH126" s="49"/>
      <c r="BEI126" s="49"/>
      <c r="BEJ126" s="49"/>
      <c r="BEK126" s="49"/>
      <c r="BEL126" s="49"/>
      <c r="BEM126" s="49"/>
      <c r="BEN126" s="49"/>
      <c r="BEO126" s="49"/>
      <c r="BEP126" s="49"/>
      <c r="BEQ126" s="49"/>
      <c r="BER126" s="49"/>
      <c r="BES126" s="49"/>
      <c r="BET126" s="49"/>
      <c r="BEU126" s="49"/>
      <c r="BEV126" s="49"/>
      <c r="BEW126" s="49"/>
      <c r="BEX126" s="49"/>
      <c r="BEY126" s="49"/>
      <c r="BEZ126" s="49"/>
      <c r="BFA126" s="49"/>
      <c r="BFB126" s="49"/>
      <c r="BFC126" s="49"/>
      <c r="BFD126" s="49"/>
      <c r="BFE126" s="49"/>
      <c r="BFF126" s="49"/>
      <c r="BFG126" s="49"/>
      <c r="BFH126" s="49"/>
      <c r="BFI126" s="49"/>
      <c r="BFJ126" s="49"/>
      <c r="BFK126" s="49"/>
      <c r="BFL126" s="49"/>
      <c r="BFM126" s="49"/>
      <c r="BFN126" s="49"/>
      <c r="BFO126" s="49"/>
      <c r="BFP126" s="49"/>
      <c r="BFQ126" s="49"/>
      <c r="BFR126" s="49"/>
      <c r="BFS126" s="49"/>
      <c r="BFT126" s="49"/>
      <c r="BFU126" s="49"/>
      <c r="BFV126" s="49"/>
      <c r="BFW126" s="49"/>
      <c r="BFX126" s="49"/>
      <c r="BFY126" s="49"/>
      <c r="BFZ126" s="49"/>
      <c r="BGA126" s="49"/>
      <c r="BGB126" s="49"/>
      <c r="BGC126" s="49"/>
      <c r="BGD126" s="49"/>
      <c r="BGE126" s="49"/>
      <c r="BGF126" s="49"/>
      <c r="BGG126" s="49"/>
      <c r="BGH126" s="49"/>
      <c r="BGI126" s="49"/>
      <c r="BGJ126" s="49"/>
      <c r="BGK126" s="49"/>
      <c r="BGL126" s="49"/>
      <c r="BGM126" s="49"/>
      <c r="BGN126" s="49"/>
      <c r="BGO126" s="49"/>
      <c r="BGP126" s="49"/>
      <c r="BGQ126" s="49"/>
      <c r="BGR126" s="49"/>
      <c r="BGS126" s="49"/>
      <c r="BGT126" s="49"/>
      <c r="BGU126" s="49"/>
      <c r="BGV126" s="49"/>
      <c r="BGW126" s="49"/>
      <c r="BGX126" s="49"/>
      <c r="BGY126" s="49"/>
      <c r="BGZ126" s="49"/>
      <c r="BHA126" s="49"/>
      <c r="BHB126" s="49"/>
      <c r="BHC126" s="49"/>
      <c r="BHD126" s="49"/>
      <c r="BHE126" s="49"/>
      <c r="BHF126" s="49"/>
      <c r="BHG126" s="49"/>
      <c r="BHH126" s="49"/>
      <c r="BHI126" s="49"/>
      <c r="BHJ126" s="49"/>
      <c r="BHK126" s="49"/>
      <c r="BHL126" s="49"/>
      <c r="BHM126" s="49"/>
      <c r="BHN126" s="49"/>
      <c r="BHO126" s="49"/>
      <c r="BHP126" s="49"/>
      <c r="BHQ126" s="49"/>
      <c r="BHR126" s="49"/>
      <c r="BHS126" s="49"/>
      <c r="BHT126" s="49"/>
      <c r="BHU126" s="49"/>
      <c r="BHV126" s="49"/>
      <c r="BHW126" s="49"/>
      <c r="BHX126" s="49"/>
      <c r="BHY126" s="49"/>
      <c r="BHZ126" s="49"/>
      <c r="BIA126" s="49"/>
      <c r="BIB126" s="49"/>
      <c r="BIC126" s="49"/>
      <c r="BID126" s="49"/>
      <c r="BIE126" s="49"/>
      <c r="BIF126" s="49"/>
      <c r="BIG126" s="49"/>
      <c r="BIH126" s="49"/>
      <c r="BII126" s="49"/>
      <c r="BIJ126" s="49"/>
      <c r="BIK126" s="49"/>
      <c r="BIL126" s="49"/>
      <c r="BIM126" s="49"/>
      <c r="BIN126" s="49"/>
      <c r="BIO126" s="49"/>
      <c r="BIP126" s="49"/>
      <c r="BIQ126" s="49"/>
      <c r="BIR126" s="49"/>
      <c r="BIS126" s="49"/>
      <c r="BIT126" s="49"/>
      <c r="BIU126" s="49"/>
      <c r="BIV126" s="49"/>
      <c r="BIW126" s="49"/>
      <c r="BIX126" s="49"/>
      <c r="BIY126" s="49"/>
      <c r="BIZ126" s="49"/>
      <c r="BJA126" s="49"/>
      <c r="BJB126" s="49"/>
      <c r="BJC126" s="49"/>
      <c r="BJD126" s="49"/>
      <c r="BJE126" s="49"/>
      <c r="BJF126" s="49"/>
      <c r="BJG126" s="49"/>
      <c r="BJH126" s="49"/>
      <c r="BJI126" s="49"/>
      <c r="BJJ126" s="49"/>
      <c r="BJK126" s="49"/>
      <c r="BJL126" s="49"/>
      <c r="BJM126" s="49"/>
      <c r="BJN126" s="49"/>
      <c r="BJO126" s="49"/>
      <c r="BJP126" s="49"/>
      <c r="BJQ126" s="49"/>
      <c r="BJR126" s="49"/>
      <c r="BJS126" s="49"/>
      <c r="BJT126" s="49"/>
      <c r="BJU126" s="49"/>
      <c r="BJV126" s="49"/>
      <c r="BJW126" s="49"/>
      <c r="BJX126" s="49"/>
      <c r="BJY126" s="49"/>
      <c r="BJZ126" s="49"/>
      <c r="BKA126" s="49"/>
      <c r="BKB126" s="49"/>
      <c r="BKC126" s="49"/>
      <c r="BKD126" s="49"/>
      <c r="BKE126" s="49"/>
      <c r="BKF126" s="49"/>
      <c r="BKG126" s="49"/>
      <c r="BKH126" s="49"/>
      <c r="BKI126" s="49"/>
      <c r="BKJ126" s="49"/>
      <c r="BKK126" s="49"/>
      <c r="BKL126" s="49"/>
      <c r="BKM126" s="49"/>
      <c r="BKN126" s="49"/>
      <c r="BKO126" s="49"/>
      <c r="BKP126" s="49"/>
      <c r="BKQ126" s="49"/>
      <c r="BKR126" s="49"/>
      <c r="BKS126" s="49"/>
      <c r="BKT126" s="49"/>
      <c r="BKU126" s="49"/>
      <c r="BKV126" s="49"/>
      <c r="BKW126" s="49"/>
      <c r="BKX126" s="49"/>
      <c r="BKY126" s="49"/>
      <c r="BKZ126" s="49"/>
      <c r="BLA126" s="49"/>
      <c r="BLB126" s="49"/>
      <c r="BLC126" s="49"/>
      <c r="BLD126" s="49"/>
      <c r="BLE126" s="49"/>
      <c r="BLF126" s="49"/>
      <c r="BLG126" s="49"/>
      <c r="BLH126" s="49"/>
      <c r="BLI126" s="49"/>
      <c r="BLJ126" s="49"/>
      <c r="BLK126" s="49"/>
      <c r="BLL126" s="49"/>
      <c r="BLM126" s="49"/>
      <c r="BLN126" s="49"/>
      <c r="BLO126" s="49"/>
      <c r="BLP126" s="49"/>
      <c r="BLQ126" s="49"/>
      <c r="BLR126" s="49"/>
      <c r="BLS126" s="49"/>
      <c r="BLT126" s="49"/>
      <c r="BLU126" s="49"/>
      <c r="BLV126" s="49"/>
      <c r="BLW126" s="49"/>
      <c r="BLX126" s="49"/>
      <c r="BLY126" s="49"/>
      <c r="BLZ126" s="49"/>
      <c r="BMA126" s="49"/>
      <c r="BMB126" s="49"/>
      <c r="BMC126" s="49"/>
      <c r="BMD126" s="49"/>
      <c r="BME126" s="49"/>
      <c r="BMF126" s="49"/>
      <c r="BMG126" s="49"/>
      <c r="BMH126" s="49"/>
      <c r="BMI126" s="49"/>
      <c r="BMJ126" s="49"/>
      <c r="BMK126" s="49"/>
      <c r="BML126" s="49"/>
      <c r="BMM126" s="49"/>
      <c r="BMN126" s="49"/>
      <c r="BMO126" s="49"/>
      <c r="BMP126" s="49"/>
      <c r="BMQ126" s="49"/>
      <c r="BMR126" s="49"/>
      <c r="BMS126" s="49"/>
      <c r="BMT126" s="49"/>
      <c r="BMU126" s="49"/>
      <c r="BMV126" s="49"/>
      <c r="BMW126" s="49"/>
      <c r="BMX126" s="49"/>
      <c r="BMY126" s="49"/>
      <c r="BMZ126" s="49"/>
      <c r="BNA126" s="49"/>
      <c r="BNB126" s="49"/>
      <c r="BNC126" s="49"/>
      <c r="BND126" s="49"/>
      <c r="BNE126" s="49"/>
      <c r="BNF126" s="49"/>
      <c r="BNG126" s="49"/>
      <c r="BNH126" s="49"/>
      <c r="BNI126" s="49"/>
      <c r="BNJ126" s="49"/>
      <c r="BNK126" s="49"/>
      <c r="BNL126" s="49"/>
      <c r="BNM126" s="49"/>
      <c r="BNN126" s="49"/>
      <c r="BNO126" s="49"/>
      <c r="BNP126" s="49"/>
      <c r="BNQ126" s="49"/>
      <c r="BNR126" s="49"/>
      <c r="BNS126" s="49"/>
      <c r="BNT126" s="49"/>
      <c r="BNU126" s="49"/>
      <c r="BNV126" s="49"/>
      <c r="BNW126" s="49"/>
      <c r="BNX126" s="49"/>
      <c r="BNY126" s="49"/>
      <c r="BNZ126" s="49"/>
      <c r="BOA126" s="49"/>
      <c r="BOB126" s="49"/>
      <c r="BOC126" s="49"/>
      <c r="BOD126" s="49"/>
      <c r="BOE126" s="49"/>
      <c r="BOF126" s="49"/>
      <c r="BOG126" s="49"/>
      <c r="BOH126" s="49"/>
      <c r="BOI126" s="49"/>
      <c r="BOJ126" s="49"/>
      <c r="BOK126" s="49"/>
      <c r="BOL126" s="49"/>
      <c r="BOM126" s="49"/>
      <c r="BON126" s="49"/>
      <c r="BOO126" s="49"/>
      <c r="BOP126" s="49"/>
      <c r="BOQ126" s="49"/>
      <c r="BOR126" s="49"/>
      <c r="BOS126" s="49"/>
      <c r="BOT126" s="49"/>
      <c r="BOU126" s="49"/>
      <c r="BOV126" s="49"/>
      <c r="BOW126" s="49"/>
      <c r="BOX126" s="49"/>
      <c r="BOY126" s="49"/>
      <c r="BOZ126" s="49"/>
      <c r="BPA126" s="49"/>
      <c r="BPB126" s="49"/>
      <c r="BPC126" s="49"/>
      <c r="BPD126" s="49"/>
      <c r="BPE126" s="49"/>
      <c r="BPF126" s="49"/>
      <c r="BPG126" s="49"/>
      <c r="BPH126" s="49"/>
      <c r="BPI126" s="49"/>
      <c r="BPJ126" s="49"/>
      <c r="BPK126" s="49"/>
      <c r="BPL126" s="49"/>
      <c r="BPM126" s="49"/>
      <c r="BPN126" s="49"/>
      <c r="BPO126" s="49"/>
      <c r="BPP126" s="49"/>
      <c r="BPQ126" s="49"/>
      <c r="BPR126" s="49"/>
      <c r="BPS126" s="49"/>
      <c r="BPT126" s="49"/>
      <c r="BPU126" s="49"/>
      <c r="BPV126" s="49"/>
      <c r="BPW126" s="49"/>
      <c r="BPX126" s="49"/>
      <c r="BPY126" s="49"/>
      <c r="BPZ126" s="49"/>
      <c r="BQA126" s="49"/>
      <c r="BQB126" s="49"/>
      <c r="BQC126" s="49"/>
      <c r="BQD126" s="49"/>
      <c r="BQE126" s="49"/>
    </row>
    <row r="127" spans="1:1799" ht="126.75" customHeight="1" x14ac:dyDescent="0.2">
      <c r="A127" s="195" t="s">
        <v>750</v>
      </c>
      <c r="B127" s="195" t="s">
        <v>751</v>
      </c>
      <c r="C127" s="198" t="s">
        <v>752</v>
      </c>
      <c r="D127" s="198" t="s">
        <v>753</v>
      </c>
      <c r="E127" s="199" t="s">
        <v>754</v>
      </c>
      <c r="F127" s="200" t="s">
        <v>158</v>
      </c>
      <c r="G127" s="200" t="s">
        <v>158</v>
      </c>
      <c r="H127" s="200" t="s">
        <v>755</v>
      </c>
      <c r="I127" s="200"/>
      <c r="J127" s="200"/>
      <c r="K127" s="195"/>
      <c r="L127" s="23">
        <v>1</v>
      </c>
      <c r="M127" s="429" t="s">
        <v>757</v>
      </c>
      <c r="N127" s="236" t="s">
        <v>772</v>
      </c>
      <c r="O127" s="195" t="s">
        <v>759</v>
      </c>
      <c r="P127" s="23" t="s">
        <v>106</v>
      </c>
      <c r="Q127" s="69" t="s">
        <v>173</v>
      </c>
      <c r="R127" s="52">
        <v>0</v>
      </c>
      <c r="S127" s="23" t="s">
        <v>100</v>
      </c>
      <c r="T127" s="430">
        <v>44928</v>
      </c>
      <c r="U127" s="430">
        <v>46387</v>
      </c>
      <c r="V127" s="430"/>
      <c r="W127" s="430"/>
      <c r="X127" s="430"/>
      <c r="Y127" s="430"/>
      <c r="Z127" s="431">
        <v>1</v>
      </c>
      <c r="AA127" s="50">
        <v>0.25</v>
      </c>
      <c r="AB127" s="50">
        <v>0.5</v>
      </c>
      <c r="AC127" s="50">
        <v>0.75</v>
      </c>
      <c r="AD127" s="50">
        <v>1</v>
      </c>
      <c r="AE127" s="431">
        <v>1</v>
      </c>
      <c r="AF127" s="431"/>
      <c r="AG127" s="431"/>
      <c r="AH127" s="431"/>
      <c r="AI127" s="431"/>
      <c r="AJ127" s="431">
        <v>1</v>
      </c>
      <c r="AK127" s="431"/>
      <c r="AL127" s="431"/>
      <c r="AM127" s="431"/>
      <c r="AN127" s="431"/>
      <c r="AO127" s="431">
        <v>1</v>
      </c>
      <c r="AP127" s="431">
        <v>1</v>
      </c>
      <c r="AQ127" s="195"/>
      <c r="AR127" s="195"/>
      <c r="AS127" s="195"/>
      <c r="AT127" s="195"/>
      <c r="AU127" s="195"/>
      <c r="AV127" s="52"/>
      <c r="AW127" s="51">
        <f>500000/2800000</f>
        <v>0.17857142857142858</v>
      </c>
      <c r="AX127" s="51">
        <f>1300000/2800000</f>
        <v>0.4642857142857143</v>
      </c>
      <c r="AY127" s="51">
        <f>1000000/2800000</f>
        <v>0.35714285714285715</v>
      </c>
      <c r="AZ127" s="51"/>
      <c r="BA127" s="51"/>
      <c r="BB127" s="51"/>
      <c r="BC127" s="51"/>
      <c r="BD127" s="51"/>
      <c r="BE127" s="51"/>
      <c r="BF127" s="51"/>
      <c r="BG127" s="51"/>
      <c r="BH127" s="51"/>
      <c r="BI127" s="51"/>
      <c r="BJ127" s="51"/>
      <c r="BK127" s="51"/>
      <c r="BL127" s="51"/>
      <c r="BM127" s="51"/>
      <c r="BN127" s="51"/>
      <c r="BO127" s="51"/>
      <c r="BP127" s="51"/>
      <c r="BQ127" s="51"/>
      <c r="BR127" s="51"/>
      <c r="BS127" s="51"/>
      <c r="BT127" s="51"/>
      <c r="BU127" s="52"/>
      <c r="BV127" s="52"/>
      <c r="BW127" s="52"/>
      <c r="BX127" s="52"/>
      <c r="BY127" s="52"/>
      <c r="BZ127" s="52"/>
      <c r="CA127" s="52"/>
      <c r="CB127" s="52"/>
      <c r="CC127" s="52"/>
      <c r="CD127" s="52"/>
      <c r="CE127" s="52"/>
      <c r="CF127" s="52"/>
      <c r="CG127" s="52"/>
      <c r="CH127" s="52"/>
      <c r="CI127" s="52"/>
      <c r="CJ127" s="52"/>
      <c r="CK127" s="52"/>
      <c r="CL127" s="52"/>
      <c r="CM127" s="52"/>
      <c r="CN127" s="52"/>
      <c r="CO127" s="52"/>
      <c r="CP127" s="52"/>
      <c r="CQ127" s="52"/>
      <c r="CR127" s="51"/>
      <c r="CS127" s="52"/>
      <c r="CT127" s="52"/>
      <c r="CU127" s="52"/>
      <c r="CV127" s="52"/>
      <c r="CW127" s="321" t="s">
        <v>4641</v>
      </c>
      <c r="CX127" s="321" t="s">
        <v>4641</v>
      </c>
      <c r="CY127" s="321" t="s">
        <v>4641</v>
      </c>
      <c r="CZ127" s="967" t="s">
        <v>4641</v>
      </c>
      <c r="DA127" s="967" t="s">
        <v>4641</v>
      </c>
      <c r="DB127" s="23" t="s">
        <v>122</v>
      </c>
      <c r="DC127" s="194" t="s">
        <v>783</v>
      </c>
      <c r="DD127" s="194" t="s">
        <v>784</v>
      </c>
      <c r="DE127" s="194" t="s">
        <v>785</v>
      </c>
      <c r="DF127" s="23" t="s">
        <v>786</v>
      </c>
      <c r="DG127" s="23" t="s">
        <v>106</v>
      </c>
      <c r="DH127" s="195" t="s">
        <v>787</v>
      </c>
      <c r="DI127" s="195">
        <v>0</v>
      </c>
      <c r="DJ127" s="195" t="s">
        <v>100</v>
      </c>
      <c r="DK127" s="253">
        <v>45383</v>
      </c>
      <c r="DL127" s="253">
        <v>45657</v>
      </c>
      <c r="DM127" s="28">
        <v>0</v>
      </c>
      <c r="DN127" s="21">
        <v>0.25</v>
      </c>
      <c r="DO127" s="21">
        <v>0.75</v>
      </c>
      <c r="DP127" s="21">
        <v>1</v>
      </c>
      <c r="DQ127" s="21">
        <v>1</v>
      </c>
      <c r="DR127" s="195" t="s">
        <v>766</v>
      </c>
      <c r="DS127" s="195" t="s">
        <v>767</v>
      </c>
      <c r="DT127" s="235" t="s">
        <v>768</v>
      </c>
      <c r="DU127" s="254">
        <v>425000000</v>
      </c>
      <c r="DV127" s="23" t="s">
        <v>769</v>
      </c>
      <c r="DW127" s="28">
        <v>0</v>
      </c>
      <c r="DX127" s="23" t="s">
        <v>415</v>
      </c>
      <c r="DY127" s="23" t="s">
        <v>770</v>
      </c>
      <c r="DZ127" s="23"/>
      <c r="EA127" s="23"/>
      <c r="EB127" s="135">
        <v>0</v>
      </c>
      <c r="EC127" s="426"/>
      <c r="ED127" s="426"/>
      <c r="EE127" s="426"/>
      <c r="EF127" s="136">
        <v>1</v>
      </c>
      <c r="EG127" s="112" t="s">
        <v>771</v>
      </c>
      <c r="EH127" s="1009"/>
      <c r="EI127" s="1009"/>
      <c r="EJ127" s="1009"/>
      <c r="EK127" s="1009"/>
      <c r="EL127" s="112"/>
      <c r="EM127" s="112"/>
      <c r="EN127" s="387" t="s">
        <v>4643</v>
      </c>
      <c r="EO127" s="843">
        <v>0</v>
      </c>
      <c r="EP127" s="971">
        <v>1</v>
      </c>
      <c r="EQ127" s="798"/>
      <c r="ER127" s="818"/>
      <c r="ES127" s="49"/>
      <c r="ET127" t="str">
        <f t="shared" si="7"/>
        <v>Producto</v>
      </c>
      <c r="EU127" t="str">
        <f t="shared" si="8"/>
        <v/>
      </c>
      <c r="EV127" s="49"/>
      <c r="EW127" s="49"/>
      <c r="EX127" s="49"/>
      <c r="EY127" s="49"/>
      <c r="EZ127" s="49"/>
      <c r="FA127" s="49"/>
      <c r="FB127" s="49"/>
      <c r="FC127" s="49"/>
      <c r="FD127" s="49"/>
      <c r="FE127" s="49"/>
      <c r="FF127" s="49"/>
      <c r="FG127" s="49"/>
      <c r="FH127" s="49"/>
      <c r="FI127" s="49"/>
      <c r="FJ127" s="49"/>
      <c r="FK127" s="49"/>
      <c r="FL127" s="49"/>
      <c r="FM127" s="49"/>
      <c r="FN127" s="49"/>
      <c r="FO127" s="49"/>
      <c r="FP127" s="49"/>
      <c r="FQ127" s="49"/>
      <c r="FR127" s="49"/>
      <c r="FS127" s="49"/>
      <c r="FT127" s="49"/>
      <c r="FU127" s="49"/>
      <c r="FV127" s="49"/>
      <c r="FW127" s="49"/>
      <c r="FX127" s="49"/>
      <c r="FY127" s="49"/>
      <c r="FZ127" s="49"/>
      <c r="GA127" s="49"/>
      <c r="GB127" s="49"/>
      <c r="GC127" s="49"/>
      <c r="GD127" s="49"/>
      <c r="GE127" s="49"/>
      <c r="GF127" s="49"/>
      <c r="GG127" s="49"/>
      <c r="GH127" s="49"/>
      <c r="GI127" s="49"/>
      <c r="GJ127" s="49"/>
      <c r="GK127" s="49"/>
      <c r="GL127" s="49"/>
      <c r="GM127" s="49"/>
      <c r="GN127" s="49"/>
      <c r="GO127" s="49"/>
      <c r="GP127" s="49"/>
      <c r="GQ127" s="49"/>
      <c r="GR127" s="49"/>
      <c r="GS127" s="49"/>
      <c r="GT127" s="49"/>
      <c r="GU127" s="49"/>
      <c r="GV127" s="49"/>
      <c r="GW127" s="49"/>
      <c r="GX127" s="49"/>
      <c r="GY127" s="49"/>
      <c r="GZ127" s="49"/>
      <c r="HA127" s="49"/>
      <c r="HB127" s="49"/>
      <c r="HC127" s="49"/>
      <c r="HD127" s="49"/>
      <c r="HE127" s="49"/>
      <c r="HF127" s="49"/>
      <c r="HG127" s="49"/>
      <c r="HH127" s="49"/>
      <c r="HI127" s="49"/>
      <c r="HJ127" s="49"/>
      <c r="HK127" s="49"/>
      <c r="HL127" s="49"/>
      <c r="HM127" s="49"/>
      <c r="HN127" s="49"/>
      <c r="HO127" s="49"/>
      <c r="HP127" s="49"/>
      <c r="HQ127" s="49"/>
      <c r="HR127" s="49"/>
      <c r="HS127" s="49"/>
      <c r="HT127" s="49"/>
      <c r="HU127" s="49"/>
      <c r="HV127" s="49"/>
      <c r="HW127" s="49"/>
      <c r="HX127" s="49"/>
      <c r="HY127" s="49"/>
      <c r="HZ127" s="49"/>
      <c r="IA127" s="49"/>
      <c r="IB127" s="49"/>
      <c r="IC127" s="49"/>
      <c r="ID127" s="49"/>
      <c r="IE127" s="49"/>
      <c r="IF127" s="49"/>
      <c r="IG127" s="49"/>
      <c r="IH127" s="49"/>
      <c r="II127" s="49"/>
      <c r="IJ127" s="49"/>
      <c r="IK127" s="49"/>
      <c r="IL127" s="49"/>
      <c r="IM127" s="49"/>
      <c r="IN127" s="49"/>
      <c r="IO127" s="49"/>
      <c r="IP127" s="49"/>
      <c r="IQ127" s="49"/>
      <c r="IR127" s="49"/>
      <c r="IS127" s="49"/>
      <c r="IT127" s="49"/>
      <c r="IU127" s="49"/>
      <c r="IV127" s="49"/>
      <c r="IW127" s="49"/>
      <c r="IX127" s="49"/>
      <c r="IY127" s="49"/>
      <c r="IZ127" s="49"/>
      <c r="JA127" s="49"/>
      <c r="JB127" s="49"/>
      <c r="JC127" s="49"/>
      <c r="JD127" s="49"/>
      <c r="JE127" s="49"/>
      <c r="JF127" s="49"/>
      <c r="JG127" s="49"/>
      <c r="JH127" s="49"/>
      <c r="JI127" s="49"/>
      <c r="JJ127" s="49"/>
      <c r="JK127" s="49"/>
      <c r="JL127" s="49"/>
      <c r="JM127" s="49"/>
      <c r="JN127" s="49"/>
      <c r="JO127" s="49"/>
      <c r="JP127" s="49"/>
      <c r="JQ127" s="49"/>
      <c r="JR127" s="49"/>
      <c r="JS127" s="49"/>
      <c r="JT127" s="49"/>
      <c r="JU127" s="49"/>
      <c r="JV127" s="49"/>
      <c r="JW127" s="49"/>
      <c r="JX127" s="49"/>
      <c r="JY127" s="49"/>
      <c r="JZ127" s="49"/>
      <c r="KA127" s="49"/>
      <c r="KB127" s="49"/>
      <c r="KC127" s="49"/>
      <c r="KD127" s="49"/>
      <c r="KE127" s="49"/>
      <c r="KF127" s="49"/>
      <c r="KG127" s="49"/>
      <c r="KH127" s="49"/>
      <c r="KI127" s="49"/>
      <c r="KJ127" s="49"/>
      <c r="KK127" s="49"/>
      <c r="KL127" s="49"/>
      <c r="KM127" s="49"/>
      <c r="KN127" s="49"/>
      <c r="KO127" s="49"/>
      <c r="KP127" s="49"/>
      <c r="KQ127" s="49"/>
      <c r="KR127" s="49"/>
      <c r="KS127" s="49"/>
      <c r="KT127" s="49"/>
      <c r="KU127" s="49"/>
      <c r="KV127" s="49"/>
      <c r="KW127" s="49"/>
      <c r="KX127" s="49"/>
      <c r="KY127" s="49"/>
      <c r="KZ127" s="49"/>
      <c r="LA127" s="49"/>
      <c r="LB127" s="49"/>
      <c r="LC127" s="49"/>
      <c r="LD127" s="49"/>
      <c r="LE127" s="49"/>
      <c r="LF127" s="49"/>
      <c r="LG127" s="49"/>
      <c r="LH127" s="49"/>
      <c r="LI127" s="49"/>
      <c r="LJ127" s="49"/>
      <c r="LK127" s="49"/>
      <c r="LL127" s="49"/>
      <c r="LM127" s="49"/>
      <c r="LN127" s="49"/>
      <c r="LO127" s="49"/>
      <c r="LP127" s="49"/>
      <c r="LQ127" s="49"/>
      <c r="LR127" s="49"/>
      <c r="LS127" s="49"/>
      <c r="LT127" s="49"/>
      <c r="LU127" s="49"/>
      <c r="LV127" s="49"/>
      <c r="LW127" s="49"/>
      <c r="LX127" s="49"/>
      <c r="LY127" s="49"/>
      <c r="LZ127" s="49"/>
      <c r="MA127" s="49"/>
      <c r="MB127" s="49"/>
      <c r="MC127" s="49"/>
      <c r="MD127" s="49"/>
      <c r="ME127" s="49"/>
      <c r="MF127" s="49"/>
      <c r="MG127" s="49"/>
      <c r="MH127" s="49"/>
      <c r="MI127" s="49"/>
      <c r="MJ127" s="49"/>
      <c r="MK127" s="49"/>
      <c r="ML127" s="49"/>
      <c r="MM127" s="49"/>
      <c r="MN127" s="49"/>
      <c r="MO127" s="49"/>
      <c r="MP127" s="49"/>
      <c r="MQ127" s="49"/>
      <c r="MR127" s="49"/>
      <c r="MS127" s="49"/>
      <c r="MT127" s="49"/>
      <c r="MU127" s="49"/>
      <c r="MV127" s="49"/>
      <c r="MW127" s="49"/>
      <c r="MX127" s="49"/>
      <c r="MY127" s="49"/>
      <c r="MZ127" s="49"/>
      <c r="NA127" s="49"/>
      <c r="NB127" s="49"/>
      <c r="NC127" s="49"/>
      <c r="ND127" s="49"/>
      <c r="NE127" s="49"/>
      <c r="NF127" s="49"/>
      <c r="NG127" s="49"/>
      <c r="NH127" s="49"/>
      <c r="NI127" s="49"/>
      <c r="NJ127" s="49"/>
      <c r="NK127" s="49"/>
      <c r="NL127" s="49"/>
      <c r="NM127" s="49"/>
      <c r="NN127" s="49"/>
      <c r="NO127" s="49"/>
      <c r="NP127" s="49"/>
      <c r="NQ127" s="49"/>
      <c r="NR127" s="49"/>
      <c r="NS127" s="49"/>
      <c r="NT127" s="49"/>
      <c r="NU127" s="49"/>
      <c r="NV127" s="49"/>
      <c r="NW127" s="49"/>
      <c r="NX127" s="49"/>
      <c r="NY127" s="49"/>
      <c r="NZ127" s="49"/>
      <c r="OA127" s="49"/>
      <c r="OB127" s="49"/>
      <c r="OC127" s="49"/>
      <c r="OD127" s="49"/>
      <c r="OE127" s="49"/>
      <c r="OF127" s="49"/>
      <c r="OG127" s="49"/>
      <c r="OH127" s="49"/>
      <c r="OI127" s="49"/>
      <c r="OJ127" s="49"/>
      <c r="OK127" s="49"/>
      <c r="OL127" s="49"/>
      <c r="OM127" s="49"/>
      <c r="ON127" s="49"/>
      <c r="OO127" s="49"/>
      <c r="OP127" s="49"/>
      <c r="OQ127" s="49"/>
      <c r="OR127" s="49"/>
      <c r="OS127" s="49"/>
      <c r="OT127" s="49"/>
      <c r="OU127" s="49"/>
      <c r="OV127" s="49"/>
      <c r="OW127" s="49"/>
      <c r="OX127" s="49"/>
      <c r="OY127" s="49"/>
      <c r="OZ127" s="49"/>
      <c r="PA127" s="49"/>
      <c r="PB127" s="49"/>
      <c r="PC127" s="49"/>
      <c r="PD127" s="49"/>
      <c r="PE127" s="49"/>
      <c r="PF127" s="49"/>
      <c r="PG127" s="49"/>
      <c r="PH127" s="49"/>
      <c r="PI127" s="49"/>
      <c r="PJ127" s="49"/>
      <c r="PK127" s="49"/>
      <c r="PL127" s="49"/>
      <c r="PM127" s="49"/>
      <c r="PN127" s="49"/>
      <c r="PO127" s="49"/>
      <c r="PP127" s="49"/>
      <c r="PQ127" s="49"/>
      <c r="PR127" s="49"/>
      <c r="PS127" s="49"/>
      <c r="PT127" s="49"/>
      <c r="PU127" s="49"/>
      <c r="PV127" s="49"/>
      <c r="PW127" s="49"/>
      <c r="PX127" s="49"/>
      <c r="PY127" s="49"/>
      <c r="PZ127" s="49"/>
      <c r="QA127" s="49"/>
      <c r="QB127" s="49"/>
      <c r="QC127" s="49"/>
      <c r="QD127" s="49"/>
      <c r="QE127" s="49"/>
      <c r="QF127" s="49"/>
      <c r="QG127" s="49"/>
      <c r="QH127" s="49"/>
      <c r="QI127" s="49"/>
      <c r="QJ127" s="49"/>
      <c r="QK127" s="49"/>
      <c r="QL127" s="49"/>
      <c r="QM127" s="49"/>
      <c r="QN127" s="49"/>
      <c r="QO127" s="49"/>
      <c r="QP127" s="49"/>
      <c r="QQ127" s="49"/>
      <c r="QR127" s="49"/>
      <c r="QS127" s="49"/>
      <c r="QT127" s="49"/>
      <c r="QU127" s="49"/>
      <c r="QV127" s="49"/>
      <c r="QW127" s="49"/>
      <c r="QX127" s="49"/>
      <c r="QY127" s="49"/>
      <c r="QZ127" s="49"/>
      <c r="RA127" s="49"/>
      <c r="RB127" s="49"/>
      <c r="RC127" s="49"/>
      <c r="RD127" s="49"/>
      <c r="RE127" s="49"/>
      <c r="RF127" s="49"/>
      <c r="RG127" s="49"/>
      <c r="RH127" s="49"/>
      <c r="RI127" s="49"/>
      <c r="RJ127" s="49"/>
      <c r="RK127" s="49"/>
      <c r="RL127" s="49"/>
      <c r="RM127" s="49"/>
      <c r="RN127" s="49"/>
      <c r="RO127" s="49"/>
      <c r="RP127" s="49"/>
      <c r="RQ127" s="49"/>
      <c r="RR127" s="49"/>
      <c r="RS127" s="49"/>
      <c r="RT127" s="49"/>
      <c r="RU127" s="49"/>
      <c r="RV127" s="49"/>
      <c r="RW127" s="49"/>
      <c r="RX127" s="49"/>
      <c r="RY127" s="49"/>
      <c r="RZ127" s="49"/>
      <c r="SA127" s="49"/>
      <c r="SB127" s="49"/>
      <c r="SC127" s="49"/>
      <c r="SD127" s="49"/>
      <c r="SE127" s="49"/>
      <c r="SF127" s="49"/>
      <c r="SG127" s="49"/>
      <c r="SH127" s="49"/>
      <c r="SI127" s="49"/>
      <c r="SJ127" s="49"/>
      <c r="SK127" s="49"/>
      <c r="SL127" s="49"/>
      <c r="SM127" s="49"/>
      <c r="SN127" s="49"/>
      <c r="SO127" s="49"/>
      <c r="SP127" s="49"/>
      <c r="SQ127" s="49"/>
      <c r="SR127" s="49"/>
      <c r="SS127" s="49"/>
      <c r="ST127" s="49"/>
      <c r="SU127" s="49"/>
      <c r="SV127" s="49"/>
      <c r="SW127" s="49"/>
      <c r="SX127" s="49"/>
      <c r="SY127" s="49"/>
      <c r="SZ127" s="49"/>
      <c r="TA127" s="49"/>
      <c r="TB127" s="49"/>
      <c r="TC127" s="49"/>
      <c r="TD127" s="49"/>
      <c r="TE127" s="49"/>
      <c r="TF127" s="49"/>
      <c r="TG127" s="49"/>
      <c r="TH127" s="49"/>
      <c r="TI127" s="49"/>
      <c r="TJ127" s="49"/>
      <c r="TK127" s="49"/>
      <c r="TL127" s="49"/>
      <c r="TM127" s="49"/>
      <c r="TN127" s="49"/>
      <c r="TO127" s="49"/>
      <c r="TP127" s="49"/>
      <c r="TQ127" s="49"/>
      <c r="TR127" s="49"/>
      <c r="TS127" s="49"/>
      <c r="TT127" s="49"/>
      <c r="TU127" s="49"/>
      <c r="TV127" s="49"/>
      <c r="TW127" s="49"/>
      <c r="TX127" s="49"/>
      <c r="TY127" s="49"/>
      <c r="TZ127" s="49"/>
      <c r="UA127" s="49"/>
      <c r="UB127" s="49"/>
      <c r="UC127" s="49"/>
      <c r="UD127" s="49"/>
      <c r="UE127" s="49"/>
      <c r="UF127" s="49"/>
      <c r="UG127" s="49"/>
      <c r="UH127" s="49"/>
      <c r="UI127" s="49"/>
      <c r="UJ127" s="49"/>
      <c r="UK127" s="49"/>
      <c r="UL127" s="49"/>
      <c r="UM127" s="49"/>
      <c r="UN127" s="49"/>
      <c r="UO127" s="49"/>
      <c r="UP127" s="49"/>
      <c r="UQ127" s="49"/>
      <c r="UR127" s="49"/>
      <c r="US127" s="49"/>
      <c r="UT127" s="49"/>
      <c r="UU127" s="49"/>
      <c r="UV127" s="49"/>
      <c r="UW127" s="49"/>
      <c r="UX127" s="49"/>
      <c r="UY127" s="49"/>
      <c r="UZ127" s="49"/>
      <c r="VA127" s="49"/>
      <c r="VB127" s="49"/>
      <c r="VC127" s="49"/>
      <c r="VD127" s="49"/>
      <c r="VE127" s="49"/>
      <c r="VF127" s="49"/>
      <c r="VG127" s="49"/>
      <c r="VH127" s="49"/>
      <c r="VI127" s="49"/>
      <c r="VJ127" s="49"/>
      <c r="VK127" s="49"/>
      <c r="VL127" s="49"/>
      <c r="VM127" s="49"/>
      <c r="VN127" s="49"/>
      <c r="VO127" s="49"/>
      <c r="VP127" s="49"/>
      <c r="VQ127" s="49"/>
      <c r="VR127" s="49"/>
      <c r="VS127" s="49"/>
      <c r="VT127" s="49"/>
      <c r="VU127" s="49"/>
      <c r="VV127" s="49"/>
      <c r="VW127" s="49"/>
      <c r="VX127" s="49"/>
      <c r="VY127" s="49"/>
      <c r="VZ127" s="49"/>
      <c r="WA127" s="49"/>
      <c r="WB127" s="49"/>
      <c r="WC127" s="49"/>
      <c r="WD127" s="49"/>
      <c r="WE127" s="49"/>
      <c r="WF127" s="49"/>
      <c r="WG127" s="49"/>
      <c r="WH127" s="49"/>
      <c r="WI127" s="49"/>
      <c r="WJ127" s="49"/>
      <c r="WK127" s="49"/>
      <c r="WL127" s="49"/>
      <c r="WM127" s="49"/>
      <c r="WN127" s="49"/>
      <c r="WO127" s="49"/>
      <c r="WP127" s="49"/>
      <c r="WQ127" s="49"/>
      <c r="WR127" s="49"/>
      <c r="WS127" s="49"/>
      <c r="WT127" s="49"/>
      <c r="WU127" s="49"/>
      <c r="WV127" s="49"/>
      <c r="WW127" s="49"/>
      <c r="WX127" s="49"/>
      <c r="WY127" s="49"/>
      <c r="WZ127" s="49"/>
      <c r="XA127" s="49"/>
      <c r="XB127" s="49"/>
      <c r="XC127" s="49"/>
      <c r="XD127" s="49"/>
      <c r="XE127" s="49"/>
      <c r="XF127" s="49"/>
      <c r="XG127" s="49"/>
      <c r="XH127" s="49"/>
      <c r="XI127" s="49"/>
      <c r="XJ127" s="49"/>
      <c r="XK127" s="49"/>
      <c r="XL127" s="49"/>
      <c r="XM127" s="49"/>
      <c r="XN127" s="49"/>
      <c r="XO127" s="49"/>
      <c r="XP127" s="49"/>
      <c r="XQ127" s="49"/>
      <c r="XR127" s="49"/>
      <c r="XS127" s="49"/>
      <c r="XT127" s="49"/>
      <c r="XU127" s="49"/>
      <c r="XV127" s="49"/>
      <c r="XW127" s="49"/>
      <c r="XX127" s="49"/>
      <c r="XY127" s="49"/>
      <c r="XZ127" s="49"/>
      <c r="YA127" s="49"/>
      <c r="YB127" s="49"/>
      <c r="YC127" s="49"/>
      <c r="YD127" s="49"/>
      <c r="YE127" s="49"/>
      <c r="YF127" s="49"/>
      <c r="YG127" s="49"/>
      <c r="YH127" s="49"/>
      <c r="YI127" s="49"/>
      <c r="YJ127" s="49"/>
      <c r="YK127" s="49"/>
      <c r="YL127" s="49"/>
      <c r="YM127" s="49"/>
      <c r="YN127" s="49"/>
      <c r="YO127" s="49"/>
      <c r="YP127" s="49"/>
      <c r="YQ127" s="49"/>
      <c r="YR127" s="49"/>
      <c r="YS127" s="49"/>
      <c r="YT127" s="49"/>
      <c r="YU127" s="49"/>
      <c r="YV127" s="49"/>
      <c r="YW127" s="49"/>
      <c r="YX127" s="49"/>
      <c r="YY127" s="49"/>
      <c r="YZ127" s="49"/>
      <c r="ZA127" s="49"/>
      <c r="ZB127" s="49"/>
      <c r="ZC127" s="49"/>
      <c r="ZD127" s="49"/>
      <c r="ZE127" s="49"/>
      <c r="ZF127" s="49"/>
      <c r="ZG127" s="49"/>
      <c r="ZH127" s="49"/>
      <c r="ZI127" s="49"/>
      <c r="ZJ127" s="49"/>
      <c r="ZK127" s="49"/>
      <c r="ZL127" s="49"/>
      <c r="ZM127" s="49"/>
      <c r="ZN127" s="49"/>
      <c r="ZO127" s="49"/>
      <c r="ZP127" s="49"/>
      <c r="ZQ127" s="49"/>
      <c r="ZR127" s="49"/>
      <c r="ZS127" s="49"/>
      <c r="ZT127" s="49"/>
      <c r="ZU127" s="49"/>
      <c r="ZV127" s="49"/>
      <c r="ZW127" s="49"/>
      <c r="ZX127" s="49"/>
      <c r="ZY127" s="49"/>
      <c r="ZZ127" s="49"/>
      <c r="AAA127" s="49"/>
      <c r="AAB127" s="49"/>
      <c r="AAC127" s="49"/>
      <c r="AAD127" s="49"/>
      <c r="AAE127" s="49"/>
      <c r="AAF127" s="49"/>
      <c r="AAG127" s="49"/>
      <c r="AAH127" s="49"/>
      <c r="AAI127" s="49"/>
      <c r="AAJ127" s="49"/>
      <c r="AAK127" s="49"/>
      <c r="AAL127" s="49"/>
      <c r="AAM127" s="49"/>
      <c r="AAN127" s="49"/>
      <c r="AAO127" s="49"/>
      <c r="AAP127" s="49"/>
      <c r="AAQ127" s="49"/>
      <c r="AAR127" s="49"/>
      <c r="AAS127" s="49"/>
      <c r="AAT127" s="49"/>
      <c r="AAU127" s="49"/>
      <c r="AAV127" s="49"/>
      <c r="AAW127" s="49"/>
      <c r="AAX127" s="49"/>
      <c r="AAY127" s="49"/>
      <c r="AAZ127" s="49"/>
      <c r="ABA127" s="49"/>
      <c r="ABB127" s="49"/>
      <c r="ABC127" s="49"/>
      <c r="ABD127" s="49"/>
      <c r="ABE127" s="49"/>
      <c r="ABF127" s="49"/>
      <c r="ABG127" s="49"/>
      <c r="ABH127" s="49"/>
      <c r="ABI127" s="49"/>
      <c r="ABJ127" s="49"/>
      <c r="ABK127" s="49"/>
      <c r="ABL127" s="49"/>
      <c r="ABM127" s="49"/>
      <c r="ABN127" s="49"/>
      <c r="ABO127" s="49"/>
      <c r="ABP127" s="49"/>
      <c r="ABQ127" s="49"/>
      <c r="ABR127" s="49"/>
      <c r="ABS127" s="49"/>
      <c r="ABT127" s="49"/>
      <c r="ABU127" s="49"/>
      <c r="ABV127" s="49"/>
      <c r="ABW127" s="49"/>
      <c r="ABX127" s="49"/>
      <c r="ABY127" s="49"/>
      <c r="ABZ127" s="49"/>
      <c r="ACA127" s="49"/>
      <c r="ACB127" s="49"/>
      <c r="ACC127" s="49"/>
      <c r="ACD127" s="49"/>
      <c r="ACE127" s="49"/>
      <c r="ACF127" s="49"/>
      <c r="ACG127" s="49"/>
      <c r="ACH127" s="49"/>
      <c r="ACI127" s="49"/>
      <c r="ACJ127" s="49"/>
      <c r="ACK127" s="49"/>
      <c r="ACL127" s="49"/>
      <c r="ACM127" s="49"/>
      <c r="ACN127" s="49"/>
      <c r="ACO127" s="49"/>
      <c r="ACP127" s="49"/>
      <c r="ACQ127" s="49"/>
      <c r="ACR127" s="49"/>
      <c r="ACS127" s="49"/>
      <c r="ACT127" s="49"/>
      <c r="ACU127" s="49"/>
      <c r="ACV127" s="49"/>
      <c r="ACW127" s="49"/>
      <c r="ACX127" s="49"/>
      <c r="ACY127" s="49"/>
      <c r="ACZ127" s="49"/>
      <c r="ADA127" s="49"/>
      <c r="ADB127" s="49"/>
      <c r="ADC127" s="49"/>
      <c r="ADD127" s="49"/>
      <c r="ADE127" s="49"/>
      <c r="ADF127" s="49"/>
      <c r="ADG127" s="49"/>
      <c r="ADH127" s="49"/>
      <c r="ADI127" s="49"/>
      <c r="ADJ127" s="49"/>
      <c r="ADK127" s="49"/>
      <c r="ADL127" s="49"/>
      <c r="ADM127" s="49"/>
      <c r="ADN127" s="49"/>
      <c r="ADO127" s="49"/>
      <c r="ADP127" s="49"/>
      <c r="ADQ127" s="49"/>
      <c r="ADR127" s="49"/>
      <c r="ADS127" s="49"/>
      <c r="ADT127" s="49"/>
      <c r="ADU127" s="49"/>
      <c r="ADV127" s="49"/>
      <c r="ADW127" s="49"/>
      <c r="ADX127" s="49"/>
      <c r="ADY127" s="49"/>
      <c r="ADZ127" s="49"/>
      <c r="AEA127" s="49"/>
      <c r="AEB127" s="49"/>
      <c r="AEC127" s="49"/>
      <c r="AED127" s="49"/>
      <c r="AEE127" s="49"/>
      <c r="AEF127" s="49"/>
      <c r="AEG127" s="49"/>
      <c r="AEH127" s="49"/>
      <c r="AEI127" s="49"/>
      <c r="AEJ127" s="49"/>
      <c r="AEK127" s="49"/>
      <c r="AEL127" s="49"/>
      <c r="AEM127" s="49"/>
      <c r="AEN127" s="49"/>
      <c r="AEO127" s="49"/>
      <c r="AEP127" s="49"/>
      <c r="AEQ127" s="49"/>
      <c r="AER127" s="49"/>
      <c r="AES127" s="49"/>
      <c r="AET127" s="49"/>
      <c r="AEU127" s="49"/>
      <c r="AEV127" s="49"/>
      <c r="AEW127" s="49"/>
      <c r="AEX127" s="49"/>
      <c r="AEY127" s="49"/>
      <c r="AEZ127" s="49"/>
      <c r="AFA127" s="49"/>
      <c r="AFB127" s="49"/>
      <c r="AFC127" s="49"/>
      <c r="AFD127" s="49"/>
      <c r="AFE127" s="49"/>
      <c r="AFF127" s="49"/>
      <c r="AFG127" s="49"/>
      <c r="AFH127" s="49"/>
      <c r="AFI127" s="49"/>
      <c r="AFJ127" s="49"/>
      <c r="AFK127" s="49"/>
      <c r="AFL127" s="49"/>
      <c r="AFM127" s="49"/>
      <c r="AFN127" s="49"/>
      <c r="AFO127" s="49"/>
      <c r="AFP127" s="49"/>
      <c r="AFQ127" s="49"/>
      <c r="AFR127" s="49"/>
      <c r="AFS127" s="49"/>
      <c r="AFT127" s="49"/>
      <c r="AFU127" s="49"/>
      <c r="AFV127" s="49"/>
      <c r="AFW127" s="49"/>
      <c r="AFX127" s="49"/>
      <c r="AFY127" s="49"/>
      <c r="AFZ127" s="49"/>
      <c r="AGA127" s="49"/>
      <c r="AGB127" s="49"/>
      <c r="AGC127" s="49"/>
      <c r="AGD127" s="49"/>
      <c r="AGE127" s="49"/>
      <c r="AGF127" s="49"/>
      <c r="AGG127" s="49"/>
      <c r="AGH127" s="49"/>
      <c r="AGI127" s="49"/>
      <c r="AGJ127" s="49"/>
      <c r="AGK127" s="49"/>
      <c r="AGL127" s="49"/>
      <c r="AGM127" s="49"/>
      <c r="AGN127" s="49"/>
      <c r="AGO127" s="49"/>
      <c r="AGP127" s="49"/>
      <c r="AGQ127" s="49"/>
      <c r="AGR127" s="49"/>
      <c r="AGS127" s="49"/>
      <c r="AGT127" s="49"/>
      <c r="AGU127" s="49"/>
      <c r="AGV127" s="49"/>
      <c r="AGW127" s="49"/>
      <c r="AGX127" s="49"/>
      <c r="AGY127" s="49"/>
      <c r="AGZ127" s="49"/>
      <c r="AHA127" s="49"/>
      <c r="AHB127" s="49"/>
      <c r="AHC127" s="49"/>
      <c r="AHD127" s="49"/>
      <c r="AHE127" s="49"/>
      <c r="AHF127" s="49"/>
      <c r="AHG127" s="49"/>
      <c r="AHH127" s="49"/>
      <c r="AHI127" s="49"/>
      <c r="AHJ127" s="49"/>
      <c r="AHK127" s="49"/>
      <c r="AHL127" s="49"/>
      <c r="AHM127" s="49"/>
      <c r="AHN127" s="49"/>
      <c r="AHO127" s="49"/>
      <c r="AHP127" s="49"/>
      <c r="AHQ127" s="49"/>
      <c r="AHR127" s="49"/>
      <c r="AHS127" s="49"/>
      <c r="AHT127" s="49"/>
      <c r="AHU127" s="49"/>
      <c r="AHV127" s="49"/>
      <c r="AHW127" s="49"/>
      <c r="AHX127" s="49"/>
      <c r="AHY127" s="49"/>
      <c r="AHZ127" s="49"/>
      <c r="AIA127" s="49"/>
      <c r="AIB127" s="49"/>
      <c r="AIC127" s="49"/>
      <c r="AID127" s="49"/>
      <c r="AIE127" s="49"/>
      <c r="AIF127" s="49"/>
      <c r="AIG127" s="49"/>
      <c r="AIH127" s="49"/>
      <c r="AII127" s="49"/>
      <c r="AIJ127" s="49"/>
      <c r="AIK127" s="49"/>
      <c r="AIL127" s="49"/>
      <c r="AIM127" s="49"/>
      <c r="AIN127" s="49"/>
      <c r="AIO127" s="49"/>
      <c r="AIP127" s="49"/>
      <c r="AIQ127" s="49"/>
      <c r="AIR127" s="49"/>
      <c r="AIS127" s="49"/>
      <c r="AIT127" s="49"/>
      <c r="AIU127" s="49"/>
      <c r="AIV127" s="49"/>
      <c r="AIW127" s="49"/>
      <c r="AIX127" s="49"/>
      <c r="AIY127" s="49"/>
      <c r="AIZ127" s="49"/>
      <c r="AJA127" s="49"/>
      <c r="AJB127" s="49"/>
      <c r="AJC127" s="49"/>
      <c r="AJD127" s="49"/>
      <c r="AJE127" s="49"/>
      <c r="AJF127" s="49"/>
      <c r="AJG127" s="49"/>
      <c r="AJH127" s="49"/>
      <c r="AJI127" s="49"/>
      <c r="AJJ127" s="49"/>
      <c r="AJK127" s="49"/>
      <c r="AJL127" s="49"/>
      <c r="AJM127" s="49"/>
      <c r="AJN127" s="49"/>
      <c r="AJO127" s="49"/>
      <c r="AJP127" s="49"/>
      <c r="AJQ127" s="49"/>
      <c r="AJR127" s="49"/>
      <c r="AJS127" s="49"/>
      <c r="AJT127" s="49"/>
      <c r="AJU127" s="49"/>
      <c r="AJV127" s="49"/>
      <c r="AJW127" s="49"/>
      <c r="AJX127" s="49"/>
      <c r="AJY127" s="49"/>
      <c r="AJZ127" s="49"/>
      <c r="AKA127" s="49"/>
      <c r="AKB127" s="49"/>
      <c r="AKC127" s="49"/>
      <c r="AKD127" s="49"/>
      <c r="AKE127" s="49"/>
      <c r="AKF127" s="49"/>
      <c r="AKG127" s="49"/>
      <c r="AKH127" s="49"/>
      <c r="AKI127" s="49"/>
      <c r="AKJ127" s="49"/>
      <c r="AKK127" s="49"/>
      <c r="AKL127" s="49"/>
      <c r="AKM127" s="49"/>
      <c r="AKN127" s="49"/>
      <c r="AKO127" s="49"/>
      <c r="AKP127" s="49"/>
      <c r="AKQ127" s="49"/>
      <c r="AKR127" s="49"/>
      <c r="AKS127" s="49"/>
      <c r="AKT127" s="49"/>
      <c r="AKU127" s="49"/>
      <c r="AKV127" s="49"/>
      <c r="AKW127" s="49"/>
      <c r="AKX127" s="49"/>
      <c r="AKY127" s="49"/>
      <c r="AKZ127" s="49"/>
      <c r="ALA127" s="49"/>
      <c r="ALB127" s="49"/>
      <c r="ALC127" s="49"/>
      <c r="ALD127" s="49"/>
      <c r="ALE127" s="49"/>
      <c r="ALF127" s="49"/>
      <c r="ALG127" s="49"/>
      <c r="ALH127" s="49"/>
      <c r="ALI127" s="49"/>
      <c r="ALJ127" s="49"/>
      <c r="ALK127" s="49"/>
      <c r="ALL127" s="49"/>
      <c r="ALM127" s="49"/>
      <c r="ALN127" s="49"/>
      <c r="ALO127" s="49"/>
      <c r="ALP127" s="49"/>
      <c r="ALQ127" s="49"/>
      <c r="ALR127" s="49"/>
      <c r="ALS127" s="49"/>
      <c r="ALT127" s="49"/>
      <c r="ALU127" s="49"/>
      <c r="ALV127" s="49"/>
      <c r="ALW127" s="49"/>
      <c r="ALX127" s="49"/>
      <c r="ALY127" s="49"/>
      <c r="ALZ127" s="49"/>
      <c r="AMA127" s="49"/>
      <c r="AMB127" s="49"/>
      <c r="AMC127" s="49"/>
      <c r="AMD127" s="49"/>
      <c r="AME127" s="49"/>
      <c r="AMF127" s="49"/>
      <c r="AMG127" s="49"/>
      <c r="AMH127" s="49"/>
      <c r="AMI127" s="49"/>
      <c r="AMJ127" s="49"/>
      <c r="AMK127" s="49"/>
      <c r="AML127" s="49"/>
      <c r="AMM127" s="49"/>
      <c r="AMN127" s="49"/>
      <c r="AMO127" s="49"/>
      <c r="AMP127" s="49"/>
      <c r="AMQ127" s="49"/>
      <c r="AMR127" s="49"/>
      <c r="AMS127" s="49"/>
      <c r="AMT127" s="49"/>
      <c r="AMU127" s="49"/>
      <c r="AMV127" s="49"/>
      <c r="AMW127" s="49"/>
      <c r="AMX127" s="49"/>
      <c r="AMY127" s="49"/>
      <c r="AMZ127" s="49"/>
      <c r="ANA127" s="49"/>
      <c r="ANB127" s="49"/>
      <c r="ANC127" s="49"/>
      <c r="AND127" s="49"/>
      <c r="ANE127" s="49"/>
      <c r="ANF127" s="49"/>
      <c r="ANG127" s="49"/>
      <c r="ANH127" s="49"/>
      <c r="ANI127" s="49"/>
      <c r="ANJ127" s="49"/>
      <c r="ANK127" s="49"/>
      <c r="ANL127" s="49"/>
      <c r="ANM127" s="49"/>
      <c r="ANN127" s="49"/>
      <c r="ANO127" s="49"/>
      <c r="ANP127" s="49"/>
      <c r="ANQ127" s="49"/>
      <c r="ANR127" s="49"/>
      <c r="ANS127" s="49"/>
      <c r="ANT127" s="49"/>
      <c r="ANU127" s="49"/>
      <c r="ANV127" s="49"/>
      <c r="ANW127" s="49"/>
      <c r="ANX127" s="49"/>
      <c r="ANY127" s="49"/>
      <c r="ANZ127" s="49"/>
      <c r="AOA127" s="49"/>
      <c r="AOB127" s="49"/>
      <c r="AOC127" s="49"/>
      <c r="AOD127" s="49"/>
      <c r="AOE127" s="49"/>
      <c r="AOF127" s="49"/>
      <c r="AOG127" s="49"/>
      <c r="AOH127" s="49"/>
      <c r="AOI127" s="49"/>
      <c r="AOJ127" s="49"/>
      <c r="AOK127" s="49"/>
      <c r="AOL127" s="49"/>
      <c r="AOM127" s="49"/>
      <c r="AON127" s="49"/>
      <c r="AOO127" s="49"/>
      <c r="AOP127" s="49"/>
      <c r="AOQ127" s="49"/>
      <c r="AOR127" s="49"/>
      <c r="AOS127" s="49"/>
      <c r="AOT127" s="49"/>
      <c r="AOU127" s="49"/>
      <c r="AOV127" s="49"/>
      <c r="AOW127" s="49"/>
      <c r="AOX127" s="49"/>
      <c r="AOY127" s="49"/>
      <c r="AOZ127" s="49"/>
      <c r="APA127" s="49"/>
      <c r="APB127" s="49"/>
      <c r="APC127" s="49"/>
      <c r="APD127" s="49"/>
      <c r="APE127" s="49"/>
      <c r="APF127" s="49"/>
      <c r="APG127" s="49"/>
      <c r="APH127" s="49"/>
      <c r="API127" s="49"/>
      <c r="APJ127" s="49"/>
      <c r="APK127" s="49"/>
      <c r="APL127" s="49"/>
      <c r="APM127" s="49"/>
      <c r="APN127" s="49"/>
      <c r="APO127" s="49"/>
      <c r="APP127" s="49"/>
      <c r="APQ127" s="49"/>
      <c r="APR127" s="49"/>
      <c r="APS127" s="49"/>
      <c r="APT127" s="49"/>
      <c r="APU127" s="49"/>
      <c r="APV127" s="49"/>
      <c r="APW127" s="49"/>
      <c r="APX127" s="49"/>
      <c r="APY127" s="49"/>
      <c r="APZ127" s="49"/>
      <c r="AQA127" s="49"/>
      <c r="AQB127" s="49"/>
      <c r="AQC127" s="49"/>
      <c r="AQD127" s="49"/>
      <c r="AQE127" s="49"/>
      <c r="AQF127" s="49"/>
      <c r="AQG127" s="49"/>
      <c r="AQH127" s="49"/>
      <c r="AQI127" s="49"/>
      <c r="AQJ127" s="49"/>
      <c r="AQK127" s="49"/>
      <c r="AQL127" s="49"/>
      <c r="AQM127" s="49"/>
      <c r="AQN127" s="49"/>
      <c r="AQO127" s="49"/>
      <c r="AQP127" s="49"/>
      <c r="AQQ127" s="49"/>
      <c r="AQR127" s="49"/>
      <c r="AQS127" s="49"/>
      <c r="AQT127" s="49"/>
      <c r="AQU127" s="49"/>
      <c r="AQV127" s="49"/>
      <c r="AQW127" s="49"/>
      <c r="AQX127" s="49"/>
      <c r="AQY127" s="49"/>
      <c r="AQZ127" s="49"/>
      <c r="ARA127" s="49"/>
      <c r="ARB127" s="49"/>
      <c r="ARC127" s="49"/>
      <c r="ARD127" s="49"/>
      <c r="ARE127" s="49"/>
      <c r="ARF127" s="49"/>
      <c r="ARG127" s="49"/>
      <c r="ARH127" s="49"/>
      <c r="ARI127" s="49"/>
      <c r="ARJ127" s="49"/>
      <c r="ARK127" s="49"/>
      <c r="ARL127" s="49"/>
      <c r="ARM127" s="49"/>
      <c r="ARN127" s="49"/>
      <c r="ARO127" s="49"/>
      <c r="ARP127" s="49"/>
      <c r="ARQ127" s="49"/>
      <c r="ARR127" s="49"/>
      <c r="ARS127" s="49"/>
      <c r="ART127" s="49"/>
      <c r="ARU127" s="49"/>
      <c r="ARV127" s="49"/>
      <c r="ARW127" s="49"/>
      <c r="ARX127" s="49"/>
      <c r="ARY127" s="49"/>
      <c r="ARZ127" s="49"/>
      <c r="ASA127" s="49"/>
      <c r="ASB127" s="49"/>
      <c r="ASC127" s="49"/>
      <c r="ASD127" s="49"/>
      <c r="ASE127" s="49"/>
      <c r="ASF127" s="49"/>
      <c r="ASG127" s="49"/>
      <c r="ASH127" s="49"/>
      <c r="ASI127" s="49"/>
      <c r="ASJ127" s="49"/>
      <c r="ASK127" s="49"/>
      <c r="ASL127" s="49"/>
      <c r="ASM127" s="49"/>
      <c r="ASN127" s="49"/>
      <c r="ASO127" s="49"/>
      <c r="ASP127" s="49"/>
      <c r="ASQ127" s="49"/>
      <c r="ASR127" s="49"/>
      <c r="ASS127" s="49"/>
      <c r="AST127" s="49"/>
      <c r="ASU127" s="49"/>
      <c r="ASV127" s="49"/>
      <c r="ASW127" s="49"/>
      <c r="ASX127" s="49"/>
      <c r="ASY127" s="49"/>
      <c r="ASZ127" s="49"/>
      <c r="ATA127" s="49"/>
      <c r="ATB127" s="49"/>
      <c r="ATC127" s="49"/>
      <c r="ATD127" s="49"/>
      <c r="ATE127" s="49"/>
      <c r="ATF127" s="49"/>
      <c r="ATG127" s="49"/>
      <c r="ATH127" s="49"/>
      <c r="ATI127" s="49"/>
      <c r="ATJ127" s="49"/>
      <c r="ATK127" s="49"/>
      <c r="ATL127" s="49"/>
      <c r="ATM127" s="49"/>
      <c r="ATN127" s="49"/>
      <c r="ATO127" s="49"/>
      <c r="ATP127" s="49"/>
      <c r="ATQ127" s="49"/>
      <c r="ATR127" s="49"/>
      <c r="ATS127" s="49"/>
      <c r="ATT127" s="49"/>
      <c r="ATU127" s="49"/>
      <c r="ATV127" s="49"/>
      <c r="ATW127" s="49"/>
      <c r="ATX127" s="49"/>
      <c r="ATY127" s="49"/>
      <c r="ATZ127" s="49"/>
      <c r="AUA127" s="49"/>
      <c r="AUB127" s="49"/>
      <c r="AUC127" s="49"/>
      <c r="AUD127" s="49"/>
      <c r="AUE127" s="49"/>
      <c r="AUF127" s="49"/>
      <c r="AUG127" s="49"/>
      <c r="AUH127" s="49"/>
      <c r="AUI127" s="49"/>
      <c r="AUJ127" s="49"/>
      <c r="AUK127" s="49"/>
      <c r="AUL127" s="49"/>
      <c r="AUM127" s="49"/>
      <c r="AUN127" s="49"/>
      <c r="AUO127" s="49"/>
      <c r="AUP127" s="49"/>
      <c r="AUQ127" s="49"/>
      <c r="AUR127" s="49"/>
      <c r="AUS127" s="49"/>
      <c r="AUT127" s="49"/>
      <c r="AUU127" s="49"/>
      <c r="AUV127" s="49"/>
      <c r="AUW127" s="49"/>
      <c r="AUX127" s="49"/>
      <c r="AUY127" s="49"/>
      <c r="AUZ127" s="49"/>
      <c r="AVA127" s="49"/>
      <c r="AVB127" s="49"/>
      <c r="AVC127" s="49"/>
      <c r="AVD127" s="49"/>
      <c r="AVE127" s="49"/>
      <c r="AVF127" s="49"/>
      <c r="AVG127" s="49"/>
      <c r="AVH127" s="49"/>
      <c r="AVI127" s="49"/>
      <c r="AVJ127" s="49"/>
      <c r="AVK127" s="49"/>
      <c r="AVL127" s="49"/>
      <c r="AVM127" s="49"/>
      <c r="AVN127" s="49"/>
      <c r="AVO127" s="49"/>
      <c r="AVP127" s="49"/>
      <c r="AVQ127" s="49"/>
      <c r="AVR127" s="49"/>
      <c r="AVS127" s="49"/>
      <c r="AVT127" s="49"/>
      <c r="AVU127" s="49"/>
      <c r="AVV127" s="49"/>
      <c r="AVW127" s="49"/>
      <c r="AVX127" s="49"/>
      <c r="AVY127" s="49"/>
      <c r="AVZ127" s="49"/>
      <c r="AWA127" s="49"/>
      <c r="AWB127" s="49"/>
      <c r="AWC127" s="49"/>
      <c r="AWD127" s="49"/>
      <c r="AWE127" s="49"/>
      <c r="AWF127" s="49"/>
      <c r="AWG127" s="49"/>
      <c r="AWH127" s="49"/>
      <c r="AWI127" s="49"/>
      <c r="AWJ127" s="49"/>
      <c r="AWK127" s="49"/>
      <c r="AWL127" s="49"/>
      <c r="AWM127" s="49"/>
      <c r="AWN127" s="49"/>
      <c r="AWO127" s="49"/>
      <c r="AWP127" s="49"/>
      <c r="AWQ127" s="49"/>
      <c r="AWR127" s="49"/>
      <c r="AWS127" s="49"/>
      <c r="AWT127" s="49"/>
      <c r="AWU127" s="49"/>
      <c r="AWV127" s="49"/>
      <c r="AWW127" s="49"/>
      <c r="AWX127" s="49"/>
      <c r="AWY127" s="49"/>
      <c r="AWZ127" s="49"/>
      <c r="AXA127" s="49"/>
      <c r="AXB127" s="49"/>
      <c r="AXC127" s="49"/>
      <c r="AXD127" s="49"/>
      <c r="AXE127" s="49"/>
      <c r="AXF127" s="49"/>
      <c r="AXG127" s="49"/>
      <c r="AXH127" s="49"/>
      <c r="AXI127" s="49"/>
      <c r="AXJ127" s="49"/>
      <c r="AXK127" s="49"/>
      <c r="AXL127" s="49"/>
      <c r="AXM127" s="49"/>
      <c r="AXN127" s="49"/>
      <c r="AXO127" s="49"/>
      <c r="AXP127" s="49"/>
      <c r="AXQ127" s="49"/>
      <c r="AXR127" s="49"/>
      <c r="AXS127" s="49"/>
      <c r="AXT127" s="49"/>
      <c r="AXU127" s="49"/>
      <c r="AXV127" s="49"/>
      <c r="AXW127" s="49"/>
      <c r="AXX127" s="49"/>
      <c r="AXY127" s="49"/>
      <c r="AXZ127" s="49"/>
      <c r="AYA127" s="49"/>
      <c r="AYB127" s="49"/>
      <c r="AYC127" s="49"/>
      <c r="AYD127" s="49"/>
      <c r="AYE127" s="49"/>
      <c r="AYF127" s="49"/>
      <c r="AYG127" s="49"/>
      <c r="AYH127" s="49"/>
      <c r="AYI127" s="49"/>
      <c r="AYJ127" s="49"/>
      <c r="AYK127" s="49"/>
      <c r="AYL127" s="49"/>
      <c r="AYM127" s="49"/>
      <c r="AYN127" s="49"/>
      <c r="AYO127" s="49"/>
      <c r="AYP127" s="49"/>
      <c r="AYQ127" s="49"/>
      <c r="AYR127" s="49"/>
      <c r="AYS127" s="49"/>
      <c r="AYT127" s="49"/>
      <c r="AYU127" s="49"/>
      <c r="AYV127" s="49"/>
      <c r="AYW127" s="49"/>
      <c r="AYX127" s="49"/>
      <c r="AYY127" s="49"/>
      <c r="AYZ127" s="49"/>
      <c r="AZA127" s="49"/>
      <c r="AZB127" s="49"/>
      <c r="AZC127" s="49"/>
      <c r="AZD127" s="49"/>
      <c r="AZE127" s="49"/>
      <c r="AZF127" s="49"/>
      <c r="AZG127" s="49"/>
      <c r="AZH127" s="49"/>
      <c r="AZI127" s="49"/>
      <c r="AZJ127" s="49"/>
      <c r="AZK127" s="49"/>
      <c r="AZL127" s="49"/>
      <c r="AZM127" s="49"/>
      <c r="AZN127" s="49"/>
      <c r="AZO127" s="49"/>
      <c r="AZP127" s="49"/>
      <c r="AZQ127" s="49"/>
      <c r="AZR127" s="49"/>
      <c r="AZS127" s="49"/>
      <c r="AZT127" s="49"/>
      <c r="AZU127" s="49"/>
      <c r="AZV127" s="49"/>
      <c r="AZW127" s="49"/>
      <c r="AZX127" s="49"/>
      <c r="AZY127" s="49"/>
      <c r="AZZ127" s="49"/>
      <c r="BAA127" s="49"/>
      <c r="BAB127" s="49"/>
      <c r="BAC127" s="49"/>
      <c r="BAD127" s="49"/>
      <c r="BAE127" s="49"/>
      <c r="BAF127" s="49"/>
      <c r="BAG127" s="49"/>
      <c r="BAH127" s="49"/>
      <c r="BAI127" s="49"/>
      <c r="BAJ127" s="49"/>
      <c r="BAK127" s="49"/>
      <c r="BAL127" s="49"/>
      <c r="BAM127" s="49"/>
      <c r="BAN127" s="49"/>
      <c r="BAO127" s="49"/>
      <c r="BAP127" s="49"/>
      <c r="BAQ127" s="49"/>
      <c r="BAR127" s="49"/>
      <c r="BAS127" s="49"/>
      <c r="BAT127" s="49"/>
      <c r="BAU127" s="49"/>
      <c r="BAV127" s="49"/>
      <c r="BAW127" s="49"/>
      <c r="BAX127" s="49"/>
      <c r="BAY127" s="49"/>
      <c r="BAZ127" s="49"/>
      <c r="BBA127" s="49"/>
      <c r="BBB127" s="49"/>
      <c r="BBC127" s="49"/>
      <c r="BBD127" s="49"/>
      <c r="BBE127" s="49"/>
      <c r="BBF127" s="49"/>
      <c r="BBG127" s="49"/>
      <c r="BBH127" s="49"/>
      <c r="BBI127" s="49"/>
      <c r="BBJ127" s="49"/>
      <c r="BBK127" s="49"/>
      <c r="BBL127" s="49"/>
      <c r="BBM127" s="49"/>
      <c r="BBN127" s="49"/>
      <c r="BBO127" s="49"/>
      <c r="BBP127" s="49"/>
      <c r="BBQ127" s="49"/>
      <c r="BBR127" s="49"/>
      <c r="BBS127" s="49"/>
      <c r="BBT127" s="49"/>
      <c r="BBU127" s="49"/>
      <c r="BBV127" s="49"/>
      <c r="BBW127" s="49"/>
      <c r="BBX127" s="49"/>
      <c r="BBY127" s="49"/>
      <c r="BBZ127" s="49"/>
      <c r="BCA127" s="49"/>
      <c r="BCB127" s="49"/>
      <c r="BCC127" s="49"/>
      <c r="BCD127" s="49"/>
      <c r="BCE127" s="49"/>
      <c r="BCF127" s="49"/>
      <c r="BCG127" s="49"/>
      <c r="BCH127" s="49"/>
      <c r="BCI127" s="49"/>
      <c r="BCJ127" s="49"/>
      <c r="BCK127" s="49"/>
      <c r="BCL127" s="49"/>
      <c r="BCM127" s="49"/>
      <c r="BCN127" s="49"/>
      <c r="BCO127" s="49"/>
      <c r="BCP127" s="49"/>
      <c r="BCQ127" s="49"/>
      <c r="BCR127" s="49"/>
      <c r="BCS127" s="49"/>
      <c r="BCT127" s="49"/>
      <c r="BCU127" s="49"/>
      <c r="BCV127" s="49"/>
      <c r="BCW127" s="49"/>
      <c r="BCX127" s="49"/>
      <c r="BCY127" s="49"/>
      <c r="BCZ127" s="49"/>
      <c r="BDA127" s="49"/>
      <c r="BDB127" s="49"/>
      <c r="BDC127" s="49"/>
      <c r="BDD127" s="49"/>
      <c r="BDE127" s="49"/>
      <c r="BDF127" s="49"/>
      <c r="BDG127" s="49"/>
      <c r="BDH127" s="49"/>
      <c r="BDI127" s="49"/>
      <c r="BDJ127" s="49"/>
      <c r="BDK127" s="49"/>
      <c r="BDL127" s="49"/>
      <c r="BDM127" s="49"/>
      <c r="BDN127" s="49"/>
      <c r="BDO127" s="49"/>
      <c r="BDP127" s="49"/>
      <c r="BDQ127" s="49"/>
      <c r="BDR127" s="49"/>
      <c r="BDS127" s="49"/>
      <c r="BDT127" s="49"/>
      <c r="BDU127" s="49"/>
      <c r="BDV127" s="49"/>
      <c r="BDW127" s="49"/>
      <c r="BDX127" s="49"/>
      <c r="BDY127" s="49"/>
      <c r="BDZ127" s="49"/>
      <c r="BEA127" s="49"/>
      <c r="BEB127" s="49"/>
      <c r="BEC127" s="49"/>
      <c r="BED127" s="49"/>
      <c r="BEE127" s="49"/>
      <c r="BEF127" s="49"/>
      <c r="BEG127" s="49"/>
      <c r="BEH127" s="49"/>
      <c r="BEI127" s="49"/>
      <c r="BEJ127" s="49"/>
      <c r="BEK127" s="49"/>
      <c r="BEL127" s="49"/>
      <c r="BEM127" s="49"/>
      <c r="BEN127" s="49"/>
      <c r="BEO127" s="49"/>
      <c r="BEP127" s="49"/>
      <c r="BEQ127" s="49"/>
      <c r="BER127" s="49"/>
      <c r="BES127" s="49"/>
      <c r="BET127" s="49"/>
      <c r="BEU127" s="49"/>
      <c r="BEV127" s="49"/>
      <c r="BEW127" s="49"/>
      <c r="BEX127" s="49"/>
      <c r="BEY127" s="49"/>
      <c r="BEZ127" s="49"/>
      <c r="BFA127" s="49"/>
      <c r="BFB127" s="49"/>
      <c r="BFC127" s="49"/>
      <c r="BFD127" s="49"/>
      <c r="BFE127" s="49"/>
      <c r="BFF127" s="49"/>
      <c r="BFG127" s="49"/>
      <c r="BFH127" s="49"/>
      <c r="BFI127" s="49"/>
      <c r="BFJ127" s="49"/>
      <c r="BFK127" s="49"/>
      <c r="BFL127" s="49"/>
      <c r="BFM127" s="49"/>
      <c r="BFN127" s="49"/>
      <c r="BFO127" s="49"/>
      <c r="BFP127" s="49"/>
      <c r="BFQ127" s="49"/>
      <c r="BFR127" s="49"/>
      <c r="BFS127" s="49"/>
      <c r="BFT127" s="49"/>
      <c r="BFU127" s="49"/>
      <c r="BFV127" s="49"/>
      <c r="BFW127" s="49"/>
      <c r="BFX127" s="49"/>
      <c r="BFY127" s="49"/>
      <c r="BFZ127" s="49"/>
      <c r="BGA127" s="49"/>
      <c r="BGB127" s="49"/>
      <c r="BGC127" s="49"/>
      <c r="BGD127" s="49"/>
      <c r="BGE127" s="49"/>
      <c r="BGF127" s="49"/>
      <c r="BGG127" s="49"/>
      <c r="BGH127" s="49"/>
      <c r="BGI127" s="49"/>
      <c r="BGJ127" s="49"/>
      <c r="BGK127" s="49"/>
      <c r="BGL127" s="49"/>
      <c r="BGM127" s="49"/>
      <c r="BGN127" s="49"/>
      <c r="BGO127" s="49"/>
      <c r="BGP127" s="49"/>
      <c r="BGQ127" s="49"/>
      <c r="BGR127" s="49"/>
      <c r="BGS127" s="49"/>
      <c r="BGT127" s="49"/>
      <c r="BGU127" s="49"/>
      <c r="BGV127" s="49"/>
      <c r="BGW127" s="49"/>
      <c r="BGX127" s="49"/>
      <c r="BGY127" s="49"/>
      <c r="BGZ127" s="49"/>
      <c r="BHA127" s="49"/>
      <c r="BHB127" s="49"/>
      <c r="BHC127" s="49"/>
      <c r="BHD127" s="49"/>
      <c r="BHE127" s="49"/>
      <c r="BHF127" s="49"/>
      <c r="BHG127" s="49"/>
      <c r="BHH127" s="49"/>
      <c r="BHI127" s="49"/>
      <c r="BHJ127" s="49"/>
      <c r="BHK127" s="49"/>
      <c r="BHL127" s="49"/>
      <c r="BHM127" s="49"/>
      <c r="BHN127" s="49"/>
      <c r="BHO127" s="49"/>
      <c r="BHP127" s="49"/>
      <c r="BHQ127" s="49"/>
      <c r="BHR127" s="49"/>
      <c r="BHS127" s="49"/>
      <c r="BHT127" s="49"/>
      <c r="BHU127" s="49"/>
      <c r="BHV127" s="49"/>
      <c r="BHW127" s="49"/>
      <c r="BHX127" s="49"/>
      <c r="BHY127" s="49"/>
      <c r="BHZ127" s="49"/>
      <c r="BIA127" s="49"/>
      <c r="BIB127" s="49"/>
      <c r="BIC127" s="49"/>
      <c r="BID127" s="49"/>
      <c r="BIE127" s="49"/>
      <c r="BIF127" s="49"/>
      <c r="BIG127" s="49"/>
      <c r="BIH127" s="49"/>
      <c r="BII127" s="49"/>
      <c r="BIJ127" s="49"/>
      <c r="BIK127" s="49"/>
      <c r="BIL127" s="49"/>
      <c r="BIM127" s="49"/>
      <c r="BIN127" s="49"/>
      <c r="BIO127" s="49"/>
      <c r="BIP127" s="49"/>
      <c r="BIQ127" s="49"/>
      <c r="BIR127" s="49"/>
      <c r="BIS127" s="49"/>
      <c r="BIT127" s="49"/>
      <c r="BIU127" s="49"/>
      <c r="BIV127" s="49"/>
      <c r="BIW127" s="49"/>
      <c r="BIX127" s="49"/>
      <c r="BIY127" s="49"/>
      <c r="BIZ127" s="49"/>
      <c r="BJA127" s="49"/>
      <c r="BJB127" s="49"/>
      <c r="BJC127" s="49"/>
      <c r="BJD127" s="49"/>
      <c r="BJE127" s="49"/>
      <c r="BJF127" s="49"/>
      <c r="BJG127" s="49"/>
      <c r="BJH127" s="49"/>
      <c r="BJI127" s="49"/>
      <c r="BJJ127" s="49"/>
      <c r="BJK127" s="49"/>
      <c r="BJL127" s="49"/>
      <c r="BJM127" s="49"/>
      <c r="BJN127" s="49"/>
      <c r="BJO127" s="49"/>
      <c r="BJP127" s="49"/>
      <c r="BJQ127" s="49"/>
      <c r="BJR127" s="49"/>
      <c r="BJS127" s="49"/>
      <c r="BJT127" s="49"/>
      <c r="BJU127" s="49"/>
      <c r="BJV127" s="49"/>
      <c r="BJW127" s="49"/>
      <c r="BJX127" s="49"/>
      <c r="BJY127" s="49"/>
      <c r="BJZ127" s="49"/>
      <c r="BKA127" s="49"/>
      <c r="BKB127" s="49"/>
      <c r="BKC127" s="49"/>
      <c r="BKD127" s="49"/>
      <c r="BKE127" s="49"/>
      <c r="BKF127" s="49"/>
      <c r="BKG127" s="49"/>
      <c r="BKH127" s="49"/>
      <c r="BKI127" s="49"/>
      <c r="BKJ127" s="49"/>
      <c r="BKK127" s="49"/>
      <c r="BKL127" s="49"/>
      <c r="BKM127" s="49"/>
      <c r="BKN127" s="49"/>
      <c r="BKO127" s="49"/>
      <c r="BKP127" s="49"/>
      <c r="BKQ127" s="49"/>
      <c r="BKR127" s="49"/>
      <c r="BKS127" s="49"/>
      <c r="BKT127" s="49"/>
      <c r="BKU127" s="49"/>
      <c r="BKV127" s="49"/>
      <c r="BKW127" s="49"/>
      <c r="BKX127" s="49"/>
      <c r="BKY127" s="49"/>
      <c r="BKZ127" s="49"/>
      <c r="BLA127" s="49"/>
      <c r="BLB127" s="49"/>
      <c r="BLC127" s="49"/>
      <c r="BLD127" s="49"/>
      <c r="BLE127" s="49"/>
      <c r="BLF127" s="49"/>
      <c r="BLG127" s="49"/>
      <c r="BLH127" s="49"/>
      <c r="BLI127" s="49"/>
      <c r="BLJ127" s="49"/>
      <c r="BLK127" s="49"/>
      <c r="BLL127" s="49"/>
      <c r="BLM127" s="49"/>
      <c r="BLN127" s="49"/>
      <c r="BLO127" s="49"/>
      <c r="BLP127" s="49"/>
      <c r="BLQ127" s="49"/>
      <c r="BLR127" s="49"/>
      <c r="BLS127" s="49"/>
      <c r="BLT127" s="49"/>
      <c r="BLU127" s="49"/>
      <c r="BLV127" s="49"/>
      <c r="BLW127" s="49"/>
      <c r="BLX127" s="49"/>
      <c r="BLY127" s="49"/>
      <c r="BLZ127" s="49"/>
      <c r="BMA127" s="49"/>
      <c r="BMB127" s="49"/>
      <c r="BMC127" s="49"/>
      <c r="BMD127" s="49"/>
      <c r="BME127" s="49"/>
      <c r="BMF127" s="49"/>
      <c r="BMG127" s="49"/>
      <c r="BMH127" s="49"/>
      <c r="BMI127" s="49"/>
      <c r="BMJ127" s="49"/>
      <c r="BMK127" s="49"/>
      <c r="BML127" s="49"/>
      <c r="BMM127" s="49"/>
      <c r="BMN127" s="49"/>
      <c r="BMO127" s="49"/>
      <c r="BMP127" s="49"/>
      <c r="BMQ127" s="49"/>
      <c r="BMR127" s="49"/>
      <c r="BMS127" s="49"/>
      <c r="BMT127" s="49"/>
      <c r="BMU127" s="49"/>
      <c r="BMV127" s="49"/>
      <c r="BMW127" s="49"/>
      <c r="BMX127" s="49"/>
      <c r="BMY127" s="49"/>
      <c r="BMZ127" s="49"/>
      <c r="BNA127" s="49"/>
      <c r="BNB127" s="49"/>
      <c r="BNC127" s="49"/>
      <c r="BND127" s="49"/>
      <c r="BNE127" s="49"/>
      <c r="BNF127" s="49"/>
      <c r="BNG127" s="49"/>
      <c r="BNH127" s="49"/>
      <c r="BNI127" s="49"/>
      <c r="BNJ127" s="49"/>
      <c r="BNK127" s="49"/>
      <c r="BNL127" s="49"/>
      <c r="BNM127" s="49"/>
      <c r="BNN127" s="49"/>
      <c r="BNO127" s="49"/>
      <c r="BNP127" s="49"/>
      <c r="BNQ127" s="49"/>
      <c r="BNR127" s="49"/>
      <c r="BNS127" s="49"/>
      <c r="BNT127" s="49"/>
      <c r="BNU127" s="49"/>
      <c r="BNV127" s="49"/>
      <c r="BNW127" s="49"/>
      <c r="BNX127" s="49"/>
      <c r="BNY127" s="49"/>
      <c r="BNZ127" s="49"/>
      <c r="BOA127" s="49"/>
      <c r="BOB127" s="49"/>
      <c r="BOC127" s="49"/>
      <c r="BOD127" s="49"/>
      <c r="BOE127" s="49"/>
      <c r="BOF127" s="49"/>
      <c r="BOG127" s="49"/>
      <c r="BOH127" s="49"/>
      <c r="BOI127" s="49"/>
      <c r="BOJ127" s="49"/>
      <c r="BOK127" s="49"/>
      <c r="BOL127" s="49"/>
      <c r="BOM127" s="49"/>
      <c r="BON127" s="49"/>
      <c r="BOO127" s="49"/>
      <c r="BOP127" s="49"/>
      <c r="BOQ127" s="49"/>
      <c r="BOR127" s="49"/>
      <c r="BOS127" s="49"/>
      <c r="BOT127" s="49"/>
      <c r="BOU127" s="49"/>
      <c r="BOV127" s="49"/>
      <c r="BOW127" s="49"/>
      <c r="BOX127" s="49"/>
      <c r="BOY127" s="49"/>
      <c r="BOZ127" s="49"/>
      <c r="BPA127" s="49"/>
      <c r="BPB127" s="49"/>
      <c r="BPC127" s="49"/>
      <c r="BPD127" s="49"/>
      <c r="BPE127" s="49"/>
      <c r="BPF127" s="49"/>
      <c r="BPG127" s="49"/>
      <c r="BPH127" s="49"/>
      <c r="BPI127" s="49"/>
      <c r="BPJ127" s="49"/>
      <c r="BPK127" s="49"/>
      <c r="BPL127" s="49"/>
      <c r="BPM127" s="49"/>
      <c r="BPN127" s="49"/>
      <c r="BPO127" s="49"/>
      <c r="BPP127" s="49"/>
      <c r="BPQ127" s="49"/>
      <c r="BPR127" s="49"/>
      <c r="BPS127" s="49"/>
      <c r="BPT127" s="49"/>
      <c r="BPU127" s="49"/>
      <c r="BPV127" s="49"/>
      <c r="BPW127" s="49"/>
      <c r="BPX127" s="49"/>
      <c r="BPY127" s="49"/>
      <c r="BPZ127" s="49"/>
      <c r="BQA127" s="49"/>
      <c r="BQB127" s="49"/>
      <c r="BQC127" s="49"/>
      <c r="BQD127" s="49"/>
      <c r="BQE127" s="49"/>
    </row>
    <row r="128" spans="1:1799" ht="132.75" customHeight="1" x14ac:dyDescent="0.2">
      <c r="A128" s="195" t="s">
        <v>750</v>
      </c>
      <c r="B128" s="195" t="s">
        <v>751</v>
      </c>
      <c r="C128" s="198" t="s">
        <v>752</v>
      </c>
      <c r="D128" s="198" t="s">
        <v>753</v>
      </c>
      <c r="E128" s="199" t="s">
        <v>754</v>
      </c>
      <c r="F128" s="200" t="s">
        <v>158</v>
      </c>
      <c r="G128" s="200" t="s">
        <v>158</v>
      </c>
      <c r="H128" s="200" t="s">
        <v>755</v>
      </c>
      <c r="I128" s="200"/>
      <c r="J128" s="200"/>
      <c r="K128" s="195"/>
      <c r="L128" s="23">
        <v>1</v>
      </c>
      <c r="M128" s="433" t="s">
        <v>757</v>
      </c>
      <c r="N128" s="236" t="s">
        <v>772</v>
      </c>
      <c r="O128" s="195" t="s">
        <v>759</v>
      </c>
      <c r="P128" s="23" t="s">
        <v>106</v>
      </c>
      <c r="Q128" s="69" t="s">
        <v>173</v>
      </c>
      <c r="R128" s="52">
        <v>0</v>
      </c>
      <c r="S128" s="23" t="s">
        <v>100</v>
      </c>
      <c r="T128" s="430">
        <v>44928</v>
      </c>
      <c r="U128" s="430">
        <v>46387</v>
      </c>
      <c r="V128" s="430"/>
      <c r="W128" s="430"/>
      <c r="X128" s="430"/>
      <c r="Y128" s="430"/>
      <c r="Z128" s="431">
        <v>1</v>
      </c>
      <c r="AA128" s="50">
        <v>0.25</v>
      </c>
      <c r="AB128" s="50">
        <v>0.5</v>
      </c>
      <c r="AC128" s="50">
        <v>0.75</v>
      </c>
      <c r="AD128" s="50">
        <v>1</v>
      </c>
      <c r="AE128" s="431">
        <v>1</v>
      </c>
      <c r="AF128" s="431"/>
      <c r="AG128" s="431"/>
      <c r="AH128" s="431"/>
      <c r="AI128" s="431"/>
      <c r="AJ128" s="431">
        <v>1</v>
      </c>
      <c r="AK128" s="431"/>
      <c r="AL128" s="431"/>
      <c r="AM128" s="431"/>
      <c r="AN128" s="431"/>
      <c r="AO128" s="431">
        <v>1</v>
      </c>
      <c r="AP128" s="431">
        <v>1</v>
      </c>
      <c r="AQ128" s="195"/>
      <c r="AR128" s="195"/>
      <c r="AS128" s="195"/>
      <c r="AT128" s="195"/>
      <c r="AU128" s="195"/>
      <c r="AV128" s="52"/>
      <c r="AW128" s="51">
        <f>500000/2800000</f>
        <v>0.17857142857142858</v>
      </c>
      <c r="AX128" s="51">
        <f>1300000/2800000</f>
        <v>0.4642857142857143</v>
      </c>
      <c r="AY128" s="51">
        <f>1000000/2800000</f>
        <v>0.35714285714285715</v>
      </c>
      <c r="AZ128" s="51"/>
      <c r="BA128" s="51"/>
      <c r="BB128" s="51"/>
      <c r="BC128" s="51"/>
      <c r="BD128" s="51"/>
      <c r="BE128" s="51"/>
      <c r="BF128" s="51"/>
      <c r="BG128" s="51"/>
      <c r="BH128" s="51"/>
      <c r="BI128" s="51"/>
      <c r="BJ128" s="51"/>
      <c r="BK128" s="51"/>
      <c r="BL128" s="51"/>
      <c r="BM128" s="51"/>
      <c r="BN128" s="51"/>
      <c r="BO128" s="51"/>
      <c r="BP128" s="51"/>
      <c r="BQ128" s="51"/>
      <c r="BR128" s="51"/>
      <c r="BS128" s="51"/>
      <c r="BT128" s="51"/>
      <c r="BU128" s="52"/>
      <c r="BV128" s="52"/>
      <c r="BW128" s="52"/>
      <c r="BX128" s="52"/>
      <c r="BY128" s="52"/>
      <c r="BZ128" s="52"/>
      <c r="CA128" s="52"/>
      <c r="CB128" s="52"/>
      <c r="CC128" s="52"/>
      <c r="CD128" s="52"/>
      <c r="CE128" s="52"/>
      <c r="CF128" s="52"/>
      <c r="CG128" s="52"/>
      <c r="CH128" s="52"/>
      <c r="CI128" s="52"/>
      <c r="CJ128" s="52"/>
      <c r="CK128" s="52"/>
      <c r="CL128" s="52"/>
      <c r="CM128" s="52"/>
      <c r="CN128" s="52"/>
      <c r="CO128" s="52"/>
      <c r="CP128" s="52"/>
      <c r="CQ128" s="52"/>
      <c r="CR128" s="51"/>
      <c r="CS128" s="52"/>
      <c r="CT128" s="52"/>
      <c r="CU128" s="52"/>
      <c r="CV128" s="52"/>
      <c r="CW128" s="321" t="s">
        <v>4641</v>
      </c>
      <c r="CX128" s="321" t="s">
        <v>4641</v>
      </c>
      <c r="CY128" s="321" t="s">
        <v>4641</v>
      </c>
      <c r="CZ128" s="967" t="s">
        <v>4641</v>
      </c>
      <c r="DA128" s="967" t="s">
        <v>4641</v>
      </c>
      <c r="DB128" s="23" t="s">
        <v>127</v>
      </c>
      <c r="DC128" s="194" t="s">
        <v>788</v>
      </c>
      <c r="DD128" s="194" t="s">
        <v>347</v>
      </c>
      <c r="DE128" s="194" t="s">
        <v>789</v>
      </c>
      <c r="DF128" s="23" t="s">
        <v>790</v>
      </c>
      <c r="DG128" s="23" t="s">
        <v>106</v>
      </c>
      <c r="DH128" s="195" t="s">
        <v>787</v>
      </c>
      <c r="DI128" s="195">
        <v>0</v>
      </c>
      <c r="DJ128" s="195" t="s">
        <v>100</v>
      </c>
      <c r="DK128" s="253">
        <v>45474</v>
      </c>
      <c r="DL128" s="253">
        <v>45657</v>
      </c>
      <c r="DM128" s="28">
        <v>0</v>
      </c>
      <c r="DN128" s="28">
        <v>0</v>
      </c>
      <c r="DO128" s="28">
        <v>0.5</v>
      </c>
      <c r="DP128" s="28">
        <v>1</v>
      </c>
      <c r="DQ128" s="28">
        <v>1</v>
      </c>
      <c r="DR128" s="195" t="s">
        <v>766</v>
      </c>
      <c r="DS128" s="195" t="s">
        <v>767</v>
      </c>
      <c r="DT128" s="235" t="s">
        <v>768</v>
      </c>
      <c r="DU128" s="254">
        <v>391705600</v>
      </c>
      <c r="DV128" s="23" t="s">
        <v>769</v>
      </c>
      <c r="DW128" s="28">
        <v>0</v>
      </c>
      <c r="DX128" s="23" t="s">
        <v>415</v>
      </c>
      <c r="DY128" s="23" t="s">
        <v>770</v>
      </c>
      <c r="DZ128" s="23"/>
      <c r="EA128" s="23"/>
      <c r="EB128" s="135">
        <v>0</v>
      </c>
      <c r="EC128" s="426"/>
      <c r="ED128" s="426"/>
      <c r="EE128" s="426"/>
      <c r="EF128" s="136">
        <v>1</v>
      </c>
      <c r="EG128" s="112" t="s">
        <v>771</v>
      </c>
      <c r="EH128" s="1009"/>
      <c r="EI128" s="1009"/>
      <c r="EJ128" s="1009"/>
      <c r="EK128" s="1009"/>
      <c r="EL128" s="112"/>
      <c r="EM128" s="112"/>
      <c r="EN128" s="387" t="s">
        <v>4643</v>
      </c>
      <c r="EO128" s="843">
        <v>0</v>
      </c>
      <c r="EP128" s="971">
        <v>1</v>
      </c>
      <c r="EQ128" s="798"/>
      <c r="ER128" s="818"/>
      <c r="ES128" s="49"/>
      <c r="ET128" t="str">
        <f t="shared" si="7"/>
        <v>Producto</v>
      </c>
      <c r="EU128" t="str">
        <f t="shared" si="8"/>
        <v/>
      </c>
      <c r="EV128" s="49"/>
      <c r="EW128" s="49"/>
      <c r="EX128" s="49"/>
      <c r="EY128" s="49"/>
      <c r="EZ128" s="49"/>
      <c r="FA128" s="49"/>
      <c r="FB128" s="49"/>
      <c r="FC128" s="49"/>
      <c r="FD128" s="49"/>
      <c r="FE128" s="49"/>
      <c r="FF128" s="49"/>
      <c r="FG128" s="49"/>
      <c r="FH128" s="49"/>
      <c r="FI128" s="49"/>
      <c r="FJ128" s="49"/>
      <c r="FK128" s="49"/>
      <c r="FL128" s="49"/>
      <c r="FM128" s="49"/>
      <c r="FN128" s="49"/>
      <c r="FO128" s="49"/>
      <c r="FP128" s="49"/>
      <c r="FQ128" s="49"/>
      <c r="FR128" s="49"/>
      <c r="FS128" s="49"/>
      <c r="FT128" s="49"/>
      <c r="FU128" s="49"/>
      <c r="FV128" s="49"/>
      <c r="FW128" s="49"/>
      <c r="FX128" s="49"/>
      <c r="FY128" s="49"/>
      <c r="FZ128" s="49"/>
      <c r="GA128" s="49"/>
      <c r="GB128" s="49"/>
      <c r="GC128" s="49"/>
      <c r="GD128" s="49"/>
      <c r="GE128" s="49"/>
      <c r="GF128" s="49"/>
      <c r="GG128" s="49"/>
      <c r="GH128" s="49"/>
      <c r="GI128" s="49"/>
      <c r="GJ128" s="49"/>
      <c r="GK128" s="49"/>
      <c r="GL128" s="49"/>
      <c r="GM128" s="49"/>
      <c r="GN128" s="49"/>
      <c r="GO128" s="49"/>
      <c r="GP128" s="49"/>
      <c r="GQ128" s="49"/>
      <c r="GR128" s="49"/>
      <c r="GS128" s="49"/>
      <c r="GT128" s="49"/>
      <c r="GU128" s="49"/>
      <c r="GV128" s="49"/>
      <c r="GW128" s="49"/>
      <c r="GX128" s="49"/>
      <c r="GY128" s="49"/>
      <c r="GZ128" s="49"/>
      <c r="HA128" s="49"/>
      <c r="HB128" s="49"/>
      <c r="HC128" s="49"/>
      <c r="HD128" s="49"/>
      <c r="HE128" s="49"/>
      <c r="HF128" s="49"/>
      <c r="HG128" s="49"/>
      <c r="HH128" s="49"/>
      <c r="HI128" s="49"/>
      <c r="HJ128" s="49"/>
      <c r="HK128" s="49"/>
      <c r="HL128" s="49"/>
      <c r="HM128" s="49"/>
      <c r="HN128" s="49"/>
      <c r="HO128" s="49"/>
      <c r="HP128" s="49"/>
      <c r="HQ128" s="49"/>
      <c r="HR128" s="49"/>
      <c r="HS128" s="49"/>
      <c r="HT128" s="49"/>
      <c r="HU128" s="49"/>
      <c r="HV128" s="49"/>
      <c r="HW128" s="49"/>
      <c r="HX128" s="49"/>
      <c r="HY128" s="49"/>
      <c r="HZ128" s="49"/>
      <c r="IA128" s="49"/>
      <c r="IB128" s="49"/>
      <c r="IC128" s="49"/>
      <c r="ID128" s="49"/>
      <c r="IE128" s="49"/>
      <c r="IF128" s="49"/>
      <c r="IG128" s="49"/>
      <c r="IH128" s="49"/>
      <c r="II128" s="49"/>
      <c r="IJ128" s="49"/>
      <c r="IK128" s="49"/>
      <c r="IL128" s="49"/>
      <c r="IM128" s="49"/>
      <c r="IN128" s="49"/>
      <c r="IO128" s="49"/>
      <c r="IP128" s="49"/>
      <c r="IQ128" s="49"/>
      <c r="IR128" s="49"/>
      <c r="IS128" s="49"/>
      <c r="IT128" s="49"/>
      <c r="IU128" s="49"/>
      <c r="IV128" s="49"/>
      <c r="IW128" s="49"/>
      <c r="IX128" s="49"/>
      <c r="IY128" s="49"/>
      <c r="IZ128" s="49"/>
      <c r="JA128" s="49"/>
      <c r="JB128" s="49"/>
      <c r="JC128" s="49"/>
      <c r="JD128" s="49"/>
      <c r="JE128" s="49"/>
      <c r="JF128" s="49"/>
      <c r="JG128" s="49"/>
      <c r="JH128" s="49"/>
      <c r="JI128" s="49"/>
      <c r="JJ128" s="49"/>
      <c r="JK128" s="49"/>
      <c r="JL128" s="49"/>
      <c r="JM128" s="49"/>
      <c r="JN128" s="49"/>
      <c r="JO128" s="49"/>
      <c r="JP128" s="49"/>
      <c r="JQ128" s="49"/>
      <c r="JR128" s="49"/>
      <c r="JS128" s="49"/>
      <c r="JT128" s="49"/>
      <c r="JU128" s="49"/>
      <c r="JV128" s="49"/>
      <c r="JW128" s="49"/>
      <c r="JX128" s="49"/>
      <c r="JY128" s="49"/>
      <c r="JZ128" s="49"/>
      <c r="KA128" s="49"/>
      <c r="KB128" s="49"/>
      <c r="KC128" s="49"/>
      <c r="KD128" s="49"/>
      <c r="KE128" s="49"/>
      <c r="KF128" s="49"/>
      <c r="KG128" s="49"/>
      <c r="KH128" s="49"/>
      <c r="KI128" s="49"/>
      <c r="KJ128" s="49"/>
      <c r="KK128" s="49"/>
      <c r="KL128" s="49"/>
      <c r="KM128" s="49"/>
      <c r="KN128" s="49"/>
      <c r="KO128" s="49"/>
      <c r="KP128" s="49"/>
      <c r="KQ128" s="49"/>
      <c r="KR128" s="49"/>
      <c r="KS128" s="49"/>
      <c r="KT128" s="49"/>
      <c r="KU128" s="49"/>
      <c r="KV128" s="49"/>
      <c r="KW128" s="49"/>
      <c r="KX128" s="49"/>
      <c r="KY128" s="49"/>
      <c r="KZ128" s="49"/>
      <c r="LA128" s="49"/>
      <c r="LB128" s="49"/>
      <c r="LC128" s="49"/>
      <c r="LD128" s="49"/>
      <c r="LE128" s="49"/>
      <c r="LF128" s="49"/>
      <c r="LG128" s="49"/>
      <c r="LH128" s="49"/>
      <c r="LI128" s="49"/>
      <c r="LJ128" s="49"/>
      <c r="LK128" s="49"/>
      <c r="LL128" s="49"/>
      <c r="LM128" s="49"/>
      <c r="LN128" s="49"/>
      <c r="LO128" s="49"/>
      <c r="LP128" s="49"/>
      <c r="LQ128" s="49"/>
      <c r="LR128" s="49"/>
      <c r="LS128" s="49"/>
      <c r="LT128" s="49"/>
      <c r="LU128" s="49"/>
      <c r="LV128" s="49"/>
      <c r="LW128" s="49"/>
      <c r="LX128" s="49"/>
      <c r="LY128" s="49"/>
      <c r="LZ128" s="49"/>
      <c r="MA128" s="49"/>
      <c r="MB128" s="49"/>
      <c r="MC128" s="49"/>
      <c r="MD128" s="49"/>
      <c r="ME128" s="49"/>
      <c r="MF128" s="49"/>
      <c r="MG128" s="49"/>
      <c r="MH128" s="49"/>
      <c r="MI128" s="49"/>
      <c r="MJ128" s="49"/>
      <c r="MK128" s="49"/>
      <c r="ML128" s="49"/>
      <c r="MM128" s="49"/>
      <c r="MN128" s="49"/>
      <c r="MO128" s="49"/>
      <c r="MP128" s="49"/>
      <c r="MQ128" s="49"/>
      <c r="MR128" s="49"/>
      <c r="MS128" s="49"/>
      <c r="MT128" s="49"/>
      <c r="MU128" s="49"/>
      <c r="MV128" s="49"/>
      <c r="MW128" s="49"/>
      <c r="MX128" s="49"/>
      <c r="MY128" s="49"/>
      <c r="MZ128" s="49"/>
      <c r="NA128" s="49"/>
      <c r="NB128" s="49"/>
      <c r="NC128" s="49"/>
      <c r="ND128" s="49"/>
      <c r="NE128" s="49"/>
      <c r="NF128" s="49"/>
      <c r="NG128" s="49"/>
      <c r="NH128" s="49"/>
      <c r="NI128" s="49"/>
      <c r="NJ128" s="49"/>
      <c r="NK128" s="49"/>
      <c r="NL128" s="49"/>
      <c r="NM128" s="49"/>
      <c r="NN128" s="49"/>
      <c r="NO128" s="49"/>
      <c r="NP128" s="49"/>
      <c r="NQ128" s="49"/>
      <c r="NR128" s="49"/>
      <c r="NS128" s="49"/>
      <c r="NT128" s="49"/>
      <c r="NU128" s="49"/>
      <c r="NV128" s="49"/>
      <c r="NW128" s="49"/>
      <c r="NX128" s="49"/>
      <c r="NY128" s="49"/>
      <c r="NZ128" s="49"/>
      <c r="OA128" s="49"/>
      <c r="OB128" s="49"/>
      <c r="OC128" s="49"/>
      <c r="OD128" s="49"/>
      <c r="OE128" s="49"/>
      <c r="OF128" s="49"/>
      <c r="OG128" s="49"/>
      <c r="OH128" s="49"/>
      <c r="OI128" s="49"/>
      <c r="OJ128" s="49"/>
      <c r="OK128" s="49"/>
      <c r="OL128" s="49"/>
      <c r="OM128" s="49"/>
      <c r="ON128" s="49"/>
      <c r="OO128" s="49"/>
      <c r="OP128" s="49"/>
      <c r="OQ128" s="49"/>
      <c r="OR128" s="49"/>
      <c r="OS128" s="49"/>
      <c r="OT128" s="49"/>
      <c r="OU128" s="49"/>
      <c r="OV128" s="49"/>
      <c r="OW128" s="49"/>
      <c r="OX128" s="49"/>
      <c r="OY128" s="49"/>
      <c r="OZ128" s="49"/>
      <c r="PA128" s="49"/>
      <c r="PB128" s="49"/>
      <c r="PC128" s="49"/>
      <c r="PD128" s="49"/>
      <c r="PE128" s="49"/>
      <c r="PF128" s="49"/>
      <c r="PG128" s="49"/>
      <c r="PH128" s="49"/>
      <c r="PI128" s="49"/>
      <c r="PJ128" s="49"/>
      <c r="PK128" s="49"/>
      <c r="PL128" s="49"/>
      <c r="PM128" s="49"/>
      <c r="PN128" s="49"/>
      <c r="PO128" s="49"/>
      <c r="PP128" s="49"/>
      <c r="PQ128" s="49"/>
      <c r="PR128" s="49"/>
      <c r="PS128" s="49"/>
      <c r="PT128" s="49"/>
      <c r="PU128" s="49"/>
      <c r="PV128" s="49"/>
      <c r="PW128" s="49"/>
      <c r="PX128" s="49"/>
      <c r="PY128" s="49"/>
      <c r="PZ128" s="49"/>
      <c r="QA128" s="49"/>
      <c r="QB128" s="49"/>
      <c r="QC128" s="49"/>
      <c r="QD128" s="49"/>
      <c r="QE128" s="49"/>
      <c r="QF128" s="49"/>
      <c r="QG128" s="49"/>
      <c r="QH128" s="49"/>
      <c r="QI128" s="49"/>
      <c r="QJ128" s="49"/>
      <c r="QK128" s="49"/>
      <c r="QL128" s="49"/>
      <c r="QM128" s="49"/>
      <c r="QN128" s="49"/>
      <c r="QO128" s="49"/>
      <c r="QP128" s="49"/>
      <c r="QQ128" s="49"/>
      <c r="QR128" s="49"/>
      <c r="QS128" s="49"/>
      <c r="QT128" s="49"/>
      <c r="QU128" s="49"/>
      <c r="QV128" s="49"/>
      <c r="QW128" s="49"/>
      <c r="QX128" s="49"/>
      <c r="QY128" s="49"/>
      <c r="QZ128" s="49"/>
      <c r="RA128" s="49"/>
      <c r="RB128" s="49"/>
      <c r="RC128" s="49"/>
      <c r="RD128" s="49"/>
      <c r="RE128" s="49"/>
      <c r="RF128" s="49"/>
      <c r="RG128" s="49"/>
      <c r="RH128" s="49"/>
      <c r="RI128" s="49"/>
      <c r="RJ128" s="49"/>
      <c r="RK128" s="49"/>
      <c r="RL128" s="49"/>
      <c r="RM128" s="49"/>
      <c r="RN128" s="49"/>
      <c r="RO128" s="49"/>
      <c r="RP128" s="49"/>
      <c r="RQ128" s="49"/>
      <c r="RR128" s="49"/>
      <c r="RS128" s="49"/>
      <c r="RT128" s="49"/>
      <c r="RU128" s="49"/>
      <c r="RV128" s="49"/>
      <c r="RW128" s="49"/>
      <c r="RX128" s="49"/>
      <c r="RY128" s="49"/>
      <c r="RZ128" s="49"/>
      <c r="SA128" s="49"/>
      <c r="SB128" s="49"/>
      <c r="SC128" s="49"/>
      <c r="SD128" s="49"/>
      <c r="SE128" s="49"/>
      <c r="SF128" s="49"/>
      <c r="SG128" s="49"/>
      <c r="SH128" s="49"/>
      <c r="SI128" s="49"/>
      <c r="SJ128" s="49"/>
      <c r="SK128" s="49"/>
      <c r="SL128" s="49"/>
      <c r="SM128" s="49"/>
      <c r="SN128" s="49"/>
      <c r="SO128" s="49"/>
      <c r="SP128" s="49"/>
      <c r="SQ128" s="49"/>
      <c r="SR128" s="49"/>
      <c r="SS128" s="49"/>
      <c r="ST128" s="49"/>
      <c r="SU128" s="49"/>
      <c r="SV128" s="49"/>
      <c r="SW128" s="49"/>
      <c r="SX128" s="49"/>
      <c r="SY128" s="49"/>
      <c r="SZ128" s="49"/>
      <c r="TA128" s="49"/>
      <c r="TB128" s="49"/>
      <c r="TC128" s="49"/>
      <c r="TD128" s="49"/>
      <c r="TE128" s="49"/>
      <c r="TF128" s="49"/>
      <c r="TG128" s="49"/>
      <c r="TH128" s="49"/>
      <c r="TI128" s="49"/>
      <c r="TJ128" s="49"/>
      <c r="TK128" s="49"/>
      <c r="TL128" s="49"/>
      <c r="TM128" s="49"/>
      <c r="TN128" s="49"/>
      <c r="TO128" s="49"/>
      <c r="TP128" s="49"/>
      <c r="TQ128" s="49"/>
      <c r="TR128" s="49"/>
      <c r="TS128" s="49"/>
      <c r="TT128" s="49"/>
      <c r="TU128" s="49"/>
      <c r="TV128" s="49"/>
      <c r="TW128" s="49"/>
      <c r="TX128" s="49"/>
      <c r="TY128" s="49"/>
      <c r="TZ128" s="49"/>
      <c r="UA128" s="49"/>
      <c r="UB128" s="49"/>
      <c r="UC128" s="49"/>
      <c r="UD128" s="49"/>
      <c r="UE128" s="49"/>
      <c r="UF128" s="49"/>
      <c r="UG128" s="49"/>
      <c r="UH128" s="49"/>
      <c r="UI128" s="49"/>
      <c r="UJ128" s="49"/>
      <c r="UK128" s="49"/>
      <c r="UL128" s="49"/>
      <c r="UM128" s="49"/>
      <c r="UN128" s="49"/>
      <c r="UO128" s="49"/>
      <c r="UP128" s="49"/>
      <c r="UQ128" s="49"/>
      <c r="UR128" s="49"/>
      <c r="US128" s="49"/>
      <c r="UT128" s="49"/>
      <c r="UU128" s="49"/>
      <c r="UV128" s="49"/>
      <c r="UW128" s="49"/>
      <c r="UX128" s="49"/>
      <c r="UY128" s="49"/>
      <c r="UZ128" s="49"/>
      <c r="VA128" s="49"/>
      <c r="VB128" s="49"/>
      <c r="VC128" s="49"/>
      <c r="VD128" s="49"/>
      <c r="VE128" s="49"/>
      <c r="VF128" s="49"/>
      <c r="VG128" s="49"/>
      <c r="VH128" s="49"/>
      <c r="VI128" s="49"/>
      <c r="VJ128" s="49"/>
      <c r="VK128" s="49"/>
      <c r="VL128" s="49"/>
      <c r="VM128" s="49"/>
      <c r="VN128" s="49"/>
      <c r="VO128" s="49"/>
      <c r="VP128" s="49"/>
      <c r="VQ128" s="49"/>
      <c r="VR128" s="49"/>
      <c r="VS128" s="49"/>
      <c r="VT128" s="49"/>
      <c r="VU128" s="49"/>
      <c r="VV128" s="49"/>
      <c r="VW128" s="49"/>
      <c r="VX128" s="49"/>
      <c r="VY128" s="49"/>
      <c r="VZ128" s="49"/>
      <c r="WA128" s="49"/>
      <c r="WB128" s="49"/>
      <c r="WC128" s="49"/>
      <c r="WD128" s="49"/>
      <c r="WE128" s="49"/>
      <c r="WF128" s="49"/>
      <c r="WG128" s="49"/>
      <c r="WH128" s="49"/>
      <c r="WI128" s="49"/>
      <c r="WJ128" s="49"/>
      <c r="WK128" s="49"/>
      <c r="WL128" s="49"/>
      <c r="WM128" s="49"/>
      <c r="WN128" s="49"/>
      <c r="WO128" s="49"/>
      <c r="WP128" s="49"/>
      <c r="WQ128" s="49"/>
      <c r="WR128" s="49"/>
      <c r="WS128" s="49"/>
      <c r="WT128" s="49"/>
      <c r="WU128" s="49"/>
      <c r="WV128" s="49"/>
      <c r="WW128" s="49"/>
      <c r="WX128" s="49"/>
      <c r="WY128" s="49"/>
      <c r="WZ128" s="49"/>
      <c r="XA128" s="49"/>
      <c r="XB128" s="49"/>
      <c r="XC128" s="49"/>
      <c r="XD128" s="49"/>
      <c r="XE128" s="49"/>
      <c r="XF128" s="49"/>
      <c r="XG128" s="49"/>
      <c r="XH128" s="49"/>
      <c r="XI128" s="49"/>
      <c r="XJ128" s="49"/>
      <c r="XK128" s="49"/>
      <c r="XL128" s="49"/>
      <c r="XM128" s="49"/>
      <c r="XN128" s="49"/>
      <c r="XO128" s="49"/>
      <c r="XP128" s="49"/>
      <c r="XQ128" s="49"/>
      <c r="XR128" s="49"/>
      <c r="XS128" s="49"/>
      <c r="XT128" s="49"/>
      <c r="XU128" s="49"/>
      <c r="XV128" s="49"/>
      <c r="XW128" s="49"/>
      <c r="XX128" s="49"/>
      <c r="XY128" s="49"/>
      <c r="XZ128" s="49"/>
      <c r="YA128" s="49"/>
      <c r="YB128" s="49"/>
      <c r="YC128" s="49"/>
      <c r="YD128" s="49"/>
      <c r="YE128" s="49"/>
      <c r="YF128" s="49"/>
      <c r="YG128" s="49"/>
      <c r="YH128" s="49"/>
      <c r="YI128" s="49"/>
      <c r="YJ128" s="49"/>
      <c r="YK128" s="49"/>
      <c r="YL128" s="49"/>
      <c r="YM128" s="49"/>
      <c r="YN128" s="49"/>
      <c r="YO128" s="49"/>
      <c r="YP128" s="49"/>
      <c r="YQ128" s="49"/>
      <c r="YR128" s="49"/>
      <c r="YS128" s="49"/>
      <c r="YT128" s="49"/>
      <c r="YU128" s="49"/>
      <c r="YV128" s="49"/>
      <c r="YW128" s="49"/>
      <c r="YX128" s="49"/>
      <c r="YY128" s="49"/>
      <c r="YZ128" s="49"/>
      <c r="ZA128" s="49"/>
      <c r="ZB128" s="49"/>
      <c r="ZC128" s="49"/>
      <c r="ZD128" s="49"/>
      <c r="ZE128" s="49"/>
      <c r="ZF128" s="49"/>
      <c r="ZG128" s="49"/>
      <c r="ZH128" s="49"/>
      <c r="ZI128" s="49"/>
      <c r="ZJ128" s="49"/>
      <c r="ZK128" s="49"/>
      <c r="ZL128" s="49"/>
      <c r="ZM128" s="49"/>
      <c r="ZN128" s="49"/>
      <c r="ZO128" s="49"/>
      <c r="ZP128" s="49"/>
      <c r="ZQ128" s="49"/>
      <c r="ZR128" s="49"/>
      <c r="ZS128" s="49"/>
      <c r="ZT128" s="49"/>
      <c r="ZU128" s="49"/>
      <c r="ZV128" s="49"/>
      <c r="ZW128" s="49"/>
      <c r="ZX128" s="49"/>
      <c r="ZY128" s="49"/>
      <c r="ZZ128" s="49"/>
      <c r="AAA128" s="49"/>
      <c r="AAB128" s="49"/>
      <c r="AAC128" s="49"/>
      <c r="AAD128" s="49"/>
      <c r="AAE128" s="49"/>
      <c r="AAF128" s="49"/>
      <c r="AAG128" s="49"/>
      <c r="AAH128" s="49"/>
      <c r="AAI128" s="49"/>
      <c r="AAJ128" s="49"/>
      <c r="AAK128" s="49"/>
      <c r="AAL128" s="49"/>
      <c r="AAM128" s="49"/>
      <c r="AAN128" s="49"/>
      <c r="AAO128" s="49"/>
      <c r="AAP128" s="49"/>
      <c r="AAQ128" s="49"/>
      <c r="AAR128" s="49"/>
      <c r="AAS128" s="49"/>
      <c r="AAT128" s="49"/>
      <c r="AAU128" s="49"/>
      <c r="AAV128" s="49"/>
      <c r="AAW128" s="49"/>
      <c r="AAX128" s="49"/>
      <c r="AAY128" s="49"/>
      <c r="AAZ128" s="49"/>
      <c r="ABA128" s="49"/>
      <c r="ABB128" s="49"/>
      <c r="ABC128" s="49"/>
      <c r="ABD128" s="49"/>
      <c r="ABE128" s="49"/>
      <c r="ABF128" s="49"/>
      <c r="ABG128" s="49"/>
      <c r="ABH128" s="49"/>
      <c r="ABI128" s="49"/>
      <c r="ABJ128" s="49"/>
      <c r="ABK128" s="49"/>
      <c r="ABL128" s="49"/>
      <c r="ABM128" s="49"/>
      <c r="ABN128" s="49"/>
      <c r="ABO128" s="49"/>
      <c r="ABP128" s="49"/>
      <c r="ABQ128" s="49"/>
      <c r="ABR128" s="49"/>
      <c r="ABS128" s="49"/>
      <c r="ABT128" s="49"/>
      <c r="ABU128" s="49"/>
      <c r="ABV128" s="49"/>
      <c r="ABW128" s="49"/>
      <c r="ABX128" s="49"/>
      <c r="ABY128" s="49"/>
      <c r="ABZ128" s="49"/>
      <c r="ACA128" s="49"/>
      <c r="ACB128" s="49"/>
      <c r="ACC128" s="49"/>
      <c r="ACD128" s="49"/>
      <c r="ACE128" s="49"/>
      <c r="ACF128" s="49"/>
      <c r="ACG128" s="49"/>
      <c r="ACH128" s="49"/>
      <c r="ACI128" s="49"/>
      <c r="ACJ128" s="49"/>
      <c r="ACK128" s="49"/>
      <c r="ACL128" s="49"/>
      <c r="ACM128" s="49"/>
      <c r="ACN128" s="49"/>
      <c r="ACO128" s="49"/>
      <c r="ACP128" s="49"/>
      <c r="ACQ128" s="49"/>
      <c r="ACR128" s="49"/>
      <c r="ACS128" s="49"/>
      <c r="ACT128" s="49"/>
      <c r="ACU128" s="49"/>
      <c r="ACV128" s="49"/>
      <c r="ACW128" s="49"/>
      <c r="ACX128" s="49"/>
      <c r="ACY128" s="49"/>
      <c r="ACZ128" s="49"/>
      <c r="ADA128" s="49"/>
      <c r="ADB128" s="49"/>
      <c r="ADC128" s="49"/>
      <c r="ADD128" s="49"/>
      <c r="ADE128" s="49"/>
      <c r="ADF128" s="49"/>
      <c r="ADG128" s="49"/>
      <c r="ADH128" s="49"/>
      <c r="ADI128" s="49"/>
      <c r="ADJ128" s="49"/>
      <c r="ADK128" s="49"/>
      <c r="ADL128" s="49"/>
      <c r="ADM128" s="49"/>
      <c r="ADN128" s="49"/>
      <c r="ADO128" s="49"/>
      <c r="ADP128" s="49"/>
      <c r="ADQ128" s="49"/>
      <c r="ADR128" s="49"/>
      <c r="ADS128" s="49"/>
      <c r="ADT128" s="49"/>
      <c r="ADU128" s="49"/>
      <c r="ADV128" s="49"/>
      <c r="ADW128" s="49"/>
      <c r="ADX128" s="49"/>
      <c r="ADY128" s="49"/>
      <c r="ADZ128" s="49"/>
      <c r="AEA128" s="49"/>
      <c r="AEB128" s="49"/>
      <c r="AEC128" s="49"/>
      <c r="AED128" s="49"/>
      <c r="AEE128" s="49"/>
      <c r="AEF128" s="49"/>
      <c r="AEG128" s="49"/>
      <c r="AEH128" s="49"/>
      <c r="AEI128" s="49"/>
      <c r="AEJ128" s="49"/>
      <c r="AEK128" s="49"/>
      <c r="AEL128" s="49"/>
      <c r="AEM128" s="49"/>
      <c r="AEN128" s="49"/>
      <c r="AEO128" s="49"/>
      <c r="AEP128" s="49"/>
      <c r="AEQ128" s="49"/>
      <c r="AER128" s="49"/>
      <c r="AES128" s="49"/>
      <c r="AET128" s="49"/>
      <c r="AEU128" s="49"/>
      <c r="AEV128" s="49"/>
      <c r="AEW128" s="49"/>
      <c r="AEX128" s="49"/>
      <c r="AEY128" s="49"/>
      <c r="AEZ128" s="49"/>
      <c r="AFA128" s="49"/>
      <c r="AFB128" s="49"/>
      <c r="AFC128" s="49"/>
      <c r="AFD128" s="49"/>
      <c r="AFE128" s="49"/>
      <c r="AFF128" s="49"/>
      <c r="AFG128" s="49"/>
      <c r="AFH128" s="49"/>
      <c r="AFI128" s="49"/>
      <c r="AFJ128" s="49"/>
      <c r="AFK128" s="49"/>
      <c r="AFL128" s="49"/>
      <c r="AFM128" s="49"/>
      <c r="AFN128" s="49"/>
      <c r="AFO128" s="49"/>
      <c r="AFP128" s="49"/>
      <c r="AFQ128" s="49"/>
      <c r="AFR128" s="49"/>
      <c r="AFS128" s="49"/>
      <c r="AFT128" s="49"/>
      <c r="AFU128" s="49"/>
      <c r="AFV128" s="49"/>
      <c r="AFW128" s="49"/>
      <c r="AFX128" s="49"/>
      <c r="AFY128" s="49"/>
      <c r="AFZ128" s="49"/>
      <c r="AGA128" s="49"/>
      <c r="AGB128" s="49"/>
      <c r="AGC128" s="49"/>
      <c r="AGD128" s="49"/>
      <c r="AGE128" s="49"/>
      <c r="AGF128" s="49"/>
      <c r="AGG128" s="49"/>
      <c r="AGH128" s="49"/>
      <c r="AGI128" s="49"/>
      <c r="AGJ128" s="49"/>
      <c r="AGK128" s="49"/>
      <c r="AGL128" s="49"/>
      <c r="AGM128" s="49"/>
      <c r="AGN128" s="49"/>
      <c r="AGO128" s="49"/>
      <c r="AGP128" s="49"/>
      <c r="AGQ128" s="49"/>
      <c r="AGR128" s="49"/>
      <c r="AGS128" s="49"/>
      <c r="AGT128" s="49"/>
      <c r="AGU128" s="49"/>
      <c r="AGV128" s="49"/>
      <c r="AGW128" s="49"/>
      <c r="AGX128" s="49"/>
      <c r="AGY128" s="49"/>
      <c r="AGZ128" s="49"/>
      <c r="AHA128" s="49"/>
      <c r="AHB128" s="49"/>
      <c r="AHC128" s="49"/>
      <c r="AHD128" s="49"/>
      <c r="AHE128" s="49"/>
      <c r="AHF128" s="49"/>
      <c r="AHG128" s="49"/>
      <c r="AHH128" s="49"/>
      <c r="AHI128" s="49"/>
      <c r="AHJ128" s="49"/>
      <c r="AHK128" s="49"/>
      <c r="AHL128" s="49"/>
      <c r="AHM128" s="49"/>
      <c r="AHN128" s="49"/>
      <c r="AHO128" s="49"/>
      <c r="AHP128" s="49"/>
      <c r="AHQ128" s="49"/>
      <c r="AHR128" s="49"/>
      <c r="AHS128" s="49"/>
      <c r="AHT128" s="49"/>
      <c r="AHU128" s="49"/>
      <c r="AHV128" s="49"/>
      <c r="AHW128" s="49"/>
      <c r="AHX128" s="49"/>
      <c r="AHY128" s="49"/>
      <c r="AHZ128" s="49"/>
      <c r="AIA128" s="49"/>
      <c r="AIB128" s="49"/>
      <c r="AIC128" s="49"/>
      <c r="AID128" s="49"/>
      <c r="AIE128" s="49"/>
      <c r="AIF128" s="49"/>
      <c r="AIG128" s="49"/>
      <c r="AIH128" s="49"/>
      <c r="AII128" s="49"/>
      <c r="AIJ128" s="49"/>
      <c r="AIK128" s="49"/>
      <c r="AIL128" s="49"/>
      <c r="AIM128" s="49"/>
      <c r="AIN128" s="49"/>
      <c r="AIO128" s="49"/>
      <c r="AIP128" s="49"/>
      <c r="AIQ128" s="49"/>
      <c r="AIR128" s="49"/>
      <c r="AIS128" s="49"/>
      <c r="AIT128" s="49"/>
      <c r="AIU128" s="49"/>
      <c r="AIV128" s="49"/>
      <c r="AIW128" s="49"/>
      <c r="AIX128" s="49"/>
      <c r="AIY128" s="49"/>
      <c r="AIZ128" s="49"/>
      <c r="AJA128" s="49"/>
      <c r="AJB128" s="49"/>
      <c r="AJC128" s="49"/>
      <c r="AJD128" s="49"/>
      <c r="AJE128" s="49"/>
      <c r="AJF128" s="49"/>
      <c r="AJG128" s="49"/>
      <c r="AJH128" s="49"/>
      <c r="AJI128" s="49"/>
      <c r="AJJ128" s="49"/>
      <c r="AJK128" s="49"/>
      <c r="AJL128" s="49"/>
      <c r="AJM128" s="49"/>
      <c r="AJN128" s="49"/>
      <c r="AJO128" s="49"/>
      <c r="AJP128" s="49"/>
      <c r="AJQ128" s="49"/>
      <c r="AJR128" s="49"/>
      <c r="AJS128" s="49"/>
      <c r="AJT128" s="49"/>
      <c r="AJU128" s="49"/>
      <c r="AJV128" s="49"/>
      <c r="AJW128" s="49"/>
      <c r="AJX128" s="49"/>
      <c r="AJY128" s="49"/>
      <c r="AJZ128" s="49"/>
      <c r="AKA128" s="49"/>
      <c r="AKB128" s="49"/>
      <c r="AKC128" s="49"/>
      <c r="AKD128" s="49"/>
      <c r="AKE128" s="49"/>
      <c r="AKF128" s="49"/>
      <c r="AKG128" s="49"/>
      <c r="AKH128" s="49"/>
      <c r="AKI128" s="49"/>
      <c r="AKJ128" s="49"/>
      <c r="AKK128" s="49"/>
      <c r="AKL128" s="49"/>
      <c r="AKM128" s="49"/>
      <c r="AKN128" s="49"/>
      <c r="AKO128" s="49"/>
      <c r="AKP128" s="49"/>
      <c r="AKQ128" s="49"/>
      <c r="AKR128" s="49"/>
      <c r="AKS128" s="49"/>
      <c r="AKT128" s="49"/>
      <c r="AKU128" s="49"/>
      <c r="AKV128" s="49"/>
      <c r="AKW128" s="49"/>
      <c r="AKX128" s="49"/>
      <c r="AKY128" s="49"/>
      <c r="AKZ128" s="49"/>
      <c r="ALA128" s="49"/>
      <c r="ALB128" s="49"/>
      <c r="ALC128" s="49"/>
      <c r="ALD128" s="49"/>
      <c r="ALE128" s="49"/>
      <c r="ALF128" s="49"/>
      <c r="ALG128" s="49"/>
      <c r="ALH128" s="49"/>
      <c r="ALI128" s="49"/>
      <c r="ALJ128" s="49"/>
      <c r="ALK128" s="49"/>
      <c r="ALL128" s="49"/>
      <c r="ALM128" s="49"/>
      <c r="ALN128" s="49"/>
      <c r="ALO128" s="49"/>
      <c r="ALP128" s="49"/>
      <c r="ALQ128" s="49"/>
      <c r="ALR128" s="49"/>
      <c r="ALS128" s="49"/>
      <c r="ALT128" s="49"/>
      <c r="ALU128" s="49"/>
      <c r="ALV128" s="49"/>
      <c r="ALW128" s="49"/>
      <c r="ALX128" s="49"/>
      <c r="ALY128" s="49"/>
      <c r="ALZ128" s="49"/>
      <c r="AMA128" s="49"/>
      <c r="AMB128" s="49"/>
      <c r="AMC128" s="49"/>
      <c r="AMD128" s="49"/>
      <c r="AME128" s="49"/>
      <c r="AMF128" s="49"/>
      <c r="AMG128" s="49"/>
      <c r="AMH128" s="49"/>
      <c r="AMI128" s="49"/>
      <c r="AMJ128" s="49"/>
      <c r="AMK128" s="49"/>
      <c r="AML128" s="49"/>
      <c r="AMM128" s="49"/>
      <c r="AMN128" s="49"/>
      <c r="AMO128" s="49"/>
      <c r="AMP128" s="49"/>
      <c r="AMQ128" s="49"/>
      <c r="AMR128" s="49"/>
      <c r="AMS128" s="49"/>
      <c r="AMT128" s="49"/>
      <c r="AMU128" s="49"/>
      <c r="AMV128" s="49"/>
      <c r="AMW128" s="49"/>
      <c r="AMX128" s="49"/>
      <c r="AMY128" s="49"/>
      <c r="AMZ128" s="49"/>
      <c r="ANA128" s="49"/>
      <c r="ANB128" s="49"/>
      <c r="ANC128" s="49"/>
      <c r="AND128" s="49"/>
      <c r="ANE128" s="49"/>
      <c r="ANF128" s="49"/>
      <c r="ANG128" s="49"/>
      <c r="ANH128" s="49"/>
      <c r="ANI128" s="49"/>
      <c r="ANJ128" s="49"/>
      <c r="ANK128" s="49"/>
      <c r="ANL128" s="49"/>
      <c r="ANM128" s="49"/>
      <c r="ANN128" s="49"/>
      <c r="ANO128" s="49"/>
      <c r="ANP128" s="49"/>
      <c r="ANQ128" s="49"/>
      <c r="ANR128" s="49"/>
      <c r="ANS128" s="49"/>
      <c r="ANT128" s="49"/>
      <c r="ANU128" s="49"/>
      <c r="ANV128" s="49"/>
      <c r="ANW128" s="49"/>
      <c r="ANX128" s="49"/>
      <c r="ANY128" s="49"/>
      <c r="ANZ128" s="49"/>
      <c r="AOA128" s="49"/>
      <c r="AOB128" s="49"/>
      <c r="AOC128" s="49"/>
      <c r="AOD128" s="49"/>
      <c r="AOE128" s="49"/>
      <c r="AOF128" s="49"/>
      <c r="AOG128" s="49"/>
      <c r="AOH128" s="49"/>
      <c r="AOI128" s="49"/>
      <c r="AOJ128" s="49"/>
      <c r="AOK128" s="49"/>
      <c r="AOL128" s="49"/>
      <c r="AOM128" s="49"/>
      <c r="AON128" s="49"/>
      <c r="AOO128" s="49"/>
      <c r="AOP128" s="49"/>
      <c r="AOQ128" s="49"/>
      <c r="AOR128" s="49"/>
      <c r="AOS128" s="49"/>
      <c r="AOT128" s="49"/>
      <c r="AOU128" s="49"/>
      <c r="AOV128" s="49"/>
      <c r="AOW128" s="49"/>
      <c r="AOX128" s="49"/>
      <c r="AOY128" s="49"/>
      <c r="AOZ128" s="49"/>
      <c r="APA128" s="49"/>
      <c r="APB128" s="49"/>
      <c r="APC128" s="49"/>
      <c r="APD128" s="49"/>
      <c r="APE128" s="49"/>
      <c r="APF128" s="49"/>
      <c r="APG128" s="49"/>
      <c r="APH128" s="49"/>
      <c r="API128" s="49"/>
      <c r="APJ128" s="49"/>
      <c r="APK128" s="49"/>
      <c r="APL128" s="49"/>
      <c r="APM128" s="49"/>
      <c r="APN128" s="49"/>
      <c r="APO128" s="49"/>
      <c r="APP128" s="49"/>
      <c r="APQ128" s="49"/>
      <c r="APR128" s="49"/>
      <c r="APS128" s="49"/>
      <c r="APT128" s="49"/>
      <c r="APU128" s="49"/>
      <c r="APV128" s="49"/>
      <c r="APW128" s="49"/>
      <c r="APX128" s="49"/>
      <c r="APY128" s="49"/>
      <c r="APZ128" s="49"/>
      <c r="AQA128" s="49"/>
      <c r="AQB128" s="49"/>
      <c r="AQC128" s="49"/>
      <c r="AQD128" s="49"/>
      <c r="AQE128" s="49"/>
      <c r="AQF128" s="49"/>
      <c r="AQG128" s="49"/>
      <c r="AQH128" s="49"/>
      <c r="AQI128" s="49"/>
      <c r="AQJ128" s="49"/>
      <c r="AQK128" s="49"/>
      <c r="AQL128" s="49"/>
      <c r="AQM128" s="49"/>
      <c r="AQN128" s="49"/>
      <c r="AQO128" s="49"/>
      <c r="AQP128" s="49"/>
      <c r="AQQ128" s="49"/>
      <c r="AQR128" s="49"/>
      <c r="AQS128" s="49"/>
      <c r="AQT128" s="49"/>
      <c r="AQU128" s="49"/>
      <c r="AQV128" s="49"/>
      <c r="AQW128" s="49"/>
      <c r="AQX128" s="49"/>
      <c r="AQY128" s="49"/>
      <c r="AQZ128" s="49"/>
      <c r="ARA128" s="49"/>
      <c r="ARB128" s="49"/>
      <c r="ARC128" s="49"/>
      <c r="ARD128" s="49"/>
      <c r="ARE128" s="49"/>
      <c r="ARF128" s="49"/>
      <c r="ARG128" s="49"/>
      <c r="ARH128" s="49"/>
      <c r="ARI128" s="49"/>
      <c r="ARJ128" s="49"/>
      <c r="ARK128" s="49"/>
      <c r="ARL128" s="49"/>
      <c r="ARM128" s="49"/>
      <c r="ARN128" s="49"/>
      <c r="ARO128" s="49"/>
      <c r="ARP128" s="49"/>
      <c r="ARQ128" s="49"/>
      <c r="ARR128" s="49"/>
      <c r="ARS128" s="49"/>
      <c r="ART128" s="49"/>
      <c r="ARU128" s="49"/>
      <c r="ARV128" s="49"/>
      <c r="ARW128" s="49"/>
      <c r="ARX128" s="49"/>
      <c r="ARY128" s="49"/>
      <c r="ARZ128" s="49"/>
      <c r="ASA128" s="49"/>
      <c r="ASB128" s="49"/>
      <c r="ASC128" s="49"/>
      <c r="ASD128" s="49"/>
      <c r="ASE128" s="49"/>
      <c r="ASF128" s="49"/>
      <c r="ASG128" s="49"/>
      <c r="ASH128" s="49"/>
      <c r="ASI128" s="49"/>
      <c r="ASJ128" s="49"/>
      <c r="ASK128" s="49"/>
      <c r="ASL128" s="49"/>
      <c r="ASM128" s="49"/>
      <c r="ASN128" s="49"/>
      <c r="ASO128" s="49"/>
      <c r="ASP128" s="49"/>
      <c r="ASQ128" s="49"/>
      <c r="ASR128" s="49"/>
      <c r="ASS128" s="49"/>
      <c r="AST128" s="49"/>
      <c r="ASU128" s="49"/>
      <c r="ASV128" s="49"/>
      <c r="ASW128" s="49"/>
      <c r="ASX128" s="49"/>
      <c r="ASY128" s="49"/>
      <c r="ASZ128" s="49"/>
      <c r="ATA128" s="49"/>
      <c r="ATB128" s="49"/>
      <c r="ATC128" s="49"/>
      <c r="ATD128" s="49"/>
      <c r="ATE128" s="49"/>
      <c r="ATF128" s="49"/>
      <c r="ATG128" s="49"/>
      <c r="ATH128" s="49"/>
      <c r="ATI128" s="49"/>
      <c r="ATJ128" s="49"/>
      <c r="ATK128" s="49"/>
      <c r="ATL128" s="49"/>
      <c r="ATM128" s="49"/>
      <c r="ATN128" s="49"/>
      <c r="ATO128" s="49"/>
      <c r="ATP128" s="49"/>
      <c r="ATQ128" s="49"/>
      <c r="ATR128" s="49"/>
      <c r="ATS128" s="49"/>
      <c r="ATT128" s="49"/>
      <c r="ATU128" s="49"/>
      <c r="ATV128" s="49"/>
      <c r="ATW128" s="49"/>
      <c r="ATX128" s="49"/>
      <c r="ATY128" s="49"/>
      <c r="ATZ128" s="49"/>
      <c r="AUA128" s="49"/>
      <c r="AUB128" s="49"/>
      <c r="AUC128" s="49"/>
      <c r="AUD128" s="49"/>
      <c r="AUE128" s="49"/>
      <c r="AUF128" s="49"/>
      <c r="AUG128" s="49"/>
      <c r="AUH128" s="49"/>
      <c r="AUI128" s="49"/>
      <c r="AUJ128" s="49"/>
      <c r="AUK128" s="49"/>
      <c r="AUL128" s="49"/>
      <c r="AUM128" s="49"/>
      <c r="AUN128" s="49"/>
      <c r="AUO128" s="49"/>
      <c r="AUP128" s="49"/>
      <c r="AUQ128" s="49"/>
      <c r="AUR128" s="49"/>
      <c r="AUS128" s="49"/>
      <c r="AUT128" s="49"/>
      <c r="AUU128" s="49"/>
      <c r="AUV128" s="49"/>
      <c r="AUW128" s="49"/>
      <c r="AUX128" s="49"/>
      <c r="AUY128" s="49"/>
      <c r="AUZ128" s="49"/>
      <c r="AVA128" s="49"/>
      <c r="AVB128" s="49"/>
      <c r="AVC128" s="49"/>
      <c r="AVD128" s="49"/>
      <c r="AVE128" s="49"/>
      <c r="AVF128" s="49"/>
      <c r="AVG128" s="49"/>
      <c r="AVH128" s="49"/>
      <c r="AVI128" s="49"/>
      <c r="AVJ128" s="49"/>
      <c r="AVK128" s="49"/>
      <c r="AVL128" s="49"/>
      <c r="AVM128" s="49"/>
      <c r="AVN128" s="49"/>
      <c r="AVO128" s="49"/>
      <c r="AVP128" s="49"/>
      <c r="AVQ128" s="49"/>
      <c r="AVR128" s="49"/>
      <c r="AVS128" s="49"/>
      <c r="AVT128" s="49"/>
      <c r="AVU128" s="49"/>
      <c r="AVV128" s="49"/>
      <c r="AVW128" s="49"/>
      <c r="AVX128" s="49"/>
      <c r="AVY128" s="49"/>
      <c r="AVZ128" s="49"/>
      <c r="AWA128" s="49"/>
      <c r="AWB128" s="49"/>
      <c r="AWC128" s="49"/>
      <c r="AWD128" s="49"/>
      <c r="AWE128" s="49"/>
      <c r="AWF128" s="49"/>
      <c r="AWG128" s="49"/>
      <c r="AWH128" s="49"/>
      <c r="AWI128" s="49"/>
      <c r="AWJ128" s="49"/>
      <c r="AWK128" s="49"/>
      <c r="AWL128" s="49"/>
      <c r="AWM128" s="49"/>
      <c r="AWN128" s="49"/>
      <c r="AWO128" s="49"/>
      <c r="AWP128" s="49"/>
      <c r="AWQ128" s="49"/>
      <c r="AWR128" s="49"/>
      <c r="AWS128" s="49"/>
      <c r="AWT128" s="49"/>
      <c r="AWU128" s="49"/>
      <c r="AWV128" s="49"/>
      <c r="AWW128" s="49"/>
      <c r="AWX128" s="49"/>
      <c r="AWY128" s="49"/>
      <c r="AWZ128" s="49"/>
      <c r="AXA128" s="49"/>
      <c r="AXB128" s="49"/>
      <c r="AXC128" s="49"/>
      <c r="AXD128" s="49"/>
      <c r="AXE128" s="49"/>
      <c r="AXF128" s="49"/>
      <c r="AXG128" s="49"/>
      <c r="AXH128" s="49"/>
      <c r="AXI128" s="49"/>
      <c r="AXJ128" s="49"/>
      <c r="AXK128" s="49"/>
      <c r="AXL128" s="49"/>
      <c r="AXM128" s="49"/>
      <c r="AXN128" s="49"/>
      <c r="AXO128" s="49"/>
      <c r="AXP128" s="49"/>
      <c r="AXQ128" s="49"/>
      <c r="AXR128" s="49"/>
      <c r="AXS128" s="49"/>
      <c r="AXT128" s="49"/>
      <c r="AXU128" s="49"/>
      <c r="AXV128" s="49"/>
      <c r="AXW128" s="49"/>
      <c r="AXX128" s="49"/>
      <c r="AXY128" s="49"/>
      <c r="AXZ128" s="49"/>
      <c r="AYA128" s="49"/>
      <c r="AYB128" s="49"/>
      <c r="AYC128" s="49"/>
      <c r="AYD128" s="49"/>
      <c r="AYE128" s="49"/>
      <c r="AYF128" s="49"/>
      <c r="AYG128" s="49"/>
      <c r="AYH128" s="49"/>
      <c r="AYI128" s="49"/>
      <c r="AYJ128" s="49"/>
      <c r="AYK128" s="49"/>
      <c r="AYL128" s="49"/>
      <c r="AYM128" s="49"/>
      <c r="AYN128" s="49"/>
      <c r="AYO128" s="49"/>
      <c r="AYP128" s="49"/>
      <c r="AYQ128" s="49"/>
      <c r="AYR128" s="49"/>
      <c r="AYS128" s="49"/>
      <c r="AYT128" s="49"/>
      <c r="AYU128" s="49"/>
      <c r="AYV128" s="49"/>
      <c r="AYW128" s="49"/>
      <c r="AYX128" s="49"/>
      <c r="AYY128" s="49"/>
      <c r="AYZ128" s="49"/>
      <c r="AZA128" s="49"/>
      <c r="AZB128" s="49"/>
      <c r="AZC128" s="49"/>
      <c r="AZD128" s="49"/>
      <c r="AZE128" s="49"/>
      <c r="AZF128" s="49"/>
      <c r="AZG128" s="49"/>
      <c r="AZH128" s="49"/>
      <c r="AZI128" s="49"/>
      <c r="AZJ128" s="49"/>
      <c r="AZK128" s="49"/>
      <c r="AZL128" s="49"/>
      <c r="AZM128" s="49"/>
      <c r="AZN128" s="49"/>
      <c r="AZO128" s="49"/>
      <c r="AZP128" s="49"/>
      <c r="AZQ128" s="49"/>
      <c r="AZR128" s="49"/>
      <c r="AZS128" s="49"/>
      <c r="AZT128" s="49"/>
      <c r="AZU128" s="49"/>
      <c r="AZV128" s="49"/>
      <c r="AZW128" s="49"/>
      <c r="AZX128" s="49"/>
      <c r="AZY128" s="49"/>
      <c r="AZZ128" s="49"/>
      <c r="BAA128" s="49"/>
      <c r="BAB128" s="49"/>
      <c r="BAC128" s="49"/>
      <c r="BAD128" s="49"/>
      <c r="BAE128" s="49"/>
      <c r="BAF128" s="49"/>
      <c r="BAG128" s="49"/>
      <c r="BAH128" s="49"/>
      <c r="BAI128" s="49"/>
      <c r="BAJ128" s="49"/>
      <c r="BAK128" s="49"/>
      <c r="BAL128" s="49"/>
      <c r="BAM128" s="49"/>
      <c r="BAN128" s="49"/>
      <c r="BAO128" s="49"/>
      <c r="BAP128" s="49"/>
      <c r="BAQ128" s="49"/>
      <c r="BAR128" s="49"/>
      <c r="BAS128" s="49"/>
      <c r="BAT128" s="49"/>
      <c r="BAU128" s="49"/>
      <c r="BAV128" s="49"/>
      <c r="BAW128" s="49"/>
      <c r="BAX128" s="49"/>
      <c r="BAY128" s="49"/>
      <c r="BAZ128" s="49"/>
      <c r="BBA128" s="49"/>
      <c r="BBB128" s="49"/>
      <c r="BBC128" s="49"/>
      <c r="BBD128" s="49"/>
      <c r="BBE128" s="49"/>
      <c r="BBF128" s="49"/>
      <c r="BBG128" s="49"/>
      <c r="BBH128" s="49"/>
      <c r="BBI128" s="49"/>
      <c r="BBJ128" s="49"/>
      <c r="BBK128" s="49"/>
      <c r="BBL128" s="49"/>
      <c r="BBM128" s="49"/>
      <c r="BBN128" s="49"/>
      <c r="BBO128" s="49"/>
      <c r="BBP128" s="49"/>
      <c r="BBQ128" s="49"/>
      <c r="BBR128" s="49"/>
      <c r="BBS128" s="49"/>
      <c r="BBT128" s="49"/>
      <c r="BBU128" s="49"/>
      <c r="BBV128" s="49"/>
      <c r="BBW128" s="49"/>
      <c r="BBX128" s="49"/>
      <c r="BBY128" s="49"/>
      <c r="BBZ128" s="49"/>
      <c r="BCA128" s="49"/>
      <c r="BCB128" s="49"/>
      <c r="BCC128" s="49"/>
      <c r="BCD128" s="49"/>
      <c r="BCE128" s="49"/>
      <c r="BCF128" s="49"/>
      <c r="BCG128" s="49"/>
      <c r="BCH128" s="49"/>
      <c r="BCI128" s="49"/>
      <c r="BCJ128" s="49"/>
      <c r="BCK128" s="49"/>
      <c r="BCL128" s="49"/>
      <c r="BCM128" s="49"/>
      <c r="BCN128" s="49"/>
      <c r="BCO128" s="49"/>
      <c r="BCP128" s="49"/>
      <c r="BCQ128" s="49"/>
      <c r="BCR128" s="49"/>
      <c r="BCS128" s="49"/>
      <c r="BCT128" s="49"/>
      <c r="BCU128" s="49"/>
      <c r="BCV128" s="49"/>
      <c r="BCW128" s="49"/>
      <c r="BCX128" s="49"/>
      <c r="BCY128" s="49"/>
      <c r="BCZ128" s="49"/>
      <c r="BDA128" s="49"/>
      <c r="BDB128" s="49"/>
      <c r="BDC128" s="49"/>
      <c r="BDD128" s="49"/>
      <c r="BDE128" s="49"/>
      <c r="BDF128" s="49"/>
      <c r="BDG128" s="49"/>
      <c r="BDH128" s="49"/>
      <c r="BDI128" s="49"/>
      <c r="BDJ128" s="49"/>
      <c r="BDK128" s="49"/>
      <c r="BDL128" s="49"/>
      <c r="BDM128" s="49"/>
      <c r="BDN128" s="49"/>
      <c r="BDO128" s="49"/>
      <c r="BDP128" s="49"/>
      <c r="BDQ128" s="49"/>
      <c r="BDR128" s="49"/>
      <c r="BDS128" s="49"/>
      <c r="BDT128" s="49"/>
      <c r="BDU128" s="49"/>
      <c r="BDV128" s="49"/>
      <c r="BDW128" s="49"/>
      <c r="BDX128" s="49"/>
      <c r="BDY128" s="49"/>
      <c r="BDZ128" s="49"/>
      <c r="BEA128" s="49"/>
      <c r="BEB128" s="49"/>
      <c r="BEC128" s="49"/>
      <c r="BED128" s="49"/>
      <c r="BEE128" s="49"/>
      <c r="BEF128" s="49"/>
      <c r="BEG128" s="49"/>
      <c r="BEH128" s="49"/>
      <c r="BEI128" s="49"/>
      <c r="BEJ128" s="49"/>
      <c r="BEK128" s="49"/>
      <c r="BEL128" s="49"/>
      <c r="BEM128" s="49"/>
      <c r="BEN128" s="49"/>
      <c r="BEO128" s="49"/>
      <c r="BEP128" s="49"/>
      <c r="BEQ128" s="49"/>
      <c r="BER128" s="49"/>
      <c r="BES128" s="49"/>
      <c r="BET128" s="49"/>
      <c r="BEU128" s="49"/>
      <c r="BEV128" s="49"/>
      <c r="BEW128" s="49"/>
      <c r="BEX128" s="49"/>
      <c r="BEY128" s="49"/>
      <c r="BEZ128" s="49"/>
      <c r="BFA128" s="49"/>
      <c r="BFB128" s="49"/>
      <c r="BFC128" s="49"/>
      <c r="BFD128" s="49"/>
      <c r="BFE128" s="49"/>
      <c r="BFF128" s="49"/>
      <c r="BFG128" s="49"/>
      <c r="BFH128" s="49"/>
      <c r="BFI128" s="49"/>
      <c r="BFJ128" s="49"/>
      <c r="BFK128" s="49"/>
      <c r="BFL128" s="49"/>
      <c r="BFM128" s="49"/>
      <c r="BFN128" s="49"/>
      <c r="BFO128" s="49"/>
      <c r="BFP128" s="49"/>
      <c r="BFQ128" s="49"/>
      <c r="BFR128" s="49"/>
      <c r="BFS128" s="49"/>
      <c r="BFT128" s="49"/>
      <c r="BFU128" s="49"/>
      <c r="BFV128" s="49"/>
      <c r="BFW128" s="49"/>
      <c r="BFX128" s="49"/>
      <c r="BFY128" s="49"/>
      <c r="BFZ128" s="49"/>
      <c r="BGA128" s="49"/>
      <c r="BGB128" s="49"/>
      <c r="BGC128" s="49"/>
      <c r="BGD128" s="49"/>
      <c r="BGE128" s="49"/>
      <c r="BGF128" s="49"/>
      <c r="BGG128" s="49"/>
      <c r="BGH128" s="49"/>
      <c r="BGI128" s="49"/>
      <c r="BGJ128" s="49"/>
      <c r="BGK128" s="49"/>
      <c r="BGL128" s="49"/>
      <c r="BGM128" s="49"/>
      <c r="BGN128" s="49"/>
      <c r="BGO128" s="49"/>
      <c r="BGP128" s="49"/>
      <c r="BGQ128" s="49"/>
      <c r="BGR128" s="49"/>
      <c r="BGS128" s="49"/>
      <c r="BGT128" s="49"/>
      <c r="BGU128" s="49"/>
      <c r="BGV128" s="49"/>
      <c r="BGW128" s="49"/>
      <c r="BGX128" s="49"/>
      <c r="BGY128" s="49"/>
      <c r="BGZ128" s="49"/>
      <c r="BHA128" s="49"/>
      <c r="BHB128" s="49"/>
      <c r="BHC128" s="49"/>
      <c r="BHD128" s="49"/>
      <c r="BHE128" s="49"/>
      <c r="BHF128" s="49"/>
      <c r="BHG128" s="49"/>
      <c r="BHH128" s="49"/>
      <c r="BHI128" s="49"/>
      <c r="BHJ128" s="49"/>
      <c r="BHK128" s="49"/>
      <c r="BHL128" s="49"/>
      <c r="BHM128" s="49"/>
      <c r="BHN128" s="49"/>
      <c r="BHO128" s="49"/>
      <c r="BHP128" s="49"/>
      <c r="BHQ128" s="49"/>
      <c r="BHR128" s="49"/>
      <c r="BHS128" s="49"/>
      <c r="BHT128" s="49"/>
      <c r="BHU128" s="49"/>
      <c r="BHV128" s="49"/>
      <c r="BHW128" s="49"/>
      <c r="BHX128" s="49"/>
      <c r="BHY128" s="49"/>
      <c r="BHZ128" s="49"/>
      <c r="BIA128" s="49"/>
      <c r="BIB128" s="49"/>
      <c r="BIC128" s="49"/>
      <c r="BID128" s="49"/>
      <c r="BIE128" s="49"/>
      <c r="BIF128" s="49"/>
      <c r="BIG128" s="49"/>
      <c r="BIH128" s="49"/>
      <c r="BII128" s="49"/>
      <c r="BIJ128" s="49"/>
      <c r="BIK128" s="49"/>
      <c r="BIL128" s="49"/>
      <c r="BIM128" s="49"/>
      <c r="BIN128" s="49"/>
      <c r="BIO128" s="49"/>
      <c r="BIP128" s="49"/>
      <c r="BIQ128" s="49"/>
      <c r="BIR128" s="49"/>
      <c r="BIS128" s="49"/>
      <c r="BIT128" s="49"/>
      <c r="BIU128" s="49"/>
      <c r="BIV128" s="49"/>
      <c r="BIW128" s="49"/>
      <c r="BIX128" s="49"/>
      <c r="BIY128" s="49"/>
      <c r="BIZ128" s="49"/>
      <c r="BJA128" s="49"/>
      <c r="BJB128" s="49"/>
      <c r="BJC128" s="49"/>
      <c r="BJD128" s="49"/>
      <c r="BJE128" s="49"/>
      <c r="BJF128" s="49"/>
      <c r="BJG128" s="49"/>
      <c r="BJH128" s="49"/>
      <c r="BJI128" s="49"/>
      <c r="BJJ128" s="49"/>
      <c r="BJK128" s="49"/>
      <c r="BJL128" s="49"/>
      <c r="BJM128" s="49"/>
      <c r="BJN128" s="49"/>
      <c r="BJO128" s="49"/>
      <c r="BJP128" s="49"/>
      <c r="BJQ128" s="49"/>
      <c r="BJR128" s="49"/>
      <c r="BJS128" s="49"/>
      <c r="BJT128" s="49"/>
      <c r="BJU128" s="49"/>
      <c r="BJV128" s="49"/>
      <c r="BJW128" s="49"/>
      <c r="BJX128" s="49"/>
      <c r="BJY128" s="49"/>
      <c r="BJZ128" s="49"/>
      <c r="BKA128" s="49"/>
      <c r="BKB128" s="49"/>
      <c r="BKC128" s="49"/>
      <c r="BKD128" s="49"/>
      <c r="BKE128" s="49"/>
      <c r="BKF128" s="49"/>
      <c r="BKG128" s="49"/>
      <c r="BKH128" s="49"/>
      <c r="BKI128" s="49"/>
      <c r="BKJ128" s="49"/>
      <c r="BKK128" s="49"/>
      <c r="BKL128" s="49"/>
      <c r="BKM128" s="49"/>
      <c r="BKN128" s="49"/>
      <c r="BKO128" s="49"/>
      <c r="BKP128" s="49"/>
      <c r="BKQ128" s="49"/>
      <c r="BKR128" s="49"/>
      <c r="BKS128" s="49"/>
      <c r="BKT128" s="49"/>
      <c r="BKU128" s="49"/>
      <c r="BKV128" s="49"/>
      <c r="BKW128" s="49"/>
      <c r="BKX128" s="49"/>
      <c r="BKY128" s="49"/>
      <c r="BKZ128" s="49"/>
      <c r="BLA128" s="49"/>
      <c r="BLB128" s="49"/>
      <c r="BLC128" s="49"/>
      <c r="BLD128" s="49"/>
      <c r="BLE128" s="49"/>
      <c r="BLF128" s="49"/>
      <c r="BLG128" s="49"/>
      <c r="BLH128" s="49"/>
      <c r="BLI128" s="49"/>
      <c r="BLJ128" s="49"/>
      <c r="BLK128" s="49"/>
      <c r="BLL128" s="49"/>
      <c r="BLM128" s="49"/>
      <c r="BLN128" s="49"/>
      <c r="BLO128" s="49"/>
      <c r="BLP128" s="49"/>
      <c r="BLQ128" s="49"/>
      <c r="BLR128" s="49"/>
      <c r="BLS128" s="49"/>
      <c r="BLT128" s="49"/>
      <c r="BLU128" s="49"/>
      <c r="BLV128" s="49"/>
      <c r="BLW128" s="49"/>
      <c r="BLX128" s="49"/>
      <c r="BLY128" s="49"/>
      <c r="BLZ128" s="49"/>
      <c r="BMA128" s="49"/>
      <c r="BMB128" s="49"/>
      <c r="BMC128" s="49"/>
      <c r="BMD128" s="49"/>
      <c r="BME128" s="49"/>
      <c r="BMF128" s="49"/>
      <c r="BMG128" s="49"/>
      <c r="BMH128" s="49"/>
      <c r="BMI128" s="49"/>
      <c r="BMJ128" s="49"/>
      <c r="BMK128" s="49"/>
      <c r="BML128" s="49"/>
      <c r="BMM128" s="49"/>
      <c r="BMN128" s="49"/>
      <c r="BMO128" s="49"/>
      <c r="BMP128" s="49"/>
      <c r="BMQ128" s="49"/>
      <c r="BMR128" s="49"/>
      <c r="BMS128" s="49"/>
      <c r="BMT128" s="49"/>
      <c r="BMU128" s="49"/>
      <c r="BMV128" s="49"/>
      <c r="BMW128" s="49"/>
      <c r="BMX128" s="49"/>
      <c r="BMY128" s="49"/>
      <c r="BMZ128" s="49"/>
      <c r="BNA128" s="49"/>
      <c r="BNB128" s="49"/>
      <c r="BNC128" s="49"/>
      <c r="BND128" s="49"/>
      <c r="BNE128" s="49"/>
      <c r="BNF128" s="49"/>
      <c r="BNG128" s="49"/>
      <c r="BNH128" s="49"/>
      <c r="BNI128" s="49"/>
      <c r="BNJ128" s="49"/>
      <c r="BNK128" s="49"/>
      <c r="BNL128" s="49"/>
      <c r="BNM128" s="49"/>
      <c r="BNN128" s="49"/>
      <c r="BNO128" s="49"/>
      <c r="BNP128" s="49"/>
      <c r="BNQ128" s="49"/>
      <c r="BNR128" s="49"/>
      <c r="BNS128" s="49"/>
      <c r="BNT128" s="49"/>
      <c r="BNU128" s="49"/>
      <c r="BNV128" s="49"/>
      <c r="BNW128" s="49"/>
      <c r="BNX128" s="49"/>
      <c r="BNY128" s="49"/>
      <c r="BNZ128" s="49"/>
      <c r="BOA128" s="49"/>
      <c r="BOB128" s="49"/>
      <c r="BOC128" s="49"/>
      <c r="BOD128" s="49"/>
      <c r="BOE128" s="49"/>
      <c r="BOF128" s="49"/>
      <c r="BOG128" s="49"/>
      <c r="BOH128" s="49"/>
      <c r="BOI128" s="49"/>
      <c r="BOJ128" s="49"/>
      <c r="BOK128" s="49"/>
      <c r="BOL128" s="49"/>
      <c r="BOM128" s="49"/>
      <c r="BON128" s="49"/>
      <c r="BOO128" s="49"/>
      <c r="BOP128" s="49"/>
      <c r="BOQ128" s="49"/>
      <c r="BOR128" s="49"/>
      <c r="BOS128" s="49"/>
      <c r="BOT128" s="49"/>
      <c r="BOU128" s="49"/>
      <c r="BOV128" s="49"/>
      <c r="BOW128" s="49"/>
      <c r="BOX128" s="49"/>
      <c r="BOY128" s="49"/>
      <c r="BOZ128" s="49"/>
      <c r="BPA128" s="49"/>
      <c r="BPB128" s="49"/>
      <c r="BPC128" s="49"/>
      <c r="BPD128" s="49"/>
      <c r="BPE128" s="49"/>
      <c r="BPF128" s="49"/>
      <c r="BPG128" s="49"/>
      <c r="BPH128" s="49"/>
      <c r="BPI128" s="49"/>
      <c r="BPJ128" s="49"/>
      <c r="BPK128" s="49"/>
      <c r="BPL128" s="49"/>
      <c r="BPM128" s="49"/>
      <c r="BPN128" s="49"/>
      <c r="BPO128" s="49"/>
      <c r="BPP128" s="49"/>
      <c r="BPQ128" s="49"/>
      <c r="BPR128" s="49"/>
      <c r="BPS128" s="49"/>
      <c r="BPT128" s="49"/>
      <c r="BPU128" s="49"/>
      <c r="BPV128" s="49"/>
      <c r="BPW128" s="49"/>
      <c r="BPX128" s="49"/>
      <c r="BPY128" s="49"/>
      <c r="BPZ128" s="49"/>
      <c r="BQA128" s="49"/>
      <c r="BQB128" s="49"/>
      <c r="BQC128" s="49"/>
      <c r="BQD128" s="49"/>
      <c r="BQE128" s="49"/>
    </row>
    <row r="129" spans="1:1799" ht="142.5" customHeight="1" x14ac:dyDescent="0.2">
      <c r="A129" s="195" t="s">
        <v>750</v>
      </c>
      <c r="B129" s="195" t="s">
        <v>751</v>
      </c>
      <c r="C129" s="198" t="s">
        <v>752</v>
      </c>
      <c r="D129" s="198" t="s">
        <v>753</v>
      </c>
      <c r="E129" s="199" t="s">
        <v>754</v>
      </c>
      <c r="F129" s="200" t="s">
        <v>158</v>
      </c>
      <c r="G129" s="200" t="s">
        <v>158</v>
      </c>
      <c r="H129" s="200" t="s">
        <v>755</v>
      </c>
      <c r="I129" s="200"/>
      <c r="J129" s="200"/>
      <c r="K129" s="195"/>
      <c r="L129" s="23">
        <v>1</v>
      </c>
      <c r="M129" s="429" t="s">
        <v>757</v>
      </c>
      <c r="N129" s="236" t="s">
        <v>772</v>
      </c>
      <c r="O129" s="195" t="s">
        <v>759</v>
      </c>
      <c r="P129" s="23" t="s">
        <v>106</v>
      </c>
      <c r="Q129" s="69" t="s">
        <v>173</v>
      </c>
      <c r="R129" s="52">
        <v>0</v>
      </c>
      <c r="S129" s="23" t="s">
        <v>100</v>
      </c>
      <c r="T129" s="430">
        <v>44928</v>
      </c>
      <c r="U129" s="430">
        <v>46387</v>
      </c>
      <c r="V129" s="430"/>
      <c r="W129" s="430"/>
      <c r="X129" s="430"/>
      <c r="Y129" s="430"/>
      <c r="Z129" s="431">
        <v>1</v>
      </c>
      <c r="AA129" s="50">
        <v>0.25</v>
      </c>
      <c r="AB129" s="50">
        <v>0.5</v>
      </c>
      <c r="AC129" s="50">
        <v>0.75</v>
      </c>
      <c r="AD129" s="50">
        <v>1</v>
      </c>
      <c r="AE129" s="431">
        <v>1</v>
      </c>
      <c r="AF129" s="431"/>
      <c r="AG129" s="431"/>
      <c r="AH129" s="431"/>
      <c r="AI129" s="431"/>
      <c r="AJ129" s="431">
        <v>1</v>
      </c>
      <c r="AK129" s="431"/>
      <c r="AL129" s="431"/>
      <c r="AM129" s="431"/>
      <c r="AN129" s="431"/>
      <c r="AO129" s="431">
        <v>1</v>
      </c>
      <c r="AP129" s="431">
        <v>1</v>
      </c>
      <c r="AQ129" s="21"/>
      <c r="AR129" s="21"/>
      <c r="AS129" s="21"/>
      <c r="AT129" s="21"/>
      <c r="AU129" s="21"/>
      <c r="AV129" s="52"/>
      <c r="AW129" s="51">
        <f>500000/2800000</f>
        <v>0.17857142857142858</v>
      </c>
      <c r="AX129" s="51">
        <f>1300000/2800000</f>
        <v>0.4642857142857143</v>
      </c>
      <c r="AY129" s="51">
        <f>1000000/2800000</f>
        <v>0.35714285714285715</v>
      </c>
      <c r="AZ129" s="51"/>
      <c r="BA129" s="51"/>
      <c r="BB129" s="51"/>
      <c r="BC129" s="51"/>
      <c r="BD129" s="51"/>
      <c r="BE129" s="51"/>
      <c r="BF129" s="51"/>
      <c r="BG129" s="51"/>
      <c r="BH129" s="51"/>
      <c r="BI129" s="51"/>
      <c r="BJ129" s="51"/>
      <c r="BK129" s="51"/>
      <c r="BL129" s="51"/>
      <c r="BM129" s="51"/>
      <c r="BN129" s="51"/>
      <c r="BO129" s="51"/>
      <c r="BP129" s="51"/>
      <c r="BQ129" s="51"/>
      <c r="BR129" s="51"/>
      <c r="BS129" s="51"/>
      <c r="BT129" s="51"/>
      <c r="BU129" s="52"/>
      <c r="BV129" s="52"/>
      <c r="BW129" s="52"/>
      <c r="BX129" s="52"/>
      <c r="BY129" s="52"/>
      <c r="BZ129" s="52"/>
      <c r="CA129" s="52"/>
      <c r="CB129" s="52"/>
      <c r="CC129" s="52"/>
      <c r="CD129" s="52"/>
      <c r="CE129" s="52"/>
      <c r="CF129" s="52"/>
      <c r="CG129" s="52"/>
      <c r="CH129" s="52"/>
      <c r="CI129" s="52"/>
      <c r="CJ129" s="52"/>
      <c r="CK129" s="52"/>
      <c r="CL129" s="52"/>
      <c r="CM129" s="52"/>
      <c r="CN129" s="52"/>
      <c r="CO129" s="52"/>
      <c r="CP129" s="52"/>
      <c r="CQ129" s="52"/>
      <c r="CR129" s="51"/>
      <c r="CS129" s="52"/>
      <c r="CT129" s="52"/>
      <c r="CU129" s="52"/>
      <c r="CV129" s="52"/>
      <c r="CW129" s="321" t="s">
        <v>4641</v>
      </c>
      <c r="CX129" s="321" t="s">
        <v>4641</v>
      </c>
      <c r="CY129" s="321" t="s">
        <v>4641</v>
      </c>
      <c r="CZ129" s="967" t="s">
        <v>4641</v>
      </c>
      <c r="DA129" s="967" t="s">
        <v>4641</v>
      </c>
      <c r="DB129" s="23" t="s">
        <v>647</v>
      </c>
      <c r="DC129" s="194" t="s">
        <v>791</v>
      </c>
      <c r="DD129" s="194" t="s">
        <v>347</v>
      </c>
      <c r="DE129" s="194" t="s">
        <v>792</v>
      </c>
      <c r="DF129" s="195" t="s">
        <v>793</v>
      </c>
      <c r="DG129" s="23" t="s">
        <v>106</v>
      </c>
      <c r="DH129" s="23" t="s">
        <v>452</v>
      </c>
      <c r="DI129" s="23">
        <v>0</v>
      </c>
      <c r="DJ129" s="23" t="s">
        <v>100</v>
      </c>
      <c r="DK129" s="253">
        <v>45292</v>
      </c>
      <c r="DL129" s="233">
        <v>45657</v>
      </c>
      <c r="DM129" s="31">
        <v>1</v>
      </c>
      <c r="DN129" s="31">
        <v>1</v>
      </c>
      <c r="DO129" s="31">
        <v>1</v>
      </c>
      <c r="DP129" s="31">
        <v>1</v>
      </c>
      <c r="DQ129" s="14">
        <v>1</v>
      </c>
      <c r="DR129" s="23" t="s">
        <v>766</v>
      </c>
      <c r="DS129" s="23" t="s">
        <v>794</v>
      </c>
      <c r="DT129" s="235" t="s">
        <v>768</v>
      </c>
      <c r="DU129" s="254">
        <v>918800000</v>
      </c>
      <c r="DV129" s="23" t="s">
        <v>795</v>
      </c>
      <c r="DW129" s="28">
        <v>0</v>
      </c>
      <c r="DX129" s="23" t="s">
        <v>415</v>
      </c>
      <c r="DY129" s="23" t="s">
        <v>770</v>
      </c>
      <c r="DZ129" s="23"/>
      <c r="EA129" s="23"/>
      <c r="EB129" s="136">
        <f>(641/641)</f>
        <v>1</v>
      </c>
      <c r="EC129" s="426"/>
      <c r="ED129" s="426"/>
      <c r="EE129" s="426"/>
      <c r="EF129" s="136">
        <f>(641/641)</f>
        <v>1</v>
      </c>
      <c r="EG129" s="112" t="s">
        <v>796</v>
      </c>
      <c r="EH129" s="1009"/>
      <c r="EI129" s="1009"/>
      <c r="EJ129" s="1020"/>
      <c r="EK129" s="1020"/>
      <c r="EL129" s="1021"/>
      <c r="EM129" s="112"/>
      <c r="EN129" s="387">
        <v>1</v>
      </c>
      <c r="EO129" s="843">
        <v>0.25</v>
      </c>
      <c r="EP129" s="971">
        <v>1</v>
      </c>
      <c r="EQ129" s="797"/>
      <c r="ER129" s="817"/>
      <c r="ES129" s="49"/>
      <c r="ET129" t="str">
        <f t="shared" si="7"/>
        <v>Producto</v>
      </c>
      <c r="EU129" t="str">
        <f t="shared" si="8"/>
        <v/>
      </c>
      <c r="EV129" s="49"/>
      <c r="EW129" s="49"/>
      <c r="EX129" s="49"/>
      <c r="EY129" s="49"/>
      <c r="EZ129" s="49"/>
      <c r="FA129" s="49"/>
      <c r="FB129" s="49"/>
      <c r="FC129" s="49"/>
      <c r="FD129" s="49"/>
      <c r="FE129" s="49"/>
      <c r="FF129" s="49"/>
      <c r="FG129" s="49"/>
      <c r="FH129" s="49"/>
      <c r="FI129" s="49"/>
      <c r="FJ129" s="49"/>
      <c r="FK129" s="49"/>
      <c r="FL129" s="49"/>
      <c r="FM129" s="49"/>
      <c r="FN129" s="49"/>
      <c r="FO129" s="49"/>
      <c r="FP129" s="49"/>
      <c r="FQ129" s="49"/>
      <c r="FR129" s="49"/>
      <c r="FS129" s="49"/>
      <c r="FT129" s="49"/>
      <c r="FU129" s="49"/>
      <c r="FV129" s="49"/>
      <c r="FW129" s="49"/>
      <c r="FX129" s="49"/>
      <c r="FY129" s="49"/>
      <c r="FZ129" s="49"/>
      <c r="GA129" s="49"/>
      <c r="GB129" s="49"/>
      <c r="GC129" s="49"/>
      <c r="GD129" s="49"/>
      <c r="GE129" s="49"/>
      <c r="GF129" s="49"/>
      <c r="GG129" s="49"/>
      <c r="GH129" s="49"/>
      <c r="GI129" s="49"/>
      <c r="GJ129" s="49"/>
      <c r="GK129" s="49"/>
      <c r="GL129" s="49"/>
      <c r="GM129" s="49"/>
      <c r="GN129" s="49"/>
      <c r="GO129" s="49"/>
      <c r="GP129" s="49"/>
      <c r="GQ129" s="49"/>
      <c r="GR129" s="49"/>
      <c r="GS129" s="49"/>
      <c r="GT129" s="49"/>
      <c r="GU129" s="49"/>
      <c r="GV129" s="49"/>
      <c r="GW129" s="49"/>
      <c r="GX129" s="49"/>
      <c r="GY129" s="49"/>
      <c r="GZ129" s="49"/>
      <c r="HA129" s="49"/>
      <c r="HB129" s="49"/>
      <c r="HC129" s="49"/>
      <c r="HD129" s="49"/>
      <c r="HE129" s="49"/>
      <c r="HF129" s="49"/>
      <c r="HG129" s="49"/>
      <c r="HH129" s="49"/>
      <c r="HI129" s="49"/>
      <c r="HJ129" s="49"/>
      <c r="HK129" s="49"/>
      <c r="HL129" s="49"/>
      <c r="HM129" s="49"/>
      <c r="HN129" s="49"/>
      <c r="HO129" s="49"/>
      <c r="HP129" s="49"/>
      <c r="HQ129" s="49"/>
      <c r="HR129" s="49"/>
      <c r="HS129" s="49"/>
      <c r="HT129" s="49"/>
      <c r="HU129" s="49"/>
      <c r="HV129" s="49"/>
      <c r="HW129" s="49"/>
      <c r="HX129" s="49"/>
      <c r="HY129" s="49"/>
      <c r="HZ129" s="49"/>
      <c r="IA129" s="49"/>
      <c r="IB129" s="49"/>
      <c r="IC129" s="49"/>
      <c r="ID129" s="49"/>
      <c r="IE129" s="49"/>
      <c r="IF129" s="49"/>
      <c r="IG129" s="49"/>
      <c r="IH129" s="49"/>
      <c r="II129" s="49"/>
      <c r="IJ129" s="49"/>
      <c r="IK129" s="49"/>
      <c r="IL129" s="49"/>
      <c r="IM129" s="49"/>
      <c r="IN129" s="49"/>
      <c r="IO129" s="49"/>
      <c r="IP129" s="49"/>
      <c r="IQ129" s="49"/>
      <c r="IR129" s="49"/>
      <c r="IS129" s="49"/>
      <c r="IT129" s="49"/>
      <c r="IU129" s="49"/>
      <c r="IV129" s="49"/>
      <c r="IW129" s="49"/>
      <c r="IX129" s="49"/>
      <c r="IY129" s="49"/>
      <c r="IZ129" s="49"/>
      <c r="JA129" s="49"/>
      <c r="JB129" s="49"/>
      <c r="JC129" s="49"/>
      <c r="JD129" s="49"/>
      <c r="JE129" s="49"/>
      <c r="JF129" s="49"/>
      <c r="JG129" s="49"/>
      <c r="JH129" s="49"/>
      <c r="JI129" s="49"/>
      <c r="JJ129" s="49"/>
      <c r="JK129" s="49"/>
      <c r="JL129" s="49"/>
      <c r="JM129" s="49"/>
      <c r="JN129" s="49"/>
      <c r="JO129" s="49"/>
      <c r="JP129" s="49"/>
      <c r="JQ129" s="49"/>
      <c r="JR129" s="49"/>
      <c r="JS129" s="49"/>
      <c r="JT129" s="49"/>
      <c r="JU129" s="49"/>
      <c r="JV129" s="49"/>
      <c r="JW129" s="49"/>
      <c r="JX129" s="49"/>
      <c r="JY129" s="49"/>
      <c r="JZ129" s="49"/>
      <c r="KA129" s="49"/>
      <c r="KB129" s="49"/>
      <c r="KC129" s="49"/>
      <c r="KD129" s="49"/>
      <c r="KE129" s="49"/>
      <c r="KF129" s="49"/>
      <c r="KG129" s="49"/>
      <c r="KH129" s="49"/>
      <c r="KI129" s="49"/>
      <c r="KJ129" s="49"/>
      <c r="KK129" s="49"/>
      <c r="KL129" s="49"/>
      <c r="KM129" s="49"/>
      <c r="KN129" s="49"/>
      <c r="KO129" s="49"/>
      <c r="KP129" s="49"/>
      <c r="KQ129" s="49"/>
      <c r="KR129" s="49"/>
      <c r="KS129" s="49"/>
      <c r="KT129" s="49"/>
      <c r="KU129" s="49"/>
      <c r="KV129" s="49"/>
      <c r="KW129" s="49"/>
      <c r="KX129" s="49"/>
      <c r="KY129" s="49"/>
      <c r="KZ129" s="49"/>
      <c r="LA129" s="49"/>
      <c r="LB129" s="49"/>
      <c r="LC129" s="49"/>
      <c r="LD129" s="49"/>
      <c r="LE129" s="49"/>
      <c r="LF129" s="49"/>
      <c r="LG129" s="49"/>
      <c r="LH129" s="49"/>
      <c r="LI129" s="49"/>
      <c r="LJ129" s="49"/>
      <c r="LK129" s="49"/>
      <c r="LL129" s="49"/>
      <c r="LM129" s="49"/>
      <c r="LN129" s="49"/>
      <c r="LO129" s="49"/>
      <c r="LP129" s="49"/>
      <c r="LQ129" s="49"/>
      <c r="LR129" s="49"/>
      <c r="LS129" s="49"/>
      <c r="LT129" s="49"/>
      <c r="LU129" s="49"/>
      <c r="LV129" s="49"/>
      <c r="LW129" s="49"/>
      <c r="LX129" s="49"/>
      <c r="LY129" s="49"/>
      <c r="LZ129" s="49"/>
      <c r="MA129" s="49"/>
      <c r="MB129" s="49"/>
      <c r="MC129" s="49"/>
      <c r="MD129" s="49"/>
      <c r="ME129" s="49"/>
      <c r="MF129" s="49"/>
      <c r="MG129" s="49"/>
      <c r="MH129" s="49"/>
      <c r="MI129" s="49"/>
      <c r="MJ129" s="49"/>
      <c r="MK129" s="49"/>
      <c r="ML129" s="49"/>
      <c r="MM129" s="49"/>
      <c r="MN129" s="49"/>
      <c r="MO129" s="49"/>
      <c r="MP129" s="49"/>
      <c r="MQ129" s="49"/>
      <c r="MR129" s="49"/>
      <c r="MS129" s="49"/>
      <c r="MT129" s="49"/>
      <c r="MU129" s="49"/>
      <c r="MV129" s="49"/>
      <c r="MW129" s="49"/>
      <c r="MX129" s="49"/>
      <c r="MY129" s="49"/>
      <c r="MZ129" s="49"/>
      <c r="NA129" s="49"/>
      <c r="NB129" s="49"/>
      <c r="NC129" s="49"/>
      <c r="ND129" s="49"/>
      <c r="NE129" s="49"/>
      <c r="NF129" s="49"/>
      <c r="NG129" s="49"/>
      <c r="NH129" s="49"/>
      <c r="NI129" s="49"/>
      <c r="NJ129" s="49"/>
      <c r="NK129" s="49"/>
      <c r="NL129" s="49"/>
      <c r="NM129" s="49"/>
      <c r="NN129" s="49"/>
      <c r="NO129" s="49"/>
      <c r="NP129" s="49"/>
      <c r="NQ129" s="49"/>
      <c r="NR129" s="49"/>
      <c r="NS129" s="49"/>
      <c r="NT129" s="49"/>
      <c r="NU129" s="49"/>
      <c r="NV129" s="49"/>
      <c r="NW129" s="49"/>
      <c r="NX129" s="49"/>
      <c r="NY129" s="49"/>
      <c r="NZ129" s="49"/>
      <c r="OA129" s="49"/>
      <c r="OB129" s="49"/>
      <c r="OC129" s="49"/>
      <c r="OD129" s="49"/>
      <c r="OE129" s="49"/>
      <c r="OF129" s="49"/>
      <c r="OG129" s="49"/>
      <c r="OH129" s="49"/>
      <c r="OI129" s="49"/>
      <c r="OJ129" s="49"/>
      <c r="OK129" s="49"/>
      <c r="OL129" s="49"/>
      <c r="OM129" s="49"/>
      <c r="ON129" s="49"/>
      <c r="OO129" s="49"/>
      <c r="OP129" s="49"/>
      <c r="OQ129" s="49"/>
      <c r="OR129" s="49"/>
      <c r="OS129" s="49"/>
      <c r="OT129" s="49"/>
      <c r="OU129" s="49"/>
      <c r="OV129" s="49"/>
      <c r="OW129" s="49"/>
      <c r="OX129" s="49"/>
      <c r="OY129" s="49"/>
      <c r="OZ129" s="49"/>
      <c r="PA129" s="49"/>
      <c r="PB129" s="49"/>
      <c r="PC129" s="49"/>
      <c r="PD129" s="49"/>
      <c r="PE129" s="49"/>
      <c r="PF129" s="49"/>
      <c r="PG129" s="49"/>
      <c r="PH129" s="49"/>
      <c r="PI129" s="49"/>
      <c r="PJ129" s="49"/>
      <c r="PK129" s="49"/>
      <c r="PL129" s="49"/>
      <c r="PM129" s="49"/>
      <c r="PN129" s="49"/>
      <c r="PO129" s="49"/>
      <c r="PP129" s="49"/>
      <c r="PQ129" s="49"/>
      <c r="PR129" s="49"/>
      <c r="PS129" s="49"/>
      <c r="PT129" s="49"/>
      <c r="PU129" s="49"/>
      <c r="PV129" s="49"/>
      <c r="PW129" s="49"/>
      <c r="PX129" s="49"/>
      <c r="PY129" s="49"/>
      <c r="PZ129" s="49"/>
      <c r="QA129" s="49"/>
      <c r="QB129" s="49"/>
      <c r="QC129" s="49"/>
      <c r="QD129" s="49"/>
      <c r="QE129" s="49"/>
      <c r="QF129" s="49"/>
      <c r="QG129" s="49"/>
      <c r="QH129" s="49"/>
      <c r="QI129" s="49"/>
      <c r="QJ129" s="49"/>
      <c r="QK129" s="49"/>
      <c r="QL129" s="49"/>
      <c r="QM129" s="49"/>
      <c r="QN129" s="49"/>
      <c r="QO129" s="49"/>
      <c r="QP129" s="49"/>
      <c r="QQ129" s="49"/>
      <c r="QR129" s="49"/>
      <c r="QS129" s="49"/>
      <c r="QT129" s="49"/>
      <c r="QU129" s="49"/>
      <c r="QV129" s="49"/>
      <c r="QW129" s="49"/>
      <c r="QX129" s="49"/>
      <c r="QY129" s="49"/>
      <c r="QZ129" s="49"/>
      <c r="RA129" s="49"/>
      <c r="RB129" s="49"/>
      <c r="RC129" s="49"/>
      <c r="RD129" s="49"/>
      <c r="RE129" s="49"/>
      <c r="RF129" s="49"/>
      <c r="RG129" s="49"/>
      <c r="RH129" s="49"/>
      <c r="RI129" s="49"/>
      <c r="RJ129" s="49"/>
      <c r="RK129" s="49"/>
      <c r="RL129" s="49"/>
      <c r="RM129" s="49"/>
      <c r="RN129" s="49"/>
      <c r="RO129" s="49"/>
      <c r="RP129" s="49"/>
      <c r="RQ129" s="49"/>
      <c r="RR129" s="49"/>
      <c r="RS129" s="49"/>
      <c r="RT129" s="49"/>
      <c r="RU129" s="49"/>
      <c r="RV129" s="49"/>
      <c r="RW129" s="49"/>
      <c r="RX129" s="49"/>
      <c r="RY129" s="49"/>
      <c r="RZ129" s="49"/>
      <c r="SA129" s="49"/>
      <c r="SB129" s="49"/>
      <c r="SC129" s="49"/>
      <c r="SD129" s="49"/>
      <c r="SE129" s="49"/>
      <c r="SF129" s="49"/>
      <c r="SG129" s="49"/>
      <c r="SH129" s="49"/>
      <c r="SI129" s="49"/>
      <c r="SJ129" s="49"/>
      <c r="SK129" s="49"/>
      <c r="SL129" s="49"/>
      <c r="SM129" s="49"/>
      <c r="SN129" s="49"/>
      <c r="SO129" s="49"/>
      <c r="SP129" s="49"/>
      <c r="SQ129" s="49"/>
      <c r="SR129" s="49"/>
      <c r="SS129" s="49"/>
      <c r="ST129" s="49"/>
      <c r="SU129" s="49"/>
      <c r="SV129" s="49"/>
      <c r="SW129" s="49"/>
      <c r="SX129" s="49"/>
      <c r="SY129" s="49"/>
      <c r="SZ129" s="49"/>
      <c r="TA129" s="49"/>
      <c r="TB129" s="49"/>
      <c r="TC129" s="49"/>
      <c r="TD129" s="49"/>
      <c r="TE129" s="49"/>
      <c r="TF129" s="49"/>
      <c r="TG129" s="49"/>
      <c r="TH129" s="49"/>
      <c r="TI129" s="49"/>
      <c r="TJ129" s="49"/>
      <c r="TK129" s="49"/>
      <c r="TL129" s="49"/>
      <c r="TM129" s="49"/>
      <c r="TN129" s="49"/>
      <c r="TO129" s="49"/>
      <c r="TP129" s="49"/>
      <c r="TQ129" s="49"/>
      <c r="TR129" s="49"/>
      <c r="TS129" s="49"/>
      <c r="TT129" s="49"/>
      <c r="TU129" s="49"/>
      <c r="TV129" s="49"/>
      <c r="TW129" s="49"/>
      <c r="TX129" s="49"/>
      <c r="TY129" s="49"/>
      <c r="TZ129" s="49"/>
      <c r="UA129" s="49"/>
      <c r="UB129" s="49"/>
      <c r="UC129" s="49"/>
      <c r="UD129" s="49"/>
      <c r="UE129" s="49"/>
      <c r="UF129" s="49"/>
      <c r="UG129" s="49"/>
      <c r="UH129" s="49"/>
      <c r="UI129" s="49"/>
      <c r="UJ129" s="49"/>
      <c r="UK129" s="49"/>
      <c r="UL129" s="49"/>
      <c r="UM129" s="49"/>
      <c r="UN129" s="49"/>
      <c r="UO129" s="49"/>
      <c r="UP129" s="49"/>
      <c r="UQ129" s="49"/>
      <c r="UR129" s="49"/>
      <c r="US129" s="49"/>
      <c r="UT129" s="49"/>
      <c r="UU129" s="49"/>
      <c r="UV129" s="49"/>
      <c r="UW129" s="49"/>
      <c r="UX129" s="49"/>
      <c r="UY129" s="49"/>
      <c r="UZ129" s="49"/>
      <c r="VA129" s="49"/>
      <c r="VB129" s="49"/>
      <c r="VC129" s="49"/>
      <c r="VD129" s="49"/>
      <c r="VE129" s="49"/>
      <c r="VF129" s="49"/>
      <c r="VG129" s="49"/>
      <c r="VH129" s="49"/>
      <c r="VI129" s="49"/>
      <c r="VJ129" s="49"/>
      <c r="VK129" s="49"/>
      <c r="VL129" s="49"/>
      <c r="VM129" s="49"/>
      <c r="VN129" s="49"/>
      <c r="VO129" s="49"/>
      <c r="VP129" s="49"/>
      <c r="VQ129" s="49"/>
      <c r="VR129" s="49"/>
      <c r="VS129" s="49"/>
      <c r="VT129" s="49"/>
      <c r="VU129" s="49"/>
      <c r="VV129" s="49"/>
      <c r="VW129" s="49"/>
      <c r="VX129" s="49"/>
      <c r="VY129" s="49"/>
      <c r="VZ129" s="49"/>
      <c r="WA129" s="49"/>
      <c r="WB129" s="49"/>
      <c r="WC129" s="49"/>
      <c r="WD129" s="49"/>
      <c r="WE129" s="49"/>
      <c r="WF129" s="49"/>
      <c r="WG129" s="49"/>
      <c r="WH129" s="49"/>
      <c r="WI129" s="49"/>
      <c r="WJ129" s="49"/>
      <c r="WK129" s="49"/>
      <c r="WL129" s="49"/>
      <c r="WM129" s="49"/>
      <c r="WN129" s="49"/>
      <c r="WO129" s="49"/>
      <c r="WP129" s="49"/>
      <c r="WQ129" s="49"/>
      <c r="WR129" s="49"/>
      <c r="WS129" s="49"/>
      <c r="WT129" s="49"/>
      <c r="WU129" s="49"/>
      <c r="WV129" s="49"/>
      <c r="WW129" s="49"/>
      <c r="WX129" s="49"/>
      <c r="WY129" s="49"/>
      <c r="WZ129" s="49"/>
      <c r="XA129" s="49"/>
      <c r="XB129" s="49"/>
      <c r="XC129" s="49"/>
      <c r="XD129" s="49"/>
      <c r="XE129" s="49"/>
      <c r="XF129" s="49"/>
      <c r="XG129" s="49"/>
      <c r="XH129" s="49"/>
      <c r="XI129" s="49"/>
      <c r="XJ129" s="49"/>
      <c r="XK129" s="49"/>
      <c r="XL129" s="49"/>
      <c r="XM129" s="49"/>
      <c r="XN129" s="49"/>
      <c r="XO129" s="49"/>
      <c r="XP129" s="49"/>
      <c r="XQ129" s="49"/>
      <c r="XR129" s="49"/>
      <c r="XS129" s="49"/>
      <c r="XT129" s="49"/>
      <c r="XU129" s="49"/>
      <c r="XV129" s="49"/>
      <c r="XW129" s="49"/>
      <c r="XX129" s="49"/>
      <c r="XY129" s="49"/>
      <c r="XZ129" s="49"/>
      <c r="YA129" s="49"/>
      <c r="YB129" s="49"/>
      <c r="YC129" s="49"/>
      <c r="YD129" s="49"/>
      <c r="YE129" s="49"/>
      <c r="YF129" s="49"/>
      <c r="YG129" s="49"/>
      <c r="YH129" s="49"/>
      <c r="YI129" s="49"/>
      <c r="YJ129" s="49"/>
      <c r="YK129" s="49"/>
      <c r="YL129" s="49"/>
      <c r="YM129" s="49"/>
      <c r="YN129" s="49"/>
      <c r="YO129" s="49"/>
      <c r="YP129" s="49"/>
      <c r="YQ129" s="49"/>
      <c r="YR129" s="49"/>
      <c r="YS129" s="49"/>
      <c r="YT129" s="49"/>
      <c r="YU129" s="49"/>
      <c r="YV129" s="49"/>
      <c r="YW129" s="49"/>
      <c r="YX129" s="49"/>
      <c r="YY129" s="49"/>
      <c r="YZ129" s="49"/>
      <c r="ZA129" s="49"/>
      <c r="ZB129" s="49"/>
      <c r="ZC129" s="49"/>
      <c r="ZD129" s="49"/>
      <c r="ZE129" s="49"/>
      <c r="ZF129" s="49"/>
      <c r="ZG129" s="49"/>
      <c r="ZH129" s="49"/>
      <c r="ZI129" s="49"/>
      <c r="ZJ129" s="49"/>
      <c r="ZK129" s="49"/>
      <c r="ZL129" s="49"/>
      <c r="ZM129" s="49"/>
      <c r="ZN129" s="49"/>
      <c r="ZO129" s="49"/>
      <c r="ZP129" s="49"/>
      <c r="ZQ129" s="49"/>
      <c r="ZR129" s="49"/>
      <c r="ZS129" s="49"/>
      <c r="ZT129" s="49"/>
      <c r="ZU129" s="49"/>
      <c r="ZV129" s="49"/>
      <c r="ZW129" s="49"/>
      <c r="ZX129" s="49"/>
      <c r="ZY129" s="49"/>
      <c r="ZZ129" s="49"/>
      <c r="AAA129" s="49"/>
      <c r="AAB129" s="49"/>
      <c r="AAC129" s="49"/>
      <c r="AAD129" s="49"/>
      <c r="AAE129" s="49"/>
      <c r="AAF129" s="49"/>
      <c r="AAG129" s="49"/>
      <c r="AAH129" s="49"/>
      <c r="AAI129" s="49"/>
      <c r="AAJ129" s="49"/>
      <c r="AAK129" s="49"/>
      <c r="AAL129" s="49"/>
      <c r="AAM129" s="49"/>
      <c r="AAN129" s="49"/>
      <c r="AAO129" s="49"/>
      <c r="AAP129" s="49"/>
      <c r="AAQ129" s="49"/>
      <c r="AAR129" s="49"/>
      <c r="AAS129" s="49"/>
      <c r="AAT129" s="49"/>
      <c r="AAU129" s="49"/>
      <c r="AAV129" s="49"/>
      <c r="AAW129" s="49"/>
      <c r="AAX129" s="49"/>
      <c r="AAY129" s="49"/>
      <c r="AAZ129" s="49"/>
      <c r="ABA129" s="49"/>
      <c r="ABB129" s="49"/>
      <c r="ABC129" s="49"/>
      <c r="ABD129" s="49"/>
      <c r="ABE129" s="49"/>
      <c r="ABF129" s="49"/>
      <c r="ABG129" s="49"/>
      <c r="ABH129" s="49"/>
      <c r="ABI129" s="49"/>
      <c r="ABJ129" s="49"/>
      <c r="ABK129" s="49"/>
      <c r="ABL129" s="49"/>
      <c r="ABM129" s="49"/>
      <c r="ABN129" s="49"/>
      <c r="ABO129" s="49"/>
      <c r="ABP129" s="49"/>
      <c r="ABQ129" s="49"/>
      <c r="ABR129" s="49"/>
      <c r="ABS129" s="49"/>
      <c r="ABT129" s="49"/>
      <c r="ABU129" s="49"/>
      <c r="ABV129" s="49"/>
      <c r="ABW129" s="49"/>
      <c r="ABX129" s="49"/>
      <c r="ABY129" s="49"/>
      <c r="ABZ129" s="49"/>
      <c r="ACA129" s="49"/>
      <c r="ACB129" s="49"/>
      <c r="ACC129" s="49"/>
      <c r="ACD129" s="49"/>
      <c r="ACE129" s="49"/>
      <c r="ACF129" s="49"/>
      <c r="ACG129" s="49"/>
      <c r="ACH129" s="49"/>
      <c r="ACI129" s="49"/>
      <c r="ACJ129" s="49"/>
      <c r="ACK129" s="49"/>
      <c r="ACL129" s="49"/>
      <c r="ACM129" s="49"/>
      <c r="ACN129" s="49"/>
      <c r="ACO129" s="49"/>
      <c r="ACP129" s="49"/>
      <c r="ACQ129" s="49"/>
      <c r="ACR129" s="49"/>
      <c r="ACS129" s="49"/>
      <c r="ACT129" s="49"/>
      <c r="ACU129" s="49"/>
      <c r="ACV129" s="49"/>
      <c r="ACW129" s="49"/>
      <c r="ACX129" s="49"/>
      <c r="ACY129" s="49"/>
      <c r="ACZ129" s="49"/>
      <c r="ADA129" s="49"/>
      <c r="ADB129" s="49"/>
      <c r="ADC129" s="49"/>
      <c r="ADD129" s="49"/>
      <c r="ADE129" s="49"/>
      <c r="ADF129" s="49"/>
      <c r="ADG129" s="49"/>
      <c r="ADH129" s="49"/>
      <c r="ADI129" s="49"/>
      <c r="ADJ129" s="49"/>
      <c r="ADK129" s="49"/>
      <c r="ADL129" s="49"/>
      <c r="ADM129" s="49"/>
      <c r="ADN129" s="49"/>
      <c r="ADO129" s="49"/>
      <c r="ADP129" s="49"/>
      <c r="ADQ129" s="49"/>
      <c r="ADR129" s="49"/>
      <c r="ADS129" s="49"/>
      <c r="ADT129" s="49"/>
      <c r="ADU129" s="49"/>
      <c r="ADV129" s="49"/>
      <c r="ADW129" s="49"/>
      <c r="ADX129" s="49"/>
      <c r="ADY129" s="49"/>
      <c r="ADZ129" s="49"/>
      <c r="AEA129" s="49"/>
      <c r="AEB129" s="49"/>
      <c r="AEC129" s="49"/>
      <c r="AED129" s="49"/>
      <c r="AEE129" s="49"/>
      <c r="AEF129" s="49"/>
      <c r="AEG129" s="49"/>
      <c r="AEH129" s="49"/>
      <c r="AEI129" s="49"/>
      <c r="AEJ129" s="49"/>
      <c r="AEK129" s="49"/>
      <c r="AEL129" s="49"/>
      <c r="AEM129" s="49"/>
      <c r="AEN129" s="49"/>
      <c r="AEO129" s="49"/>
      <c r="AEP129" s="49"/>
      <c r="AEQ129" s="49"/>
      <c r="AER129" s="49"/>
      <c r="AES129" s="49"/>
      <c r="AET129" s="49"/>
      <c r="AEU129" s="49"/>
      <c r="AEV129" s="49"/>
      <c r="AEW129" s="49"/>
      <c r="AEX129" s="49"/>
      <c r="AEY129" s="49"/>
      <c r="AEZ129" s="49"/>
      <c r="AFA129" s="49"/>
      <c r="AFB129" s="49"/>
      <c r="AFC129" s="49"/>
      <c r="AFD129" s="49"/>
      <c r="AFE129" s="49"/>
      <c r="AFF129" s="49"/>
      <c r="AFG129" s="49"/>
      <c r="AFH129" s="49"/>
      <c r="AFI129" s="49"/>
      <c r="AFJ129" s="49"/>
      <c r="AFK129" s="49"/>
      <c r="AFL129" s="49"/>
      <c r="AFM129" s="49"/>
      <c r="AFN129" s="49"/>
      <c r="AFO129" s="49"/>
      <c r="AFP129" s="49"/>
      <c r="AFQ129" s="49"/>
      <c r="AFR129" s="49"/>
      <c r="AFS129" s="49"/>
      <c r="AFT129" s="49"/>
      <c r="AFU129" s="49"/>
      <c r="AFV129" s="49"/>
      <c r="AFW129" s="49"/>
      <c r="AFX129" s="49"/>
      <c r="AFY129" s="49"/>
      <c r="AFZ129" s="49"/>
      <c r="AGA129" s="49"/>
      <c r="AGB129" s="49"/>
      <c r="AGC129" s="49"/>
      <c r="AGD129" s="49"/>
      <c r="AGE129" s="49"/>
      <c r="AGF129" s="49"/>
      <c r="AGG129" s="49"/>
      <c r="AGH129" s="49"/>
      <c r="AGI129" s="49"/>
      <c r="AGJ129" s="49"/>
      <c r="AGK129" s="49"/>
      <c r="AGL129" s="49"/>
      <c r="AGM129" s="49"/>
      <c r="AGN129" s="49"/>
      <c r="AGO129" s="49"/>
      <c r="AGP129" s="49"/>
      <c r="AGQ129" s="49"/>
      <c r="AGR129" s="49"/>
      <c r="AGS129" s="49"/>
      <c r="AGT129" s="49"/>
      <c r="AGU129" s="49"/>
      <c r="AGV129" s="49"/>
      <c r="AGW129" s="49"/>
      <c r="AGX129" s="49"/>
      <c r="AGY129" s="49"/>
      <c r="AGZ129" s="49"/>
      <c r="AHA129" s="49"/>
      <c r="AHB129" s="49"/>
      <c r="AHC129" s="49"/>
      <c r="AHD129" s="49"/>
      <c r="AHE129" s="49"/>
      <c r="AHF129" s="49"/>
      <c r="AHG129" s="49"/>
      <c r="AHH129" s="49"/>
      <c r="AHI129" s="49"/>
      <c r="AHJ129" s="49"/>
      <c r="AHK129" s="49"/>
      <c r="AHL129" s="49"/>
      <c r="AHM129" s="49"/>
      <c r="AHN129" s="49"/>
      <c r="AHO129" s="49"/>
      <c r="AHP129" s="49"/>
      <c r="AHQ129" s="49"/>
      <c r="AHR129" s="49"/>
      <c r="AHS129" s="49"/>
      <c r="AHT129" s="49"/>
      <c r="AHU129" s="49"/>
      <c r="AHV129" s="49"/>
      <c r="AHW129" s="49"/>
      <c r="AHX129" s="49"/>
      <c r="AHY129" s="49"/>
      <c r="AHZ129" s="49"/>
      <c r="AIA129" s="49"/>
      <c r="AIB129" s="49"/>
      <c r="AIC129" s="49"/>
      <c r="AID129" s="49"/>
      <c r="AIE129" s="49"/>
      <c r="AIF129" s="49"/>
      <c r="AIG129" s="49"/>
      <c r="AIH129" s="49"/>
      <c r="AII129" s="49"/>
      <c r="AIJ129" s="49"/>
      <c r="AIK129" s="49"/>
      <c r="AIL129" s="49"/>
      <c r="AIM129" s="49"/>
      <c r="AIN129" s="49"/>
      <c r="AIO129" s="49"/>
      <c r="AIP129" s="49"/>
      <c r="AIQ129" s="49"/>
      <c r="AIR129" s="49"/>
      <c r="AIS129" s="49"/>
      <c r="AIT129" s="49"/>
      <c r="AIU129" s="49"/>
      <c r="AIV129" s="49"/>
      <c r="AIW129" s="49"/>
      <c r="AIX129" s="49"/>
      <c r="AIY129" s="49"/>
      <c r="AIZ129" s="49"/>
      <c r="AJA129" s="49"/>
      <c r="AJB129" s="49"/>
      <c r="AJC129" s="49"/>
      <c r="AJD129" s="49"/>
      <c r="AJE129" s="49"/>
      <c r="AJF129" s="49"/>
      <c r="AJG129" s="49"/>
      <c r="AJH129" s="49"/>
      <c r="AJI129" s="49"/>
      <c r="AJJ129" s="49"/>
      <c r="AJK129" s="49"/>
      <c r="AJL129" s="49"/>
      <c r="AJM129" s="49"/>
      <c r="AJN129" s="49"/>
      <c r="AJO129" s="49"/>
      <c r="AJP129" s="49"/>
      <c r="AJQ129" s="49"/>
      <c r="AJR129" s="49"/>
      <c r="AJS129" s="49"/>
      <c r="AJT129" s="49"/>
      <c r="AJU129" s="49"/>
      <c r="AJV129" s="49"/>
      <c r="AJW129" s="49"/>
      <c r="AJX129" s="49"/>
      <c r="AJY129" s="49"/>
      <c r="AJZ129" s="49"/>
      <c r="AKA129" s="49"/>
      <c r="AKB129" s="49"/>
      <c r="AKC129" s="49"/>
      <c r="AKD129" s="49"/>
      <c r="AKE129" s="49"/>
      <c r="AKF129" s="49"/>
      <c r="AKG129" s="49"/>
      <c r="AKH129" s="49"/>
      <c r="AKI129" s="49"/>
      <c r="AKJ129" s="49"/>
      <c r="AKK129" s="49"/>
      <c r="AKL129" s="49"/>
      <c r="AKM129" s="49"/>
      <c r="AKN129" s="49"/>
      <c r="AKO129" s="49"/>
      <c r="AKP129" s="49"/>
      <c r="AKQ129" s="49"/>
      <c r="AKR129" s="49"/>
      <c r="AKS129" s="49"/>
      <c r="AKT129" s="49"/>
      <c r="AKU129" s="49"/>
      <c r="AKV129" s="49"/>
      <c r="AKW129" s="49"/>
      <c r="AKX129" s="49"/>
      <c r="AKY129" s="49"/>
      <c r="AKZ129" s="49"/>
      <c r="ALA129" s="49"/>
      <c r="ALB129" s="49"/>
      <c r="ALC129" s="49"/>
      <c r="ALD129" s="49"/>
      <c r="ALE129" s="49"/>
      <c r="ALF129" s="49"/>
      <c r="ALG129" s="49"/>
      <c r="ALH129" s="49"/>
      <c r="ALI129" s="49"/>
      <c r="ALJ129" s="49"/>
      <c r="ALK129" s="49"/>
      <c r="ALL129" s="49"/>
      <c r="ALM129" s="49"/>
      <c r="ALN129" s="49"/>
      <c r="ALO129" s="49"/>
      <c r="ALP129" s="49"/>
      <c r="ALQ129" s="49"/>
      <c r="ALR129" s="49"/>
      <c r="ALS129" s="49"/>
      <c r="ALT129" s="49"/>
      <c r="ALU129" s="49"/>
      <c r="ALV129" s="49"/>
      <c r="ALW129" s="49"/>
      <c r="ALX129" s="49"/>
      <c r="ALY129" s="49"/>
      <c r="ALZ129" s="49"/>
      <c r="AMA129" s="49"/>
      <c r="AMB129" s="49"/>
      <c r="AMC129" s="49"/>
      <c r="AMD129" s="49"/>
      <c r="AME129" s="49"/>
      <c r="AMF129" s="49"/>
      <c r="AMG129" s="49"/>
      <c r="AMH129" s="49"/>
      <c r="AMI129" s="49"/>
      <c r="AMJ129" s="49"/>
      <c r="AMK129" s="49"/>
      <c r="AML129" s="49"/>
      <c r="AMM129" s="49"/>
      <c r="AMN129" s="49"/>
      <c r="AMO129" s="49"/>
      <c r="AMP129" s="49"/>
      <c r="AMQ129" s="49"/>
      <c r="AMR129" s="49"/>
      <c r="AMS129" s="49"/>
      <c r="AMT129" s="49"/>
      <c r="AMU129" s="49"/>
      <c r="AMV129" s="49"/>
      <c r="AMW129" s="49"/>
      <c r="AMX129" s="49"/>
      <c r="AMY129" s="49"/>
      <c r="AMZ129" s="49"/>
      <c r="ANA129" s="49"/>
      <c r="ANB129" s="49"/>
      <c r="ANC129" s="49"/>
      <c r="AND129" s="49"/>
      <c r="ANE129" s="49"/>
      <c r="ANF129" s="49"/>
      <c r="ANG129" s="49"/>
      <c r="ANH129" s="49"/>
      <c r="ANI129" s="49"/>
      <c r="ANJ129" s="49"/>
      <c r="ANK129" s="49"/>
      <c r="ANL129" s="49"/>
      <c r="ANM129" s="49"/>
      <c r="ANN129" s="49"/>
      <c r="ANO129" s="49"/>
      <c r="ANP129" s="49"/>
      <c r="ANQ129" s="49"/>
      <c r="ANR129" s="49"/>
      <c r="ANS129" s="49"/>
      <c r="ANT129" s="49"/>
      <c r="ANU129" s="49"/>
      <c r="ANV129" s="49"/>
      <c r="ANW129" s="49"/>
      <c r="ANX129" s="49"/>
      <c r="ANY129" s="49"/>
      <c r="ANZ129" s="49"/>
      <c r="AOA129" s="49"/>
      <c r="AOB129" s="49"/>
      <c r="AOC129" s="49"/>
      <c r="AOD129" s="49"/>
      <c r="AOE129" s="49"/>
      <c r="AOF129" s="49"/>
      <c r="AOG129" s="49"/>
      <c r="AOH129" s="49"/>
      <c r="AOI129" s="49"/>
      <c r="AOJ129" s="49"/>
      <c r="AOK129" s="49"/>
      <c r="AOL129" s="49"/>
      <c r="AOM129" s="49"/>
      <c r="AON129" s="49"/>
      <c r="AOO129" s="49"/>
      <c r="AOP129" s="49"/>
      <c r="AOQ129" s="49"/>
      <c r="AOR129" s="49"/>
      <c r="AOS129" s="49"/>
      <c r="AOT129" s="49"/>
      <c r="AOU129" s="49"/>
      <c r="AOV129" s="49"/>
      <c r="AOW129" s="49"/>
      <c r="AOX129" s="49"/>
      <c r="AOY129" s="49"/>
      <c r="AOZ129" s="49"/>
      <c r="APA129" s="49"/>
      <c r="APB129" s="49"/>
      <c r="APC129" s="49"/>
      <c r="APD129" s="49"/>
      <c r="APE129" s="49"/>
      <c r="APF129" s="49"/>
      <c r="APG129" s="49"/>
      <c r="APH129" s="49"/>
      <c r="API129" s="49"/>
      <c r="APJ129" s="49"/>
      <c r="APK129" s="49"/>
      <c r="APL129" s="49"/>
      <c r="APM129" s="49"/>
      <c r="APN129" s="49"/>
      <c r="APO129" s="49"/>
      <c r="APP129" s="49"/>
      <c r="APQ129" s="49"/>
      <c r="APR129" s="49"/>
      <c r="APS129" s="49"/>
      <c r="APT129" s="49"/>
      <c r="APU129" s="49"/>
      <c r="APV129" s="49"/>
      <c r="APW129" s="49"/>
      <c r="APX129" s="49"/>
      <c r="APY129" s="49"/>
      <c r="APZ129" s="49"/>
      <c r="AQA129" s="49"/>
      <c r="AQB129" s="49"/>
      <c r="AQC129" s="49"/>
      <c r="AQD129" s="49"/>
      <c r="AQE129" s="49"/>
      <c r="AQF129" s="49"/>
      <c r="AQG129" s="49"/>
      <c r="AQH129" s="49"/>
      <c r="AQI129" s="49"/>
      <c r="AQJ129" s="49"/>
      <c r="AQK129" s="49"/>
      <c r="AQL129" s="49"/>
      <c r="AQM129" s="49"/>
      <c r="AQN129" s="49"/>
      <c r="AQO129" s="49"/>
      <c r="AQP129" s="49"/>
      <c r="AQQ129" s="49"/>
      <c r="AQR129" s="49"/>
      <c r="AQS129" s="49"/>
      <c r="AQT129" s="49"/>
      <c r="AQU129" s="49"/>
      <c r="AQV129" s="49"/>
      <c r="AQW129" s="49"/>
      <c r="AQX129" s="49"/>
      <c r="AQY129" s="49"/>
      <c r="AQZ129" s="49"/>
      <c r="ARA129" s="49"/>
      <c r="ARB129" s="49"/>
      <c r="ARC129" s="49"/>
      <c r="ARD129" s="49"/>
      <c r="ARE129" s="49"/>
      <c r="ARF129" s="49"/>
      <c r="ARG129" s="49"/>
      <c r="ARH129" s="49"/>
      <c r="ARI129" s="49"/>
      <c r="ARJ129" s="49"/>
      <c r="ARK129" s="49"/>
      <c r="ARL129" s="49"/>
      <c r="ARM129" s="49"/>
      <c r="ARN129" s="49"/>
      <c r="ARO129" s="49"/>
      <c r="ARP129" s="49"/>
      <c r="ARQ129" s="49"/>
      <c r="ARR129" s="49"/>
      <c r="ARS129" s="49"/>
      <c r="ART129" s="49"/>
      <c r="ARU129" s="49"/>
      <c r="ARV129" s="49"/>
      <c r="ARW129" s="49"/>
      <c r="ARX129" s="49"/>
      <c r="ARY129" s="49"/>
      <c r="ARZ129" s="49"/>
      <c r="ASA129" s="49"/>
      <c r="ASB129" s="49"/>
      <c r="ASC129" s="49"/>
      <c r="ASD129" s="49"/>
      <c r="ASE129" s="49"/>
      <c r="ASF129" s="49"/>
      <c r="ASG129" s="49"/>
      <c r="ASH129" s="49"/>
      <c r="ASI129" s="49"/>
      <c r="ASJ129" s="49"/>
      <c r="ASK129" s="49"/>
      <c r="ASL129" s="49"/>
      <c r="ASM129" s="49"/>
      <c r="ASN129" s="49"/>
      <c r="ASO129" s="49"/>
      <c r="ASP129" s="49"/>
      <c r="ASQ129" s="49"/>
      <c r="ASR129" s="49"/>
      <c r="ASS129" s="49"/>
      <c r="AST129" s="49"/>
      <c r="ASU129" s="49"/>
      <c r="ASV129" s="49"/>
      <c r="ASW129" s="49"/>
      <c r="ASX129" s="49"/>
      <c r="ASY129" s="49"/>
      <c r="ASZ129" s="49"/>
      <c r="ATA129" s="49"/>
      <c r="ATB129" s="49"/>
      <c r="ATC129" s="49"/>
      <c r="ATD129" s="49"/>
      <c r="ATE129" s="49"/>
      <c r="ATF129" s="49"/>
      <c r="ATG129" s="49"/>
      <c r="ATH129" s="49"/>
      <c r="ATI129" s="49"/>
      <c r="ATJ129" s="49"/>
      <c r="ATK129" s="49"/>
      <c r="ATL129" s="49"/>
      <c r="ATM129" s="49"/>
      <c r="ATN129" s="49"/>
      <c r="ATO129" s="49"/>
      <c r="ATP129" s="49"/>
      <c r="ATQ129" s="49"/>
      <c r="ATR129" s="49"/>
      <c r="ATS129" s="49"/>
      <c r="ATT129" s="49"/>
      <c r="ATU129" s="49"/>
      <c r="ATV129" s="49"/>
      <c r="ATW129" s="49"/>
      <c r="ATX129" s="49"/>
      <c r="ATY129" s="49"/>
      <c r="ATZ129" s="49"/>
      <c r="AUA129" s="49"/>
      <c r="AUB129" s="49"/>
      <c r="AUC129" s="49"/>
      <c r="AUD129" s="49"/>
      <c r="AUE129" s="49"/>
      <c r="AUF129" s="49"/>
      <c r="AUG129" s="49"/>
      <c r="AUH129" s="49"/>
      <c r="AUI129" s="49"/>
      <c r="AUJ129" s="49"/>
      <c r="AUK129" s="49"/>
      <c r="AUL129" s="49"/>
      <c r="AUM129" s="49"/>
      <c r="AUN129" s="49"/>
      <c r="AUO129" s="49"/>
      <c r="AUP129" s="49"/>
      <c r="AUQ129" s="49"/>
      <c r="AUR129" s="49"/>
      <c r="AUS129" s="49"/>
      <c r="AUT129" s="49"/>
      <c r="AUU129" s="49"/>
      <c r="AUV129" s="49"/>
      <c r="AUW129" s="49"/>
      <c r="AUX129" s="49"/>
      <c r="AUY129" s="49"/>
      <c r="AUZ129" s="49"/>
      <c r="AVA129" s="49"/>
      <c r="AVB129" s="49"/>
      <c r="AVC129" s="49"/>
      <c r="AVD129" s="49"/>
      <c r="AVE129" s="49"/>
      <c r="AVF129" s="49"/>
      <c r="AVG129" s="49"/>
      <c r="AVH129" s="49"/>
      <c r="AVI129" s="49"/>
      <c r="AVJ129" s="49"/>
      <c r="AVK129" s="49"/>
      <c r="AVL129" s="49"/>
      <c r="AVM129" s="49"/>
      <c r="AVN129" s="49"/>
      <c r="AVO129" s="49"/>
      <c r="AVP129" s="49"/>
      <c r="AVQ129" s="49"/>
      <c r="AVR129" s="49"/>
      <c r="AVS129" s="49"/>
      <c r="AVT129" s="49"/>
      <c r="AVU129" s="49"/>
      <c r="AVV129" s="49"/>
      <c r="AVW129" s="49"/>
      <c r="AVX129" s="49"/>
      <c r="AVY129" s="49"/>
      <c r="AVZ129" s="49"/>
      <c r="AWA129" s="49"/>
      <c r="AWB129" s="49"/>
      <c r="AWC129" s="49"/>
      <c r="AWD129" s="49"/>
      <c r="AWE129" s="49"/>
      <c r="AWF129" s="49"/>
      <c r="AWG129" s="49"/>
      <c r="AWH129" s="49"/>
      <c r="AWI129" s="49"/>
      <c r="AWJ129" s="49"/>
      <c r="AWK129" s="49"/>
      <c r="AWL129" s="49"/>
      <c r="AWM129" s="49"/>
      <c r="AWN129" s="49"/>
      <c r="AWO129" s="49"/>
      <c r="AWP129" s="49"/>
      <c r="AWQ129" s="49"/>
      <c r="AWR129" s="49"/>
      <c r="AWS129" s="49"/>
      <c r="AWT129" s="49"/>
      <c r="AWU129" s="49"/>
      <c r="AWV129" s="49"/>
      <c r="AWW129" s="49"/>
      <c r="AWX129" s="49"/>
      <c r="AWY129" s="49"/>
      <c r="AWZ129" s="49"/>
      <c r="AXA129" s="49"/>
      <c r="AXB129" s="49"/>
      <c r="AXC129" s="49"/>
      <c r="AXD129" s="49"/>
      <c r="AXE129" s="49"/>
      <c r="AXF129" s="49"/>
      <c r="AXG129" s="49"/>
      <c r="AXH129" s="49"/>
      <c r="AXI129" s="49"/>
      <c r="AXJ129" s="49"/>
      <c r="AXK129" s="49"/>
      <c r="AXL129" s="49"/>
      <c r="AXM129" s="49"/>
      <c r="AXN129" s="49"/>
      <c r="AXO129" s="49"/>
      <c r="AXP129" s="49"/>
      <c r="AXQ129" s="49"/>
      <c r="AXR129" s="49"/>
      <c r="AXS129" s="49"/>
      <c r="AXT129" s="49"/>
      <c r="AXU129" s="49"/>
      <c r="AXV129" s="49"/>
      <c r="AXW129" s="49"/>
      <c r="AXX129" s="49"/>
      <c r="AXY129" s="49"/>
      <c r="AXZ129" s="49"/>
      <c r="AYA129" s="49"/>
      <c r="AYB129" s="49"/>
      <c r="AYC129" s="49"/>
      <c r="AYD129" s="49"/>
      <c r="AYE129" s="49"/>
      <c r="AYF129" s="49"/>
      <c r="AYG129" s="49"/>
      <c r="AYH129" s="49"/>
      <c r="AYI129" s="49"/>
      <c r="AYJ129" s="49"/>
      <c r="AYK129" s="49"/>
      <c r="AYL129" s="49"/>
      <c r="AYM129" s="49"/>
      <c r="AYN129" s="49"/>
      <c r="AYO129" s="49"/>
      <c r="AYP129" s="49"/>
      <c r="AYQ129" s="49"/>
      <c r="AYR129" s="49"/>
      <c r="AYS129" s="49"/>
      <c r="AYT129" s="49"/>
      <c r="AYU129" s="49"/>
      <c r="AYV129" s="49"/>
      <c r="AYW129" s="49"/>
      <c r="AYX129" s="49"/>
      <c r="AYY129" s="49"/>
      <c r="AYZ129" s="49"/>
      <c r="AZA129" s="49"/>
      <c r="AZB129" s="49"/>
      <c r="AZC129" s="49"/>
      <c r="AZD129" s="49"/>
      <c r="AZE129" s="49"/>
      <c r="AZF129" s="49"/>
      <c r="AZG129" s="49"/>
      <c r="AZH129" s="49"/>
      <c r="AZI129" s="49"/>
      <c r="AZJ129" s="49"/>
      <c r="AZK129" s="49"/>
      <c r="AZL129" s="49"/>
      <c r="AZM129" s="49"/>
      <c r="AZN129" s="49"/>
      <c r="AZO129" s="49"/>
      <c r="AZP129" s="49"/>
      <c r="AZQ129" s="49"/>
      <c r="AZR129" s="49"/>
      <c r="AZS129" s="49"/>
      <c r="AZT129" s="49"/>
      <c r="AZU129" s="49"/>
      <c r="AZV129" s="49"/>
      <c r="AZW129" s="49"/>
      <c r="AZX129" s="49"/>
      <c r="AZY129" s="49"/>
      <c r="AZZ129" s="49"/>
      <c r="BAA129" s="49"/>
      <c r="BAB129" s="49"/>
      <c r="BAC129" s="49"/>
      <c r="BAD129" s="49"/>
      <c r="BAE129" s="49"/>
      <c r="BAF129" s="49"/>
      <c r="BAG129" s="49"/>
      <c r="BAH129" s="49"/>
      <c r="BAI129" s="49"/>
      <c r="BAJ129" s="49"/>
      <c r="BAK129" s="49"/>
      <c r="BAL129" s="49"/>
      <c r="BAM129" s="49"/>
      <c r="BAN129" s="49"/>
      <c r="BAO129" s="49"/>
      <c r="BAP129" s="49"/>
      <c r="BAQ129" s="49"/>
      <c r="BAR129" s="49"/>
      <c r="BAS129" s="49"/>
      <c r="BAT129" s="49"/>
      <c r="BAU129" s="49"/>
      <c r="BAV129" s="49"/>
      <c r="BAW129" s="49"/>
      <c r="BAX129" s="49"/>
      <c r="BAY129" s="49"/>
      <c r="BAZ129" s="49"/>
      <c r="BBA129" s="49"/>
      <c r="BBB129" s="49"/>
      <c r="BBC129" s="49"/>
      <c r="BBD129" s="49"/>
      <c r="BBE129" s="49"/>
      <c r="BBF129" s="49"/>
      <c r="BBG129" s="49"/>
      <c r="BBH129" s="49"/>
      <c r="BBI129" s="49"/>
      <c r="BBJ129" s="49"/>
      <c r="BBK129" s="49"/>
      <c r="BBL129" s="49"/>
      <c r="BBM129" s="49"/>
      <c r="BBN129" s="49"/>
      <c r="BBO129" s="49"/>
      <c r="BBP129" s="49"/>
      <c r="BBQ129" s="49"/>
      <c r="BBR129" s="49"/>
      <c r="BBS129" s="49"/>
      <c r="BBT129" s="49"/>
      <c r="BBU129" s="49"/>
      <c r="BBV129" s="49"/>
      <c r="BBW129" s="49"/>
      <c r="BBX129" s="49"/>
      <c r="BBY129" s="49"/>
      <c r="BBZ129" s="49"/>
      <c r="BCA129" s="49"/>
      <c r="BCB129" s="49"/>
      <c r="BCC129" s="49"/>
      <c r="BCD129" s="49"/>
      <c r="BCE129" s="49"/>
      <c r="BCF129" s="49"/>
      <c r="BCG129" s="49"/>
      <c r="BCH129" s="49"/>
      <c r="BCI129" s="49"/>
      <c r="BCJ129" s="49"/>
      <c r="BCK129" s="49"/>
      <c r="BCL129" s="49"/>
      <c r="BCM129" s="49"/>
      <c r="BCN129" s="49"/>
      <c r="BCO129" s="49"/>
      <c r="BCP129" s="49"/>
      <c r="BCQ129" s="49"/>
      <c r="BCR129" s="49"/>
      <c r="BCS129" s="49"/>
      <c r="BCT129" s="49"/>
      <c r="BCU129" s="49"/>
      <c r="BCV129" s="49"/>
      <c r="BCW129" s="49"/>
      <c r="BCX129" s="49"/>
      <c r="BCY129" s="49"/>
      <c r="BCZ129" s="49"/>
      <c r="BDA129" s="49"/>
      <c r="BDB129" s="49"/>
      <c r="BDC129" s="49"/>
      <c r="BDD129" s="49"/>
      <c r="BDE129" s="49"/>
      <c r="BDF129" s="49"/>
      <c r="BDG129" s="49"/>
      <c r="BDH129" s="49"/>
      <c r="BDI129" s="49"/>
      <c r="BDJ129" s="49"/>
      <c r="BDK129" s="49"/>
      <c r="BDL129" s="49"/>
      <c r="BDM129" s="49"/>
      <c r="BDN129" s="49"/>
      <c r="BDO129" s="49"/>
      <c r="BDP129" s="49"/>
      <c r="BDQ129" s="49"/>
      <c r="BDR129" s="49"/>
      <c r="BDS129" s="49"/>
      <c r="BDT129" s="49"/>
      <c r="BDU129" s="49"/>
      <c r="BDV129" s="49"/>
      <c r="BDW129" s="49"/>
      <c r="BDX129" s="49"/>
      <c r="BDY129" s="49"/>
      <c r="BDZ129" s="49"/>
      <c r="BEA129" s="49"/>
      <c r="BEB129" s="49"/>
      <c r="BEC129" s="49"/>
      <c r="BED129" s="49"/>
      <c r="BEE129" s="49"/>
      <c r="BEF129" s="49"/>
      <c r="BEG129" s="49"/>
      <c r="BEH129" s="49"/>
      <c r="BEI129" s="49"/>
      <c r="BEJ129" s="49"/>
      <c r="BEK129" s="49"/>
      <c r="BEL129" s="49"/>
      <c r="BEM129" s="49"/>
      <c r="BEN129" s="49"/>
      <c r="BEO129" s="49"/>
      <c r="BEP129" s="49"/>
      <c r="BEQ129" s="49"/>
      <c r="BER129" s="49"/>
      <c r="BES129" s="49"/>
      <c r="BET129" s="49"/>
      <c r="BEU129" s="49"/>
      <c r="BEV129" s="49"/>
      <c r="BEW129" s="49"/>
      <c r="BEX129" s="49"/>
      <c r="BEY129" s="49"/>
      <c r="BEZ129" s="49"/>
      <c r="BFA129" s="49"/>
      <c r="BFB129" s="49"/>
      <c r="BFC129" s="49"/>
      <c r="BFD129" s="49"/>
      <c r="BFE129" s="49"/>
      <c r="BFF129" s="49"/>
      <c r="BFG129" s="49"/>
      <c r="BFH129" s="49"/>
      <c r="BFI129" s="49"/>
      <c r="BFJ129" s="49"/>
      <c r="BFK129" s="49"/>
      <c r="BFL129" s="49"/>
      <c r="BFM129" s="49"/>
      <c r="BFN129" s="49"/>
      <c r="BFO129" s="49"/>
      <c r="BFP129" s="49"/>
      <c r="BFQ129" s="49"/>
      <c r="BFR129" s="49"/>
      <c r="BFS129" s="49"/>
      <c r="BFT129" s="49"/>
      <c r="BFU129" s="49"/>
      <c r="BFV129" s="49"/>
      <c r="BFW129" s="49"/>
      <c r="BFX129" s="49"/>
      <c r="BFY129" s="49"/>
      <c r="BFZ129" s="49"/>
      <c r="BGA129" s="49"/>
      <c r="BGB129" s="49"/>
      <c r="BGC129" s="49"/>
      <c r="BGD129" s="49"/>
      <c r="BGE129" s="49"/>
      <c r="BGF129" s="49"/>
      <c r="BGG129" s="49"/>
      <c r="BGH129" s="49"/>
      <c r="BGI129" s="49"/>
      <c r="BGJ129" s="49"/>
      <c r="BGK129" s="49"/>
      <c r="BGL129" s="49"/>
      <c r="BGM129" s="49"/>
      <c r="BGN129" s="49"/>
      <c r="BGO129" s="49"/>
      <c r="BGP129" s="49"/>
      <c r="BGQ129" s="49"/>
      <c r="BGR129" s="49"/>
      <c r="BGS129" s="49"/>
      <c r="BGT129" s="49"/>
      <c r="BGU129" s="49"/>
      <c r="BGV129" s="49"/>
      <c r="BGW129" s="49"/>
      <c r="BGX129" s="49"/>
      <c r="BGY129" s="49"/>
      <c r="BGZ129" s="49"/>
      <c r="BHA129" s="49"/>
      <c r="BHB129" s="49"/>
      <c r="BHC129" s="49"/>
      <c r="BHD129" s="49"/>
      <c r="BHE129" s="49"/>
      <c r="BHF129" s="49"/>
      <c r="BHG129" s="49"/>
      <c r="BHH129" s="49"/>
      <c r="BHI129" s="49"/>
      <c r="BHJ129" s="49"/>
      <c r="BHK129" s="49"/>
      <c r="BHL129" s="49"/>
      <c r="BHM129" s="49"/>
      <c r="BHN129" s="49"/>
      <c r="BHO129" s="49"/>
      <c r="BHP129" s="49"/>
      <c r="BHQ129" s="49"/>
      <c r="BHR129" s="49"/>
      <c r="BHS129" s="49"/>
      <c r="BHT129" s="49"/>
      <c r="BHU129" s="49"/>
      <c r="BHV129" s="49"/>
      <c r="BHW129" s="49"/>
      <c r="BHX129" s="49"/>
      <c r="BHY129" s="49"/>
      <c r="BHZ129" s="49"/>
      <c r="BIA129" s="49"/>
      <c r="BIB129" s="49"/>
      <c r="BIC129" s="49"/>
      <c r="BID129" s="49"/>
      <c r="BIE129" s="49"/>
      <c r="BIF129" s="49"/>
      <c r="BIG129" s="49"/>
      <c r="BIH129" s="49"/>
      <c r="BII129" s="49"/>
      <c r="BIJ129" s="49"/>
      <c r="BIK129" s="49"/>
      <c r="BIL129" s="49"/>
      <c r="BIM129" s="49"/>
      <c r="BIN129" s="49"/>
      <c r="BIO129" s="49"/>
      <c r="BIP129" s="49"/>
      <c r="BIQ129" s="49"/>
      <c r="BIR129" s="49"/>
      <c r="BIS129" s="49"/>
      <c r="BIT129" s="49"/>
      <c r="BIU129" s="49"/>
      <c r="BIV129" s="49"/>
      <c r="BIW129" s="49"/>
      <c r="BIX129" s="49"/>
      <c r="BIY129" s="49"/>
      <c r="BIZ129" s="49"/>
      <c r="BJA129" s="49"/>
      <c r="BJB129" s="49"/>
      <c r="BJC129" s="49"/>
      <c r="BJD129" s="49"/>
      <c r="BJE129" s="49"/>
      <c r="BJF129" s="49"/>
      <c r="BJG129" s="49"/>
      <c r="BJH129" s="49"/>
      <c r="BJI129" s="49"/>
      <c r="BJJ129" s="49"/>
      <c r="BJK129" s="49"/>
      <c r="BJL129" s="49"/>
      <c r="BJM129" s="49"/>
      <c r="BJN129" s="49"/>
      <c r="BJO129" s="49"/>
      <c r="BJP129" s="49"/>
      <c r="BJQ129" s="49"/>
      <c r="BJR129" s="49"/>
      <c r="BJS129" s="49"/>
      <c r="BJT129" s="49"/>
      <c r="BJU129" s="49"/>
      <c r="BJV129" s="49"/>
      <c r="BJW129" s="49"/>
      <c r="BJX129" s="49"/>
      <c r="BJY129" s="49"/>
      <c r="BJZ129" s="49"/>
      <c r="BKA129" s="49"/>
      <c r="BKB129" s="49"/>
      <c r="BKC129" s="49"/>
      <c r="BKD129" s="49"/>
      <c r="BKE129" s="49"/>
      <c r="BKF129" s="49"/>
      <c r="BKG129" s="49"/>
      <c r="BKH129" s="49"/>
      <c r="BKI129" s="49"/>
      <c r="BKJ129" s="49"/>
      <c r="BKK129" s="49"/>
      <c r="BKL129" s="49"/>
      <c r="BKM129" s="49"/>
      <c r="BKN129" s="49"/>
      <c r="BKO129" s="49"/>
      <c r="BKP129" s="49"/>
      <c r="BKQ129" s="49"/>
      <c r="BKR129" s="49"/>
      <c r="BKS129" s="49"/>
      <c r="BKT129" s="49"/>
      <c r="BKU129" s="49"/>
      <c r="BKV129" s="49"/>
      <c r="BKW129" s="49"/>
      <c r="BKX129" s="49"/>
      <c r="BKY129" s="49"/>
      <c r="BKZ129" s="49"/>
      <c r="BLA129" s="49"/>
      <c r="BLB129" s="49"/>
      <c r="BLC129" s="49"/>
      <c r="BLD129" s="49"/>
      <c r="BLE129" s="49"/>
      <c r="BLF129" s="49"/>
      <c r="BLG129" s="49"/>
      <c r="BLH129" s="49"/>
      <c r="BLI129" s="49"/>
      <c r="BLJ129" s="49"/>
      <c r="BLK129" s="49"/>
      <c r="BLL129" s="49"/>
      <c r="BLM129" s="49"/>
      <c r="BLN129" s="49"/>
      <c r="BLO129" s="49"/>
      <c r="BLP129" s="49"/>
      <c r="BLQ129" s="49"/>
      <c r="BLR129" s="49"/>
      <c r="BLS129" s="49"/>
      <c r="BLT129" s="49"/>
      <c r="BLU129" s="49"/>
      <c r="BLV129" s="49"/>
      <c r="BLW129" s="49"/>
      <c r="BLX129" s="49"/>
      <c r="BLY129" s="49"/>
      <c r="BLZ129" s="49"/>
      <c r="BMA129" s="49"/>
      <c r="BMB129" s="49"/>
      <c r="BMC129" s="49"/>
      <c r="BMD129" s="49"/>
      <c r="BME129" s="49"/>
      <c r="BMF129" s="49"/>
      <c r="BMG129" s="49"/>
      <c r="BMH129" s="49"/>
      <c r="BMI129" s="49"/>
      <c r="BMJ129" s="49"/>
      <c r="BMK129" s="49"/>
      <c r="BML129" s="49"/>
      <c r="BMM129" s="49"/>
      <c r="BMN129" s="49"/>
      <c r="BMO129" s="49"/>
      <c r="BMP129" s="49"/>
      <c r="BMQ129" s="49"/>
      <c r="BMR129" s="49"/>
      <c r="BMS129" s="49"/>
      <c r="BMT129" s="49"/>
      <c r="BMU129" s="49"/>
      <c r="BMV129" s="49"/>
      <c r="BMW129" s="49"/>
      <c r="BMX129" s="49"/>
      <c r="BMY129" s="49"/>
      <c r="BMZ129" s="49"/>
      <c r="BNA129" s="49"/>
      <c r="BNB129" s="49"/>
      <c r="BNC129" s="49"/>
      <c r="BND129" s="49"/>
      <c r="BNE129" s="49"/>
      <c r="BNF129" s="49"/>
      <c r="BNG129" s="49"/>
      <c r="BNH129" s="49"/>
      <c r="BNI129" s="49"/>
      <c r="BNJ129" s="49"/>
      <c r="BNK129" s="49"/>
      <c r="BNL129" s="49"/>
      <c r="BNM129" s="49"/>
      <c r="BNN129" s="49"/>
      <c r="BNO129" s="49"/>
      <c r="BNP129" s="49"/>
      <c r="BNQ129" s="49"/>
      <c r="BNR129" s="49"/>
      <c r="BNS129" s="49"/>
      <c r="BNT129" s="49"/>
      <c r="BNU129" s="49"/>
      <c r="BNV129" s="49"/>
      <c r="BNW129" s="49"/>
      <c r="BNX129" s="49"/>
      <c r="BNY129" s="49"/>
      <c r="BNZ129" s="49"/>
      <c r="BOA129" s="49"/>
      <c r="BOB129" s="49"/>
      <c r="BOC129" s="49"/>
      <c r="BOD129" s="49"/>
      <c r="BOE129" s="49"/>
      <c r="BOF129" s="49"/>
      <c r="BOG129" s="49"/>
      <c r="BOH129" s="49"/>
      <c r="BOI129" s="49"/>
      <c r="BOJ129" s="49"/>
      <c r="BOK129" s="49"/>
      <c r="BOL129" s="49"/>
      <c r="BOM129" s="49"/>
      <c r="BON129" s="49"/>
      <c r="BOO129" s="49"/>
      <c r="BOP129" s="49"/>
      <c r="BOQ129" s="49"/>
      <c r="BOR129" s="49"/>
      <c r="BOS129" s="49"/>
      <c r="BOT129" s="49"/>
      <c r="BOU129" s="49"/>
      <c r="BOV129" s="49"/>
      <c r="BOW129" s="49"/>
      <c r="BOX129" s="49"/>
      <c r="BOY129" s="49"/>
      <c r="BOZ129" s="49"/>
      <c r="BPA129" s="49"/>
      <c r="BPB129" s="49"/>
      <c r="BPC129" s="49"/>
      <c r="BPD129" s="49"/>
      <c r="BPE129" s="49"/>
      <c r="BPF129" s="49"/>
      <c r="BPG129" s="49"/>
      <c r="BPH129" s="49"/>
      <c r="BPI129" s="49"/>
      <c r="BPJ129" s="49"/>
      <c r="BPK129" s="49"/>
      <c r="BPL129" s="49"/>
      <c r="BPM129" s="49"/>
      <c r="BPN129" s="49"/>
      <c r="BPO129" s="49"/>
      <c r="BPP129" s="49"/>
      <c r="BPQ129" s="49"/>
      <c r="BPR129" s="49"/>
      <c r="BPS129" s="49"/>
      <c r="BPT129" s="49"/>
      <c r="BPU129" s="49"/>
      <c r="BPV129" s="49"/>
      <c r="BPW129" s="49"/>
      <c r="BPX129" s="49"/>
      <c r="BPY129" s="49"/>
      <c r="BPZ129" s="49"/>
      <c r="BQA129" s="49"/>
      <c r="BQB129" s="49"/>
      <c r="BQC129" s="49"/>
      <c r="BQD129" s="49"/>
      <c r="BQE129" s="49"/>
    </row>
    <row r="130" spans="1:1799" ht="127.5" customHeight="1" x14ac:dyDescent="0.2">
      <c r="A130" s="195" t="s">
        <v>750</v>
      </c>
      <c r="B130" s="195" t="s">
        <v>751</v>
      </c>
      <c r="C130" s="198" t="s">
        <v>752</v>
      </c>
      <c r="D130" s="198" t="s">
        <v>753</v>
      </c>
      <c r="E130" s="199" t="s">
        <v>754</v>
      </c>
      <c r="F130" s="200" t="s">
        <v>158</v>
      </c>
      <c r="G130" s="200" t="s">
        <v>158</v>
      </c>
      <c r="H130" s="200" t="s">
        <v>755</v>
      </c>
      <c r="I130" s="200"/>
      <c r="J130" s="200"/>
      <c r="K130" s="195"/>
      <c r="L130" s="23">
        <v>1</v>
      </c>
      <c r="M130" s="429" t="s">
        <v>757</v>
      </c>
      <c r="N130" s="236" t="s">
        <v>772</v>
      </c>
      <c r="O130" s="195" t="s">
        <v>759</v>
      </c>
      <c r="P130" s="23" t="s">
        <v>106</v>
      </c>
      <c r="Q130" s="69" t="s">
        <v>173</v>
      </c>
      <c r="R130" s="52">
        <v>0</v>
      </c>
      <c r="S130" s="23" t="s">
        <v>100</v>
      </c>
      <c r="T130" s="430">
        <v>44928</v>
      </c>
      <c r="U130" s="430">
        <v>46387</v>
      </c>
      <c r="V130" s="430"/>
      <c r="W130" s="430"/>
      <c r="X130" s="430"/>
      <c r="Y130" s="430"/>
      <c r="Z130" s="431">
        <v>1</v>
      </c>
      <c r="AA130" s="50">
        <v>0.25</v>
      </c>
      <c r="AB130" s="50">
        <v>0.5</v>
      </c>
      <c r="AC130" s="50">
        <v>0.75</v>
      </c>
      <c r="AD130" s="50">
        <v>1</v>
      </c>
      <c r="AE130" s="431">
        <v>1</v>
      </c>
      <c r="AF130" s="431"/>
      <c r="AG130" s="431"/>
      <c r="AH130" s="431"/>
      <c r="AI130" s="431"/>
      <c r="AJ130" s="431">
        <v>1</v>
      </c>
      <c r="AK130" s="431"/>
      <c r="AL130" s="431"/>
      <c r="AM130" s="431"/>
      <c r="AN130" s="431"/>
      <c r="AO130" s="431">
        <v>1</v>
      </c>
      <c r="AP130" s="431">
        <v>1</v>
      </c>
      <c r="AQ130" s="195"/>
      <c r="AR130" s="195"/>
      <c r="AS130" s="195"/>
      <c r="AT130" s="195"/>
      <c r="AU130" s="195"/>
      <c r="AV130" s="52"/>
      <c r="AW130" s="51">
        <f>500000/2800000</f>
        <v>0.17857142857142858</v>
      </c>
      <c r="AX130" s="51">
        <f>1300000/2800000</f>
        <v>0.4642857142857143</v>
      </c>
      <c r="AY130" s="51">
        <f>1000000/2800000</f>
        <v>0.35714285714285715</v>
      </c>
      <c r="AZ130" s="51"/>
      <c r="BA130" s="51"/>
      <c r="BB130" s="51"/>
      <c r="BC130" s="51"/>
      <c r="BD130" s="51"/>
      <c r="BE130" s="51"/>
      <c r="BF130" s="51"/>
      <c r="BG130" s="51"/>
      <c r="BH130" s="51"/>
      <c r="BI130" s="51"/>
      <c r="BJ130" s="51"/>
      <c r="BK130" s="51"/>
      <c r="BL130" s="51"/>
      <c r="BM130" s="51"/>
      <c r="BN130" s="51"/>
      <c r="BO130" s="51"/>
      <c r="BP130" s="51"/>
      <c r="BQ130" s="51"/>
      <c r="BR130" s="51"/>
      <c r="BS130" s="51"/>
      <c r="BT130" s="51"/>
      <c r="BU130" s="52"/>
      <c r="BV130" s="52"/>
      <c r="BW130" s="52"/>
      <c r="BX130" s="52"/>
      <c r="BY130" s="52"/>
      <c r="BZ130" s="52"/>
      <c r="CA130" s="52"/>
      <c r="CB130" s="52"/>
      <c r="CC130" s="52"/>
      <c r="CD130" s="52"/>
      <c r="CE130" s="52"/>
      <c r="CF130" s="52"/>
      <c r="CG130" s="52"/>
      <c r="CH130" s="52"/>
      <c r="CI130" s="52"/>
      <c r="CJ130" s="52"/>
      <c r="CK130" s="52"/>
      <c r="CL130" s="52"/>
      <c r="CM130" s="52"/>
      <c r="CN130" s="52"/>
      <c r="CO130" s="52"/>
      <c r="CP130" s="52"/>
      <c r="CQ130" s="52"/>
      <c r="CR130" s="51"/>
      <c r="CS130" s="52"/>
      <c r="CT130" s="52"/>
      <c r="CU130" s="52"/>
      <c r="CV130" s="52"/>
      <c r="CW130" s="321" t="s">
        <v>4641</v>
      </c>
      <c r="CX130" s="321" t="s">
        <v>4641</v>
      </c>
      <c r="CY130" s="321" t="s">
        <v>4641</v>
      </c>
      <c r="CZ130" s="967" t="s">
        <v>4641</v>
      </c>
      <c r="DA130" s="967" t="s">
        <v>4641</v>
      </c>
      <c r="DB130" s="23" t="s">
        <v>652</v>
      </c>
      <c r="DC130" s="53" t="s">
        <v>797</v>
      </c>
      <c r="DD130" s="194" t="s">
        <v>798</v>
      </c>
      <c r="DE130" s="194" t="s">
        <v>799</v>
      </c>
      <c r="DF130" s="23" t="s">
        <v>800</v>
      </c>
      <c r="DG130" s="23" t="s">
        <v>106</v>
      </c>
      <c r="DH130" s="23" t="s">
        <v>173</v>
      </c>
      <c r="DI130" s="23">
        <v>0</v>
      </c>
      <c r="DJ130" s="23" t="s">
        <v>174</v>
      </c>
      <c r="DK130" s="253">
        <v>45292</v>
      </c>
      <c r="DL130" s="233">
        <v>45657</v>
      </c>
      <c r="DM130" s="23">
        <v>1</v>
      </c>
      <c r="DN130" s="23">
        <v>1</v>
      </c>
      <c r="DO130" s="23">
        <v>2</v>
      </c>
      <c r="DP130" s="195">
        <v>3</v>
      </c>
      <c r="DQ130" s="23">
        <v>7</v>
      </c>
      <c r="DR130" s="23" t="s">
        <v>766</v>
      </c>
      <c r="DS130" s="23" t="s">
        <v>767</v>
      </c>
      <c r="DT130" s="235" t="s">
        <v>768</v>
      </c>
      <c r="DU130" s="255">
        <v>78000000</v>
      </c>
      <c r="DV130" s="23" t="s">
        <v>769</v>
      </c>
      <c r="DW130" s="28">
        <v>0</v>
      </c>
      <c r="DX130" s="23" t="s">
        <v>415</v>
      </c>
      <c r="DY130" s="23" t="s">
        <v>770</v>
      </c>
      <c r="DZ130" s="23"/>
      <c r="EA130" s="23"/>
      <c r="EB130" s="135">
        <v>1</v>
      </c>
      <c r="EC130" s="426"/>
      <c r="ED130" s="426"/>
      <c r="EE130" s="426"/>
      <c r="EF130" s="135">
        <f>(DM130+DN130+DO130+DP130)</f>
        <v>7</v>
      </c>
      <c r="EG130" s="112" t="s">
        <v>801</v>
      </c>
      <c r="EH130" s="1009"/>
      <c r="EI130" s="1009"/>
      <c r="EJ130" s="1009"/>
      <c r="EK130" s="1009"/>
      <c r="EL130" s="112"/>
      <c r="EM130" s="112"/>
      <c r="EN130" s="387">
        <v>1</v>
      </c>
      <c r="EO130" s="843">
        <v>0.14285714285714285</v>
      </c>
      <c r="EP130" s="971">
        <v>1</v>
      </c>
      <c r="EQ130" s="798"/>
      <c r="ER130" s="818"/>
      <c r="ES130" s="49"/>
      <c r="ET130" t="str">
        <f t="shared" si="7"/>
        <v>Producto</v>
      </c>
      <c r="EU130" t="str">
        <f t="shared" si="8"/>
        <v/>
      </c>
      <c r="EV130" s="49"/>
      <c r="EW130" s="49"/>
      <c r="EX130" s="49"/>
      <c r="EY130" s="49"/>
      <c r="EZ130" s="49"/>
      <c r="FA130" s="49"/>
      <c r="FB130" s="49"/>
      <c r="FC130" s="49"/>
      <c r="FD130" s="49"/>
      <c r="FE130" s="49"/>
      <c r="FF130" s="49"/>
      <c r="FG130" s="49"/>
      <c r="FH130" s="49"/>
      <c r="FI130" s="49"/>
      <c r="FJ130" s="49"/>
      <c r="FK130" s="49"/>
      <c r="FL130" s="49"/>
      <c r="FM130" s="49"/>
      <c r="FN130" s="49"/>
      <c r="FO130" s="49"/>
      <c r="FP130" s="49"/>
      <c r="FQ130" s="49"/>
      <c r="FR130" s="49"/>
      <c r="FS130" s="49"/>
      <c r="FT130" s="49"/>
      <c r="FU130" s="49"/>
      <c r="FV130" s="49"/>
      <c r="FW130" s="49"/>
      <c r="FX130" s="49"/>
      <c r="FY130" s="49"/>
      <c r="FZ130" s="49"/>
      <c r="GA130" s="49"/>
      <c r="GB130" s="49"/>
      <c r="GC130" s="49"/>
      <c r="GD130" s="49"/>
      <c r="GE130" s="49"/>
      <c r="GF130" s="49"/>
      <c r="GG130" s="49"/>
      <c r="GH130" s="49"/>
      <c r="GI130" s="49"/>
      <c r="GJ130" s="49"/>
      <c r="GK130" s="49"/>
      <c r="GL130" s="49"/>
      <c r="GM130" s="49"/>
      <c r="GN130" s="49"/>
      <c r="GO130" s="49"/>
      <c r="GP130" s="49"/>
      <c r="GQ130" s="49"/>
      <c r="GR130" s="49"/>
      <c r="GS130" s="49"/>
      <c r="GT130" s="49"/>
      <c r="GU130" s="49"/>
      <c r="GV130" s="49"/>
      <c r="GW130" s="49"/>
      <c r="GX130" s="49"/>
      <c r="GY130" s="49"/>
      <c r="GZ130" s="49"/>
      <c r="HA130" s="49"/>
      <c r="HB130" s="49"/>
      <c r="HC130" s="49"/>
      <c r="HD130" s="49"/>
      <c r="HE130" s="49"/>
      <c r="HF130" s="49"/>
      <c r="HG130" s="49"/>
      <c r="HH130" s="49"/>
      <c r="HI130" s="49"/>
      <c r="HJ130" s="49"/>
      <c r="HK130" s="49"/>
      <c r="HL130" s="49"/>
      <c r="HM130" s="49"/>
      <c r="HN130" s="49"/>
      <c r="HO130" s="49"/>
      <c r="HP130" s="49"/>
      <c r="HQ130" s="49"/>
      <c r="HR130" s="49"/>
      <c r="HS130" s="49"/>
      <c r="HT130" s="49"/>
      <c r="HU130" s="49"/>
      <c r="HV130" s="49"/>
      <c r="HW130" s="49"/>
      <c r="HX130" s="49"/>
      <c r="HY130" s="49"/>
      <c r="HZ130" s="49"/>
      <c r="IA130" s="49"/>
      <c r="IB130" s="49"/>
      <c r="IC130" s="49"/>
      <c r="ID130" s="49"/>
      <c r="IE130" s="49"/>
      <c r="IF130" s="49"/>
      <c r="IG130" s="49"/>
      <c r="IH130" s="49"/>
      <c r="II130" s="49"/>
      <c r="IJ130" s="49"/>
      <c r="IK130" s="49"/>
      <c r="IL130" s="49"/>
      <c r="IM130" s="49"/>
      <c r="IN130" s="49"/>
      <c r="IO130" s="49"/>
      <c r="IP130" s="49"/>
      <c r="IQ130" s="49"/>
      <c r="IR130" s="49"/>
      <c r="IS130" s="49"/>
      <c r="IT130" s="49"/>
      <c r="IU130" s="49"/>
      <c r="IV130" s="49"/>
      <c r="IW130" s="49"/>
      <c r="IX130" s="49"/>
      <c r="IY130" s="49"/>
      <c r="IZ130" s="49"/>
      <c r="JA130" s="49"/>
      <c r="JB130" s="49"/>
      <c r="JC130" s="49"/>
      <c r="JD130" s="49"/>
      <c r="JE130" s="49"/>
      <c r="JF130" s="49"/>
      <c r="JG130" s="49"/>
      <c r="JH130" s="49"/>
      <c r="JI130" s="49"/>
      <c r="JJ130" s="49"/>
      <c r="JK130" s="49"/>
      <c r="JL130" s="49"/>
      <c r="JM130" s="49"/>
      <c r="JN130" s="49"/>
      <c r="JO130" s="49"/>
      <c r="JP130" s="49"/>
      <c r="JQ130" s="49"/>
      <c r="JR130" s="49"/>
      <c r="JS130" s="49"/>
      <c r="JT130" s="49"/>
      <c r="JU130" s="49"/>
      <c r="JV130" s="49"/>
      <c r="JW130" s="49"/>
      <c r="JX130" s="49"/>
      <c r="JY130" s="49"/>
      <c r="JZ130" s="49"/>
      <c r="KA130" s="49"/>
      <c r="KB130" s="49"/>
      <c r="KC130" s="49"/>
      <c r="KD130" s="49"/>
      <c r="KE130" s="49"/>
      <c r="KF130" s="49"/>
      <c r="KG130" s="49"/>
      <c r="KH130" s="49"/>
      <c r="KI130" s="49"/>
      <c r="KJ130" s="49"/>
      <c r="KK130" s="49"/>
      <c r="KL130" s="49"/>
      <c r="KM130" s="49"/>
      <c r="KN130" s="49"/>
      <c r="KO130" s="49"/>
      <c r="KP130" s="49"/>
      <c r="KQ130" s="49"/>
      <c r="KR130" s="49"/>
      <c r="KS130" s="49"/>
      <c r="KT130" s="49"/>
      <c r="KU130" s="49"/>
      <c r="KV130" s="49"/>
      <c r="KW130" s="49"/>
      <c r="KX130" s="49"/>
      <c r="KY130" s="49"/>
      <c r="KZ130" s="49"/>
      <c r="LA130" s="49"/>
      <c r="LB130" s="49"/>
      <c r="LC130" s="49"/>
      <c r="LD130" s="49"/>
      <c r="LE130" s="49"/>
      <c r="LF130" s="49"/>
      <c r="LG130" s="49"/>
      <c r="LH130" s="49"/>
      <c r="LI130" s="49"/>
      <c r="LJ130" s="49"/>
      <c r="LK130" s="49"/>
      <c r="LL130" s="49"/>
      <c r="LM130" s="49"/>
      <c r="LN130" s="49"/>
      <c r="LO130" s="49"/>
      <c r="LP130" s="49"/>
      <c r="LQ130" s="49"/>
      <c r="LR130" s="49"/>
      <c r="LS130" s="49"/>
      <c r="LT130" s="49"/>
      <c r="LU130" s="49"/>
      <c r="LV130" s="49"/>
      <c r="LW130" s="49"/>
      <c r="LX130" s="49"/>
      <c r="LY130" s="49"/>
      <c r="LZ130" s="49"/>
      <c r="MA130" s="49"/>
      <c r="MB130" s="49"/>
      <c r="MC130" s="49"/>
      <c r="MD130" s="49"/>
      <c r="ME130" s="49"/>
      <c r="MF130" s="49"/>
      <c r="MG130" s="49"/>
      <c r="MH130" s="49"/>
      <c r="MI130" s="49"/>
      <c r="MJ130" s="49"/>
      <c r="MK130" s="49"/>
      <c r="ML130" s="49"/>
      <c r="MM130" s="49"/>
      <c r="MN130" s="49"/>
      <c r="MO130" s="49"/>
      <c r="MP130" s="49"/>
      <c r="MQ130" s="49"/>
      <c r="MR130" s="49"/>
      <c r="MS130" s="49"/>
      <c r="MT130" s="49"/>
      <c r="MU130" s="49"/>
      <c r="MV130" s="49"/>
      <c r="MW130" s="49"/>
      <c r="MX130" s="49"/>
      <c r="MY130" s="49"/>
      <c r="MZ130" s="49"/>
      <c r="NA130" s="49"/>
      <c r="NB130" s="49"/>
      <c r="NC130" s="49"/>
      <c r="ND130" s="49"/>
      <c r="NE130" s="49"/>
      <c r="NF130" s="49"/>
      <c r="NG130" s="49"/>
      <c r="NH130" s="49"/>
      <c r="NI130" s="49"/>
      <c r="NJ130" s="49"/>
      <c r="NK130" s="49"/>
      <c r="NL130" s="49"/>
      <c r="NM130" s="49"/>
      <c r="NN130" s="49"/>
      <c r="NO130" s="49"/>
      <c r="NP130" s="49"/>
      <c r="NQ130" s="49"/>
      <c r="NR130" s="49"/>
      <c r="NS130" s="49"/>
      <c r="NT130" s="49"/>
      <c r="NU130" s="49"/>
      <c r="NV130" s="49"/>
      <c r="NW130" s="49"/>
      <c r="NX130" s="49"/>
      <c r="NY130" s="49"/>
      <c r="NZ130" s="49"/>
      <c r="OA130" s="49"/>
      <c r="OB130" s="49"/>
      <c r="OC130" s="49"/>
      <c r="OD130" s="49"/>
      <c r="OE130" s="49"/>
      <c r="OF130" s="49"/>
      <c r="OG130" s="49"/>
      <c r="OH130" s="49"/>
      <c r="OI130" s="49"/>
      <c r="OJ130" s="49"/>
      <c r="OK130" s="49"/>
      <c r="OL130" s="49"/>
      <c r="OM130" s="49"/>
      <c r="ON130" s="49"/>
      <c r="OO130" s="49"/>
      <c r="OP130" s="49"/>
      <c r="OQ130" s="49"/>
      <c r="OR130" s="49"/>
      <c r="OS130" s="49"/>
      <c r="OT130" s="49"/>
      <c r="OU130" s="49"/>
      <c r="OV130" s="49"/>
      <c r="OW130" s="49"/>
      <c r="OX130" s="49"/>
      <c r="OY130" s="49"/>
      <c r="OZ130" s="49"/>
      <c r="PA130" s="49"/>
      <c r="PB130" s="49"/>
      <c r="PC130" s="49"/>
      <c r="PD130" s="49"/>
      <c r="PE130" s="49"/>
      <c r="PF130" s="49"/>
      <c r="PG130" s="49"/>
      <c r="PH130" s="49"/>
      <c r="PI130" s="49"/>
      <c r="PJ130" s="49"/>
      <c r="PK130" s="49"/>
      <c r="PL130" s="49"/>
      <c r="PM130" s="49"/>
      <c r="PN130" s="49"/>
      <c r="PO130" s="49"/>
      <c r="PP130" s="49"/>
      <c r="PQ130" s="49"/>
      <c r="PR130" s="49"/>
      <c r="PS130" s="49"/>
      <c r="PT130" s="49"/>
      <c r="PU130" s="49"/>
      <c r="PV130" s="49"/>
      <c r="PW130" s="49"/>
      <c r="PX130" s="49"/>
      <c r="PY130" s="49"/>
      <c r="PZ130" s="49"/>
      <c r="QA130" s="49"/>
      <c r="QB130" s="49"/>
      <c r="QC130" s="49"/>
      <c r="QD130" s="49"/>
      <c r="QE130" s="49"/>
      <c r="QF130" s="49"/>
      <c r="QG130" s="49"/>
      <c r="QH130" s="49"/>
      <c r="QI130" s="49"/>
      <c r="QJ130" s="49"/>
      <c r="QK130" s="49"/>
      <c r="QL130" s="49"/>
      <c r="QM130" s="49"/>
      <c r="QN130" s="49"/>
      <c r="QO130" s="49"/>
      <c r="QP130" s="49"/>
      <c r="QQ130" s="49"/>
      <c r="QR130" s="49"/>
      <c r="QS130" s="49"/>
      <c r="QT130" s="49"/>
      <c r="QU130" s="49"/>
      <c r="QV130" s="49"/>
      <c r="QW130" s="49"/>
      <c r="QX130" s="49"/>
      <c r="QY130" s="49"/>
      <c r="QZ130" s="49"/>
      <c r="RA130" s="49"/>
      <c r="RB130" s="49"/>
      <c r="RC130" s="49"/>
      <c r="RD130" s="49"/>
      <c r="RE130" s="49"/>
      <c r="RF130" s="49"/>
      <c r="RG130" s="49"/>
      <c r="RH130" s="49"/>
      <c r="RI130" s="49"/>
      <c r="RJ130" s="49"/>
      <c r="RK130" s="49"/>
      <c r="RL130" s="49"/>
      <c r="RM130" s="49"/>
      <c r="RN130" s="49"/>
      <c r="RO130" s="49"/>
      <c r="RP130" s="49"/>
      <c r="RQ130" s="49"/>
      <c r="RR130" s="49"/>
      <c r="RS130" s="49"/>
      <c r="RT130" s="49"/>
      <c r="RU130" s="49"/>
      <c r="RV130" s="49"/>
      <c r="RW130" s="49"/>
      <c r="RX130" s="49"/>
      <c r="RY130" s="49"/>
      <c r="RZ130" s="49"/>
      <c r="SA130" s="49"/>
      <c r="SB130" s="49"/>
      <c r="SC130" s="49"/>
      <c r="SD130" s="49"/>
      <c r="SE130" s="49"/>
      <c r="SF130" s="49"/>
      <c r="SG130" s="49"/>
      <c r="SH130" s="49"/>
      <c r="SI130" s="49"/>
      <c r="SJ130" s="49"/>
      <c r="SK130" s="49"/>
      <c r="SL130" s="49"/>
      <c r="SM130" s="49"/>
      <c r="SN130" s="49"/>
      <c r="SO130" s="49"/>
      <c r="SP130" s="49"/>
      <c r="SQ130" s="49"/>
      <c r="SR130" s="49"/>
      <c r="SS130" s="49"/>
      <c r="ST130" s="49"/>
      <c r="SU130" s="49"/>
      <c r="SV130" s="49"/>
      <c r="SW130" s="49"/>
      <c r="SX130" s="49"/>
      <c r="SY130" s="49"/>
      <c r="SZ130" s="49"/>
      <c r="TA130" s="49"/>
      <c r="TB130" s="49"/>
      <c r="TC130" s="49"/>
      <c r="TD130" s="49"/>
      <c r="TE130" s="49"/>
      <c r="TF130" s="49"/>
      <c r="TG130" s="49"/>
      <c r="TH130" s="49"/>
      <c r="TI130" s="49"/>
      <c r="TJ130" s="49"/>
      <c r="TK130" s="49"/>
      <c r="TL130" s="49"/>
      <c r="TM130" s="49"/>
      <c r="TN130" s="49"/>
      <c r="TO130" s="49"/>
      <c r="TP130" s="49"/>
      <c r="TQ130" s="49"/>
      <c r="TR130" s="49"/>
      <c r="TS130" s="49"/>
      <c r="TT130" s="49"/>
      <c r="TU130" s="49"/>
      <c r="TV130" s="49"/>
      <c r="TW130" s="49"/>
      <c r="TX130" s="49"/>
      <c r="TY130" s="49"/>
      <c r="TZ130" s="49"/>
      <c r="UA130" s="49"/>
      <c r="UB130" s="49"/>
      <c r="UC130" s="49"/>
      <c r="UD130" s="49"/>
      <c r="UE130" s="49"/>
      <c r="UF130" s="49"/>
      <c r="UG130" s="49"/>
      <c r="UH130" s="49"/>
      <c r="UI130" s="49"/>
      <c r="UJ130" s="49"/>
      <c r="UK130" s="49"/>
      <c r="UL130" s="49"/>
      <c r="UM130" s="49"/>
      <c r="UN130" s="49"/>
      <c r="UO130" s="49"/>
      <c r="UP130" s="49"/>
      <c r="UQ130" s="49"/>
      <c r="UR130" s="49"/>
      <c r="US130" s="49"/>
      <c r="UT130" s="49"/>
      <c r="UU130" s="49"/>
      <c r="UV130" s="49"/>
      <c r="UW130" s="49"/>
      <c r="UX130" s="49"/>
      <c r="UY130" s="49"/>
      <c r="UZ130" s="49"/>
      <c r="VA130" s="49"/>
      <c r="VB130" s="49"/>
      <c r="VC130" s="49"/>
      <c r="VD130" s="49"/>
      <c r="VE130" s="49"/>
      <c r="VF130" s="49"/>
      <c r="VG130" s="49"/>
      <c r="VH130" s="49"/>
      <c r="VI130" s="49"/>
      <c r="VJ130" s="49"/>
      <c r="VK130" s="49"/>
      <c r="VL130" s="49"/>
      <c r="VM130" s="49"/>
      <c r="VN130" s="49"/>
      <c r="VO130" s="49"/>
      <c r="VP130" s="49"/>
      <c r="VQ130" s="49"/>
      <c r="VR130" s="49"/>
      <c r="VS130" s="49"/>
      <c r="VT130" s="49"/>
      <c r="VU130" s="49"/>
      <c r="VV130" s="49"/>
      <c r="VW130" s="49"/>
      <c r="VX130" s="49"/>
      <c r="VY130" s="49"/>
      <c r="VZ130" s="49"/>
      <c r="WA130" s="49"/>
      <c r="WB130" s="49"/>
      <c r="WC130" s="49"/>
      <c r="WD130" s="49"/>
      <c r="WE130" s="49"/>
      <c r="WF130" s="49"/>
      <c r="WG130" s="49"/>
      <c r="WH130" s="49"/>
      <c r="WI130" s="49"/>
      <c r="WJ130" s="49"/>
      <c r="WK130" s="49"/>
      <c r="WL130" s="49"/>
      <c r="WM130" s="49"/>
      <c r="WN130" s="49"/>
      <c r="WO130" s="49"/>
      <c r="WP130" s="49"/>
      <c r="WQ130" s="49"/>
      <c r="WR130" s="49"/>
      <c r="WS130" s="49"/>
      <c r="WT130" s="49"/>
      <c r="WU130" s="49"/>
      <c r="WV130" s="49"/>
      <c r="WW130" s="49"/>
      <c r="WX130" s="49"/>
      <c r="WY130" s="49"/>
      <c r="WZ130" s="49"/>
      <c r="XA130" s="49"/>
      <c r="XB130" s="49"/>
      <c r="XC130" s="49"/>
      <c r="XD130" s="49"/>
      <c r="XE130" s="49"/>
      <c r="XF130" s="49"/>
      <c r="XG130" s="49"/>
      <c r="XH130" s="49"/>
      <c r="XI130" s="49"/>
      <c r="XJ130" s="49"/>
      <c r="XK130" s="49"/>
      <c r="XL130" s="49"/>
      <c r="XM130" s="49"/>
      <c r="XN130" s="49"/>
      <c r="XO130" s="49"/>
      <c r="XP130" s="49"/>
      <c r="XQ130" s="49"/>
      <c r="XR130" s="49"/>
      <c r="XS130" s="49"/>
      <c r="XT130" s="49"/>
      <c r="XU130" s="49"/>
      <c r="XV130" s="49"/>
      <c r="XW130" s="49"/>
      <c r="XX130" s="49"/>
      <c r="XY130" s="49"/>
      <c r="XZ130" s="49"/>
      <c r="YA130" s="49"/>
      <c r="YB130" s="49"/>
      <c r="YC130" s="49"/>
      <c r="YD130" s="49"/>
      <c r="YE130" s="49"/>
      <c r="YF130" s="49"/>
      <c r="YG130" s="49"/>
      <c r="YH130" s="49"/>
      <c r="YI130" s="49"/>
      <c r="YJ130" s="49"/>
      <c r="YK130" s="49"/>
      <c r="YL130" s="49"/>
      <c r="YM130" s="49"/>
      <c r="YN130" s="49"/>
      <c r="YO130" s="49"/>
      <c r="YP130" s="49"/>
      <c r="YQ130" s="49"/>
      <c r="YR130" s="49"/>
      <c r="YS130" s="49"/>
      <c r="YT130" s="49"/>
      <c r="YU130" s="49"/>
      <c r="YV130" s="49"/>
      <c r="YW130" s="49"/>
      <c r="YX130" s="49"/>
      <c r="YY130" s="49"/>
      <c r="YZ130" s="49"/>
      <c r="ZA130" s="49"/>
      <c r="ZB130" s="49"/>
      <c r="ZC130" s="49"/>
      <c r="ZD130" s="49"/>
      <c r="ZE130" s="49"/>
      <c r="ZF130" s="49"/>
      <c r="ZG130" s="49"/>
      <c r="ZH130" s="49"/>
      <c r="ZI130" s="49"/>
      <c r="ZJ130" s="49"/>
      <c r="ZK130" s="49"/>
      <c r="ZL130" s="49"/>
      <c r="ZM130" s="49"/>
      <c r="ZN130" s="49"/>
      <c r="ZO130" s="49"/>
      <c r="ZP130" s="49"/>
      <c r="ZQ130" s="49"/>
      <c r="ZR130" s="49"/>
      <c r="ZS130" s="49"/>
      <c r="ZT130" s="49"/>
      <c r="ZU130" s="49"/>
      <c r="ZV130" s="49"/>
      <c r="ZW130" s="49"/>
      <c r="ZX130" s="49"/>
      <c r="ZY130" s="49"/>
      <c r="ZZ130" s="49"/>
      <c r="AAA130" s="49"/>
      <c r="AAB130" s="49"/>
      <c r="AAC130" s="49"/>
      <c r="AAD130" s="49"/>
      <c r="AAE130" s="49"/>
      <c r="AAF130" s="49"/>
      <c r="AAG130" s="49"/>
      <c r="AAH130" s="49"/>
      <c r="AAI130" s="49"/>
      <c r="AAJ130" s="49"/>
      <c r="AAK130" s="49"/>
      <c r="AAL130" s="49"/>
      <c r="AAM130" s="49"/>
      <c r="AAN130" s="49"/>
      <c r="AAO130" s="49"/>
      <c r="AAP130" s="49"/>
      <c r="AAQ130" s="49"/>
      <c r="AAR130" s="49"/>
      <c r="AAS130" s="49"/>
      <c r="AAT130" s="49"/>
      <c r="AAU130" s="49"/>
      <c r="AAV130" s="49"/>
      <c r="AAW130" s="49"/>
      <c r="AAX130" s="49"/>
      <c r="AAY130" s="49"/>
      <c r="AAZ130" s="49"/>
      <c r="ABA130" s="49"/>
      <c r="ABB130" s="49"/>
      <c r="ABC130" s="49"/>
      <c r="ABD130" s="49"/>
      <c r="ABE130" s="49"/>
      <c r="ABF130" s="49"/>
      <c r="ABG130" s="49"/>
      <c r="ABH130" s="49"/>
      <c r="ABI130" s="49"/>
      <c r="ABJ130" s="49"/>
      <c r="ABK130" s="49"/>
      <c r="ABL130" s="49"/>
      <c r="ABM130" s="49"/>
      <c r="ABN130" s="49"/>
      <c r="ABO130" s="49"/>
      <c r="ABP130" s="49"/>
      <c r="ABQ130" s="49"/>
      <c r="ABR130" s="49"/>
      <c r="ABS130" s="49"/>
      <c r="ABT130" s="49"/>
      <c r="ABU130" s="49"/>
      <c r="ABV130" s="49"/>
      <c r="ABW130" s="49"/>
      <c r="ABX130" s="49"/>
      <c r="ABY130" s="49"/>
      <c r="ABZ130" s="49"/>
      <c r="ACA130" s="49"/>
      <c r="ACB130" s="49"/>
      <c r="ACC130" s="49"/>
      <c r="ACD130" s="49"/>
      <c r="ACE130" s="49"/>
      <c r="ACF130" s="49"/>
      <c r="ACG130" s="49"/>
      <c r="ACH130" s="49"/>
      <c r="ACI130" s="49"/>
      <c r="ACJ130" s="49"/>
      <c r="ACK130" s="49"/>
      <c r="ACL130" s="49"/>
      <c r="ACM130" s="49"/>
      <c r="ACN130" s="49"/>
      <c r="ACO130" s="49"/>
      <c r="ACP130" s="49"/>
      <c r="ACQ130" s="49"/>
      <c r="ACR130" s="49"/>
      <c r="ACS130" s="49"/>
      <c r="ACT130" s="49"/>
      <c r="ACU130" s="49"/>
      <c r="ACV130" s="49"/>
      <c r="ACW130" s="49"/>
      <c r="ACX130" s="49"/>
      <c r="ACY130" s="49"/>
      <c r="ACZ130" s="49"/>
      <c r="ADA130" s="49"/>
      <c r="ADB130" s="49"/>
      <c r="ADC130" s="49"/>
      <c r="ADD130" s="49"/>
      <c r="ADE130" s="49"/>
      <c r="ADF130" s="49"/>
      <c r="ADG130" s="49"/>
      <c r="ADH130" s="49"/>
      <c r="ADI130" s="49"/>
      <c r="ADJ130" s="49"/>
      <c r="ADK130" s="49"/>
      <c r="ADL130" s="49"/>
      <c r="ADM130" s="49"/>
      <c r="ADN130" s="49"/>
      <c r="ADO130" s="49"/>
      <c r="ADP130" s="49"/>
      <c r="ADQ130" s="49"/>
      <c r="ADR130" s="49"/>
      <c r="ADS130" s="49"/>
      <c r="ADT130" s="49"/>
      <c r="ADU130" s="49"/>
      <c r="ADV130" s="49"/>
      <c r="ADW130" s="49"/>
      <c r="ADX130" s="49"/>
      <c r="ADY130" s="49"/>
      <c r="ADZ130" s="49"/>
      <c r="AEA130" s="49"/>
      <c r="AEB130" s="49"/>
      <c r="AEC130" s="49"/>
      <c r="AED130" s="49"/>
      <c r="AEE130" s="49"/>
      <c r="AEF130" s="49"/>
      <c r="AEG130" s="49"/>
      <c r="AEH130" s="49"/>
      <c r="AEI130" s="49"/>
      <c r="AEJ130" s="49"/>
      <c r="AEK130" s="49"/>
      <c r="AEL130" s="49"/>
      <c r="AEM130" s="49"/>
      <c r="AEN130" s="49"/>
      <c r="AEO130" s="49"/>
      <c r="AEP130" s="49"/>
      <c r="AEQ130" s="49"/>
      <c r="AER130" s="49"/>
      <c r="AES130" s="49"/>
      <c r="AET130" s="49"/>
      <c r="AEU130" s="49"/>
      <c r="AEV130" s="49"/>
      <c r="AEW130" s="49"/>
      <c r="AEX130" s="49"/>
      <c r="AEY130" s="49"/>
      <c r="AEZ130" s="49"/>
      <c r="AFA130" s="49"/>
      <c r="AFB130" s="49"/>
      <c r="AFC130" s="49"/>
      <c r="AFD130" s="49"/>
      <c r="AFE130" s="49"/>
      <c r="AFF130" s="49"/>
      <c r="AFG130" s="49"/>
      <c r="AFH130" s="49"/>
      <c r="AFI130" s="49"/>
      <c r="AFJ130" s="49"/>
      <c r="AFK130" s="49"/>
      <c r="AFL130" s="49"/>
      <c r="AFM130" s="49"/>
      <c r="AFN130" s="49"/>
      <c r="AFO130" s="49"/>
      <c r="AFP130" s="49"/>
      <c r="AFQ130" s="49"/>
      <c r="AFR130" s="49"/>
      <c r="AFS130" s="49"/>
      <c r="AFT130" s="49"/>
      <c r="AFU130" s="49"/>
      <c r="AFV130" s="49"/>
      <c r="AFW130" s="49"/>
      <c r="AFX130" s="49"/>
      <c r="AFY130" s="49"/>
      <c r="AFZ130" s="49"/>
      <c r="AGA130" s="49"/>
      <c r="AGB130" s="49"/>
      <c r="AGC130" s="49"/>
      <c r="AGD130" s="49"/>
      <c r="AGE130" s="49"/>
      <c r="AGF130" s="49"/>
      <c r="AGG130" s="49"/>
      <c r="AGH130" s="49"/>
      <c r="AGI130" s="49"/>
      <c r="AGJ130" s="49"/>
      <c r="AGK130" s="49"/>
      <c r="AGL130" s="49"/>
      <c r="AGM130" s="49"/>
      <c r="AGN130" s="49"/>
      <c r="AGO130" s="49"/>
      <c r="AGP130" s="49"/>
      <c r="AGQ130" s="49"/>
      <c r="AGR130" s="49"/>
      <c r="AGS130" s="49"/>
      <c r="AGT130" s="49"/>
      <c r="AGU130" s="49"/>
      <c r="AGV130" s="49"/>
      <c r="AGW130" s="49"/>
      <c r="AGX130" s="49"/>
      <c r="AGY130" s="49"/>
      <c r="AGZ130" s="49"/>
      <c r="AHA130" s="49"/>
      <c r="AHB130" s="49"/>
      <c r="AHC130" s="49"/>
      <c r="AHD130" s="49"/>
      <c r="AHE130" s="49"/>
      <c r="AHF130" s="49"/>
      <c r="AHG130" s="49"/>
      <c r="AHH130" s="49"/>
      <c r="AHI130" s="49"/>
      <c r="AHJ130" s="49"/>
      <c r="AHK130" s="49"/>
      <c r="AHL130" s="49"/>
      <c r="AHM130" s="49"/>
      <c r="AHN130" s="49"/>
      <c r="AHO130" s="49"/>
      <c r="AHP130" s="49"/>
      <c r="AHQ130" s="49"/>
      <c r="AHR130" s="49"/>
      <c r="AHS130" s="49"/>
      <c r="AHT130" s="49"/>
      <c r="AHU130" s="49"/>
      <c r="AHV130" s="49"/>
      <c r="AHW130" s="49"/>
      <c r="AHX130" s="49"/>
      <c r="AHY130" s="49"/>
      <c r="AHZ130" s="49"/>
      <c r="AIA130" s="49"/>
      <c r="AIB130" s="49"/>
      <c r="AIC130" s="49"/>
      <c r="AID130" s="49"/>
      <c r="AIE130" s="49"/>
      <c r="AIF130" s="49"/>
      <c r="AIG130" s="49"/>
      <c r="AIH130" s="49"/>
      <c r="AII130" s="49"/>
      <c r="AIJ130" s="49"/>
      <c r="AIK130" s="49"/>
      <c r="AIL130" s="49"/>
      <c r="AIM130" s="49"/>
      <c r="AIN130" s="49"/>
      <c r="AIO130" s="49"/>
      <c r="AIP130" s="49"/>
      <c r="AIQ130" s="49"/>
      <c r="AIR130" s="49"/>
      <c r="AIS130" s="49"/>
      <c r="AIT130" s="49"/>
      <c r="AIU130" s="49"/>
      <c r="AIV130" s="49"/>
      <c r="AIW130" s="49"/>
      <c r="AIX130" s="49"/>
      <c r="AIY130" s="49"/>
      <c r="AIZ130" s="49"/>
      <c r="AJA130" s="49"/>
      <c r="AJB130" s="49"/>
      <c r="AJC130" s="49"/>
      <c r="AJD130" s="49"/>
      <c r="AJE130" s="49"/>
      <c r="AJF130" s="49"/>
      <c r="AJG130" s="49"/>
      <c r="AJH130" s="49"/>
      <c r="AJI130" s="49"/>
      <c r="AJJ130" s="49"/>
      <c r="AJK130" s="49"/>
      <c r="AJL130" s="49"/>
      <c r="AJM130" s="49"/>
      <c r="AJN130" s="49"/>
      <c r="AJO130" s="49"/>
      <c r="AJP130" s="49"/>
      <c r="AJQ130" s="49"/>
      <c r="AJR130" s="49"/>
      <c r="AJS130" s="49"/>
      <c r="AJT130" s="49"/>
      <c r="AJU130" s="49"/>
      <c r="AJV130" s="49"/>
      <c r="AJW130" s="49"/>
      <c r="AJX130" s="49"/>
      <c r="AJY130" s="49"/>
      <c r="AJZ130" s="49"/>
      <c r="AKA130" s="49"/>
      <c r="AKB130" s="49"/>
      <c r="AKC130" s="49"/>
      <c r="AKD130" s="49"/>
      <c r="AKE130" s="49"/>
      <c r="AKF130" s="49"/>
      <c r="AKG130" s="49"/>
      <c r="AKH130" s="49"/>
      <c r="AKI130" s="49"/>
      <c r="AKJ130" s="49"/>
      <c r="AKK130" s="49"/>
      <c r="AKL130" s="49"/>
      <c r="AKM130" s="49"/>
      <c r="AKN130" s="49"/>
      <c r="AKO130" s="49"/>
      <c r="AKP130" s="49"/>
      <c r="AKQ130" s="49"/>
      <c r="AKR130" s="49"/>
      <c r="AKS130" s="49"/>
      <c r="AKT130" s="49"/>
      <c r="AKU130" s="49"/>
      <c r="AKV130" s="49"/>
      <c r="AKW130" s="49"/>
      <c r="AKX130" s="49"/>
      <c r="AKY130" s="49"/>
      <c r="AKZ130" s="49"/>
      <c r="ALA130" s="49"/>
      <c r="ALB130" s="49"/>
      <c r="ALC130" s="49"/>
      <c r="ALD130" s="49"/>
      <c r="ALE130" s="49"/>
      <c r="ALF130" s="49"/>
      <c r="ALG130" s="49"/>
      <c r="ALH130" s="49"/>
      <c r="ALI130" s="49"/>
      <c r="ALJ130" s="49"/>
      <c r="ALK130" s="49"/>
      <c r="ALL130" s="49"/>
      <c r="ALM130" s="49"/>
      <c r="ALN130" s="49"/>
      <c r="ALO130" s="49"/>
      <c r="ALP130" s="49"/>
      <c r="ALQ130" s="49"/>
      <c r="ALR130" s="49"/>
      <c r="ALS130" s="49"/>
      <c r="ALT130" s="49"/>
      <c r="ALU130" s="49"/>
      <c r="ALV130" s="49"/>
      <c r="ALW130" s="49"/>
      <c r="ALX130" s="49"/>
      <c r="ALY130" s="49"/>
      <c r="ALZ130" s="49"/>
      <c r="AMA130" s="49"/>
      <c r="AMB130" s="49"/>
      <c r="AMC130" s="49"/>
      <c r="AMD130" s="49"/>
      <c r="AME130" s="49"/>
      <c r="AMF130" s="49"/>
      <c r="AMG130" s="49"/>
      <c r="AMH130" s="49"/>
      <c r="AMI130" s="49"/>
      <c r="AMJ130" s="49"/>
      <c r="AMK130" s="49"/>
      <c r="AML130" s="49"/>
      <c r="AMM130" s="49"/>
      <c r="AMN130" s="49"/>
      <c r="AMO130" s="49"/>
      <c r="AMP130" s="49"/>
      <c r="AMQ130" s="49"/>
      <c r="AMR130" s="49"/>
      <c r="AMS130" s="49"/>
      <c r="AMT130" s="49"/>
      <c r="AMU130" s="49"/>
      <c r="AMV130" s="49"/>
      <c r="AMW130" s="49"/>
      <c r="AMX130" s="49"/>
      <c r="AMY130" s="49"/>
      <c r="AMZ130" s="49"/>
      <c r="ANA130" s="49"/>
      <c r="ANB130" s="49"/>
      <c r="ANC130" s="49"/>
      <c r="AND130" s="49"/>
      <c r="ANE130" s="49"/>
      <c r="ANF130" s="49"/>
      <c r="ANG130" s="49"/>
      <c r="ANH130" s="49"/>
      <c r="ANI130" s="49"/>
      <c r="ANJ130" s="49"/>
      <c r="ANK130" s="49"/>
      <c r="ANL130" s="49"/>
      <c r="ANM130" s="49"/>
      <c r="ANN130" s="49"/>
      <c r="ANO130" s="49"/>
      <c r="ANP130" s="49"/>
      <c r="ANQ130" s="49"/>
      <c r="ANR130" s="49"/>
      <c r="ANS130" s="49"/>
      <c r="ANT130" s="49"/>
      <c r="ANU130" s="49"/>
      <c r="ANV130" s="49"/>
      <c r="ANW130" s="49"/>
      <c r="ANX130" s="49"/>
      <c r="ANY130" s="49"/>
      <c r="ANZ130" s="49"/>
      <c r="AOA130" s="49"/>
      <c r="AOB130" s="49"/>
      <c r="AOC130" s="49"/>
      <c r="AOD130" s="49"/>
      <c r="AOE130" s="49"/>
      <c r="AOF130" s="49"/>
      <c r="AOG130" s="49"/>
      <c r="AOH130" s="49"/>
      <c r="AOI130" s="49"/>
      <c r="AOJ130" s="49"/>
      <c r="AOK130" s="49"/>
      <c r="AOL130" s="49"/>
      <c r="AOM130" s="49"/>
      <c r="AON130" s="49"/>
      <c r="AOO130" s="49"/>
      <c r="AOP130" s="49"/>
      <c r="AOQ130" s="49"/>
      <c r="AOR130" s="49"/>
      <c r="AOS130" s="49"/>
      <c r="AOT130" s="49"/>
      <c r="AOU130" s="49"/>
      <c r="AOV130" s="49"/>
      <c r="AOW130" s="49"/>
      <c r="AOX130" s="49"/>
      <c r="AOY130" s="49"/>
      <c r="AOZ130" s="49"/>
      <c r="APA130" s="49"/>
      <c r="APB130" s="49"/>
      <c r="APC130" s="49"/>
      <c r="APD130" s="49"/>
      <c r="APE130" s="49"/>
      <c r="APF130" s="49"/>
      <c r="APG130" s="49"/>
      <c r="APH130" s="49"/>
      <c r="API130" s="49"/>
      <c r="APJ130" s="49"/>
      <c r="APK130" s="49"/>
      <c r="APL130" s="49"/>
      <c r="APM130" s="49"/>
      <c r="APN130" s="49"/>
      <c r="APO130" s="49"/>
      <c r="APP130" s="49"/>
      <c r="APQ130" s="49"/>
      <c r="APR130" s="49"/>
      <c r="APS130" s="49"/>
      <c r="APT130" s="49"/>
      <c r="APU130" s="49"/>
      <c r="APV130" s="49"/>
      <c r="APW130" s="49"/>
      <c r="APX130" s="49"/>
      <c r="APY130" s="49"/>
      <c r="APZ130" s="49"/>
      <c r="AQA130" s="49"/>
      <c r="AQB130" s="49"/>
      <c r="AQC130" s="49"/>
      <c r="AQD130" s="49"/>
      <c r="AQE130" s="49"/>
      <c r="AQF130" s="49"/>
      <c r="AQG130" s="49"/>
      <c r="AQH130" s="49"/>
      <c r="AQI130" s="49"/>
      <c r="AQJ130" s="49"/>
      <c r="AQK130" s="49"/>
      <c r="AQL130" s="49"/>
      <c r="AQM130" s="49"/>
      <c r="AQN130" s="49"/>
      <c r="AQO130" s="49"/>
      <c r="AQP130" s="49"/>
      <c r="AQQ130" s="49"/>
      <c r="AQR130" s="49"/>
      <c r="AQS130" s="49"/>
      <c r="AQT130" s="49"/>
      <c r="AQU130" s="49"/>
      <c r="AQV130" s="49"/>
      <c r="AQW130" s="49"/>
      <c r="AQX130" s="49"/>
      <c r="AQY130" s="49"/>
      <c r="AQZ130" s="49"/>
      <c r="ARA130" s="49"/>
      <c r="ARB130" s="49"/>
      <c r="ARC130" s="49"/>
      <c r="ARD130" s="49"/>
      <c r="ARE130" s="49"/>
      <c r="ARF130" s="49"/>
      <c r="ARG130" s="49"/>
      <c r="ARH130" s="49"/>
      <c r="ARI130" s="49"/>
      <c r="ARJ130" s="49"/>
      <c r="ARK130" s="49"/>
      <c r="ARL130" s="49"/>
      <c r="ARM130" s="49"/>
      <c r="ARN130" s="49"/>
      <c r="ARO130" s="49"/>
      <c r="ARP130" s="49"/>
      <c r="ARQ130" s="49"/>
      <c r="ARR130" s="49"/>
      <c r="ARS130" s="49"/>
      <c r="ART130" s="49"/>
      <c r="ARU130" s="49"/>
      <c r="ARV130" s="49"/>
      <c r="ARW130" s="49"/>
      <c r="ARX130" s="49"/>
      <c r="ARY130" s="49"/>
      <c r="ARZ130" s="49"/>
      <c r="ASA130" s="49"/>
      <c r="ASB130" s="49"/>
      <c r="ASC130" s="49"/>
      <c r="ASD130" s="49"/>
      <c r="ASE130" s="49"/>
      <c r="ASF130" s="49"/>
      <c r="ASG130" s="49"/>
      <c r="ASH130" s="49"/>
      <c r="ASI130" s="49"/>
      <c r="ASJ130" s="49"/>
      <c r="ASK130" s="49"/>
      <c r="ASL130" s="49"/>
      <c r="ASM130" s="49"/>
      <c r="ASN130" s="49"/>
      <c r="ASO130" s="49"/>
      <c r="ASP130" s="49"/>
      <c r="ASQ130" s="49"/>
      <c r="ASR130" s="49"/>
      <c r="ASS130" s="49"/>
      <c r="AST130" s="49"/>
      <c r="ASU130" s="49"/>
      <c r="ASV130" s="49"/>
      <c r="ASW130" s="49"/>
      <c r="ASX130" s="49"/>
      <c r="ASY130" s="49"/>
      <c r="ASZ130" s="49"/>
      <c r="ATA130" s="49"/>
      <c r="ATB130" s="49"/>
      <c r="ATC130" s="49"/>
      <c r="ATD130" s="49"/>
      <c r="ATE130" s="49"/>
      <c r="ATF130" s="49"/>
      <c r="ATG130" s="49"/>
      <c r="ATH130" s="49"/>
      <c r="ATI130" s="49"/>
      <c r="ATJ130" s="49"/>
      <c r="ATK130" s="49"/>
      <c r="ATL130" s="49"/>
      <c r="ATM130" s="49"/>
      <c r="ATN130" s="49"/>
      <c r="ATO130" s="49"/>
      <c r="ATP130" s="49"/>
      <c r="ATQ130" s="49"/>
      <c r="ATR130" s="49"/>
      <c r="ATS130" s="49"/>
      <c r="ATT130" s="49"/>
      <c r="ATU130" s="49"/>
      <c r="ATV130" s="49"/>
      <c r="ATW130" s="49"/>
      <c r="ATX130" s="49"/>
      <c r="ATY130" s="49"/>
      <c r="ATZ130" s="49"/>
      <c r="AUA130" s="49"/>
      <c r="AUB130" s="49"/>
      <c r="AUC130" s="49"/>
      <c r="AUD130" s="49"/>
      <c r="AUE130" s="49"/>
      <c r="AUF130" s="49"/>
      <c r="AUG130" s="49"/>
      <c r="AUH130" s="49"/>
      <c r="AUI130" s="49"/>
      <c r="AUJ130" s="49"/>
      <c r="AUK130" s="49"/>
      <c r="AUL130" s="49"/>
      <c r="AUM130" s="49"/>
      <c r="AUN130" s="49"/>
      <c r="AUO130" s="49"/>
      <c r="AUP130" s="49"/>
      <c r="AUQ130" s="49"/>
      <c r="AUR130" s="49"/>
      <c r="AUS130" s="49"/>
      <c r="AUT130" s="49"/>
      <c r="AUU130" s="49"/>
      <c r="AUV130" s="49"/>
      <c r="AUW130" s="49"/>
      <c r="AUX130" s="49"/>
      <c r="AUY130" s="49"/>
      <c r="AUZ130" s="49"/>
      <c r="AVA130" s="49"/>
      <c r="AVB130" s="49"/>
      <c r="AVC130" s="49"/>
      <c r="AVD130" s="49"/>
      <c r="AVE130" s="49"/>
      <c r="AVF130" s="49"/>
      <c r="AVG130" s="49"/>
      <c r="AVH130" s="49"/>
      <c r="AVI130" s="49"/>
      <c r="AVJ130" s="49"/>
      <c r="AVK130" s="49"/>
      <c r="AVL130" s="49"/>
      <c r="AVM130" s="49"/>
      <c r="AVN130" s="49"/>
      <c r="AVO130" s="49"/>
      <c r="AVP130" s="49"/>
      <c r="AVQ130" s="49"/>
      <c r="AVR130" s="49"/>
      <c r="AVS130" s="49"/>
      <c r="AVT130" s="49"/>
      <c r="AVU130" s="49"/>
      <c r="AVV130" s="49"/>
      <c r="AVW130" s="49"/>
      <c r="AVX130" s="49"/>
      <c r="AVY130" s="49"/>
      <c r="AVZ130" s="49"/>
      <c r="AWA130" s="49"/>
      <c r="AWB130" s="49"/>
      <c r="AWC130" s="49"/>
      <c r="AWD130" s="49"/>
      <c r="AWE130" s="49"/>
      <c r="AWF130" s="49"/>
      <c r="AWG130" s="49"/>
      <c r="AWH130" s="49"/>
      <c r="AWI130" s="49"/>
      <c r="AWJ130" s="49"/>
      <c r="AWK130" s="49"/>
      <c r="AWL130" s="49"/>
      <c r="AWM130" s="49"/>
      <c r="AWN130" s="49"/>
      <c r="AWO130" s="49"/>
      <c r="AWP130" s="49"/>
      <c r="AWQ130" s="49"/>
      <c r="AWR130" s="49"/>
      <c r="AWS130" s="49"/>
      <c r="AWT130" s="49"/>
      <c r="AWU130" s="49"/>
      <c r="AWV130" s="49"/>
      <c r="AWW130" s="49"/>
      <c r="AWX130" s="49"/>
      <c r="AWY130" s="49"/>
      <c r="AWZ130" s="49"/>
      <c r="AXA130" s="49"/>
      <c r="AXB130" s="49"/>
      <c r="AXC130" s="49"/>
      <c r="AXD130" s="49"/>
      <c r="AXE130" s="49"/>
      <c r="AXF130" s="49"/>
      <c r="AXG130" s="49"/>
      <c r="AXH130" s="49"/>
      <c r="AXI130" s="49"/>
      <c r="AXJ130" s="49"/>
      <c r="AXK130" s="49"/>
      <c r="AXL130" s="49"/>
      <c r="AXM130" s="49"/>
      <c r="AXN130" s="49"/>
      <c r="AXO130" s="49"/>
      <c r="AXP130" s="49"/>
      <c r="AXQ130" s="49"/>
      <c r="AXR130" s="49"/>
      <c r="AXS130" s="49"/>
      <c r="AXT130" s="49"/>
      <c r="AXU130" s="49"/>
      <c r="AXV130" s="49"/>
      <c r="AXW130" s="49"/>
      <c r="AXX130" s="49"/>
      <c r="AXY130" s="49"/>
      <c r="AXZ130" s="49"/>
      <c r="AYA130" s="49"/>
      <c r="AYB130" s="49"/>
      <c r="AYC130" s="49"/>
      <c r="AYD130" s="49"/>
      <c r="AYE130" s="49"/>
      <c r="AYF130" s="49"/>
      <c r="AYG130" s="49"/>
      <c r="AYH130" s="49"/>
      <c r="AYI130" s="49"/>
      <c r="AYJ130" s="49"/>
      <c r="AYK130" s="49"/>
      <c r="AYL130" s="49"/>
      <c r="AYM130" s="49"/>
      <c r="AYN130" s="49"/>
      <c r="AYO130" s="49"/>
      <c r="AYP130" s="49"/>
      <c r="AYQ130" s="49"/>
      <c r="AYR130" s="49"/>
      <c r="AYS130" s="49"/>
      <c r="AYT130" s="49"/>
      <c r="AYU130" s="49"/>
      <c r="AYV130" s="49"/>
      <c r="AYW130" s="49"/>
      <c r="AYX130" s="49"/>
      <c r="AYY130" s="49"/>
      <c r="AYZ130" s="49"/>
      <c r="AZA130" s="49"/>
      <c r="AZB130" s="49"/>
      <c r="AZC130" s="49"/>
      <c r="AZD130" s="49"/>
      <c r="AZE130" s="49"/>
      <c r="AZF130" s="49"/>
      <c r="AZG130" s="49"/>
      <c r="AZH130" s="49"/>
      <c r="AZI130" s="49"/>
      <c r="AZJ130" s="49"/>
      <c r="AZK130" s="49"/>
      <c r="AZL130" s="49"/>
      <c r="AZM130" s="49"/>
      <c r="AZN130" s="49"/>
      <c r="AZO130" s="49"/>
      <c r="AZP130" s="49"/>
      <c r="AZQ130" s="49"/>
      <c r="AZR130" s="49"/>
      <c r="AZS130" s="49"/>
      <c r="AZT130" s="49"/>
      <c r="AZU130" s="49"/>
      <c r="AZV130" s="49"/>
      <c r="AZW130" s="49"/>
      <c r="AZX130" s="49"/>
      <c r="AZY130" s="49"/>
      <c r="AZZ130" s="49"/>
      <c r="BAA130" s="49"/>
      <c r="BAB130" s="49"/>
      <c r="BAC130" s="49"/>
      <c r="BAD130" s="49"/>
      <c r="BAE130" s="49"/>
      <c r="BAF130" s="49"/>
      <c r="BAG130" s="49"/>
      <c r="BAH130" s="49"/>
      <c r="BAI130" s="49"/>
      <c r="BAJ130" s="49"/>
      <c r="BAK130" s="49"/>
      <c r="BAL130" s="49"/>
      <c r="BAM130" s="49"/>
      <c r="BAN130" s="49"/>
      <c r="BAO130" s="49"/>
      <c r="BAP130" s="49"/>
      <c r="BAQ130" s="49"/>
      <c r="BAR130" s="49"/>
      <c r="BAS130" s="49"/>
      <c r="BAT130" s="49"/>
      <c r="BAU130" s="49"/>
      <c r="BAV130" s="49"/>
      <c r="BAW130" s="49"/>
      <c r="BAX130" s="49"/>
      <c r="BAY130" s="49"/>
      <c r="BAZ130" s="49"/>
      <c r="BBA130" s="49"/>
      <c r="BBB130" s="49"/>
      <c r="BBC130" s="49"/>
      <c r="BBD130" s="49"/>
      <c r="BBE130" s="49"/>
      <c r="BBF130" s="49"/>
      <c r="BBG130" s="49"/>
      <c r="BBH130" s="49"/>
      <c r="BBI130" s="49"/>
      <c r="BBJ130" s="49"/>
      <c r="BBK130" s="49"/>
      <c r="BBL130" s="49"/>
      <c r="BBM130" s="49"/>
      <c r="BBN130" s="49"/>
      <c r="BBO130" s="49"/>
      <c r="BBP130" s="49"/>
      <c r="BBQ130" s="49"/>
      <c r="BBR130" s="49"/>
      <c r="BBS130" s="49"/>
      <c r="BBT130" s="49"/>
      <c r="BBU130" s="49"/>
      <c r="BBV130" s="49"/>
      <c r="BBW130" s="49"/>
      <c r="BBX130" s="49"/>
      <c r="BBY130" s="49"/>
      <c r="BBZ130" s="49"/>
      <c r="BCA130" s="49"/>
      <c r="BCB130" s="49"/>
      <c r="BCC130" s="49"/>
      <c r="BCD130" s="49"/>
      <c r="BCE130" s="49"/>
      <c r="BCF130" s="49"/>
      <c r="BCG130" s="49"/>
      <c r="BCH130" s="49"/>
      <c r="BCI130" s="49"/>
      <c r="BCJ130" s="49"/>
      <c r="BCK130" s="49"/>
      <c r="BCL130" s="49"/>
      <c r="BCM130" s="49"/>
      <c r="BCN130" s="49"/>
      <c r="BCO130" s="49"/>
      <c r="BCP130" s="49"/>
      <c r="BCQ130" s="49"/>
      <c r="BCR130" s="49"/>
      <c r="BCS130" s="49"/>
      <c r="BCT130" s="49"/>
      <c r="BCU130" s="49"/>
      <c r="BCV130" s="49"/>
      <c r="BCW130" s="49"/>
      <c r="BCX130" s="49"/>
      <c r="BCY130" s="49"/>
      <c r="BCZ130" s="49"/>
      <c r="BDA130" s="49"/>
      <c r="BDB130" s="49"/>
      <c r="BDC130" s="49"/>
      <c r="BDD130" s="49"/>
      <c r="BDE130" s="49"/>
      <c r="BDF130" s="49"/>
      <c r="BDG130" s="49"/>
      <c r="BDH130" s="49"/>
      <c r="BDI130" s="49"/>
      <c r="BDJ130" s="49"/>
      <c r="BDK130" s="49"/>
      <c r="BDL130" s="49"/>
      <c r="BDM130" s="49"/>
      <c r="BDN130" s="49"/>
      <c r="BDO130" s="49"/>
      <c r="BDP130" s="49"/>
      <c r="BDQ130" s="49"/>
      <c r="BDR130" s="49"/>
      <c r="BDS130" s="49"/>
      <c r="BDT130" s="49"/>
      <c r="BDU130" s="49"/>
      <c r="BDV130" s="49"/>
      <c r="BDW130" s="49"/>
      <c r="BDX130" s="49"/>
      <c r="BDY130" s="49"/>
      <c r="BDZ130" s="49"/>
      <c r="BEA130" s="49"/>
      <c r="BEB130" s="49"/>
      <c r="BEC130" s="49"/>
      <c r="BED130" s="49"/>
      <c r="BEE130" s="49"/>
      <c r="BEF130" s="49"/>
      <c r="BEG130" s="49"/>
      <c r="BEH130" s="49"/>
      <c r="BEI130" s="49"/>
      <c r="BEJ130" s="49"/>
      <c r="BEK130" s="49"/>
      <c r="BEL130" s="49"/>
      <c r="BEM130" s="49"/>
      <c r="BEN130" s="49"/>
      <c r="BEO130" s="49"/>
      <c r="BEP130" s="49"/>
      <c r="BEQ130" s="49"/>
      <c r="BER130" s="49"/>
      <c r="BES130" s="49"/>
      <c r="BET130" s="49"/>
      <c r="BEU130" s="49"/>
      <c r="BEV130" s="49"/>
      <c r="BEW130" s="49"/>
      <c r="BEX130" s="49"/>
      <c r="BEY130" s="49"/>
      <c r="BEZ130" s="49"/>
      <c r="BFA130" s="49"/>
      <c r="BFB130" s="49"/>
      <c r="BFC130" s="49"/>
      <c r="BFD130" s="49"/>
      <c r="BFE130" s="49"/>
      <c r="BFF130" s="49"/>
      <c r="BFG130" s="49"/>
      <c r="BFH130" s="49"/>
      <c r="BFI130" s="49"/>
      <c r="BFJ130" s="49"/>
      <c r="BFK130" s="49"/>
      <c r="BFL130" s="49"/>
      <c r="BFM130" s="49"/>
      <c r="BFN130" s="49"/>
      <c r="BFO130" s="49"/>
      <c r="BFP130" s="49"/>
      <c r="BFQ130" s="49"/>
      <c r="BFR130" s="49"/>
      <c r="BFS130" s="49"/>
      <c r="BFT130" s="49"/>
      <c r="BFU130" s="49"/>
      <c r="BFV130" s="49"/>
      <c r="BFW130" s="49"/>
      <c r="BFX130" s="49"/>
      <c r="BFY130" s="49"/>
      <c r="BFZ130" s="49"/>
      <c r="BGA130" s="49"/>
      <c r="BGB130" s="49"/>
      <c r="BGC130" s="49"/>
      <c r="BGD130" s="49"/>
      <c r="BGE130" s="49"/>
      <c r="BGF130" s="49"/>
      <c r="BGG130" s="49"/>
      <c r="BGH130" s="49"/>
      <c r="BGI130" s="49"/>
      <c r="BGJ130" s="49"/>
      <c r="BGK130" s="49"/>
      <c r="BGL130" s="49"/>
      <c r="BGM130" s="49"/>
      <c r="BGN130" s="49"/>
      <c r="BGO130" s="49"/>
      <c r="BGP130" s="49"/>
      <c r="BGQ130" s="49"/>
      <c r="BGR130" s="49"/>
      <c r="BGS130" s="49"/>
      <c r="BGT130" s="49"/>
      <c r="BGU130" s="49"/>
      <c r="BGV130" s="49"/>
      <c r="BGW130" s="49"/>
      <c r="BGX130" s="49"/>
      <c r="BGY130" s="49"/>
      <c r="BGZ130" s="49"/>
      <c r="BHA130" s="49"/>
      <c r="BHB130" s="49"/>
      <c r="BHC130" s="49"/>
      <c r="BHD130" s="49"/>
      <c r="BHE130" s="49"/>
      <c r="BHF130" s="49"/>
      <c r="BHG130" s="49"/>
      <c r="BHH130" s="49"/>
      <c r="BHI130" s="49"/>
      <c r="BHJ130" s="49"/>
      <c r="BHK130" s="49"/>
      <c r="BHL130" s="49"/>
      <c r="BHM130" s="49"/>
      <c r="BHN130" s="49"/>
      <c r="BHO130" s="49"/>
      <c r="BHP130" s="49"/>
      <c r="BHQ130" s="49"/>
      <c r="BHR130" s="49"/>
      <c r="BHS130" s="49"/>
      <c r="BHT130" s="49"/>
      <c r="BHU130" s="49"/>
      <c r="BHV130" s="49"/>
      <c r="BHW130" s="49"/>
      <c r="BHX130" s="49"/>
      <c r="BHY130" s="49"/>
      <c r="BHZ130" s="49"/>
      <c r="BIA130" s="49"/>
      <c r="BIB130" s="49"/>
      <c r="BIC130" s="49"/>
      <c r="BID130" s="49"/>
      <c r="BIE130" s="49"/>
      <c r="BIF130" s="49"/>
      <c r="BIG130" s="49"/>
      <c r="BIH130" s="49"/>
      <c r="BII130" s="49"/>
      <c r="BIJ130" s="49"/>
      <c r="BIK130" s="49"/>
      <c r="BIL130" s="49"/>
      <c r="BIM130" s="49"/>
      <c r="BIN130" s="49"/>
      <c r="BIO130" s="49"/>
      <c r="BIP130" s="49"/>
      <c r="BIQ130" s="49"/>
      <c r="BIR130" s="49"/>
      <c r="BIS130" s="49"/>
      <c r="BIT130" s="49"/>
      <c r="BIU130" s="49"/>
      <c r="BIV130" s="49"/>
      <c r="BIW130" s="49"/>
      <c r="BIX130" s="49"/>
      <c r="BIY130" s="49"/>
      <c r="BIZ130" s="49"/>
      <c r="BJA130" s="49"/>
      <c r="BJB130" s="49"/>
      <c r="BJC130" s="49"/>
      <c r="BJD130" s="49"/>
      <c r="BJE130" s="49"/>
      <c r="BJF130" s="49"/>
      <c r="BJG130" s="49"/>
      <c r="BJH130" s="49"/>
      <c r="BJI130" s="49"/>
      <c r="BJJ130" s="49"/>
      <c r="BJK130" s="49"/>
      <c r="BJL130" s="49"/>
      <c r="BJM130" s="49"/>
      <c r="BJN130" s="49"/>
      <c r="BJO130" s="49"/>
      <c r="BJP130" s="49"/>
      <c r="BJQ130" s="49"/>
      <c r="BJR130" s="49"/>
      <c r="BJS130" s="49"/>
      <c r="BJT130" s="49"/>
      <c r="BJU130" s="49"/>
      <c r="BJV130" s="49"/>
      <c r="BJW130" s="49"/>
      <c r="BJX130" s="49"/>
      <c r="BJY130" s="49"/>
      <c r="BJZ130" s="49"/>
      <c r="BKA130" s="49"/>
      <c r="BKB130" s="49"/>
      <c r="BKC130" s="49"/>
      <c r="BKD130" s="49"/>
      <c r="BKE130" s="49"/>
      <c r="BKF130" s="49"/>
      <c r="BKG130" s="49"/>
      <c r="BKH130" s="49"/>
      <c r="BKI130" s="49"/>
      <c r="BKJ130" s="49"/>
      <c r="BKK130" s="49"/>
      <c r="BKL130" s="49"/>
      <c r="BKM130" s="49"/>
      <c r="BKN130" s="49"/>
      <c r="BKO130" s="49"/>
      <c r="BKP130" s="49"/>
      <c r="BKQ130" s="49"/>
      <c r="BKR130" s="49"/>
      <c r="BKS130" s="49"/>
      <c r="BKT130" s="49"/>
      <c r="BKU130" s="49"/>
      <c r="BKV130" s="49"/>
      <c r="BKW130" s="49"/>
      <c r="BKX130" s="49"/>
      <c r="BKY130" s="49"/>
      <c r="BKZ130" s="49"/>
      <c r="BLA130" s="49"/>
      <c r="BLB130" s="49"/>
      <c r="BLC130" s="49"/>
      <c r="BLD130" s="49"/>
      <c r="BLE130" s="49"/>
      <c r="BLF130" s="49"/>
      <c r="BLG130" s="49"/>
      <c r="BLH130" s="49"/>
      <c r="BLI130" s="49"/>
      <c r="BLJ130" s="49"/>
      <c r="BLK130" s="49"/>
      <c r="BLL130" s="49"/>
      <c r="BLM130" s="49"/>
      <c r="BLN130" s="49"/>
      <c r="BLO130" s="49"/>
      <c r="BLP130" s="49"/>
      <c r="BLQ130" s="49"/>
      <c r="BLR130" s="49"/>
      <c r="BLS130" s="49"/>
      <c r="BLT130" s="49"/>
      <c r="BLU130" s="49"/>
      <c r="BLV130" s="49"/>
      <c r="BLW130" s="49"/>
      <c r="BLX130" s="49"/>
      <c r="BLY130" s="49"/>
      <c r="BLZ130" s="49"/>
      <c r="BMA130" s="49"/>
      <c r="BMB130" s="49"/>
      <c r="BMC130" s="49"/>
      <c r="BMD130" s="49"/>
      <c r="BME130" s="49"/>
      <c r="BMF130" s="49"/>
      <c r="BMG130" s="49"/>
      <c r="BMH130" s="49"/>
      <c r="BMI130" s="49"/>
      <c r="BMJ130" s="49"/>
      <c r="BMK130" s="49"/>
      <c r="BML130" s="49"/>
      <c r="BMM130" s="49"/>
      <c r="BMN130" s="49"/>
      <c r="BMO130" s="49"/>
      <c r="BMP130" s="49"/>
      <c r="BMQ130" s="49"/>
      <c r="BMR130" s="49"/>
      <c r="BMS130" s="49"/>
      <c r="BMT130" s="49"/>
      <c r="BMU130" s="49"/>
      <c r="BMV130" s="49"/>
      <c r="BMW130" s="49"/>
      <c r="BMX130" s="49"/>
      <c r="BMY130" s="49"/>
      <c r="BMZ130" s="49"/>
      <c r="BNA130" s="49"/>
      <c r="BNB130" s="49"/>
      <c r="BNC130" s="49"/>
      <c r="BND130" s="49"/>
      <c r="BNE130" s="49"/>
      <c r="BNF130" s="49"/>
      <c r="BNG130" s="49"/>
      <c r="BNH130" s="49"/>
      <c r="BNI130" s="49"/>
      <c r="BNJ130" s="49"/>
      <c r="BNK130" s="49"/>
      <c r="BNL130" s="49"/>
      <c r="BNM130" s="49"/>
      <c r="BNN130" s="49"/>
      <c r="BNO130" s="49"/>
      <c r="BNP130" s="49"/>
      <c r="BNQ130" s="49"/>
      <c r="BNR130" s="49"/>
      <c r="BNS130" s="49"/>
      <c r="BNT130" s="49"/>
      <c r="BNU130" s="49"/>
      <c r="BNV130" s="49"/>
      <c r="BNW130" s="49"/>
      <c r="BNX130" s="49"/>
      <c r="BNY130" s="49"/>
      <c r="BNZ130" s="49"/>
      <c r="BOA130" s="49"/>
      <c r="BOB130" s="49"/>
      <c r="BOC130" s="49"/>
      <c r="BOD130" s="49"/>
      <c r="BOE130" s="49"/>
      <c r="BOF130" s="49"/>
      <c r="BOG130" s="49"/>
      <c r="BOH130" s="49"/>
      <c r="BOI130" s="49"/>
      <c r="BOJ130" s="49"/>
      <c r="BOK130" s="49"/>
      <c r="BOL130" s="49"/>
      <c r="BOM130" s="49"/>
      <c r="BON130" s="49"/>
      <c r="BOO130" s="49"/>
      <c r="BOP130" s="49"/>
      <c r="BOQ130" s="49"/>
      <c r="BOR130" s="49"/>
      <c r="BOS130" s="49"/>
      <c r="BOT130" s="49"/>
      <c r="BOU130" s="49"/>
      <c r="BOV130" s="49"/>
      <c r="BOW130" s="49"/>
      <c r="BOX130" s="49"/>
      <c r="BOY130" s="49"/>
      <c r="BOZ130" s="49"/>
      <c r="BPA130" s="49"/>
      <c r="BPB130" s="49"/>
      <c r="BPC130" s="49"/>
      <c r="BPD130" s="49"/>
      <c r="BPE130" s="49"/>
      <c r="BPF130" s="49"/>
      <c r="BPG130" s="49"/>
      <c r="BPH130" s="49"/>
      <c r="BPI130" s="49"/>
      <c r="BPJ130" s="49"/>
      <c r="BPK130" s="49"/>
      <c r="BPL130" s="49"/>
      <c r="BPM130" s="49"/>
      <c r="BPN130" s="49"/>
      <c r="BPO130" s="49"/>
      <c r="BPP130" s="49"/>
      <c r="BPQ130" s="49"/>
      <c r="BPR130" s="49"/>
      <c r="BPS130" s="49"/>
      <c r="BPT130" s="49"/>
      <c r="BPU130" s="49"/>
      <c r="BPV130" s="49"/>
      <c r="BPW130" s="49"/>
      <c r="BPX130" s="49"/>
      <c r="BPY130" s="49"/>
      <c r="BPZ130" s="49"/>
      <c r="BQA130" s="49"/>
      <c r="BQB130" s="49"/>
      <c r="BQC130" s="49"/>
      <c r="BQD130" s="49"/>
      <c r="BQE130" s="49"/>
    </row>
    <row r="131" spans="1:1799" ht="150" customHeight="1" x14ac:dyDescent="0.2">
      <c r="A131" s="195" t="s">
        <v>750</v>
      </c>
      <c r="B131" s="195" t="s">
        <v>751</v>
      </c>
      <c r="C131" s="198" t="s">
        <v>752</v>
      </c>
      <c r="D131" s="198" t="s">
        <v>753</v>
      </c>
      <c r="E131" s="199" t="s">
        <v>754</v>
      </c>
      <c r="F131" s="200" t="s">
        <v>158</v>
      </c>
      <c r="G131" s="200" t="s">
        <v>158</v>
      </c>
      <c r="H131" s="200" t="s">
        <v>802</v>
      </c>
      <c r="I131" s="200"/>
      <c r="J131" s="200"/>
      <c r="K131" s="54" t="s">
        <v>756</v>
      </c>
      <c r="L131" s="17">
        <v>2</v>
      </c>
      <c r="M131" s="18" t="s">
        <v>803</v>
      </c>
      <c r="N131" s="18" t="s">
        <v>804</v>
      </c>
      <c r="O131" s="17" t="s">
        <v>805</v>
      </c>
      <c r="P131" s="17" t="s">
        <v>106</v>
      </c>
      <c r="Q131" s="17" t="s">
        <v>787</v>
      </c>
      <c r="R131" s="159">
        <v>0</v>
      </c>
      <c r="S131" s="17" t="s">
        <v>100</v>
      </c>
      <c r="T131" s="148">
        <v>44928</v>
      </c>
      <c r="U131" s="148">
        <v>46387</v>
      </c>
      <c r="V131" s="148"/>
      <c r="W131" s="148"/>
      <c r="X131" s="148"/>
      <c r="Y131" s="148"/>
      <c r="Z131" s="19">
        <v>1</v>
      </c>
      <c r="AA131" s="158">
        <v>0.25</v>
      </c>
      <c r="AB131" s="158">
        <v>0.5</v>
      </c>
      <c r="AC131" s="158">
        <v>0.75</v>
      </c>
      <c r="AD131" s="158">
        <v>1</v>
      </c>
      <c r="AE131" s="19">
        <v>1</v>
      </c>
      <c r="AF131" s="19"/>
      <c r="AG131" s="19"/>
      <c r="AH131" s="19"/>
      <c r="AI131" s="19"/>
      <c r="AJ131" s="19">
        <v>1</v>
      </c>
      <c r="AK131" s="19"/>
      <c r="AL131" s="19"/>
      <c r="AM131" s="19"/>
      <c r="AN131" s="19"/>
      <c r="AO131" s="19">
        <v>1</v>
      </c>
      <c r="AP131" s="19">
        <v>1</v>
      </c>
      <c r="AQ131" s="388">
        <v>0.76</v>
      </c>
      <c r="AR131" s="388"/>
      <c r="AS131" s="388"/>
      <c r="AT131" s="388"/>
      <c r="AU131" s="388">
        <v>0.93030613318915834</v>
      </c>
      <c r="AV131" s="213">
        <f>(832576250/7451557491)</f>
        <v>0.11173184277321709</v>
      </c>
      <c r="AW131" s="407"/>
      <c r="AX131" s="407"/>
      <c r="AY131" s="407"/>
      <c r="AZ131" s="213">
        <v>1</v>
      </c>
      <c r="BA131" s="402"/>
      <c r="BB131" s="402"/>
      <c r="BC131" s="402"/>
      <c r="BD131" s="402"/>
      <c r="BE131" s="402"/>
      <c r="BF131" s="402"/>
      <c r="BG131" s="402"/>
      <c r="BH131" s="402"/>
      <c r="BI131" s="402"/>
      <c r="BJ131" s="402"/>
      <c r="BK131" s="213">
        <f>(77%/77%)</f>
        <v>1</v>
      </c>
      <c r="BL131" s="402"/>
      <c r="BM131" s="402"/>
      <c r="BN131" s="402"/>
      <c r="BO131" s="402"/>
      <c r="BP131" s="410" t="s">
        <v>806</v>
      </c>
      <c r="BQ131" s="885" t="s">
        <v>807</v>
      </c>
      <c r="BR131" s="418"/>
      <c r="BS131" s="418"/>
      <c r="BT131" s="418"/>
      <c r="BU131" s="419"/>
      <c r="BV131" s="419"/>
      <c r="BW131" s="419"/>
      <c r="BX131" s="419"/>
      <c r="BY131" s="419"/>
      <c r="BZ131" s="419"/>
      <c r="CA131" s="419"/>
      <c r="CB131" s="419"/>
      <c r="CC131" s="419"/>
      <c r="CD131" s="419"/>
      <c r="CE131" s="419"/>
      <c r="CF131" s="419"/>
      <c r="CG131" s="887" t="s">
        <v>808</v>
      </c>
      <c r="CH131" s="908">
        <f>+DU131+DU132</f>
        <v>7451557491</v>
      </c>
      <c r="CI131" s="915">
        <v>3288743618</v>
      </c>
      <c r="CJ131" s="220">
        <v>907477474</v>
      </c>
      <c r="CK131" s="220">
        <v>1128201685</v>
      </c>
      <c r="CL131" s="220">
        <v>2127134714</v>
      </c>
      <c r="CM131" s="915">
        <v>832576250</v>
      </c>
      <c r="CN131" s="220">
        <v>1288245589</v>
      </c>
      <c r="CO131" s="220">
        <v>1637404631</v>
      </c>
      <c r="CP131" s="220">
        <v>3693331021</v>
      </c>
      <c r="CQ131" s="914">
        <v>3288743618</v>
      </c>
      <c r="CR131" s="914">
        <v>832576250</v>
      </c>
      <c r="CS131" s="26">
        <f>+CQ131/$CH131</f>
        <v>0.44134982813621831</v>
      </c>
      <c r="CT131" s="26">
        <f>+CR131/$CH131</f>
        <v>0.11173184277321709</v>
      </c>
      <c r="CU131" s="26">
        <f>+CQ131/$CI131</f>
        <v>1</v>
      </c>
      <c r="CV131" s="26">
        <f>+CR131/$CM131</f>
        <v>1</v>
      </c>
      <c r="CW131" s="321">
        <v>0.44692737109286834</v>
      </c>
      <c r="CX131" s="841">
        <v>0.11173184277321709</v>
      </c>
      <c r="CY131" s="841">
        <v>0.26050949399059387</v>
      </c>
      <c r="CZ131" s="967">
        <v>1</v>
      </c>
      <c r="DA131" s="967">
        <v>1</v>
      </c>
      <c r="DB131" s="195" t="s">
        <v>134</v>
      </c>
      <c r="DC131" s="236" t="s">
        <v>809</v>
      </c>
      <c r="DD131" s="236" t="s">
        <v>810</v>
      </c>
      <c r="DE131" s="236" t="s">
        <v>811</v>
      </c>
      <c r="DF131" s="195" t="s">
        <v>812</v>
      </c>
      <c r="DG131" s="195" t="s">
        <v>106</v>
      </c>
      <c r="DH131" s="195" t="s">
        <v>452</v>
      </c>
      <c r="DI131" s="195">
        <v>0</v>
      </c>
      <c r="DJ131" s="195" t="s">
        <v>100</v>
      </c>
      <c r="DK131" s="253">
        <v>45292</v>
      </c>
      <c r="DL131" s="233">
        <v>45657</v>
      </c>
      <c r="DM131" s="21">
        <v>0.1</v>
      </c>
      <c r="DN131" s="21">
        <v>0.3</v>
      </c>
      <c r="DO131" s="21">
        <v>0.5</v>
      </c>
      <c r="DP131" s="21">
        <v>0.9</v>
      </c>
      <c r="DQ131" s="21">
        <v>0.9</v>
      </c>
      <c r="DR131" s="195" t="s">
        <v>322</v>
      </c>
      <c r="DS131" s="195" t="s">
        <v>813</v>
      </c>
      <c r="DT131" s="195" t="s">
        <v>814</v>
      </c>
      <c r="DU131" s="256">
        <v>5682357491</v>
      </c>
      <c r="DV131" s="14" t="s">
        <v>815</v>
      </c>
      <c r="DW131" s="14">
        <v>0.5</v>
      </c>
      <c r="DX131" s="23" t="s">
        <v>749</v>
      </c>
      <c r="DY131" s="23" t="s">
        <v>816</v>
      </c>
      <c r="DZ131" s="23"/>
      <c r="EA131" s="23"/>
      <c r="EB131" s="136">
        <f>(777712815.36/5682357491)</f>
        <v>0.1368644645451787</v>
      </c>
      <c r="EC131" s="426"/>
      <c r="ED131" s="426"/>
      <c r="EE131" s="426"/>
      <c r="EF131" s="136">
        <v>0.9</v>
      </c>
      <c r="EG131" s="137" t="s">
        <v>817</v>
      </c>
      <c r="EH131" s="1009"/>
      <c r="EI131" s="1009"/>
      <c r="EJ131" s="1009"/>
      <c r="EK131" s="1009"/>
      <c r="EL131" s="112"/>
      <c r="EM131" s="112"/>
      <c r="EN131" s="387">
        <v>1.0000100000000001</v>
      </c>
      <c r="EO131" s="843">
        <v>0.15207162727242077</v>
      </c>
      <c r="EP131" s="971">
        <v>1</v>
      </c>
      <c r="EQ131" s="799"/>
      <c r="ER131" s="819"/>
      <c r="ES131" s="49"/>
      <c r="ET131" t="str">
        <f t="shared" si="7"/>
        <v>Producto</v>
      </c>
      <c r="EU131" t="str">
        <f t="shared" si="8"/>
        <v/>
      </c>
      <c r="EV131" s="49"/>
      <c r="EW131" s="49"/>
      <c r="EX131" s="49"/>
      <c r="EY131" s="49"/>
      <c r="EZ131" s="49"/>
      <c r="FA131" s="49"/>
      <c r="FB131" s="49"/>
      <c r="FC131" s="49"/>
      <c r="FD131" s="49"/>
      <c r="FE131" s="49"/>
      <c r="FF131" s="49"/>
      <c r="FG131" s="49"/>
      <c r="FH131" s="49"/>
      <c r="FI131" s="49"/>
      <c r="FJ131" s="49"/>
      <c r="FK131" s="49"/>
      <c r="FL131" s="49"/>
      <c r="FM131" s="49"/>
      <c r="FN131" s="49"/>
      <c r="FO131" s="49"/>
      <c r="FP131" s="49"/>
      <c r="FQ131" s="49"/>
      <c r="FR131" s="49"/>
      <c r="FS131" s="49"/>
      <c r="FT131" s="49"/>
      <c r="FU131" s="49"/>
      <c r="FV131" s="49"/>
      <c r="FW131" s="49"/>
      <c r="FX131" s="49"/>
      <c r="FY131" s="49"/>
      <c r="FZ131" s="49"/>
      <c r="GA131" s="49"/>
      <c r="GB131" s="49"/>
      <c r="GC131" s="49"/>
      <c r="GD131" s="49"/>
      <c r="GE131" s="49"/>
      <c r="GF131" s="49"/>
      <c r="GG131" s="49"/>
      <c r="GH131" s="49"/>
      <c r="GI131" s="49"/>
      <c r="GJ131" s="49"/>
      <c r="GK131" s="49"/>
      <c r="GL131" s="49"/>
      <c r="GM131" s="49"/>
      <c r="GN131" s="49"/>
      <c r="GO131" s="49"/>
      <c r="GP131" s="49"/>
      <c r="GQ131" s="49"/>
      <c r="GR131" s="49"/>
      <c r="GS131" s="49"/>
      <c r="GT131" s="49"/>
      <c r="GU131" s="49"/>
      <c r="GV131" s="49"/>
      <c r="GW131" s="49"/>
      <c r="GX131" s="49"/>
      <c r="GY131" s="49"/>
      <c r="GZ131" s="49"/>
      <c r="HA131" s="49"/>
      <c r="HB131" s="49"/>
      <c r="HC131" s="49"/>
      <c r="HD131" s="49"/>
      <c r="HE131" s="49"/>
      <c r="HF131" s="49"/>
      <c r="HG131" s="49"/>
      <c r="HH131" s="49"/>
      <c r="HI131" s="49"/>
      <c r="HJ131" s="49"/>
      <c r="HK131" s="49"/>
      <c r="HL131" s="49"/>
      <c r="HM131" s="49"/>
      <c r="HN131" s="49"/>
      <c r="HO131" s="49"/>
      <c r="HP131" s="49"/>
      <c r="HQ131" s="49"/>
      <c r="HR131" s="49"/>
      <c r="HS131" s="49"/>
      <c r="HT131" s="49"/>
      <c r="HU131" s="49"/>
      <c r="HV131" s="49"/>
      <c r="HW131" s="49"/>
      <c r="HX131" s="49"/>
      <c r="HY131" s="49"/>
      <c r="HZ131" s="49"/>
      <c r="IA131" s="49"/>
      <c r="IB131" s="49"/>
      <c r="IC131" s="49"/>
      <c r="ID131" s="49"/>
      <c r="IE131" s="49"/>
      <c r="IF131" s="49"/>
      <c r="IG131" s="49"/>
      <c r="IH131" s="49"/>
      <c r="II131" s="49"/>
      <c r="IJ131" s="49"/>
      <c r="IK131" s="49"/>
      <c r="IL131" s="49"/>
      <c r="IM131" s="49"/>
      <c r="IN131" s="49"/>
      <c r="IO131" s="49"/>
      <c r="IP131" s="49"/>
      <c r="IQ131" s="49"/>
      <c r="IR131" s="49"/>
      <c r="IS131" s="49"/>
      <c r="IT131" s="49"/>
      <c r="IU131" s="49"/>
      <c r="IV131" s="49"/>
      <c r="IW131" s="49"/>
      <c r="IX131" s="49"/>
      <c r="IY131" s="49"/>
      <c r="IZ131" s="49"/>
      <c r="JA131" s="49"/>
      <c r="JB131" s="49"/>
      <c r="JC131" s="49"/>
      <c r="JD131" s="49"/>
      <c r="JE131" s="49"/>
      <c r="JF131" s="49"/>
      <c r="JG131" s="49"/>
      <c r="JH131" s="49"/>
      <c r="JI131" s="49"/>
      <c r="JJ131" s="49"/>
      <c r="JK131" s="49"/>
      <c r="JL131" s="49"/>
      <c r="JM131" s="49"/>
      <c r="JN131" s="49"/>
      <c r="JO131" s="49"/>
      <c r="JP131" s="49"/>
      <c r="JQ131" s="49"/>
      <c r="JR131" s="49"/>
      <c r="JS131" s="49"/>
      <c r="JT131" s="49"/>
      <c r="JU131" s="49"/>
      <c r="JV131" s="49"/>
      <c r="JW131" s="49"/>
      <c r="JX131" s="49"/>
      <c r="JY131" s="49"/>
      <c r="JZ131" s="49"/>
      <c r="KA131" s="49"/>
      <c r="KB131" s="49"/>
      <c r="KC131" s="49"/>
      <c r="KD131" s="49"/>
      <c r="KE131" s="49"/>
      <c r="KF131" s="49"/>
      <c r="KG131" s="49"/>
      <c r="KH131" s="49"/>
      <c r="KI131" s="49"/>
      <c r="KJ131" s="49"/>
      <c r="KK131" s="49"/>
      <c r="KL131" s="49"/>
      <c r="KM131" s="49"/>
      <c r="KN131" s="49"/>
      <c r="KO131" s="49"/>
      <c r="KP131" s="49"/>
      <c r="KQ131" s="49"/>
      <c r="KR131" s="49"/>
      <c r="KS131" s="49"/>
      <c r="KT131" s="49"/>
      <c r="KU131" s="49"/>
      <c r="KV131" s="49"/>
      <c r="KW131" s="49"/>
      <c r="KX131" s="49"/>
      <c r="KY131" s="49"/>
      <c r="KZ131" s="49"/>
      <c r="LA131" s="49"/>
      <c r="LB131" s="49"/>
      <c r="LC131" s="49"/>
      <c r="LD131" s="49"/>
      <c r="LE131" s="49"/>
      <c r="LF131" s="49"/>
      <c r="LG131" s="49"/>
      <c r="LH131" s="49"/>
      <c r="LI131" s="49"/>
      <c r="LJ131" s="49"/>
      <c r="LK131" s="49"/>
      <c r="LL131" s="49"/>
      <c r="LM131" s="49"/>
      <c r="LN131" s="49"/>
      <c r="LO131" s="49"/>
      <c r="LP131" s="49"/>
      <c r="LQ131" s="49"/>
      <c r="LR131" s="49"/>
      <c r="LS131" s="49"/>
      <c r="LT131" s="49"/>
      <c r="LU131" s="49"/>
      <c r="LV131" s="49"/>
      <c r="LW131" s="49"/>
      <c r="LX131" s="49"/>
      <c r="LY131" s="49"/>
      <c r="LZ131" s="49"/>
      <c r="MA131" s="49"/>
      <c r="MB131" s="49"/>
      <c r="MC131" s="49"/>
      <c r="MD131" s="49"/>
      <c r="ME131" s="49"/>
      <c r="MF131" s="49"/>
      <c r="MG131" s="49"/>
      <c r="MH131" s="49"/>
      <c r="MI131" s="49"/>
      <c r="MJ131" s="49"/>
      <c r="MK131" s="49"/>
      <c r="ML131" s="49"/>
      <c r="MM131" s="49"/>
      <c r="MN131" s="49"/>
      <c r="MO131" s="49"/>
      <c r="MP131" s="49"/>
      <c r="MQ131" s="49"/>
      <c r="MR131" s="49"/>
      <c r="MS131" s="49"/>
      <c r="MT131" s="49"/>
      <c r="MU131" s="49"/>
      <c r="MV131" s="49"/>
      <c r="MW131" s="49"/>
      <c r="MX131" s="49"/>
      <c r="MY131" s="49"/>
      <c r="MZ131" s="49"/>
      <c r="NA131" s="49"/>
      <c r="NB131" s="49"/>
      <c r="NC131" s="49"/>
      <c r="ND131" s="49"/>
      <c r="NE131" s="49"/>
      <c r="NF131" s="49"/>
      <c r="NG131" s="49"/>
      <c r="NH131" s="49"/>
      <c r="NI131" s="49"/>
      <c r="NJ131" s="49"/>
      <c r="NK131" s="49"/>
      <c r="NL131" s="49"/>
      <c r="NM131" s="49"/>
      <c r="NN131" s="49"/>
      <c r="NO131" s="49"/>
      <c r="NP131" s="49"/>
      <c r="NQ131" s="49"/>
      <c r="NR131" s="49"/>
      <c r="NS131" s="49"/>
      <c r="NT131" s="49"/>
      <c r="NU131" s="49"/>
      <c r="NV131" s="49"/>
      <c r="NW131" s="49"/>
      <c r="NX131" s="49"/>
      <c r="NY131" s="49"/>
      <c r="NZ131" s="49"/>
      <c r="OA131" s="49"/>
      <c r="OB131" s="49"/>
      <c r="OC131" s="49"/>
      <c r="OD131" s="49"/>
      <c r="OE131" s="49"/>
      <c r="OF131" s="49"/>
      <c r="OG131" s="49"/>
      <c r="OH131" s="49"/>
      <c r="OI131" s="49"/>
      <c r="OJ131" s="49"/>
      <c r="OK131" s="49"/>
      <c r="OL131" s="49"/>
      <c r="OM131" s="49"/>
      <c r="ON131" s="49"/>
      <c r="OO131" s="49"/>
      <c r="OP131" s="49"/>
      <c r="OQ131" s="49"/>
      <c r="OR131" s="49"/>
      <c r="OS131" s="49"/>
      <c r="OT131" s="49"/>
      <c r="OU131" s="49"/>
      <c r="OV131" s="49"/>
      <c r="OW131" s="49"/>
      <c r="OX131" s="49"/>
      <c r="OY131" s="49"/>
      <c r="OZ131" s="49"/>
      <c r="PA131" s="49"/>
      <c r="PB131" s="49"/>
      <c r="PC131" s="49"/>
      <c r="PD131" s="49"/>
      <c r="PE131" s="49"/>
      <c r="PF131" s="49"/>
      <c r="PG131" s="49"/>
      <c r="PH131" s="49"/>
      <c r="PI131" s="49"/>
      <c r="PJ131" s="49"/>
      <c r="PK131" s="49"/>
      <c r="PL131" s="49"/>
      <c r="PM131" s="49"/>
      <c r="PN131" s="49"/>
      <c r="PO131" s="49"/>
      <c r="PP131" s="49"/>
      <c r="PQ131" s="49"/>
      <c r="PR131" s="49"/>
      <c r="PS131" s="49"/>
      <c r="PT131" s="49"/>
      <c r="PU131" s="49"/>
      <c r="PV131" s="49"/>
      <c r="PW131" s="49"/>
      <c r="PX131" s="49"/>
      <c r="PY131" s="49"/>
      <c r="PZ131" s="49"/>
      <c r="QA131" s="49"/>
      <c r="QB131" s="49"/>
      <c r="QC131" s="49"/>
      <c r="QD131" s="49"/>
      <c r="QE131" s="49"/>
      <c r="QF131" s="49"/>
      <c r="QG131" s="49"/>
      <c r="QH131" s="49"/>
      <c r="QI131" s="49"/>
      <c r="QJ131" s="49"/>
      <c r="QK131" s="49"/>
      <c r="QL131" s="49"/>
      <c r="QM131" s="49"/>
      <c r="QN131" s="49"/>
      <c r="QO131" s="49"/>
      <c r="QP131" s="49"/>
      <c r="QQ131" s="49"/>
      <c r="QR131" s="49"/>
      <c r="QS131" s="49"/>
      <c r="QT131" s="49"/>
      <c r="QU131" s="49"/>
      <c r="QV131" s="49"/>
      <c r="QW131" s="49"/>
      <c r="QX131" s="49"/>
      <c r="QY131" s="49"/>
      <c r="QZ131" s="49"/>
      <c r="RA131" s="49"/>
      <c r="RB131" s="49"/>
      <c r="RC131" s="49"/>
      <c r="RD131" s="49"/>
      <c r="RE131" s="49"/>
      <c r="RF131" s="49"/>
      <c r="RG131" s="49"/>
      <c r="RH131" s="49"/>
      <c r="RI131" s="49"/>
      <c r="RJ131" s="49"/>
      <c r="RK131" s="49"/>
      <c r="RL131" s="49"/>
      <c r="RM131" s="49"/>
      <c r="RN131" s="49"/>
      <c r="RO131" s="49"/>
      <c r="RP131" s="49"/>
      <c r="RQ131" s="49"/>
      <c r="RR131" s="49"/>
      <c r="RS131" s="49"/>
      <c r="RT131" s="49"/>
      <c r="RU131" s="49"/>
      <c r="RV131" s="49"/>
      <c r="RW131" s="49"/>
      <c r="RX131" s="49"/>
      <c r="RY131" s="49"/>
      <c r="RZ131" s="49"/>
      <c r="SA131" s="49"/>
      <c r="SB131" s="49"/>
      <c r="SC131" s="49"/>
      <c r="SD131" s="49"/>
      <c r="SE131" s="49"/>
      <c r="SF131" s="49"/>
      <c r="SG131" s="49"/>
      <c r="SH131" s="49"/>
      <c r="SI131" s="49"/>
      <c r="SJ131" s="49"/>
      <c r="SK131" s="49"/>
      <c r="SL131" s="49"/>
      <c r="SM131" s="49"/>
      <c r="SN131" s="49"/>
      <c r="SO131" s="49"/>
      <c r="SP131" s="49"/>
      <c r="SQ131" s="49"/>
      <c r="SR131" s="49"/>
      <c r="SS131" s="49"/>
      <c r="ST131" s="49"/>
      <c r="SU131" s="49"/>
      <c r="SV131" s="49"/>
      <c r="SW131" s="49"/>
      <c r="SX131" s="49"/>
      <c r="SY131" s="49"/>
      <c r="SZ131" s="49"/>
      <c r="TA131" s="49"/>
      <c r="TB131" s="49"/>
      <c r="TC131" s="49"/>
      <c r="TD131" s="49"/>
      <c r="TE131" s="49"/>
      <c r="TF131" s="49"/>
      <c r="TG131" s="49"/>
      <c r="TH131" s="49"/>
      <c r="TI131" s="49"/>
      <c r="TJ131" s="49"/>
      <c r="TK131" s="49"/>
      <c r="TL131" s="49"/>
      <c r="TM131" s="49"/>
      <c r="TN131" s="49"/>
      <c r="TO131" s="49"/>
      <c r="TP131" s="49"/>
      <c r="TQ131" s="49"/>
      <c r="TR131" s="49"/>
      <c r="TS131" s="49"/>
      <c r="TT131" s="49"/>
      <c r="TU131" s="49"/>
      <c r="TV131" s="49"/>
      <c r="TW131" s="49"/>
      <c r="TX131" s="49"/>
      <c r="TY131" s="49"/>
      <c r="TZ131" s="49"/>
      <c r="UA131" s="49"/>
      <c r="UB131" s="49"/>
      <c r="UC131" s="49"/>
      <c r="UD131" s="49"/>
      <c r="UE131" s="49"/>
      <c r="UF131" s="49"/>
      <c r="UG131" s="49"/>
      <c r="UH131" s="49"/>
      <c r="UI131" s="49"/>
      <c r="UJ131" s="49"/>
      <c r="UK131" s="49"/>
      <c r="UL131" s="49"/>
      <c r="UM131" s="49"/>
      <c r="UN131" s="49"/>
      <c r="UO131" s="49"/>
      <c r="UP131" s="49"/>
      <c r="UQ131" s="49"/>
      <c r="UR131" s="49"/>
      <c r="US131" s="49"/>
      <c r="UT131" s="49"/>
      <c r="UU131" s="49"/>
      <c r="UV131" s="49"/>
      <c r="UW131" s="49"/>
      <c r="UX131" s="49"/>
      <c r="UY131" s="49"/>
      <c r="UZ131" s="49"/>
      <c r="VA131" s="49"/>
      <c r="VB131" s="49"/>
      <c r="VC131" s="49"/>
      <c r="VD131" s="49"/>
      <c r="VE131" s="49"/>
      <c r="VF131" s="49"/>
      <c r="VG131" s="49"/>
      <c r="VH131" s="49"/>
      <c r="VI131" s="49"/>
      <c r="VJ131" s="49"/>
      <c r="VK131" s="49"/>
      <c r="VL131" s="49"/>
      <c r="VM131" s="49"/>
      <c r="VN131" s="49"/>
      <c r="VO131" s="49"/>
      <c r="VP131" s="49"/>
      <c r="VQ131" s="49"/>
      <c r="VR131" s="49"/>
      <c r="VS131" s="49"/>
      <c r="VT131" s="49"/>
      <c r="VU131" s="49"/>
      <c r="VV131" s="49"/>
      <c r="VW131" s="49"/>
      <c r="VX131" s="49"/>
      <c r="VY131" s="49"/>
      <c r="VZ131" s="49"/>
      <c r="WA131" s="49"/>
      <c r="WB131" s="49"/>
      <c r="WC131" s="49"/>
      <c r="WD131" s="49"/>
      <c r="WE131" s="49"/>
      <c r="WF131" s="49"/>
      <c r="WG131" s="49"/>
      <c r="WH131" s="49"/>
      <c r="WI131" s="49"/>
      <c r="WJ131" s="49"/>
      <c r="WK131" s="49"/>
      <c r="WL131" s="49"/>
      <c r="WM131" s="49"/>
      <c r="WN131" s="49"/>
      <c r="WO131" s="49"/>
      <c r="WP131" s="49"/>
      <c r="WQ131" s="49"/>
      <c r="WR131" s="49"/>
      <c r="WS131" s="49"/>
      <c r="WT131" s="49"/>
      <c r="WU131" s="49"/>
      <c r="WV131" s="49"/>
      <c r="WW131" s="49"/>
      <c r="WX131" s="49"/>
      <c r="WY131" s="49"/>
      <c r="WZ131" s="49"/>
      <c r="XA131" s="49"/>
      <c r="XB131" s="49"/>
      <c r="XC131" s="49"/>
      <c r="XD131" s="49"/>
      <c r="XE131" s="49"/>
      <c r="XF131" s="49"/>
      <c r="XG131" s="49"/>
      <c r="XH131" s="49"/>
      <c r="XI131" s="49"/>
      <c r="XJ131" s="49"/>
      <c r="XK131" s="49"/>
      <c r="XL131" s="49"/>
      <c r="XM131" s="49"/>
      <c r="XN131" s="49"/>
      <c r="XO131" s="49"/>
      <c r="XP131" s="49"/>
      <c r="XQ131" s="49"/>
      <c r="XR131" s="49"/>
      <c r="XS131" s="49"/>
      <c r="XT131" s="49"/>
      <c r="XU131" s="49"/>
      <c r="XV131" s="49"/>
      <c r="XW131" s="49"/>
      <c r="XX131" s="49"/>
      <c r="XY131" s="49"/>
      <c r="XZ131" s="49"/>
      <c r="YA131" s="49"/>
      <c r="YB131" s="49"/>
      <c r="YC131" s="49"/>
      <c r="YD131" s="49"/>
      <c r="YE131" s="49"/>
      <c r="YF131" s="49"/>
      <c r="YG131" s="49"/>
      <c r="YH131" s="49"/>
      <c r="YI131" s="49"/>
      <c r="YJ131" s="49"/>
      <c r="YK131" s="49"/>
      <c r="YL131" s="49"/>
      <c r="YM131" s="49"/>
      <c r="YN131" s="49"/>
      <c r="YO131" s="49"/>
      <c r="YP131" s="49"/>
      <c r="YQ131" s="49"/>
      <c r="YR131" s="49"/>
      <c r="YS131" s="49"/>
      <c r="YT131" s="49"/>
      <c r="YU131" s="49"/>
      <c r="YV131" s="49"/>
      <c r="YW131" s="49"/>
      <c r="YX131" s="49"/>
      <c r="YY131" s="49"/>
      <c r="YZ131" s="49"/>
      <c r="ZA131" s="49"/>
      <c r="ZB131" s="49"/>
      <c r="ZC131" s="49"/>
      <c r="ZD131" s="49"/>
      <c r="ZE131" s="49"/>
      <c r="ZF131" s="49"/>
      <c r="ZG131" s="49"/>
      <c r="ZH131" s="49"/>
      <c r="ZI131" s="49"/>
      <c r="ZJ131" s="49"/>
      <c r="ZK131" s="49"/>
      <c r="ZL131" s="49"/>
      <c r="ZM131" s="49"/>
      <c r="ZN131" s="49"/>
      <c r="ZO131" s="49"/>
      <c r="ZP131" s="49"/>
      <c r="ZQ131" s="49"/>
      <c r="ZR131" s="49"/>
      <c r="ZS131" s="49"/>
      <c r="ZT131" s="49"/>
      <c r="ZU131" s="49"/>
      <c r="ZV131" s="49"/>
      <c r="ZW131" s="49"/>
      <c r="ZX131" s="49"/>
      <c r="ZY131" s="49"/>
      <c r="ZZ131" s="49"/>
      <c r="AAA131" s="49"/>
      <c r="AAB131" s="49"/>
      <c r="AAC131" s="49"/>
      <c r="AAD131" s="49"/>
      <c r="AAE131" s="49"/>
      <c r="AAF131" s="49"/>
      <c r="AAG131" s="49"/>
      <c r="AAH131" s="49"/>
      <c r="AAI131" s="49"/>
      <c r="AAJ131" s="49"/>
      <c r="AAK131" s="49"/>
      <c r="AAL131" s="49"/>
      <c r="AAM131" s="49"/>
      <c r="AAN131" s="49"/>
      <c r="AAO131" s="49"/>
      <c r="AAP131" s="49"/>
      <c r="AAQ131" s="49"/>
      <c r="AAR131" s="49"/>
      <c r="AAS131" s="49"/>
      <c r="AAT131" s="49"/>
      <c r="AAU131" s="49"/>
      <c r="AAV131" s="49"/>
      <c r="AAW131" s="49"/>
      <c r="AAX131" s="49"/>
      <c r="AAY131" s="49"/>
      <c r="AAZ131" s="49"/>
      <c r="ABA131" s="49"/>
      <c r="ABB131" s="49"/>
      <c r="ABC131" s="49"/>
      <c r="ABD131" s="49"/>
      <c r="ABE131" s="49"/>
      <c r="ABF131" s="49"/>
      <c r="ABG131" s="49"/>
      <c r="ABH131" s="49"/>
      <c r="ABI131" s="49"/>
      <c r="ABJ131" s="49"/>
      <c r="ABK131" s="49"/>
      <c r="ABL131" s="49"/>
      <c r="ABM131" s="49"/>
      <c r="ABN131" s="49"/>
      <c r="ABO131" s="49"/>
      <c r="ABP131" s="49"/>
      <c r="ABQ131" s="49"/>
      <c r="ABR131" s="49"/>
      <c r="ABS131" s="49"/>
      <c r="ABT131" s="49"/>
      <c r="ABU131" s="49"/>
      <c r="ABV131" s="49"/>
      <c r="ABW131" s="49"/>
      <c r="ABX131" s="49"/>
      <c r="ABY131" s="49"/>
      <c r="ABZ131" s="49"/>
      <c r="ACA131" s="49"/>
      <c r="ACB131" s="49"/>
      <c r="ACC131" s="49"/>
      <c r="ACD131" s="49"/>
      <c r="ACE131" s="49"/>
      <c r="ACF131" s="49"/>
      <c r="ACG131" s="49"/>
      <c r="ACH131" s="49"/>
      <c r="ACI131" s="49"/>
      <c r="ACJ131" s="49"/>
      <c r="ACK131" s="49"/>
      <c r="ACL131" s="49"/>
      <c r="ACM131" s="49"/>
      <c r="ACN131" s="49"/>
      <c r="ACO131" s="49"/>
      <c r="ACP131" s="49"/>
      <c r="ACQ131" s="49"/>
      <c r="ACR131" s="49"/>
      <c r="ACS131" s="49"/>
      <c r="ACT131" s="49"/>
      <c r="ACU131" s="49"/>
      <c r="ACV131" s="49"/>
      <c r="ACW131" s="49"/>
      <c r="ACX131" s="49"/>
      <c r="ACY131" s="49"/>
      <c r="ACZ131" s="49"/>
      <c r="ADA131" s="49"/>
      <c r="ADB131" s="49"/>
      <c r="ADC131" s="49"/>
      <c r="ADD131" s="49"/>
      <c r="ADE131" s="49"/>
      <c r="ADF131" s="49"/>
      <c r="ADG131" s="49"/>
      <c r="ADH131" s="49"/>
      <c r="ADI131" s="49"/>
      <c r="ADJ131" s="49"/>
      <c r="ADK131" s="49"/>
      <c r="ADL131" s="49"/>
      <c r="ADM131" s="49"/>
      <c r="ADN131" s="49"/>
      <c r="ADO131" s="49"/>
      <c r="ADP131" s="49"/>
      <c r="ADQ131" s="49"/>
      <c r="ADR131" s="49"/>
      <c r="ADS131" s="49"/>
      <c r="ADT131" s="49"/>
      <c r="ADU131" s="49"/>
      <c r="ADV131" s="49"/>
      <c r="ADW131" s="49"/>
      <c r="ADX131" s="49"/>
      <c r="ADY131" s="49"/>
      <c r="ADZ131" s="49"/>
      <c r="AEA131" s="49"/>
      <c r="AEB131" s="49"/>
      <c r="AEC131" s="49"/>
      <c r="AED131" s="49"/>
      <c r="AEE131" s="49"/>
      <c r="AEF131" s="49"/>
      <c r="AEG131" s="49"/>
      <c r="AEH131" s="49"/>
      <c r="AEI131" s="49"/>
      <c r="AEJ131" s="49"/>
      <c r="AEK131" s="49"/>
      <c r="AEL131" s="49"/>
      <c r="AEM131" s="49"/>
      <c r="AEN131" s="49"/>
      <c r="AEO131" s="49"/>
      <c r="AEP131" s="49"/>
      <c r="AEQ131" s="49"/>
      <c r="AER131" s="49"/>
      <c r="AES131" s="49"/>
      <c r="AET131" s="49"/>
      <c r="AEU131" s="49"/>
      <c r="AEV131" s="49"/>
      <c r="AEW131" s="49"/>
      <c r="AEX131" s="49"/>
      <c r="AEY131" s="49"/>
      <c r="AEZ131" s="49"/>
      <c r="AFA131" s="49"/>
      <c r="AFB131" s="49"/>
      <c r="AFC131" s="49"/>
      <c r="AFD131" s="49"/>
      <c r="AFE131" s="49"/>
      <c r="AFF131" s="49"/>
      <c r="AFG131" s="49"/>
      <c r="AFH131" s="49"/>
      <c r="AFI131" s="49"/>
      <c r="AFJ131" s="49"/>
      <c r="AFK131" s="49"/>
      <c r="AFL131" s="49"/>
      <c r="AFM131" s="49"/>
      <c r="AFN131" s="49"/>
      <c r="AFO131" s="49"/>
      <c r="AFP131" s="49"/>
      <c r="AFQ131" s="49"/>
      <c r="AFR131" s="49"/>
      <c r="AFS131" s="49"/>
      <c r="AFT131" s="49"/>
      <c r="AFU131" s="49"/>
      <c r="AFV131" s="49"/>
      <c r="AFW131" s="49"/>
      <c r="AFX131" s="49"/>
      <c r="AFY131" s="49"/>
      <c r="AFZ131" s="49"/>
      <c r="AGA131" s="49"/>
      <c r="AGB131" s="49"/>
      <c r="AGC131" s="49"/>
      <c r="AGD131" s="49"/>
      <c r="AGE131" s="49"/>
      <c r="AGF131" s="49"/>
      <c r="AGG131" s="49"/>
      <c r="AGH131" s="49"/>
      <c r="AGI131" s="49"/>
      <c r="AGJ131" s="49"/>
      <c r="AGK131" s="49"/>
      <c r="AGL131" s="49"/>
      <c r="AGM131" s="49"/>
      <c r="AGN131" s="49"/>
      <c r="AGO131" s="49"/>
      <c r="AGP131" s="49"/>
      <c r="AGQ131" s="49"/>
      <c r="AGR131" s="49"/>
      <c r="AGS131" s="49"/>
      <c r="AGT131" s="49"/>
      <c r="AGU131" s="49"/>
      <c r="AGV131" s="49"/>
      <c r="AGW131" s="49"/>
      <c r="AGX131" s="49"/>
      <c r="AGY131" s="49"/>
      <c r="AGZ131" s="49"/>
      <c r="AHA131" s="49"/>
      <c r="AHB131" s="49"/>
      <c r="AHC131" s="49"/>
      <c r="AHD131" s="49"/>
      <c r="AHE131" s="49"/>
      <c r="AHF131" s="49"/>
      <c r="AHG131" s="49"/>
      <c r="AHH131" s="49"/>
      <c r="AHI131" s="49"/>
      <c r="AHJ131" s="49"/>
      <c r="AHK131" s="49"/>
      <c r="AHL131" s="49"/>
      <c r="AHM131" s="49"/>
      <c r="AHN131" s="49"/>
      <c r="AHO131" s="49"/>
      <c r="AHP131" s="49"/>
      <c r="AHQ131" s="49"/>
      <c r="AHR131" s="49"/>
      <c r="AHS131" s="49"/>
      <c r="AHT131" s="49"/>
      <c r="AHU131" s="49"/>
      <c r="AHV131" s="49"/>
      <c r="AHW131" s="49"/>
      <c r="AHX131" s="49"/>
      <c r="AHY131" s="49"/>
      <c r="AHZ131" s="49"/>
      <c r="AIA131" s="49"/>
      <c r="AIB131" s="49"/>
      <c r="AIC131" s="49"/>
      <c r="AID131" s="49"/>
      <c r="AIE131" s="49"/>
      <c r="AIF131" s="49"/>
      <c r="AIG131" s="49"/>
      <c r="AIH131" s="49"/>
      <c r="AII131" s="49"/>
      <c r="AIJ131" s="49"/>
      <c r="AIK131" s="49"/>
      <c r="AIL131" s="49"/>
      <c r="AIM131" s="49"/>
      <c r="AIN131" s="49"/>
      <c r="AIO131" s="49"/>
      <c r="AIP131" s="49"/>
      <c r="AIQ131" s="49"/>
      <c r="AIR131" s="49"/>
      <c r="AIS131" s="49"/>
      <c r="AIT131" s="49"/>
      <c r="AIU131" s="49"/>
      <c r="AIV131" s="49"/>
      <c r="AIW131" s="49"/>
      <c r="AIX131" s="49"/>
      <c r="AIY131" s="49"/>
      <c r="AIZ131" s="49"/>
      <c r="AJA131" s="49"/>
      <c r="AJB131" s="49"/>
      <c r="AJC131" s="49"/>
      <c r="AJD131" s="49"/>
      <c r="AJE131" s="49"/>
      <c r="AJF131" s="49"/>
      <c r="AJG131" s="49"/>
      <c r="AJH131" s="49"/>
      <c r="AJI131" s="49"/>
      <c r="AJJ131" s="49"/>
      <c r="AJK131" s="49"/>
      <c r="AJL131" s="49"/>
      <c r="AJM131" s="49"/>
      <c r="AJN131" s="49"/>
      <c r="AJO131" s="49"/>
      <c r="AJP131" s="49"/>
      <c r="AJQ131" s="49"/>
      <c r="AJR131" s="49"/>
      <c r="AJS131" s="49"/>
      <c r="AJT131" s="49"/>
      <c r="AJU131" s="49"/>
      <c r="AJV131" s="49"/>
      <c r="AJW131" s="49"/>
      <c r="AJX131" s="49"/>
      <c r="AJY131" s="49"/>
      <c r="AJZ131" s="49"/>
      <c r="AKA131" s="49"/>
      <c r="AKB131" s="49"/>
      <c r="AKC131" s="49"/>
      <c r="AKD131" s="49"/>
      <c r="AKE131" s="49"/>
      <c r="AKF131" s="49"/>
      <c r="AKG131" s="49"/>
      <c r="AKH131" s="49"/>
      <c r="AKI131" s="49"/>
      <c r="AKJ131" s="49"/>
      <c r="AKK131" s="49"/>
      <c r="AKL131" s="49"/>
      <c r="AKM131" s="49"/>
      <c r="AKN131" s="49"/>
      <c r="AKO131" s="49"/>
      <c r="AKP131" s="49"/>
      <c r="AKQ131" s="49"/>
      <c r="AKR131" s="49"/>
      <c r="AKS131" s="49"/>
      <c r="AKT131" s="49"/>
      <c r="AKU131" s="49"/>
      <c r="AKV131" s="49"/>
      <c r="AKW131" s="49"/>
      <c r="AKX131" s="49"/>
      <c r="AKY131" s="49"/>
      <c r="AKZ131" s="49"/>
      <c r="ALA131" s="49"/>
      <c r="ALB131" s="49"/>
      <c r="ALC131" s="49"/>
      <c r="ALD131" s="49"/>
      <c r="ALE131" s="49"/>
      <c r="ALF131" s="49"/>
      <c r="ALG131" s="49"/>
      <c r="ALH131" s="49"/>
      <c r="ALI131" s="49"/>
      <c r="ALJ131" s="49"/>
      <c r="ALK131" s="49"/>
      <c r="ALL131" s="49"/>
      <c r="ALM131" s="49"/>
      <c r="ALN131" s="49"/>
      <c r="ALO131" s="49"/>
      <c r="ALP131" s="49"/>
      <c r="ALQ131" s="49"/>
      <c r="ALR131" s="49"/>
      <c r="ALS131" s="49"/>
      <c r="ALT131" s="49"/>
      <c r="ALU131" s="49"/>
      <c r="ALV131" s="49"/>
      <c r="ALW131" s="49"/>
      <c r="ALX131" s="49"/>
      <c r="ALY131" s="49"/>
      <c r="ALZ131" s="49"/>
      <c r="AMA131" s="49"/>
      <c r="AMB131" s="49"/>
      <c r="AMC131" s="49"/>
      <c r="AMD131" s="49"/>
      <c r="AME131" s="49"/>
      <c r="AMF131" s="49"/>
      <c r="AMG131" s="49"/>
      <c r="AMH131" s="49"/>
      <c r="AMI131" s="49"/>
      <c r="AMJ131" s="49"/>
      <c r="AMK131" s="49"/>
      <c r="AML131" s="49"/>
      <c r="AMM131" s="49"/>
      <c r="AMN131" s="49"/>
      <c r="AMO131" s="49"/>
      <c r="AMP131" s="49"/>
      <c r="AMQ131" s="49"/>
      <c r="AMR131" s="49"/>
      <c r="AMS131" s="49"/>
      <c r="AMT131" s="49"/>
      <c r="AMU131" s="49"/>
      <c r="AMV131" s="49"/>
      <c r="AMW131" s="49"/>
      <c r="AMX131" s="49"/>
      <c r="AMY131" s="49"/>
      <c r="AMZ131" s="49"/>
      <c r="ANA131" s="49"/>
      <c r="ANB131" s="49"/>
      <c r="ANC131" s="49"/>
      <c r="AND131" s="49"/>
      <c r="ANE131" s="49"/>
      <c r="ANF131" s="49"/>
      <c r="ANG131" s="49"/>
      <c r="ANH131" s="49"/>
      <c r="ANI131" s="49"/>
      <c r="ANJ131" s="49"/>
      <c r="ANK131" s="49"/>
      <c r="ANL131" s="49"/>
      <c r="ANM131" s="49"/>
      <c r="ANN131" s="49"/>
      <c r="ANO131" s="49"/>
      <c r="ANP131" s="49"/>
      <c r="ANQ131" s="49"/>
      <c r="ANR131" s="49"/>
      <c r="ANS131" s="49"/>
      <c r="ANT131" s="49"/>
      <c r="ANU131" s="49"/>
      <c r="ANV131" s="49"/>
      <c r="ANW131" s="49"/>
      <c r="ANX131" s="49"/>
      <c r="ANY131" s="49"/>
      <c r="ANZ131" s="49"/>
      <c r="AOA131" s="49"/>
      <c r="AOB131" s="49"/>
      <c r="AOC131" s="49"/>
      <c r="AOD131" s="49"/>
      <c r="AOE131" s="49"/>
      <c r="AOF131" s="49"/>
      <c r="AOG131" s="49"/>
      <c r="AOH131" s="49"/>
      <c r="AOI131" s="49"/>
      <c r="AOJ131" s="49"/>
      <c r="AOK131" s="49"/>
      <c r="AOL131" s="49"/>
      <c r="AOM131" s="49"/>
      <c r="AON131" s="49"/>
      <c r="AOO131" s="49"/>
      <c r="AOP131" s="49"/>
      <c r="AOQ131" s="49"/>
      <c r="AOR131" s="49"/>
      <c r="AOS131" s="49"/>
      <c r="AOT131" s="49"/>
      <c r="AOU131" s="49"/>
      <c r="AOV131" s="49"/>
      <c r="AOW131" s="49"/>
      <c r="AOX131" s="49"/>
      <c r="AOY131" s="49"/>
      <c r="AOZ131" s="49"/>
      <c r="APA131" s="49"/>
      <c r="APB131" s="49"/>
      <c r="APC131" s="49"/>
      <c r="APD131" s="49"/>
      <c r="APE131" s="49"/>
      <c r="APF131" s="49"/>
      <c r="APG131" s="49"/>
      <c r="APH131" s="49"/>
      <c r="API131" s="49"/>
      <c r="APJ131" s="49"/>
      <c r="APK131" s="49"/>
      <c r="APL131" s="49"/>
      <c r="APM131" s="49"/>
      <c r="APN131" s="49"/>
      <c r="APO131" s="49"/>
      <c r="APP131" s="49"/>
      <c r="APQ131" s="49"/>
      <c r="APR131" s="49"/>
      <c r="APS131" s="49"/>
      <c r="APT131" s="49"/>
      <c r="APU131" s="49"/>
      <c r="APV131" s="49"/>
      <c r="APW131" s="49"/>
      <c r="APX131" s="49"/>
      <c r="APY131" s="49"/>
      <c r="APZ131" s="49"/>
      <c r="AQA131" s="49"/>
      <c r="AQB131" s="49"/>
      <c r="AQC131" s="49"/>
      <c r="AQD131" s="49"/>
      <c r="AQE131" s="49"/>
      <c r="AQF131" s="49"/>
      <c r="AQG131" s="49"/>
      <c r="AQH131" s="49"/>
      <c r="AQI131" s="49"/>
      <c r="AQJ131" s="49"/>
      <c r="AQK131" s="49"/>
      <c r="AQL131" s="49"/>
      <c r="AQM131" s="49"/>
      <c r="AQN131" s="49"/>
      <c r="AQO131" s="49"/>
      <c r="AQP131" s="49"/>
      <c r="AQQ131" s="49"/>
      <c r="AQR131" s="49"/>
      <c r="AQS131" s="49"/>
      <c r="AQT131" s="49"/>
      <c r="AQU131" s="49"/>
      <c r="AQV131" s="49"/>
      <c r="AQW131" s="49"/>
      <c r="AQX131" s="49"/>
      <c r="AQY131" s="49"/>
      <c r="AQZ131" s="49"/>
      <c r="ARA131" s="49"/>
      <c r="ARB131" s="49"/>
      <c r="ARC131" s="49"/>
      <c r="ARD131" s="49"/>
      <c r="ARE131" s="49"/>
      <c r="ARF131" s="49"/>
      <c r="ARG131" s="49"/>
      <c r="ARH131" s="49"/>
      <c r="ARI131" s="49"/>
      <c r="ARJ131" s="49"/>
      <c r="ARK131" s="49"/>
      <c r="ARL131" s="49"/>
      <c r="ARM131" s="49"/>
      <c r="ARN131" s="49"/>
      <c r="ARO131" s="49"/>
      <c r="ARP131" s="49"/>
      <c r="ARQ131" s="49"/>
      <c r="ARR131" s="49"/>
      <c r="ARS131" s="49"/>
      <c r="ART131" s="49"/>
      <c r="ARU131" s="49"/>
      <c r="ARV131" s="49"/>
      <c r="ARW131" s="49"/>
      <c r="ARX131" s="49"/>
      <c r="ARY131" s="49"/>
      <c r="ARZ131" s="49"/>
      <c r="ASA131" s="49"/>
      <c r="ASB131" s="49"/>
      <c r="ASC131" s="49"/>
      <c r="ASD131" s="49"/>
      <c r="ASE131" s="49"/>
      <c r="ASF131" s="49"/>
      <c r="ASG131" s="49"/>
      <c r="ASH131" s="49"/>
      <c r="ASI131" s="49"/>
      <c r="ASJ131" s="49"/>
      <c r="ASK131" s="49"/>
      <c r="ASL131" s="49"/>
      <c r="ASM131" s="49"/>
      <c r="ASN131" s="49"/>
      <c r="ASO131" s="49"/>
      <c r="ASP131" s="49"/>
      <c r="ASQ131" s="49"/>
      <c r="ASR131" s="49"/>
      <c r="ASS131" s="49"/>
      <c r="AST131" s="49"/>
      <c r="ASU131" s="49"/>
      <c r="ASV131" s="49"/>
      <c r="ASW131" s="49"/>
      <c r="ASX131" s="49"/>
      <c r="ASY131" s="49"/>
      <c r="ASZ131" s="49"/>
      <c r="ATA131" s="49"/>
      <c r="ATB131" s="49"/>
      <c r="ATC131" s="49"/>
      <c r="ATD131" s="49"/>
      <c r="ATE131" s="49"/>
      <c r="ATF131" s="49"/>
      <c r="ATG131" s="49"/>
      <c r="ATH131" s="49"/>
      <c r="ATI131" s="49"/>
      <c r="ATJ131" s="49"/>
      <c r="ATK131" s="49"/>
      <c r="ATL131" s="49"/>
      <c r="ATM131" s="49"/>
      <c r="ATN131" s="49"/>
      <c r="ATO131" s="49"/>
      <c r="ATP131" s="49"/>
      <c r="ATQ131" s="49"/>
      <c r="ATR131" s="49"/>
      <c r="ATS131" s="49"/>
      <c r="ATT131" s="49"/>
      <c r="ATU131" s="49"/>
      <c r="ATV131" s="49"/>
      <c r="ATW131" s="49"/>
      <c r="ATX131" s="49"/>
      <c r="ATY131" s="49"/>
      <c r="ATZ131" s="49"/>
      <c r="AUA131" s="49"/>
      <c r="AUB131" s="49"/>
      <c r="AUC131" s="49"/>
      <c r="AUD131" s="49"/>
      <c r="AUE131" s="49"/>
      <c r="AUF131" s="49"/>
      <c r="AUG131" s="49"/>
      <c r="AUH131" s="49"/>
      <c r="AUI131" s="49"/>
      <c r="AUJ131" s="49"/>
      <c r="AUK131" s="49"/>
      <c r="AUL131" s="49"/>
      <c r="AUM131" s="49"/>
      <c r="AUN131" s="49"/>
      <c r="AUO131" s="49"/>
      <c r="AUP131" s="49"/>
      <c r="AUQ131" s="49"/>
      <c r="AUR131" s="49"/>
      <c r="AUS131" s="49"/>
      <c r="AUT131" s="49"/>
      <c r="AUU131" s="49"/>
      <c r="AUV131" s="49"/>
      <c r="AUW131" s="49"/>
      <c r="AUX131" s="49"/>
      <c r="AUY131" s="49"/>
      <c r="AUZ131" s="49"/>
      <c r="AVA131" s="49"/>
      <c r="AVB131" s="49"/>
      <c r="AVC131" s="49"/>
      <c r="AVD131" s="49"/>
      <c r="AVE131" s="49"/>
      <c r="AVF131" s="49"/>
      <c r="AVG131" s="49"/>
      <c r="AVH131" s="49"/>
      <c r="AVI131" s="49"/>
      <c r="AVJ131" s="49"/>
      <c r="AVK131" s="49"/>
      <c r="AVL131" s="49"/>
      <c r="AVM131" s="49"/>
      <c r="AVN131" s="49"/>
      <c r="AVO131" s="49"/>
      <c r="AVP131" s="49"/>
      <c r="AVQ131" s="49"/>
      <c r="AVR131" s="49"/>
      <c r="AVS131" s="49"/>
      <c r="AVT131" s="49"/>
      <c r="AVU131" s="49"/>
      <c r="AVV131" s="49"/>
      <c r="AVW131" s="49"/>
      <c r="AVX131" s="49"/>
      <c r="AVY131" s="49"/>
      <c r="AVZ131" s="49"/>
      <c r="AWA131" s="49"/>
      <c r="AWB131" s="49"/>
      <c r="AWC131" s="49"/>
      <c r="AWD131" s="49"/>
      <c r="AWE131" s="49"/>
      <c r="AWF131" s="49"/>
      <c r="AWG131" s="49"/>
      <c r="AWH131" s="49"/>
      <c r="AWI131" s="49"/>
      <c r="AWJ131" s="49"/>
      <c r="AWK131" s="49"/>
      <c r="AWL131" s="49"/>
      <c r="AWM131" s="49"/>
      <c r="AWN131" s="49"/>
      <c r="AWO131" s="49"/>
      <c r="AWP131" s="49"/>
      <c r="AWQ131" s="49"/>
      <c r="AWR131" s="49"/>
      <c r="AWS131" s="49"/>
      <c r="AWT131" s="49"/>
      <c r="AWU131" s="49"/>
      <c r="AWV131" s="49"/>
      <c r="AWW131" s="49"/>
      <c r="AWX131" s="49"/>
      <c r="AWY131" s="49"/>
      <c r="AWZ131" s="49"/>
      <c r="AXA131" s="49"/>
      <c r="AXB131" s="49"/>
      <c r="AXC131" s="49"/>
      <c r="AXD131" s="49"/>
      <c r="AXE131" s="49"/>
      <c r="AXF131" s="49"/>
      <c r="AXG131" s="49"/>
      <c r="AXH131" s="49"/>
      <c r="AXI131" s="49"/>
      <c r="AXJ131" s="49"/>
      <c r="AXK131" s="49"/>
      <c r="AXL131" s="49"/>
      <c r="AXM131" s="49"/>
      <c r="AXN131" s="49"/>
      <c r="AXO131" s="49"/>
      <c r="AXP131" s="49"/>
      <c r="AXQ131" s="49"/>
      <c r="AXR131" s="49"/>
      <c r="AXS131" s="49"/>
      <c r="AXT131" s="49"/>
      <c r="AXU131" s="49"/>
      <c r="AXV131" s="49"/>
      <c r="AXW131" s="49"/>
      <c r="AXX131" s="49"/>
      <c r="AXY131" s="49"/>
      <c r="AXZ131" s="49"/>
      <c r="AYA131" s="49"/>
      <c r="AYB131" s="49"/>
      <c r="AYC131" s="49"/>
      <c r="AYD131" s="49"/>
      <c r="AYE131" s="49"/>
      <c r="AYF131" s="49"/>
      <c r="AYG131" s="49"/>
      <c r="AYH131" s="49"/>
      <c r="AYI131" s="49"/>
      <c r="AYJ131" s="49"/>
      <c r="AYK131" s="49"/>
      <c r="AYL131" s="49"/>
      <c r="AYM131" s="49"/>
      <c r="AYN131" s="49"/>
      <c r="AYO131" s="49"/>
      <c r="AYP131" s="49"/>
      <c r="AYQ131" s="49"/>
      <c r="AYR131" s="49"/>
      <c r="AYS131" s="49"/>
      <c r="AYT131" s="49"/>
      <c r="AYU131" s="49"/>
      <c r="AYV131" s="49"/>
      <c r="AYW131" s="49"/>
      <c r="AYX131" s="49"/>
      <c r="AYY131" s="49"/>
      <c r="AYZ131" s="49"/>
      <c r="AZA131" s="49"/>
      <c r="AZB131" s="49"/>
      <c r="AZC131" s="49"/>
      <c r="AZD131" s="49"/>
      <c r="AZE131" s="49"/>
      <c r="AZF131" s="49"/>
      <c r="AZG131" s="49"/>
      <c r="AZH131" s="49"/>
      <c r="AZI131" s="49"/>
      <c r="AZJ131" s="49"/>
      <c r="AZK131" s="49"/>
      <c r="AZL131" s="49"/>
      <c r="AZM131" s="49"/>
      <c r="AZN131" s="49"/>
      <c r="AZO131" s="49"/>
      <c r="AZP131" s="49"/>
      <c r="AZQ131" s="49"/>
      <c r="AZR131" s="49"/>
      <c r="AZS131" s="49"/>
      <c r="AZT131" s="49"/>
      <c r="AZU131" s="49"/>
      <c r="AZV131" s="49"/>
      <c r="AZW131" s="49"/>
      <c r="AZX131" s="49"/>
      <c r="AZY131" s="49"/>
      <c r="AZZ131" s="49"/>
      <c r="BAA131" s="49"/>
      <c r="BAB131" s="49"/>
      <c r="BAC131" s="49"/>
      <c r="BAD131" s="49"/>
      <c r="BAE131" s="49"/>
      <c r="BAF131" s="49"/>
      <c r="BAG131" s="49"/>
      <c r="BAH131" s="49"/>
      <c r="BAI131" s="49"/>
      <c r="BAJ131" s="49"/>
      <c r="BAK131" s="49"/>
      <c r="BAL131" s="49"/>
      <c r="BAM131" s="49"/>
      <c r="BAN131" s="49"/>
      <c r="BAO131" s="49"/>
      <c r="BAP131" s="49"/>
      <c r="BAQ131" s="49"/>
      <c r="BAR131" s="49"/>
      <c r="BAS131" s="49"/>
      <c r="BAT131" s="49"/>
      <c r="BAU131" s="49"/>
      <c r="BAV131" s="49"/>
      <c r="BAW131" s="49"/>
      <c r="BAX131" s="49"/>
      <c r="BAY131" s="49"/>
      <c r="BAZ131" s="49"/>
      <c r="BBA131" s="49"/>
      <c r="BBB131" s="49"/>
      <c r="BBC131" s="49"/>
      <c r="BBD131" s="49"/>
      <c r="BBE131" s="49"/>
      <c r="BBF131" s="49"/>
      <c r="BBG131" s="49"/>
      <c r="BBH131" s="49"/>
      <c r="BBI131" s="49"/>
      <c r="BBJ131" s="49"/>
      <c r="BBK131" s="49"/>
      <c r="BBL131" s="49"/>
      <c r="BBM131" s="49"/>
      <c r="BBN131" s="49"/>
      <c r="BBO131" s="49"/>
      <c r="BBP131" s="49"/>
      <c r="BBQ131" s="49"/>
      <c r="BBR131" s="49"/>
      <c r="BBS131" s="49"/>
      <c r="BBT131" s="49"/>
      <c r="BBU131" s="49"/>
      <c r="BBV131" s="49"/>
      <c r="BBW131" s="49"/>
      <c r="BBX131" s="49"/>
      <c r="BBY131" s="49"/>
      <c r="BBZ131" s="49"/>
      <c r="BCA131" s="49"/>
      <c r="BCB131" s="49"/>
      <c r="BCC131" s="49"/>
      <c r="BCD131" s="49"/>
      <c r="BCE131" s="49"/>
      <c r="BCF131" s="49"/>
      <c r="BCG131" s="49"/>
      <c r="BCH131" s="49"/>
      <c r="BCI131" s="49"/>
      <c r="BCJ131" s="49"/>
      <c r="BCK131" s="49"/>
      <c r="BCL131" s="49"/>
      <c r="BCM131" s="49"/>
      <c r="BCN131" s="49"/>
      <c r="BCO131" s="49"/>
      <c r="BCP131" s="49"/>
      <c r="BCQ131" s="49"/>
      <c r="BCR131" s="49"/>
      <c r="BCS131" s="49"/>
      <c r="BCT131" s="49"/>
      <c r="BCU131" s="49"/>
      <c r="BCV131" s="49"/>
      <c r="BCW131" s="49"/>
      <c r="BCX131" s="49"/>
      <c r="BCY131" s="49"/>
      <c r="BCZ131" s="49"/>
      <c r="BDA131" s="49"/>
      <c r="BDB131" s="49"/>
      <c r="BDC131" s="49"/>
      <c r="BDD131" s="49"/>
      <c r="BDE131" s="49"/>
      <c r="BDF131" s="49"/>
      <c r="BDG131" s="49"/>
      <c r="BDH131" s="49"/>
      <c r="BDI131" s="49"/>
      <c r="BDJ131" s="49"/>
      <c r="BDK131" s="49"/>
      <c r="BDL131" s="49"/>
      <c r="BDM131" s="49"/>
      <c r="BDN131" s="49"/>
      <c r="BDO131" s="49"/>
      <c r="BDP131" s="49"/>
      <c r="BDQ131" s="49"/>
      <c r="BDR131" s="49"/>
      <c r="BDS131" s="49"/>
      <c r="BDT131" s="49"/>
      <c r="BDU131" s="49"/>
      <c r="BDV131" s="49"/>
      <c r="BDW131" s="49"/>
      <c r="BDX131" s="49"/>
      <c r="BDY131" s="49"/>
      <c r="BDZ131" s="49"/>
      <c r="BEA131" s="49"/>
      <c r="BEB131" s="49"/>
      <c r="BEC131" s="49"/>
      <c r="BED131" s="49"/>
      <c r="BEE131" s="49"/>
      <c r="BEF131" s="49"/>
      <c r="BEG131" s="49"/>
      <c r="BEH131" s="49"/>
      <c r="BEI131" s="49"/>
      <c r="BEJ131" s="49"/>
      <c r="BEK131" s="49"/>
      <c r="BEL131" s="49"/>
      <c r="BEM131" s="49"/>
      <c r="BEN131" s="49"/>
      <c r="BEO131" s="49"/>
      <c r="BEP131" s="49"/>
      <c r="BEQ131" s="49"/>
      <c r="BER131" s="49"/>
      <c r="BES131" s="49"/>
      <c r="BET131" s="49"/>
      <c r="BEU131" s="49"/>
      <c r="BEV131" s="49"/>
      <c r="BEW131" s="49"/>
      <c r="BEX131" s="49"/>
      <c r="BEY131" s="49"/>
      <c r="BEZ131" s="49"/>
      <c r="BFA131" s="49"/>
      <c r="BFB131" s="49"/>
      <c r="BFC131" s="49"/>
      <c r="BFD131" s="49"/>
      <c r="BFE131" s="49"/>
      <c r="BFF131" s="49"/>
      <c r="BFG131" s="49"/>
      <c r="BFH131" s="49"/>
      <c r="BFI131" s="49"/>
      <c r="BFJ131" s="49"/>
      <c r="BFK131" s="49"/>
      <c r="BFL131" s="49"/>
      <c r="BFM131" s="49"/>
      <c r="BFN131" s="49"/>
      <c r="BFO131" s="49"/>
      <c r="BFP131" s="49"/>
      <c r="BFQ131" s="49"/>
      <c r="BFR131" s="49"/>
      <c r="BFS131" s="49"/>
      <c r="BFT131" s="49"/>
      <c r="BFU131" s="49"/>
      <c r="BFV131" s="49"/>
      <c r="BFW131" s="49"/>
      <c r="BFX131" s="49"/>
      <c r="BFY131" s="49"/>
      <c r="BFZ131" s="49"/>
      <c r="BGA131" s="49"/>
      <c r="BGB131" s="49"/>
      <c r="BGC131" s="49"/>
      <c r="BGD131" s="49"/>
      <c r="BGE131" s="49"/>
      <c r="BGF131" s="49"/>
      <c r="BGG131" s="49"/>
      <c r="BGH131" s="49"/>
      <c r="BGI131" s="49"/>
      <c r="BGJ131" s="49"/>
      <c r="BGK131" s="49"/>
      <c r="BGL131" s="49"/>
      <c r="BGM131" s="49"/>
      <c r="BGN131" s="49"/>
      <c r="BGO131" s="49"/>
      <c r="BGP131" s="49"/>
      <c r="BGQ131" s="49"/>
      <c r="BGR131" s="49"/>
      <c r="BGS131" s="49"/>
      <c r="BGT131" s="49"/>
      <c r="BGU131" s="49"/>
      <c r="BGV131" s="49"/>
      <c r="BGW131" s="49"/>
      <c r="BGX131" s="49"/>
      <c r="BGY131" s="49"/>
      <c r="BGZ131" s="49"/>
      <c r="BHA131" s="49"/>
      <c r="BHB131" s="49"/>
      <c r="BHC131" s="49"/>
      <c r="BHD131" s="49"/>
      <c r="BHE131" s="49"/>
      <c r="BHF131" s="49"/>
      <c r="BHG131" s="49"/>
      <c r="BHH131" s="49"/>
      <c r="BHI131" s="49"/>
      <c r="BHJ131" s="49"/>
      <c r="BHK131" s="49"/>
      <c r="BHL131" s="49"/>
      <c r="BHM131" s="49"/>
      <c r="BHN131" s="49"/>
      <c r="BHO131" s="49"/>
      <c r="BHP131" s="49"/>
      <c r="BHQ131" s="49"/>
      <c r="BHR131" s="49"/>
      <c r="BHS131" s="49"/>
      <c r="BHT131" s="49"/>
      <c r="BHU131" s="49"/>
      <c r="BHV131" s="49"/>
      <c r="BHW131" s="49"/>
      <c r="BHX131" s="49"/>
      <c r="BHY131" s="49"/>
      <c r="BHZ131" s="49"/>
      <c r="BIA131" s="49"/>
      <c r="BIB131" s="49"/>
      <c r="BIC131" s="49"/>
      <c r="BID131" s="49"/>
      <c r="BIE131" s="49"/>
      <c r="BIF131" s="49"/>
      <c r="BIG131" s="49"/>
      <c r="BIH131" s="49"/>
      <c r="BII131" s="49"/>
      <c r="BIJ131" s="49"/>
      <c r="BIK131" s="49"/>
      <c r="BIL131" s="49"/>
      <c r="BIM131" s="49"/>
      <c r="BIN131" s="49"/>
      <c r="BIO131" s="49"/>
      <c r="BIP131" s="49"/>
      <c r="BIQ131" s="49"/>
      <c r="BIR131" s="49"/>
      <c r="BIS131" s="49"/>
      <c r="BIT131" s="49"/>
      <c r="BIU131" s="49"/>
      <c r="BIV131" s="49"/>
      <c r="BIW131" s="49"/>
      <c r="BIX131" s="49"/>
      <c r="BIY131" s="49"/>
      <c r="BIZ131" s="49"/>
      <c r="BJA131" s="49"/>
      <c r="BJB131" s="49"/>
      <c r="BJC131" s="49"/>
      <c r="BJD131" s="49"/>
      <c r="BJE131" s="49"/>
      <c r="BJF131" s="49"/>
      <c r="BJG131" s="49"/>
      <c r="BJH131" s="49"/>
      <c r="BJI131" s="49"/>
      <c r="BJJ131" s="49"/>
      <c r="BJK131" s="49"/>
      <c r="BJL131" s="49"/>
      <c r="BJM131" s="49"/>
      <c r="BJN131" s="49"/>
      <c r="BJO131" s="49"/>
      <c r="BJP131" s="49"/>
      <c r="BJQ131" s="49"/>
      <c r="BJR131" s="49"/>
      <c r="BJS131" s="49"/>
      <c r="BJT131" s="49"/>
      <c r="BJU131" s="49"/>
      <c r="BJV131" s="49"/>
      <c r="BJW131" s="49"/>
      <c r="BJX131" s="49"/>
      <c r="BJY131" s="49"/>
      <c r="BJZ131" s="49"/>
      <c r="BKA131" s="49"/>
      <c r="BKB131" s="49"/>
      <c r="BKC131" s="49"/>
      <c r="BKD131" s="49"/>
      <c r="BKE131" s="49"/>
      <c r="BKF131" s="49"/>
      <c r="BKG131" s="49"/>
      <c r="BKH131" s="49"/>
      <c r="BKI131" s="49"/>
      <c r="BKJ131" s="49"/>
      <c r="BKK131" s="49"/>
      <c r="BKL131" s="49"/>
      <c r="BKM131" s="49"/>
      <c r="BKN131" s="49"/>
      <c r="BKO131" s="49"/>
      <c r="BKP131" s="49"/>
      <c r="BKQ131" s="49"/>
      <c r="BKR131" s="49"/>
      <c r="BKS131" s="49"/>
      <c r="BKT131" s="49"/>
      <c r="BKU131" s="49"/>
      <c r="BKV131" s="49"/>
      <c r="BKW131" s="49"/>
      <c r="BKX131" s="49"/>
      <c r="BKY131" s="49"/>
      <c r="BKZ131" s="49"/>
      <c r="BLA131" s="49"/>
      <c r="BLB131" s="49"/>
      <c r="BLC131" s="49"/>
      <c r="BLD131" s="49"/>
      <c r="BLE131" s="49"/>
      <c r="BLF131" s="49"/>
      <c r="BLG131" s="49"/>
      <c r="BLH131" s="49"/>
      <c r="BLI131" s="49"/>
      <c r="BLJ131" s="49"/>
      <c r="BLK131" s="49"/>
      <c r="BLL131" s="49"/>
      <c r="BLM131" s="49"/>
      <c r="BLN131" s="49"/>
      <c r="BLO131" s="49"/>
      <c r="BLP131" s="49"/>
      <c r="BLQ131" s="49"/>
      <c r="BLR131" s="49"/>
      <c r="BLS131" s="49"/>
      <c r="BLT131" s="49"/>
      <c r="BLU131" s="49"/>
      <c r="BLV131" s="49"/>
      <c r="BLW131" s="49"/>
      <c r="BLX131" s="49"/>
      <c r="BLY131" s="49"/>
      <c r="BLZ131" s="49"/>
      <c r="BMA131" s="49"/>
      <c r="BMB131" s="49"/>
      <c r="BMC131" s="49"/>
      <c r="BMD131" s="49"/>
      <c r="BME131" s="49"/>
      <c r="BMF131" s="49"/>
      <c r="BMG131" s="49"/>
      <c r="BMH131" s="49"/>
      <c r="BMI131" s="49"/>
      <c r="BMJ131" s="49"/>
      <c r="BMK131" s="49"/>
      <c r="BML131" s="49"/>
      <c r="BMM131" s="49"/>
      <c r="BMN131" s="49"/>
      <c r="BMO131" s="49"/>
      <c r="BMP131" s="49"/>
      <c r="BMQ131" s="49"/>
      <c r="BMR131" s="49"/>
      <c r="BMS131" s="49"/>
      <c r="BMT131" s="49"/>
      <c r="BMU131" s="49"/>
      <c r="BMV131" s="49"/>
      <c r="BMW131" s="49"/>
      <c r="BMX131" s="49"/>
      <c r="BMY131" s="49"/>
      <c r="BMZ131" s="49"/>
      <c r="BNA131" s="49"/>
      <c r="BNB131" s="49"/>
      <c r="BNC131" s="49"/>
      <c r="BND131" s="49"/>
      <c r="BNE131" s="49"/>
      <c r="BNF131" s="49"/>
      <c r="BNG131" s="49"/>
      <c r="BNH131" s="49"/>
      <c r="BNI131" s="49"/>
      <c r="BNJ131" s="49"/>
      <c r="BNK131" s="49"/>
      <c r="BNL131" s="49"/>
      <c r="BNM131" s="49"/>
      <c r="BNN131" s="49"/>
      <c r="BNO131" s="49"/>
      <c r="BNP131" s="49"/>
      <c r="BNQ131" s="49"/>
      <c r="BNR131" s="49"/>
      <c r="BNS131" s="49"/>
      <c r="BNT131" s="49"/>
      <c r="BNU131" s="49"/>
      <c r="BNV131" s="49"/>
      <c r="BNW131" s="49"/>
      <c r="BNX131" s="49"/>
      <c r="BNY131" s="49"/>
      <c r="BNZ131" s="49"/>
      <c r="BOA131" s="49"/>
      <c r="BOB131" s="49"/>
      <c r="BOC131" s="49"/>
      <c r="BOD131" s="49"/>
      <c r="BOE131" s="49"/>
      <c r="BOF131" s="49"/>
      <c r="BOG131" s="49"/>
      <c r="BOH131" s="49"/>
      <c r="BOI131" s="49"/>
      <c r="BOJ131" s="49"/>
      <c r="BOK131" s="49"/>
      <c r="BOL131" s="49"/>
      <c r="BOM131" s="49"/>
      <c r="BON131" s="49"/>
      <c r="BOO131" s="49"/>
      <c r="BOP131" s="49"/>
      <c r="BOQ131" s="49"/>
      <c r="BOR131" s="49"/>
      <c r="BOS131" s="49"/>
      <c r="BOT131" s="49"/>
      <c r="BOU131" s="49"/>
      <c r="BOV131" s="49"/>
      <c r="BOW131" s="49"/>
      <c r="BOX131" s="49"/>
      <c r="BOY131" s="49"/>
      <c r="BOZ131" s="49"/>
      <c r="BPA131" s="49"/>
      <c r="BPB131" s="49"/>
      <c r="BPC131" s="49"/>
      <c r="BPD131" s="49"/>
      <c r="BPE131" s="49"/>
      <c r="BPF131" s="49"/>
      <c r="BPG131" s="49"/>
      <c r="BPH131" s="49"/>
      <c r="BPI131" s="49"/>
      <c r="BPJ131" s="49"/>
      <c r="BPK131" s="49"/>
      <c r="BPL131" s="49"/>
      <c r="BPM131" s="49"/>
      <c r="BPN131" s="49"/>
      <c r="BPO131" s="49"/>
      <c r="BPP131" s="49"/>
      <c r="BPQ131" s="49"/>
      <c r="BPR131" s="49"/>
      <c r="BPS131" s="49"/>
      <c r="BPT131" s="49"/>
      <c r="BPU131" s="49"/>
      <c r="BPV131" s="49"/>
      <c r="BPW131" s="49"/>
      <c r="BPX131" s="49"/>
      <c r="BPY131" s="49"/>
      <c r="BPZ131" s="49"/>
      <c r="BQA131" s="49"/>
      <c r="BQB131" s="49"/>
      <c r="BQC131" s="49"/>
      <c r="BQD131" s="49"/>
      <c r="BQE131" s="49"/>
    </row>
    <row r="132" spans="1:1799" ht="123" customHeight="1" x14ac:dyDescent="0.2">
      <c r="A132" s="195" t="s">
        <v>750</v>
      </c>
      <c r="B132" s="195" t="s">
        <v>751</v>
      </c>
      <c r="C132" s="198" t="s">
        <v>752</v>
      </c>
      <c r="D132" s="198" t="s">
        <v>753</v>
      </c>
      <c r="E132" s="199" t="s">
        <v>754</v>
      </c>
      <c r="F132" s="200"/>
      <c r="G132" s="200"/>
      <c r="H132" s="200" t="s">
        <v>818</v>
      </c>
      <c r="I132" s="200"/>
      <c r="J132" s="200"/>
      <c r="K132" s="195"/>
      <c r="L132" s="195">
        <v>2</v>
      </c>
      <c r="M132" s="573" t="s">
        <v>803</v>
      </c>
      <c r="N132" s="236" t="s">
        <v>819</v>
      </c>
      <c r="O132" s="195" t="s">
        <v>805</v>
      </c>
      <c r="P132" s="195" t="s">
        <v>106</v>
      </c>
      <c r="Q132" s="195" t="s">
        <v>787</v>
      </c>
      <c r="R132" s="56">
        <v>0</v>
      </c>
      <c r="S132" s="195" t="s">
        <v>100</v>
      </c>
      <c r="T132" s="253">
        <v>44928</v>
      </c>
      <c r="U132" s="253">
        <v>46387</v>
      </c>
      <c r="V132" s="253"/>
      <c r="W132" s="253"/>
      <c r="X132" s="253"/>
      <c r="Y132" s="253"/>
      <c r="Z132" s="21">
        <v>1</v>
      </c>
      <c r="AA132" s="50">
        <v>0.25</v>
      </c>
      <c r="AB132" s="50">
        <v>0.5</v>
      </c>
      <c r="AC132" s="50">
        <v>0.75</v>
      </c>
      <c r="AD132" s="50">
        <v>1</v>
      </c>
      <c r="AE132" s="21">
        <v>1</v>
      </c>
      <c r="AF132" s="21"/>
      <c r="AG132" s="21"/>
      <c r="AH132" s="21"/>
      <c r="AI132" s="21"/>
      <c r="AJ132" s="21">
        <v>1</v>
      </c>
      <c r="AK132" s="21"/>
      <c r="AL132" s="21"/>
      <c r="AM132" s="21"/>
      <c r="AN132" s="21"/>
      <c r="AO132" s="21">
        <v>1</v>
      </c>
      <c r="AP132" s="21">
        <v>1</v>
      </c>
      <c r="AQ132" s="14"/>
      <c r="AR132" s="14"/>
      <c r="AS132" s="14"/>
      <c r="AT132" s="14"/>
      <c r="AU132" s="14"/>
      <c r="AV132" s="195"/>
      <c r="AW132" s="195"/>
      <c r="AX132" s="195"/>
      <c r="AY132" s="195"/>
      <c r="AZ132" s="195"/>
      <c r="BA132" s="195"/>
      <c r="BB132" s="195"/>
      <c r="BC132" s="195"/>
      <c r="BD132" s="195"/>
      <c r="BE132" s="195"/>
      <c r="BF132" s="195"/>
      <c r="BG132" s="195"/>
      <c r="BH132" s="195"/>
      <c r="BI132" s="195"/>
      <c r="BJ132" s="195"/>
      <c r="BK132" s="195"/>
      <c r="BL132" s="195"/>
      <c r="BM132" s="195"/>
      <c r="BN132" s="195"/>
      <c r="BO132" s="195"/>
      <c r="BP132" s="195"/>
      <c r="BQ132" s="574"/>
      <c r="BR132" s="574"/>
      <c r="BS132" s="574"/>
      <c r="BT132" s="574"/>
      <c r="BU132" s="575"/>
      <c r="BV132" s="575"/>
      <c r="BW132" s="575"/>
      <c r="BX132" s="575"/>
      <c r="BY132" s="575"/>
      <c r="BZ132" s="575"/>
      <c r="CA132" s="575"/>
      <c r="CB132" s="575"/>
      <c r="CC132" s="575"/>
      <c r="CD132" s="575"/>
      <c r="CE132" s="575"/>
      <c r="CF132" s="575"/>
      <c r="CG132" s="197"/>
      <c r="CH132" s="256"/>
      <c r="CI132" s="256"/>
      <c r="CJ132" s="256"/>
      <c r="CK132" s="256"/>
      <c r="CL132" s="256"/>
      <c r="CM132" s="256"/>
      <c r="CN132" s="256"/>
      <c r="CO132" s="256"/>
      <c r="CP132" s="256"/>
      <c r="CQ132" s="576"/>
      <c r="CR132" s="576"/>
      <c r="CS132" s="14"/>
      <c r="CT132" s="14"/>
      <c r="CU132" s="14"/>
      <c r="CV132" s="28"/>
      <c r="CW132" s="321" t="s">
        <v>4641</v>
      </c>
      <c r="CX132" s="321" t="s">
        <v>4641</v>
      </c>
      <c r="CY132" s="321" t="s">
        <v>4641</v>
      </c>
      <c r="CZ132" s="967" t="s">
        <v>4641</v>
      </c>
      <c r="DA132" s="967" t="s">
        <v>4641</v>
      </c>
      <c r="DB132" s="195" t="s">
        <v>314</v>
      </c>
      <c r="DC132" s="236" t="s">
        <v>820</v>
      </c>
      <c r="DD132" s="236" t="s">
        <v>457</v>
      </c>
      <c r="DE132" s="236" t="s">
        <v>821</v>
      </c>
      <c r="DF132" s="195" t="s">
        <v>822</v>
      </c>
      <c r="DG132" s="195" t="s">
        <v>163</v>
      </c>
      <c r="DH132" s="195" t="s">
        <v>173</v>
      </c>
      <c r="DI132" s="195">
        <v>2</v>
      </c>
      <c r="DJ132" s="195" t="s">
        <v>184</v>
      </c>
      <c r="DK132" s="253">
        <v>45292</v>
      </c>
      <c r="DL132" s="233">
        <v>45657</v>
      </c>
      <c r="DM132" s="195">
        <v>1</v>
      </c>
      <c r="DN132" s="195">
        <v>0</v>
      </c>
      <c r="DO132" s="195">
        <v>1</v>
      </c>
      <c r="DP132" s="195">
        <v>0</v>
      </c>
      <c r="DQ132" s="195">
        <v>2</v>
      </c>
      <c r="DR132" s="195" t="s">
        <v>614</v>
      </c>
      <c r="DS132" s="195" t="s">
        <v>823</v>
      </c>
      <c r="DT132" s="195" t="s">
        <v>824</v>
      </c>
      <c r="DU132" s="256">
        <v>1769200000</v>
      </c>
      <c r="DV132" s="14" t="s">
        <v>815</v>
      </c>
      <c r="DW132" s="27">
        <v>0</v>
      </c>
      <c r="DX132" s="23" t="s">
        <v>749</v>
      </c>
      <c r="DY132" s="23" t="s">
        <v>825</v>
      </c>
      <c r="DZ132" s="23"/>
      <c r="EA132" s="23"/>
      <c r="EB132" s="135">
        <v>1</v>
      </c>
      <c r="EC132" s="426"/>
      <c r="ED132" s="426"/>
      <c r="EE132" s="426"/>
      <c r="EF132" s="135">
        <f>(DM132+DN132+DO132+DP132)</f>
        <v>2</v>
      </c>
      <c r="EG132" s="112" t="s">
        <v>826</v>
      </c>
      <c r="EH132" s="1009"/>
      <c r="EI132" s="1009"/>
      <c r="EJ132" s="1009"/>
      <c r="EK132" s="1009"/>
      <c r="EL132" s="112"/>
      <c r="EM132" s="112"/>
      <c r="EN132" s="387">
        <v>1</v>
      </c>
      <c r="EO132" s="843">
        <v>0.5</v>
      </c>
      <c r="EP132" s="971">
        <v>1</v>
      </c>
      <c r="EQ132" s="800"/>
      <c r="ER132" s="819"/>
      <c r="ES132" s="49"/>
      <c r="ET132" t="str">
        <f t="shared" si="7"/>
        <v>Producto</v>
      </c>
      <c r="EU132" t="str">
        <f t="shared" si="8"/>
        <v/>
      </c>
      <c r="EV132" s="49"/>
      <c r="EW132" s="49"/>
      <c r="EX132" s="49"/>
      <c r="EY132" s="49"/>
      <c r="EZ132" s="49"/>
      <c r="FA132" s="49"/>
      <c r="FB132" s="49"/>
      <c r="FC132" s="49"/>
      <c r="FD132" s="49"/>
      <c r="FE132" s="49"/>
      <c r="FF132" s="49"/>
      <c r="FG132" s="49"/>
      <c r="FH132" s="49"/>
      <c r="FI132" s="49"/>
      <c r="FJ132" s="49"/>
      <c r="FK132" s="49"/>
      <c r="FL132" s="49"/>
      <c r="FM132" s="49"/>
      <c r="FN132" s="49"/>
      <c r="FO132" s="49"/>
      <c r="FP132" s="49"/>
      <c r="FQ132" s="49"/>
      <c r="FR132" s="49"/>
      <c r="FS132" s="49"/>
      <c r="FT132" s="49"/>
      <c r="FU132" s="49"/>
      <c r="FV132" s="49"/>
      <c r="FW132" s="49"/>
      <c r="FX132" s="49"/>
      <c r="FY132" s="49"/>
      <c r="FZ132" s="49"/>
      <c r="GA132" s="49"/>
      <c r="GB132" s="49"/>
      <c r="GC132" s="49"/>
      <c r="GD132" s="49"/>
      <c r="GE132" s="49"/>
      <c r="GF132" s="49"/>
      <c r="GG132" s="49"/>
      <c r="GH132" s="49"/>
      <c r="GI132" s="49"/>
      <c r="GJ132" s="49"/>
      <c r="GK132" s="49"/>
      <c r="GL132" s="49"/>
      <c r="GM132" s="49"/>
      <c r="GN132" s="49"/>
      <c r="GO132" s="49"/>
      <c r="GP132" s="49"/>
      <c r="GQ132" s="49"/>
      <c r="GR132" s="49"/>
      <c r="GS132" s="49"/>
      <c r="GT132" s="49"/>
      <c r="GU132" s="49"/>
      <c r="GV132" s="49"/>
      <c r="GW132" s="49"/>
      <c r="GX132" s="49"/>
      <c r="GY132" s="49"/>
      <c r="GZ132" s="49"/>
      <c r="HA132" s="49"/>
      <c r="HB132" s="49"/>
      <c r="HC132" s="49"/>
      <c r="HD132" s="49"/>
      <c r="HE132" s="49"/>
      <c r="HF132" s="49"/>
      <c r="HG132" s="49"/>
      <c r="HH132" s="49"/>
      <c r="HI132" s="49"/>
      <c r="HJ132" s="49"/>
      <c r="HK132" s="49"/>
      <c r="HL132" s="49"/>
      <c r="HM132" s="49"/>
      <c r="HN132" s="49"/>
      <c r="HO132" s="49"/>
      <c r="HP132" s="49"/>
      <c r="HQ132" s="49"/>
      <c r="HR132" s="49"/>
      <c r="HS132" s="49"/>
      <c r="HT132" s="49"/>
      <c r="HU132" s="49"/>
      <c r="HV132" s="49"/>
      <c r="HW132" s="49"/>
      <c r="HX132" s="49"/>
      <c r="HY132" s="49"/>
      <c r="HZ132" s="49"/>
      <c r="IA132" s="49"/>
      <c r="IB132" s="49"/>
      <c r="IC132" s="49"/>
      <c r="ID132" s="49"/>
      <c r="IE132" s="49"/>
      <c r="IF132" s="49"/>
      <c r="IG132" s="49"/>
      <c r="IH132" s="49"/>
      <c r="II132" s="49"/>
      <c r="IJ132" s="49"/>
      <c r="IK132" s="49"/>
      <c r="IL132" s="49"/>
      <c r="IM132" s="49"/>
      <c r="IN132" s="49"/>
      <c r="IO132" s="49"/>
      <c r="IP132" s="49"/>
      <c r="IQ132" s="49"/>
      <c r="IR132" s="49"/>
      <c r="IS132" s="49"/>
      <c r="IT132" s="49"/>
      <c r="IU132" s="49"/>
      <c r="IV132" s="49"/>
      <c r="IW132" s="49"/>
      <c r="IX132" s="49"/>
      <c r="IY132" s="49"/>
      <c r="IZ132" s="49"/>
      <c r="JA132" s="49"/>
      <c r="JB132" s="49"/>
      <c r="JC132" s="49"/>
      <c r="JD132" s="49"/>
      <c r="JE132" s="49"/>
      <c r="JF132" s="49"/>
      <c r="JG132" s="49"/>
      <c r="JH132" s="49"/>
      <c r="JI132" s="49"/>
      <c r="JJ132" s="49"/>
      <c r="JK132" s="49"/>
      <c r="JL132" s="49"/>
      <c r="JM132" s="49"/>
      <c r="JN132" s="49"/>
      <c r="JO132" s="49"/>
      <c r="JP132" s="49"/>
      <c r="JQ132" s="49"/>
      <c r="JR132" s="49"/>
      <c r="JS132" s="49"/>
      <c r="JT132" s="49"/>
      <c r="JU132" s="49"/>
      <c r="JV132" s="49"/>
      <c r="JW132" s="49"/>
      <c r="JX132" s="49"/>
      <c r="JY132" s="49"/>
      <c r="JZ132" s="49"/>
      <c r="KA132" s="49"/>
      <c r="KB132" s="49"/>
      <c r="KC132" s="49"/>
      <c r="KD132" s="49"/>
      <c r="KE132" s="49"/>
      <c r="KF132" s="49"/>
      <c r="KG132" s="49"/>
      <c r="KH132" s="49"/>
      <c r="KI132" s="49"/>
      <c r="KJ132" s="49"/>
      <c r="KK132" s="49"/>
      <c r="KL132" s="49"/>
      <c r="KM132" s="49"/>
      <c r="KN132" s="49"/>
      <c r="KO132" s="49"/>
      <c r="KP132" s="49"/>
      <c r="KQ132" s="49"/>
      <c r="KR132" s="49"/>
      <c r="KS132" s="49"/>
      <c r="KT132" s="49"/>
      <c r="KU132" s="49"/>
      <c r="KV132" s="49"/>
      <c r="KW132" s="49"/>
      <c r="KX132" s="49"/>
      <c r="KY132" s="49"/>
      <c r="KZ132" s="49"/>
      <c r="LA132" s="49"/>
      <c r="LB132" s="49"/>
      <c r="LC132" s="49"/>
      <c r="LD132" s="49"/>
      <c r="LE132" s="49"/>
      <c r="LF132" s="49"/>
      <c r="LG132" s="49"/>
      <c r="LH132" s="49"/>
      <c r="LI132" s="49"/>
      <c r="LJ132" s="49"/>
      <c r="LK132" s="49"/>
      <c r="LL132" s="49"/>
      <c r="LM132" s="49"/>
      <c r="LN132" s="49"/>
      <c r="LO132" s="49"/>
      <c r="LP132" s="49"/>
      <c r="LQ132" s="49"/>
      <c r="LR132" s="49"/>
      <c r="LS132" s="49"/>
      <c r="LT132" s="49"/>
      <c r="LU132" s="49"/>
      <c r="LV132" s="49"/>
      <c r="LW132" s="49"/>
      <c r="LX132" s="49"/>
      <c r="LY132" s="49"/>
      <c r="LZ132" s="49"/>
      <c r="MA132" s="49"/>
      <c r="MB132" s="49"/>
      <c r="MC132" s="49"/>
      <c r="MD132" s="49"/>
      <c r="ME132" s="49"/>
      <c r="MF132" s="49"/>
      <c r="MG132" s="49"/>
      <c r="MH132" s="49"/>
      <c r="MI132" s="49"/>
      <c r="MJ132" s="49"/>
      <c r="MK132" s="49"/>
      <c r="ML132" s="49"/>
      <c r="MM132" s="49"/>
      <c r="MN132" s="49"/>
      <c r="MO132" s="49"/>
      <c r="MP132" s="49"/>
      <c r="MQ132" s="49"/>
      <c r="MR132" s="49"/>
      <c r="MS132" s="49"/>
      <c r="MT132" s="49"/>
      <c r="MU132" s="49"/>
      <c r="MV132" s="49"/>
      <c r="MW132" s="49"/>
      <c r="MX132" s="49"/>
      <c r="MY132" s="49"/>
      <c r="MZ132" s="49"/>
      <c r="NA132" s="49"/>
      <c r="NB132" s="49"/>
      <c r="NC132" s="49"/>
      <c r="ND132" s="49"/>
      <c r="NE132" s="49"/>
      <c r="NF132" s="49"/>
      <c r="NG132" s="49"/>
      <c r="NH132" s="49"/>
      <c r="NI132" s="49"/>
      <c r="NJ132" s="49"/>
      <c r="NK132" s="49"/>
      <c r="NL132" s="49"/>
      <c r="NM132" s="49"/>
      <c r="NN132" s="49"/>
      <c r="NO132" s="49"/>
      <c r="NP132" s="49"/>
      <c r="NQ132" s="49"/>
      <c r="NR132" s="49"/>
      <c r="NS132" s="49"/>
      <c r="NT132" s="49"/>
      <c r="NU132" s="49"/>
      <c r="NV132" s="49"/>
      <c r="NW132" s="49"/>
      <c r="NX132" s="49"/>
      <c r="NY132" s="49"/>
      <c r="NZ132" s="49"/>
      <c r="OA132" s="49"/>
      <c r="OB132" s="49"/>
      <c r="OC132" s="49"/>
      <c r="OD132" s="49"/>
      <c r="OE132" s="49"/>
      <c r="OF132" s="49"/>
      <c r="OG132" s="49"/>
      <c r="OH132" s="49"/>
      <c r="OI132" s="49"/>
      <c r="OJ132" s="49"/>
      <c r="OK132" s="49"/>
      <c r="OL132" s="49"/>
      <c r="OM132" s="49"/>
      <c r="ON132" s="49"/>
      <c r="OO132" s="49"/>
      <c r="OP132" s="49"/>
      <c r="OQ132" s="49"/>
      <c r="OR132" s="49"/>
      <c r="OS132" s="49"/>
      <c r="OT132" s="49"/>
      <c r="OU132" s="49"/>
      <c r="OV132" s="49"/>
      <c r="OW132" s="49"/>
      <c r="OX132" s="49"/>
      <c r="OY132" s="49"/>
      <c r="OZ132" s="49"/>
      <c r="PA132" s="49"/>
      <c r="PB132" s="49"/>
      <c r="PC132" s="49"/>
      <c r="PD132" s="49"/>
      <c r="PE132" s="49"/>
      <c r="PF132" s="49"/>
      <c r="PG132" s="49"/>
      <c r="PH132" s="49"/>
      <c r="PI132" s="49"/>
      <c r="PJ132" s="49"/>
      <c r="PK132" s="49"/>
      <c r="PL132" s="49"/>
      <c r="PM132" s="49"/>
      <c r="PN132" s="49"/>
      <c r="PO132" s="49"/>
      <c r="PP132" s="49"/>
      <c r="PQ132" s="49"/>
      <c r="PR132" s="49"/>
      <c r="PS132" s="49"/>
      <c r="PT132" s="49"/>
      <c r="PU132" s="49"/>
      <c r="PV132" s="49"/>
      <c r="PW132" s="49"/>
      <c r="PX132" s="49"/>
      <c r="PY132" s="49"/>
      <c r="PZ132" s="49"/>
      <c r="QA132" s="49"/>
      <c r="QB132" s="49"/>
      <c r="QC132" s="49"/>
      <c r="QD132" s="49"/>
      <c r="QE132" s="49"/>
      <c r="QF132" s="49"/>
      <c r="QG132" s="49"/>
      <c r="QH132" s="49"/>
      <c r="QI132" s="49"/>
      <c r="QJ132" s="49"/>
      <c r="QK132" s="49"/>
      <c r="QL132" s="49"/>
      <c r="QM132" s="49"/>
      <c r="QN132" s="49"/>
      <c r="QO132" s="49"/>
      <c r="QP132" s="49"/>
      <c r="QQ132" s="49"/>
      <c r="QR132" s="49"/>
      <c r="QS132" s="49"/>
      <c r="QT132" s="49"/>
      <c r="QU132" s="49"/>
      <c r="QV132" s="49"/>
      <c r="QW132" s="49"/>
      <c r="QX132" s="49"/>
      <c r="QY132" s="49"/>
      <c r="QZ132" s="49"/>
      <c r="RA132" s="49"/>
      <c r="RB132" s="49"/>
      <c r="RC132" s="49"/>
      <c r="RD132" s="49"/>
      <c r="RE132" s="49"/>
      <c r="RF132" s="49"/>
      <c r="RG132" s="49"/>
      <c r="RH132" s="49"/>
      <c r="RI132" s="49"/>
      <c r="RJ132" s="49"/>
      <c r="RK132" s="49"/>
      <c r="RL132" s="49"/>
      <c r="RM132" s="49"/>
      <c r="RN132" s="49"/>
      <c r="RO132" s="49"/>
      <c r="RP132" s="49"/>
      <c r="RQ132" s="49"/>
      <c r="RR132" s="49"/>
      <c r="RS132" s="49"/>
      <c r="RT132" s="49"/>
      <c r="RU132" s="49"/>
      <c r="RV132" s="49"/>
      <c r="RW132" s="49"/>
      <c r="RX132" s="49"/>
      <c r="RY132" s="49"/>
      <c r="RZ132" s="49"/>
      <c r="SA132" s="49"/>
      <c r="SB132" s="49"/>
      <c r="SC132" s="49"/>
      <c r="SD132" s="49"/>
      <c r="SE132" s="49"/>
      <c r="SF132" s="49"/>
      <c r="SG132" s="49"/>
      <c r="SH132" s="49"/>
      <c r="SI132" s="49"/>
      <c r="SJ132" s="49"/>
      <c r="SK132" s="49"/>
      <c r="SL132" s="49"/>
      <c r="SM132" s="49"/>
      <c r="SN132" s="49"/>
      <c r="SO132" s="49"/>
      <c r="SP132" s="49"/>
      <c r="SQ132" s="49"/>
      <c r="SR132" s="49"/>
      <c r="SS132" s="49"/>
      <c r="ST132" s="49"/>
      <c r="SU132" s="49"/>
      <c r="SV132" s="49"/>
      <c r="SW132" s="49"/>
      <c r="SX132" s="49"/>
      <c r="SY132" s="49"/>
      <c r="SZ132" s="49"/>
      <c r="TA132" s="49"/>
      <c r="TB132" s="49"/>
      <c r="TC132" s="49"/>
      <c r="TD132" s="49"/>
      <c r="TE132" s="49"/>
      <c r="TF132" s="49"/>
      <c r="TG132" s="49"/>
      <c r="TH132" s="49"/>
      <c r="TI132" s="49"/>
      <c r="TJ132" s="49"/>
      <c r="TK132" s="49"/>
      <c r="TL132" s="49"/>
      <c r="TM132" s="49"/>
      <c r="TN132" s="49"/>
      <c r="TO132" s="49"/>
      <c r="TP132" s="49"/>
      <c r="TQ132" s="49"/>
      <c r="TR132" s="49"/>
      <c r="TS132" s="49"/>
      <c r="TT132" s="49"/>
      <c r="TU132" s="49"/>
      <c r="TV132" s="49"/>
      <c r="TW132" s="49"/>
      <c r="TX132" s="49"/>
      <c r="TY132" s="49"/>
      <c r="TZ132" s="49"/>
      <c r="UA132" s="49"/>
      <c r="UB132" s="49"/>
      <c r="UC132" s="49"/>
      <c r="UD132" s="49"/>
      <c r="UE132" s="49"/>
      <c r="UF132" s="49"/>
      <c r="UG132" s="49"/>
      <c r="UH132" s="49"/>
      <c r="UI132" s="49"/>
      <c r="UJ132" s="49"/>
      <c r="UK132" s="49"/>
      <c r="UL132" s="49"/>
      <c r="UM132" s="49"/>
      <c r="UN132" s="49"/>
      <c r="UO132" s="49"/>
      <c r="UP132" s="49"/>
      <c r="UQ132" s="49"/>
      <c r="UR132" s="49"/>
      <c r="US132" s="49"/>
      <c r="UT132" s="49"/>
      <c r="UU132" s="49"/>
      <c r="UV132" s="49"/>
      <c r="UW132" s="49"/>
      <c r="UX132" s="49"/>
      <c r="UY132" s="49"/>
      <c r="UZ132" s="49"/>
      <c r="VA132" s="49"/>
      <c r="VB132" s="49"/>
      <c r="VC132" s="49"/>
      <c r="VD132" s="49"/>
      <c r="VE132" s="49"/>
      <c r="VF132" s="49"/>
      <c r="VG132" s="49"/>
      <c r="VH132" s="49"/>
      <c r="VI132" s="49"/>
      <c r="VJ132" s="49"/>
      <c r="VK132" s="49"/>
      <c r="VL132" s="49"/>
      <c r="VM132" s="49"/>
      <c r="VN132" s="49"/>
      <c r="VO132" s="49"/>
      <c r="VP132" s="49"/>
      <c r="VQ132" s="49"/>
      <c r="VR132" s="49"/>
      <c r="VS132" s="49"/>
      <c r="VT132" s="49"/>
      <c r="VU132" s="49"/>
      <c r="VV132" s="49"/>
      <c r="VW132" s="49"/>
      <c r="VX132" s="49"/>
      <c r="VY132" s="49"/>
      <c r="VZ132" s="49"/>
      <c r="WA132" s="49"/>
      <c r="WB132" s="49"/>
      <c r="WC132" s="49"/>
      <c r="WD132" s="49"/>
      <c r="WE132" s="49"/>
      <c r="WF132" s="49"/>
      <c r="WG132" s="49"/>
      <c r="WH132" s="49"/>
      <c r="WI132" s="49"/>
      <c r="WJ132" s="49"/>
      <c r="WK132" s="49"/>
      <c r="WL132" s="49"/>
      <c r="WM132" s="49"/>
      <c r="WN132" s="49"/>
      <c r="WO132" s="49"/>
      <c r="WP132" s="49"/>
      <c r="WQ132" s="49"/>
      <c r="WR132" s="49"/>
      <c r="WS132" s="49"/>
      <c r="WT132" s="49"/>
      <c r="WU132" s="49"/>
      <c r="WV132" s="49"/>
      <c r="WW132" s="49"/>
      <c r="WX132" s="49"/>
      <c r="WY132" s="49"/>
      <c r="WZ132" s="49"/>
      <c r="XA132" s="49"/>
      <c r="XB132" s="49"/>
      <c r="XC132" s="49"/>
      <c r="XD132" s="49"/>
      <c r="XE132" s="49"/>
      <c r="XF132" s="49"/>
      <c r="XG132" s="49"/>
      <c r="XH132" s="49"/>
      <c r="XI132" s="49"/>
      <c r="XJ132" s="49"/>
      <c r="XK132" s="49"/>
      <c r="XL132" s="49"/>
      <c r="XM132" s="49"/>
      <c r="XN132" s="49"/>
      <c r="XO132" s="49"/>
      <c r="XP132" s="49"/>
      <c r="XQ132" s="49"/>
      <c r="XR132" s="49"/>
      <c r="XS132" s="49"/>
      <c r="XT132" s="49"/>
      <c r="XU132" s="49"/>
      <c r="XV132" s="49"/>
      <c r="XW132" s="49"/>
      <c r="XX132" s="49"/>
      <c r="XY132" s="49"/>
      <c r="XZ132" s="49"/>
      <c r="YA132" s="49"/>
      <c r="YB132" s="49"/>
      <c r="YC132" s="49"/>
      <c r="YD132" s="49"/>
      <c r="YE132" s="49"/>
      <c r="YF132" s="49"/>
      <c r="YG132" s="49"/>
      <c r="YH132" s="49"/>
      <c r="YI132" s="49"/>
      <c r="YJ132" s="49"/>
      <c r="YK132" s="49"/>
      <c r="YL132" s="49"/>
      <c r="YM132" s="49"/>
      <c r="YN132" s="49"/>
      <c r="YO132" s="49"/>
      <c r="YP132" s="49"/>
      <c r="YQ132" s="49"/>
      <c r="YR132" s="49"/>
      <c r="YS132" s="49"/>
      <c r="YT132" s="49"/>
      <c r="YU132" s="49"/>
      <c r="YV132" s="49"/>
      <c r="YW132" s="49"/>
      <c r="YX132" s="49"/>
      <c r="YY132" s="49"/>
      <c r="YZ132" s="49"/>
      <c r="ZA132" s="49"/>
      <c r="ZB132" s="49"/>
      <c r="ZC132" s="49"/>
      <c r="ZD132" s="49"/>
      <c r="ZE132" s="49"/>
      <c r="ZF132" s="49"/>
      <c r="ZG132" s="49"/>
      <c r="ZH132" s="49"/>
      <c r="ZI132" s="49"/>
      <c r="ZJ132" s="49"/>
      <c r="ZK132" s="49"/>
      <c r="ZL132" s="49"/>
      <c r="ZM132" s="49"/>
      <c r="ZN132" s="49"/>
      <c r="ZO132" s="49"/>
      <c r="ZP132" s="49"/>
      <c r="ZQ132" s="49"/>
      <c r="ZR132" s="49"/>
      <c r="ZS132" s="49"/>
      <c r="ZT132" s="49"/>
      <c r="ZU132" s="49"/>
      <c r="ZV132" s="49"/>
      <c r="ZW132" s="49"/>
      <c r="ZX132" s="49"/>
      <c r="ZY132" s="49"/>
      <c r="ZZ132" s="49"/>
      <c r="AAA132" s="49"/>
      <c r="AAB132" s="49"/>
      <c r="AAC132" s="49"/>
      <c r="AAD132" s="49"/>
      <c r="AAE132" s="49"/>
      <c r="AAF132" s="49"/>
      <c r="AAG132" s="49"/>
      <c r="AAH132" s="49"/>
      <c r="AAI132" s="49"/>
      <c r="AAJ132" s="49"/>
      <c r="AAK132" s="49"/>
      <c r="AAL132" s="49"/>
      <c r="AAM132" s="49"/>
      <c r="AAN132" s="49"/>
      <c r="AAO132" s="49"/>
      <c r="AAP132" s="49"/>
      <c r="AAQ132" s="49"/>
      <c r="AAR132" s="49"/>
      <c r="AAS132" s="49"/>
      <c r="AAT132" s="49"/>
      <c r="AAU132" s="49"/>
      <c r="AAV132" s="49"/>
      <c r="AAW132" s="49"/>
      <c r="AAX132" s="49"/>
      <c r="AAY132" s="49"/>
      <c r="AAZ132" s="49"/>
      <c r="ABA132" s="49"/>
      <c r="ABB132" s="49"/>
      <c r="ABC132" s="49"/>
      <c r="ABD132" s="49"/>
      <c r="ABE132" s="49"/>
      <c r="ABF132" s="49"/>
      <c r="ABG132" s="49"/>
      <c r="ABH132" s="49"/>
      <c r="ABI132" s="49"/>
      <c r="ABJ132" s="49"/>
      <c r="ABK132" s="49"/>
      <c r="ABL132" s="49"/>
      <c r="ABM132" s="49"/>
      <c r="ABN132" s="49"/>
      <c r="ABO132" s="49"/>
      <c r="ABP132" s="49"/>
      <c r="ABQ132" s="49"/>
      <c r="ABR132" s="49"/>
      <c r="ABS132" s="49"/>
      <c r="ABT132" s="49"/>
      <c r="ABU132" s="49"/>
      <c r="ABV132" s="49"/>
      <c r="ABW132" s="49"/>
      <c r="ABX132" s="49"/>
      <c r="ABY132" s="49"/>
      <c r="ABZ132" s="49"/>
      <c r="ACA132" s="49"/>
      <c r="ACB132" s="49"/>
      <c r="ACC132" s="49"/>
      <c r="ACD132" s="49"/>
      <c r="ACE132" s="49"/>
      <c r="ACF132" s="49"/>
      <c r="ACG132" s="49"/>
      <c r="ACH132" s="49"/>
      <c r="ACI132" s="49"/>
      <c r="ACJ132" s="49"/>
      <c r="ACK132" s="49"/>
      <c r="ACL132" s="49"/>
      <c r="ACM132" s="49"/>
      <c r="ACN132" s="49"/>
      <c r="ACO132" s="49"/>
      <c r="ACP132" s="49"/>
      <c r="ACQ132" s="49"/>
      <c r="ACR132" s="49"/>
      <c r="ACS132" s="49"/>
      <c r="ACT132" s="49"/>
      <c r="ACU132" s="49"/>
      <c r="ACV132" s="49"/>
      <c r="ACW132" s="49"/>
      <c r="ACX132" s="49"/>
      <c r="ACY132" s="49"/>
      <c r="ACZ132" s="49"/>
      <c r="ADA132" s="49"/>
      <c r="ADB132" s="49"/>
      <c r="ADC132" s="49"/>
      <c r="ADD132" s="49"/>
      <c r="ADE132" s="49"/>
      <c r="ADF132" s="49"/>
      <c r="ADG132" s="49"/>
      <c r="ADH132" s="49"/>
      <c r="ADI132" s="49"/>
      <c r="ADJ132" s="49"/>
      <c r="ADK132" s="49"/>
      <c r="ADL132" s="49"/>
      <c r="ADM132" s="49"/>
      <c r="ADN132" s="49"/>
      <c r="ADO132" s="49"/>
      <c r="ADP132" s="49"/>
      <c r="ADQ132" s="49"/>
      <c r="ADR132" s="49"/>
      <c r="ADS132" s="49"/>
      <c r="ADT132" s="49"/>
      <c r="ADU132" s="49"/>
      <c r="ADV132" s="49"/>
      <c r="ADW132" s="49"/>
      <c r="ADX132" s="49"/>
      <c r="ADY132" s="49"/>
      <c r="ADZ132" s="49"/>
      <c r="AEA132" s="49"/>
      <c r="AEB132" s="49"/>
      <c r="AEC132" s="49"/>
      <c r="AED132" s="49"/>
      <c r="AEE132" s="49"/>
      <c r="AEF132" s="49"/>
      <c r="AEG132" s="49"/>
      <c r="AEH132" s="49"/>
      <c r="AEI132" s="49"/>
      <c r="AEJ132" s="49"/>
      <c r="AEK132" s="49"/>
      <c r="AEL132" s="49"/>
      <c r="AEM132" s="49"/>
      <c r="AEN132" s="49"/>
      <c r="AEO132" s="49"/>
      <c r="AEP132" s="49"/>
      <c r="AEQ132" s="49"/>
      <c r="AER132" s="49"/>
      <c r="AES132" s="49"/>
      <c r="AET132" s="49"/>
      <c r="AEU132" s="49"/>
      <c r="AEV132" s="49"/>
      <c r="AEW132" s="49"/>
      <c r="AEX132" s="49"/>
      <c r="AEY132" s="49"/>
      <c r="AEZ132" s="49"/>
      <c r="AFA132" s="49"/>
      <c r="AFB132" s="49"/>
      <c r="AFC132" s="49"/>
      <c r="AFD132" s="49"/>
      <c r="AFE132" s="49"/>
      <c r="AFF132" s="49"/>
      <c r="AFG132" s="49"/>
      <c r="AFH132" s="49"/>
      <c r="AFI132" s="49"/>
      <c r="AFJ132" s="49"/>
      <c r="AFK132" s="49"/>
      <c r="AFL132" s="49"/>
      <c r="AFM132" s="49"/>
      <c r="AFN132" s="49"/>
      <c r="AFO132" s="49"/>
      <c r="AFP132" s="49"/>
      <c r="AFQ132" s="49"/>
      <c r="AFR132" s="49"/>
      <c r="AFS132" s="49"/>
      <c r="AFT132" s="49"/>
      <c r="AFU132" s="49"/>
      <c r="AFV132" s="49"/>
      <c r="AFW132" s="49"/>
      <c r="AFX132" s="49"/>
      <c r="AFY132" s="49"/>
      <c r="AFZ132" s="49"/>
      <c r="AGA132" s="49"/>
      <c r="AGB132" s="49"/>
      <c r="AGC132" s="49"/>
      <c r="AGD132" s="49"/>
      <c r="AGE132" s="49"/>
      <c r="AGF132" s="49"/>
      <c r="AGG132" s="49"/>
      <c r="AGH132" s="49"/>
      <c r="AGI132" s="49"/>
      <c r="AGJ132" s="49"/>
      <c r="AGK132" s="49"/>
      <c r="AGL132" s="49"/>
      <c r="AGM132" s="49"/>
      <c r="AGN132" s="49"/>
      <c r="AGO132" s="49"/>
      <c r="AGP132" s="49"/>
      <c r="AGQ132" s="49"/>
      <c r="AGR132" s="49"/>
      <c r="AGS132" s="49"/>
      <c r="AGT132" s="49"/>
      <c r="AGU132" s="49"/>
      <c r="AGV132" s="49"/>
      <c r="AGW132" s="49"/>
      <c r="AGX132" s="49"/>
      <c r="AGY132" s="49"/>
      <c r="AGZ132" s="49"/>
      <c r="AHA132" s="49"/>
      <c r="AHB132" s="49"/>
      <c r="AHC132" s="49"/>
      <c r="AHD132" s="49"/>
      <c r="AHE132" s="49"/>
      <c r="AHF132" s="49"/>
      <c r="AHG132" s="49"/>
      <c r="AHH132" s="49"/>
      <c r="AHI132" s="49"/>
      <c r="AHJ132" s="49"/>
      <c r="AHK132" s="49"/>
      <c r="AHL132" s="49"/>
      <c r="AHM132" s="49"/>
      <c r="AHN132" s="49"/>
      <c r="AHO132" s="49"/>
      <c r="AHP132" s="49"/>
      <c r="AHQ132" s="49"/>
      <c r="AHR132" s="49"/>
      <c r="AHS132" s="49"/>
      <c r="AHT132" s="49"/>
      <c r="AHU132" s="49"/>
      <c r="AHV132" s="49"/>
      <c r="AHW132" s="49"/>
      <c r="AHX132" s="49"/>
      <c r="AHY132" s="49"/>
      <c r="AHZ132" s="49"/>
      <c r="AIA132" s="49"/>
      <c r="AIB132" s="49"/>
      <c r="AIC132" s="49"/>
      <c r="AID132" s="49"/>
      <c r="AIE132" s="49"/>
      <c r="AIF132" s="49"/>
      <c r="AIG132" s="49"/>
      <c r="AIH132" s="49"/>
      <c r="AII132" s="49"/>
      <c r="AIJ132" s="49"/>
      <c r="AIK132" s="49"/>
      <c r="AIL132" s="49"/>
      <c r="AIM132" s="49"/>
      <c r="AIN132" s="49"/>
      <c r="AIO132" s="49"/>
      <c r="AIP132" s="49"/>
      <c r="AIQ132" s="49"/>
      <c r="AIR132" s="49"/>
      <c r="AIS132" s="49"/>
      <c r="AIT132" s="49"/>
      <c r="AIU132" s="49"/>
      <c r="AIV132" s="49"/>
      <c r="AIW132" s="49"/>
      <c r="AIX132" s="49"/>
      <c r="AIY132" s="49"/>
      <c r="AIZ132" s="49"/>
      <c r="AJA132" s="49"/>
      <c r="AJB132" s="49"/>
      <c r="AJC132" s="49"/>
      <c r="AJD132" s="49"/>
      <c r="AJE132" s="49"/>
      <c r="AJF132" s="49"/>
      <c r="AJG132" s="49"/>
      <c r="AJH132" s="49"/>
      <c r="AJI132" s="49"/>
      <c r="AJJ132" s="49"/>
      <c r="AJK132" s="49"/>
      <c r="AJL132" s="49"/>
      <c r="AJM132" s="49"/>
      <c r="AJN132" s="49"/>
      <c r="AJO132" s="49"/>
      <c r="AJP132" s="49"/>
      <c r="AJQ132" s="49"/>
      <c r="AJR132" s="49"/>
      <c r="AJS132" s="49"/>
      <c r="AJT132" s="49"/>
      <c r="AJU132" s="49"/>
      <c r="AJV132" s="49"/>
      <c r="AJW132" s="49"/>
      <c r="AJX132" s="49"/>
      <c r="AJY132" s="49"/>
      <c r="AJZ132" s="49"/>
      <c r="AKA132" s="49"/>
      <c r="AKB132" s="49"/>
      <c r="AKC132" s="49"/>
      <c r="AKD132" s="49"/>
      <c r="AKE132" s="49"/>
      <c r="AKF132" s="49"/>
      <c r="AKG132" s="49"/>
      <c r="AKH132" s="49"/>
      <c r="AKI132" s="49"/>
      <c r="AKJ132" s="49"/>
      <c r="AKK132" s="49"/>
      <c r="AKL132" s="49"/>
      <c r="AKM132" s="49"/>
      <c r="AKN132" s="49"/>
      <c r="AKO132" s="49"/>
      <c r="AKP132" s="49"/>
      <c r="AKQ132" s="49"/>
      <c r="AKR132" s="49"/>
      <c r="AKS132" s="49"/>
      <c r="AKT132" s="49"/>
      <c r="AKU132" s="49"/>
      <c r="AKV132" s="49"/>
      <c r="AKW132" s="49"/>
      <c r="AKX132" s="49"/>
      <c r="AKY132" s="49"/>
      <c r="AKZ132" s="49"/>
      <c r="ALA132" s="49"/>
      <c r="ALB132" s="49"/>
      <c r="ALC132" s="49"/>
      <c r="ALD132" s="49"/>
      <c r="ALE132" s="49"/>
      <c r="ALF132" s="49"/>
      <c r="ALG132" s="49"/>
      <c r="ALH132" s="49"/>
      <c r="ALI132" s="49"/>
      <c r="ALJ132" s="49"/>
      <c r="ALK132" s="49"/>
      <c r="ALL132" s="49"/>
      <c r="ALM132" s="49"/>
      <c r="ALN132" s="49"/>
      <c r="ALO132" s="49"/>
      <c r="ALP132" s="49"/>
      <c r="ALQ132" s="49"/>
      <c r="ALR132" s="49"/>
      <c r="ALS132" s="49"/>
      <c r="ALT132" s="49"/>
      <c r="ALU132" s="49"/>
      <c r="ALV132" s="49"/>
      <c r="ALW132" s="49"/>
      <c r="ALX132" s="49"/>
      <c r="ALY132" s="49"/>
      <c r="ALZ132" s="49"/>
      <c r="AMA132" s="49"/>
      <c r="AMB132" s="49"/>
      <c r="AMC132" s="49"/>
      <c r="AMD132" s="49"/>
      <c r="AME132" s="49"/>
      <c r="AMF132" s="49"/>
      <c r="AMG132" s="49"/>
      <c r="AMH132" s="49"/>
      <c r="AMI132" s="49"/>
      <c r="AMJ132" s="49"/>
      <c r="AMK132" s="49"/>
      <c r="AML132" s="49"/>
      <c r="AMM132" s="49"/>
      <c r="AMN132" s="49"/>
      <c r="AMO132" s="49"/>
      <c r="AMP132" s="49"/>
      <c r="AMQ132" s="49"/>
      <c r="AMR132" s="49"/>
      <c r="AMS132" s="49"/>
      <c r="AMT132" s="49"/>
      <c r="AMU132" s="49"/>
      <c r="AMV132" s="49"/>
      <c r="AMW132" s="49"/>
      <c r="AMX132" s="49"/>
      <c r="AMY132" s="49"/>
      <c r="AMZ132" s="49"/>
      <c r="ANA132" s="49"/>
      <c r="ANB132" s="49"/>
      <c r="ANC132" s="49"/>
      <c r="AND132" s="49"/>
      <c r="ANE132" s="49"/>
      <c r="ANF132" s="49"/>
      <c r="ANG132" s="49"/>
      <c r="ANH132" s="49"/>
      <c r="ANI132" s="49"/>
      <c r="ANJ132" s="49"/>
      <c r="ANK132" s="49"/>
      <c r="ANL132" s="49"/>
      <c r="ANM132" s="49"/>
      <c r="ANN132" s="49"/>
      <c r="ANO132" s="49"/>
      <c r="ANP132" s="49"/>
      <c r="ANQ132" s="49"/>
      <c r="ANR132" s="49"/>
      <c r="ANS132" s="49"/>
      <c r="ANT132" s="49"/>
      <c r="ANU132" s="49"/>
      <c r="ANV132" s="49"/>
      <c r="ANW132" s="49"/>
      <c r="ANX132" s="49"/>
      <c r="ANY132" s="49"/>
      <c r="ANZ132" s="49"/>
      <c r="AOA132" s="49"/>
      <c r="AOB132" s="49"/>
      <c r="AOC132" s="49"/>
      <c r="AOD132" s="49"/>
      <c r="AOE132" s="49"/>
      <c r="AOF132" s="49"/>
      <c r="AOG132" s="49"/>
      <c r="AOH132" s="49"/>
      <c r="AOI132" s="49"/>
      <c r="AOJ132" s="49"/>
      <c r="AOK132" s="49"/>
      <c r="AOL132" s="49"/>
      <c r="AOM132" s="49"/>
      <c r="AON132" s="49"/>
      <c r="AOO132" s="49"/>
      <c r="AOP132" s="49"/>
      <c r="AOQ132" s="49"/>
      <c r="AOR132" s="49"/>
      <c r="AOS132" s="49"/>
      <c r="AOT132" s="49"/>
      <c r="AOU132" s="49"/>
      <c r="AOV132" s="49"/>
      <c r="AOW132" s="49"/>
      <c r="AOX132" s="49"/>
      <c r="AOY132" s="49"/>
      <c r="AOZ132" s="49"/>
      <c r="APA132" s="49"/>
      <c r="APB132" s="49"/>
      <c r="APC132" s="49"/>
      <c r="APD132" s="49"/>
      <c r="APE132" s="49"/>
      <c r="APF132" s="49"/>
      <c r="APG132" s="49"/>
      <c r="APH132" s="49"/>
      <c r="API132" s="49"/>
      <c r="APJ132" s="49"/>
      <c r="APK132" s="49"/>
      <c r="APL132" s="49"/>
      <c r="APM132" s="49"/>
      <c r="APN132" s="49"/>
      <c r="APO132" s="49"/>
      <c r="APP132" s="49"/>
      <c r="APQ132" s="49"/>
      <c r="APR132" s="49"/>
      <c r="APS132" s="49"/>
      <c r="APT132" s="49"/>
      <c r="APU132" s="49"/>
      <c r="APV132" s="49"/>
      <c r="APW132" s="49"/>
      <c r="APX132" s="49"/>
      <c r="APY132" s="49"/>
      <c r="APZ132" s="49"/>
      <c r="AQA132" s="49"/>
      <c r="AQB132" s="49"/>
      <c r="AQC132" s="49"/>
      <c r="AQD132" s="49"/>
      <c r="AQE132" s="49"/>
      <c r="AQF132" s="49"/>
      <c r="AQG132" s="49"/>
      <c r="AQH132" s="49"/>
      <c r="AQI132" s="49"/>
      <c r="AQJ132" s="49"/>
      <c r="AQK132" s="49"/>
      <c r="AQL132" s="49"/>
      <c r="AQM132" s="49"/>
      <c r="AQN132" s="49"/>
      <c r="AQO132" s="49"/>
      <c r="AQP132" s="49"/>
      <c r="AQQ132" s="49"/>
      <c r="AQR132" s="49"/>
      <c r="AQS132" s="49"/>
      <c r="AQT132" s="49"/>
      <c r="AQU132" s="49"/>
      <c r="AQV132" s="49"/>
      <c r="AQW132" s="49"/>
      <c r="AQX132" s="49"/>
      <c r="AQY132" s="49"/>
      <c r="AQZ132" s="49"/>
      <c r="ARA132" s="49"/>
      <c r="ARB132" s="49"/>
      <c r="ARC132" s="49"/>
      <c r="ARD132" s="49"/>
      <c r="ARE132" s="49"/>
      <c r="ARF132" s="49"/>
      <c r="ARG132" s="49"/>
      <c r="ARH132" s="49"/>
      <c r="ARI132" s="49"/>
      <c r="ARJ132" s="49"/>
      <c r="ARK132" s="49"/>
      <c r="ARL132" s="49"/>
      <c r="ARM132" s="49"/>
      <c r="ARN132" s="49"/>
      <c r="ARO132" s="49"/>
      <c r="ARP132" s="49"/>
      <c r="ARQ132" s="49"/>
      <c r="ARR132" s="49"/>
      <c r="ARS132" s="49"/>
      <c r="ART132" s="49"/>
      <c r="ARU132" s="49"/>
      <c r="ARV132" s="49"/>
      <c r="ARW132" s="49"/>
      <c r="ARX132" s="49"/>
      <c r="ARY132" s="49"/>
      <c r="ARZ132" s="49"/>
      <c r="ASA132" s="49"/>
      <c r="ASB132" s="49"/>
      <c r="ASC132" s="49"/>
      <c r="ASD132" s="49"/>
      <c r="ASE132" s="49"/>
      <c r="ASF132" s="49"/>
      <c r="ASG132" s="49"/>
      <c r="ASH132" s="49"/>
      <c r="ASI132" s="49"/>
      <c r="ASJ132" s="49"/>
      <c r="ASK132" s="49"/>
      <c r="ASL132" s="49"/>
      <c r="ASM132" s="49"/>
      <c r="ASN132" s="49"/>
      <c r="ASO132" s="49"/>
      <c r="ASP132" s="49"/>
      <c r="ASQ132" s="49"/>
      <c r="ASR132" s="49"/>
      <c r="ASS132" s="49"/>
      <c r="AST132" s="49"/>
      <c r="ASU132" s="49"/>
      <c r="ASV132" s="49"/>
      <c r="ASW132" s="49"/>
      <c r="ASX132" s="49"/>
      <c r="ASY132" s="49"/>
      <c r="ASZ132" s="49"/>
      <c r="ATA132" s="49"/>
      <c r="ATB132" s="49"/>
      <c r="ATC132" s="49"/>
      <c r="ATD132" s="49"/>
      <c r="ATE132" s="49"/>
      <c r="ATF132" s="49"/>
      <c r="ATG132" s="49"/>
      <c r="ATH132" s="49"/>
      <c r="ATI132" s="49"/>
      <c r="ATJ132" s="49"/>
      <c r="ATK132" s="49"/>
      <c r="ATL132" s="49"/>
      <c r="ATM132" s="49"/>
      <c r="ATN132" s="49"/>
      <c r="ATO132" s="49"/>
      <c r="ATP132" s="49"/>
      <c r="ATQ132" s="49"/>
      <c r="ATR132" s="49"/>
      <c r="ATS132" s="49"/>
      <c r="ATT132" s="49"/>
      <c r="ATU132" s="49"/>
      <c r="ATV132" s="49"/>
      <c r="ATW132" s="49"/>
      <c r="ATX132" s="49"/>
      <c r="ATY132" s="49"/>
      <c r="ATZ132" s="49"/>
      <c r="AUA132" s="49"/>
      <c r="AUB132" s="49"/>
      <c r="AUC132" s="49"/>
      <c r="AUD132" s="49"/>
      <c r="AUE132" s="49"/>
      <c r="AUF132" s="49"/>
      <c r="AUG132" s="49"/>
      <c r="AUH132" s="49"/>
      <c r="AUI132" s="49"/>
      <c r="AUJ132" s="49"/>
      <c r="AUK132" s="49"/>
      <c r="AUL132" s="49"/>
      <c r="AUM132" s="49"/>
      <c r="AUN132" s="49"/>
      <c r="AUO132" s="49"/>
      <c r="AUP132" s="49"/>
      <c r="AUQ132" s="49"/>
      <c r="AUR132" s="49"/>
      <c r="AUS132" s="49"/>
      <c r="AUT132" s="49"/>
      <c r="AUU132" s="49"/>
      <c r="AUV132" s="49"/>
      <c r="AUW132" s="49"/>
      <c r="AUX132" s="49"/>
      <c r="AUY132" s="49"/>
      <c r="AUZ132" s="49"/>
      <c r="AVA132" s="49"/>
      <c r="AVB132" s="49"/>
      <c r="AVC132" s="49"/>
      <c r="AVD132" s="49"/>
      <c r="AVE132" s="49"/>
      <c r="AVF132" s="49"/>
      <c r="AVG132" s="49"/>
      <c r="AVH132" s="49"/>
      <c r="AVI132" s="49"/>
      <c r="AVJ132" s="49"/>
      <c r="AVK132" s="49"/>
      <c r="AVL132" s="49"/>
      <c r="AVM132" s="49"/>
      <c r="AVN132" s="49"/>
      <c r="AVO132" s="49"/>
      <c r="AVP132" s="49"/>
      <c r="AVQ132" s="49"/>
      <c r="AVR132" s="49"/>
      <c r="AVS132" s="49"/>
      <c r="AVT132" s="49"/>
      <c r="AVU132" s="49"/>
      <c r="AVV132" s="49"/>
      <c r="AVW132" s="49"/>
      <c r="AVX132" s="49"/>
      <c r="AVY132" s="49"/>
      <c r="AVZ132" s="49"/>
      <c r="AWA132" s="49"/>
      <c r="AWB132" s="49"/>
      <c r="AWC132" s="49"/>
      <c r="AWD132" s="49"/>
      <c r="AWE132" s="49"/>
      <c r="AWF132" s="49"/>
      <c r="AWG132" s="49"/>
      <c r="AWH132" s="49"/>
      <c r="AWI132" s="49"/>
      <c r="AWJ132" s="49"/>
      <c r="AWK132" s="49"/>
      <c r="AWL132" s="49"/>
      <c r="AWM132" s="49"/>
      <c r="AWN132" s="49"/>
      <c r="AWO132" s="49"/>
      <c r="AWP132" s="49"/>
      <c r="AWQ132" s="49"/>
      <c r="AWR132" s="49"/>
      <c r="AWS132" s="49"/>
      <c r="AWT132" s="49"/>
      <c r="AWU132" s="49"/>
      <c r="AWV132" s="49"/>
      <c r="AWW132" s="49"/>
      <c r="AWX132" s="49"/>
      <c r="AWY132" s="49"/>
      <c r="AWZ132" s="49"/>
      <c r="AXA132" s="49"/>
      <c r="AXB132" s="49"/>
      <c r="AXC132" s="49"/>
      <c r="AXD132" s="49"/>
      <c r="AXE132" s="49"/>
      <c r="AXF132" s="49"/>
      <c r="AXG132" s="49"/>
      <c r="AXH132" s="49"/>
      <c r="AXI132" s="49"/>
      <c r="AXJ132" s="49"/>
      <c r="AXK132" s="49"/>
      <c r="AXL132" s="49"/>
      <c r="AXM132" s="49"/>
      <c r="AXN132" s="49"/>
      <c r="AXO132" s="49"/>
      <c r="AXP132" s="49"/>
      <c r="AXQ132" s="49"/>
      <c r="AXR132" s="49"/>
      <c r="AXS132" s="49"/>
      <c r="AXT132" s="49"/>
      <c r="AXU132" s="49"/>
      <c r="AXV132" s="49"/>
      <c r="AXW132" s="49"/>
      <c r="AXX132" s="49"/>
      <c r="AXY132" s="49"/>
      <c r="AXZ132" s="49"/>
      <c r="AYA132" s="49"/>
      <c r="AYB132" s="49"/>
      <c r="AYC132" s="49"/>
      <c r="AYD132" s="49"/>
      <c r="AYE132" s="49"/>
      <c r="AYF132" s="49"/>
      <c r="AYG132" s="49"/>
      <c r="AYH132" s="49"/>
      <c r="AYI132" s="49"/>
      <c r="AYJ132" s="49"/>
      <c r="AYK132" s="49"/>
      <c r="AYL132" s="49"/>
      <c r="AYM132" s="49"/>
      <c r="AYN132" s="49"/>
      <c r="AYO132" s="49"/>
      <c r="AYP132" s="49"/>
      <c r="AYQ132" s="49"/>
      <c r="AYR132" s="49"/>
      <c r="AYS132" s="49"/>
      <c r="AYT132" s="49"/>
      <c r="AYU132" s="49"/>
      <c r="AYV132" s="49"/>
      <c r="AYW132" s="49"/>
      <c r="AYX132" s="49"/>
      <c r="AYY132" s="49"/>
      <c r="AYZ132" s="49"/>
      <c r="AZA132" s="49"/>
      <c r="AZB132" s="49"/>
      <c r="AZC132" s="49"/>
      <c r="AZD132" s="49"/>
      <c r="AZE132" s="49"/>
      <c r="AZF132" s="49"/>
      <c r="AZG132" s="49"/>
      <c r="AZH132" s="49"/>
      <c r="AZI132" s="49"/>
      <c r="AZJ132" s="49"/>
      <c r="AZK132" s="49"/>
      <c r="AZL132" s="49"/>
      <c r="AZM132" s="49"/>
      <c r="AZN132" s="49"/>
      <c r="AZO132" s="49"/>
      <c r="AZP132" s="49"/>
      <c r="AZQ132" s="49"/>
      <c r="AZR132" s="49"/>
      <c r="AZS132" s="49"/>
      <c r="AZT132" s="49"/>
      <c r="AZU132" s="49"/>
      <c r="AZV132" s="49"/>
      <c r="AZW132" s="49"/>
      <c r="AZX132" s="49"/>
      <c r="AZY132" s="49"/>
      <c r="AZZ132" s="49"/>
      <c r="BAA132" s="49"/>
      <c r="BAB132" s="49"/>
      <c r="BAC132" s="49"/>
      <c r="BAD132" s="49"/>
      <c r="BAE132" s="49"/>
      <c r="BAF132" s="49"/>
      <c r="BAG132" s="49"/>
      <c r="BAH132" s="49"/>
      <c r="BAI132" s="49"/>
      <c r="BAJ132" s="49"/>
      <c r="BAK132" s="49"/>
      <c r="BAL132" s="49"/>
      <c r="BAM132" s="49"/>
      <c r="BAN132" s="49"/>
      <c r="BAO132" s="49"/>
      <c r="BAP132" s="49"/>
      <c r="BAQ132" s="49"/>
      <c r="BAR132" s="49"/>
      <c r="BAS132" s="49"/>
      <c r="BAT132" s="49"/>
      <c r="BAU132" s="49"/>
      <c r="BAV132" s="49"/>
      <c r="BAW132" s="49"/>
      <c r="BAX132" s="49"/>
      <c r="BAY132" s="49"/>
      <c r="BAZ132" s="49"/>
      <c r="BBA132" s="49"/>
      <c r="BBB132" s="49"/>
      <c r="BBC132" s="49"/>
      <c r="BBD132" s="49"/>
      <c r="BBE132" s="49"/>
      <c r="BBF132" s="49"/>
      <c r="BBG132" s="49"/>
      <c r="BBH132" s="49"/>
      <c r="BBI132" s="49"/>
      <c r="BBJ132" s="49"/>
      <c r="BBK132" s="49"/>
      <c r="BBL132" s="49"/>
      <c r="BBM132" s="49"/>
      <c r="BBN132" s="49"/>
      <c r="BBO132" s="49"/>
      <c r="BBP132" s="49"/>
      <c r="BBQ132" s="49"/>
      <c r="BBR132" s="49"/>
      <c r="BBS132" s="49"/>
      <c r="BBT132" s="49"/>
      <c r="BBU132" s="49"/>
      <c r="BBV132" s="49"/>
      <c r="BBW132" s="49"/>
      <c r="BBX132" s="49"/>
      <c r="BBY132" s="49"/>
      <c r="BBZ132" s="49"/>
      <c r="BCA132" s="49"/>
      <c r="BCB132" s="49"/>
      <c r="BCC132" s="49"/>
      <c r="BCD132" s="49"/>
      <c r="BCE132" s="49"/>
      <c r="BCF132" s="49"/>
      <c r="BCG132" s="49"/>
      <c r="BCH132" s="49"/>
      <c r="BCI132" s="49"/>
      <c r="BCJ132" s="49"/>
      <c r="BCK132" s="49"/>
      <c r="BCL132" s="49"/>
      <c r="BCM132" s="49"/>
      <c r="BCN132" s="49"/>
      <c r="BCO132" s="49"/>
      <c r="BCP132" s="49"/>
      <c r="BCQ132" s="49"/>
      <c r="BCR132" s="49"/>
      <c r="BCS132" s="49"/>
      <c r="BCT132" s="49"/>
      <c r="BCU132" s="49"/>
      <c r="BCV132" s="49"/>
      <c r="BCW132" s="49"/>
      <c r="BCX132" s="49"/>
      <c r="BCY132" s="49"/>
      <c r="BCZ132" s="49"/>
      <c r="BDA132" s="49"/>
      <c r="BDB132" s="49"/>
      <c r="BDC132" s="49"/>
      <c r="BDD132" s="49"/>
      <c r="BDE132" s="49"/>
      <c r="BDF132" s="49"/>
      <c r="BDG132" s="49"/>
      <c r="BDH132" s="49"/>
      <c r="BDI132" s="49"/>
      <c r="BDJ132" s="49"/>
      <c r="BDK132" s="49"/>
      <c r="BDL132" s="49"/>
      <c r="BDM132" s="49"/>
      <c r="BDN132" s="49"/>
      <c r="BDO132" s="49"/>
      <c r="BDP132" s="49"/>
      <c r="BDQ132" s="49"/>
      <c r="BDR132" s="49"/>
      <c r="BDS132" s="49"/>
      <c r="BDT132" s="49"/>
      <c r="BDU132" s="49"/>
      <c r="BDV132" s="49"/>
      <c r="BDW132" s="49"/>
      <c r="BDX132" s="49"/>
      <c r="BDY132" s="49"/>
      <c r="BDZ132" s="49"/>
      <c r="BEA132" s="49"/>
      <c r="BEB132" s="49"/>
      <c r="BEC132" s="49"/>
      <c r="BED132" s="49"/>
      <c r="BEE132" s="49"/>
      <c r="BEF132" s="49"/>
      <c r="BEG132" s="49"/>
      <c r="BEH132" s="49"/>
      <c r="BEI132" s="49"/>
      <c r="BEJ132" s="49"/>
      <c r="BEK132" s="49"/>
      <c r="BEL132" s="49"/>
      <c r="BEM132" s="49"/>
      <c r="BEN132" s="49"/>
      <c r="BEO132" s="49"/>
      <c r="BEP132" s="49"/>
      <c r="BEQ132" s="49"/>
      <c r="BER132" s="49"/>
      <c r="BES132" s="49"/>
      <c r="BET132" s="49"/>
      <c r="BEU132" s="49"/>
      <c r="BEV132" s="49"/>
      <c r="BEW132" s="49"/>
      <c r="BEX132" s="49"/>
      <c r="BEY132" s="49"/>
      <c r="BEZ132" s="49"/>
      <c r="BFA132" s="49"/>
      <c r="BFB132" s="49"/>
      <c r="BFC132" s="49"/>
      <c r="BFD132" s="49"/>
      <c r="BFE132" s="49"/>
      <c r="BFF132" s="49"/>
      <c r="BFG132" s="49"/>
      <c r="BFH132" s="49"/>
      <c r="BFI132" s="49"/>
      <c r="BFJ132" s="49"/>
      <c r="BFK132" s="49"/>
      <c r="BFL132" s="49"/>
      <c r="BFM132" s="49"/>
      <c r="BFN132" s="49"/>
      <c r="BFO132" s="49"/>
      <c r="BFP132" s="49"/>
      <c r="BFQ132" s="49"/>
      <c r="BFR132" s="49"/>
      <c r="BFS132" s="49"/>
      <c r="BFT132" s="49"/>
      <c r="BFU132" s="49"/>
      <c r="BFV132" s="49"/>
      <c r="BFW132" s="49"/>
      <c r="BFX132" s="49"/>
      <c r="BFY132" s="49"/>
      <c r="BFZ132" s="49"/>
      <c r="BGA132" s="49"/>
      <c r="BGB132" s="49"/>
      <c r="BGC132" s="49"/>
      <c r="BGD132" s="49"/>
      <c r="BGE132" s="49"/>
      <c r="BGF132" s="49"/>
      <c r="BGG132" s="49"/>
      <c r="BGH132" s="49"/>
      <c r="BGI132" s="49"/>
      <c r="BGJ132" s="49"/>
      <c r="BGK132" s="49"/>
      <c r="BGL132" s="49"/>
      <c r="BGM132" s="49"/>
      <c r="BGN132" s="49"/>
      <c r="BGO132" s="49"/>
      <c r="BGP132" s="49"/>
      <c r="BGQ132" s="49"/>
      <c r="BGR132" s="49"/>
      <c r="BGS132" s="49"/>
      <c r="BGT132" s="49"/>
      <c r="BGU132" s="49"/>
      <c r="BGV132" s="49"/>
      <c r="BGW132" s="49"/>
      <c r="BGX132" s="49"/>
      <c r="BGY132" s="49"/>
      <c r="BGZ132" s="49"/>
      <c r="BHA132" s="49"/>
      <c r="BHB132" s="49"/>
      <c r="BHC132" s="49"/>
      <c r="BHD132" s="49"/>
      <c r="BHE132" s="49"/>
      <c r="BHF132" s="49"/>
      <c r="BHG132" s="49"/>
      <c r="BHH132" s="49"/>
      <c r="BHI132" s="49"/>
      <c r="BHJ132" s="49"/>
      <c r="BHK132" s="49"/>
      <c r="BHL132" s="49"/>
      <c r="BHM132" s="49"/>
      <c r="BHN132" s="49"/>
      <c r="BHO132" s="49"/>
      <c r="BHP132" s="49"/>
      <c r="BHQ132" s="49"/>
      <c r="BHR132" s="49"/>
      <c r="BHS132" s="49"/>
      <c r="BHT132" s="49"/>
      <c r="BHU132" s="49"/>
      <c r="BHV132" s="49"/>
      <c r="BHW132" s="49"/>
      <c r="BHX132" s="49"/>
      <c r="BHY132" s="49"/>
      <c r="BHZ132" s="49"/>
      <c r="BIA132" s="49"/>
      <c r="BIB132" s="49"/>
      <c r="BIC132" s="49"/>
      <c r="BID132" s="49"/>
      <c r="BIE132" s="49"/>
      <c r="BIF132" s="49"/>
      <c r="BIG132" s="49"/>
      <c r="BIH132" s="49"/>
      <c r="BII132" s="49"/>
      <c r="BIJ132" s="49"/>
      <c r="BIK132" s="49"/>
      <c r="BIL132" s="49"/>
      <c r="BIM132" s="49"/>
      <c r="BIN132" s="49"/>
      <c r="BIO132" s="49"/>
      <c r="BIP132" s="49"/>
      <c r="BIQ132" s="49"/>
      <c r="BIR132" s="49"/>
      <c r="BIS132" s="49"/>
      <c r="BIT132" s="49"/>
      <c r="BIU132" s="49"/>
      <c r="BIV132" s="49"/>
      <c r="BIW132" s="49"/>
      <c r="BIX132" s="49"/>
      <c r="BIY132" s="49"/>
      <c r="BIZ132" s="49"/>
      <c r="BJA132" s="49"/>
      <c r="BJB132" s="49"/>
      <c r="BJC132" s="49"/>
      <c r="BJD132" s="49"/>
      <c r="BJE132" s="49"/>
      <c r="BJF132" s="49"/>
      <c r="BJG132" s="49"/>
      <c r="BJH132" s="49"/>
      <c r="BJI132" s="49"/>
      <c r="BJJ132" s="49"/>
      <c r="BJK132" s="49"/>
      <c r="BJL132" s="49"/>
      <c r="BJM132" s="49"/>
      <c r="BJN132" s="49"/>
      <c r="BJO132" s="49"/>
      <c r="BJP132" s="49"/>
      <c r="BJQ132" s="49"/>
      <c r="BJR132" s="49"/>
      <c r="BJS132" s="49"/>
      <c r="BJT132" s="49"/>
      <c r="BJU132" s="49"/>
      <c r="BJV132" s="49"/>
      <c r="BJW132" s="49"/>
      <c r="BJX132" s="49"/>
      <c r="BJY132" s="49"/>
      <c r="BJZ132" s="49"/>
      <c r="BKA132" s="49"/>
      <c r="BKB132" s="49"/>
      <c r="BKC132" s="49"/>
      <c r="BKD132" s="49"/>
      <c r="BKE132" s="49"/>
      <c r="BKF132" s="49"/>
      <c r="BKG132" s="49"/>
      <c r="BKH132" s="49"/>
      <c r="BKI132" s="49"/>
      <c r="BKJ132" s="49"/>
      <c r="BKK132" s="49"/>
      <c r="BKL132" s="49"/>
      <c r="BKM132" s="49"/>
      <c r="BKN132" s="49"/>
      <c r="BKO132" s="49"/>
      <c r="BKP132" s="49"/>
      <c r="BKQ132" s="49"/>
      <c r="BKR132" s="49"/>
      <c r="BKS132" s="49"/>
      <c r="BKT132" s="49"/>
      <c r="BKU132" s="49"/>
      <c r="BKV132" s="49"/>
      <c r="BKW132" s="49"/>
      <c r="BKX132" s="49"/>
      <c r="BKY132" s="49"/>
      <c r="BKZ132" s="49"/>
      <c r="BLA132" s="49"/>
      <c r="BLB132" s="49"/>
      <c r="BLC132" s="49"/>
      <c r="BLD132" s="49"/>
      <c r="BLE132" s="49"/>
      <c r="BLF132" s="49"/>
      <c r="BLG132" s="49"/>
      <c r="BLH132" s="49"/>
      <c r="BLI132" s="49"/>
      <c r="BLJ132" s="49"/>
      <c r="BLK132" s="49"/>
      <c r="BLL132" s="49"/>
      <c r="BLM132" s="49"/>
      <c r="BLN132" s="49"/>
      <c r="BLO132" s="49"/>
      <c r="BLP132" s="49"/>
      <c r="BLQ132" s="49"/>
      <c r="BLR132" s="49"/>
      <c r="BLS132" s="49"/>
      <c r="BLT132" s="49"/>
      <c r="BLU132" s="49"/>
      <c r="BLV132" s="49"/>
      <c r="BLW132" s="49"/>
      <c r="BLX132" s="49"/>
      <c r="BLY132" s="49"/>
      <c r="BLZ132" s="49"/>
      <c r="BMA132" s="49"/>
      <c r="BMB132" s="49"/>
      <c r="BMC132" s="49"/>
      <c r="BMD132" s="49"/>
      <c r="BME132" s="49"/>
      <c r="BMF132" s="49"/>
      <c r="BMG132" s="49"/>
      <c r="BMH132" s="49"/>
      <c r="BMI132" s="49"/>
      <c r="BMJ132" s="49"/>
      <c r="BMK132" s="49"/>
      <c r="BML132" s="49"/>
      <c r="BMM132" s="49"/>
      <c r="BMN132" s="49"/>
      <c r="BMO132" s="49"/>
      <c r="BMP132" s="49"/>
      <c r="BMQ132" s="49"/>
      <c r="BMR132" s="49"/>
      <c r="BMS132" s="49"/>
      <c r="BMT132" s="49"/>
      <c r="BMU132" s="49"/>
      <c r="BMV132" s="49"/>
      <c r="BMW132" s="49"/>
      <c r="BMX132" s="49"/>
      <c r="BMY132" s="49"/>
      <c r="BMZ132" s="49"/>
      <c r="BNA132" s="49"/>
      <c r="BNB132" s="49"/>
      <c r="BNC132" s="49"/>
      <c r="BND132" s="49"/>
      <c r="BNE132" s="49"/>
      <c r="BNF132" s="49"/>
      <c r="BNG132" s="49"/>
      <c r="BNH132" s="49"/>
      <c r="BNI132" s="49"/>
      <c r="BNJ132" s="49"/>
      <c r="BNK132" s="49"/>
      <c r="BNL132" s="49"/>
      <c r="BNM132" s="49"/>
      <c r="BNN132" s="49"/>
      <c r="BNO132" s="49"/>
      <c r="BNP132" s="49"/>
      <c r="BNQ132" s="49"/>
      <c r="BNR132" s="49"/>
      <c r="BNS132" s="49"/>
      <c r="BNT132" s="49"/>
      <c r="BNU132" s="49"/>
      <c r="BNV132" s="49"/>
      <c r="BNW132" s="49"/>
      <c r="BNX132" s="49"/>
      <c r="BNY132" s="49"/>
      <c r="BNZ132" s="49"/>
      <c r="BOA132" s="49"/>
      <c r="BOB132" s="49"/>
      <c r="BOC132" s="49"/>
      <c r="BOD132" s="49"/>
      <c r="BOE132" s="49"/>
      <c r="BOF132" s="49"/>
      <c r="BOG132" s="49"/>
      <c r="BOH132" s="49"/>
      <c r="BOI132" s="49"/>
      <c r="BOJ132" s="49"/>
      <c r="BOK132" s="49"/>
      <c r="BOL132" s="49"/>
      <c r="BOM132" s="49"/>
      <c r="BON132" s="49"/>
      <c r="BOO132" s="49"/>
      <c r="BOP132" s="49"/>
      <c r="BOQ132" s="49"/>
      <c r="BOR132" s="49"/>
      <c r="BOS132" s="49"/>
      <c r="BOT132" s="49"/>
      <c r="BOU132" s="49"/>
      <c r="BOV132" s="49"/>
      <c r="BOW132" s="49"/>
      <c r="BOX132" s="49"/>
      <c r="BOY132" s="49"/>
      <c r="BOZ132" s="49"/>
      <c r="BPA132" s="49"/>
      <c r="BPB132" s="49"/>
      <c r="BPC132" s="49"/>
      <c r="BPD132" s="49"/>
      <c r="BPE132" s="49"/>
      <c r="BPF132" s="49"/>
      <c r="BPG132" s="49"/>
      <c r="BPH132" s="49"/>
      <c r="BPI132" s="49"/>
      <c r="BPJ132" s="49"/>
      <c r="BPK132" s="49"/>
      <c r="BPL132" s="49"/>
      <c r="BPM132" s="49"/>
      <c r="BPN132" s="49"/>
      <c r="BPO132" s="49"/>
      <c r="BPP132" s="49"/>
      <c r="BPQ132" s="49"/>
      <c r="BPR132" s="49"/>
      <c r="BPS132" s="49"/>
      <c r="BPT132" s="49"/>
      <c r="BPU132" s="49"/>
      <c r="BPV132" s="49"/>
      <c r="BPW132" s="49"/>
      <c r="BPX132" s="49"/>
      <c r="BPY132" s="49"/>
      <c r="BPZ132" s="49"/>
      <c r="BQA132" s="49"/>
      <c r="BQB132" s="49"/>
      <c r="BQC132" s="49"/>
      <c r="BQD132" s="49"/>
      <c r="BQE132" s="49"/>
    </row>
    <row r="133" spans="1:1799" ht="131.25" customHeight="1" x14ac:dyDescent="0.2">
      <c r="A133" s="195" t="s">
        <v>750</v>
      </c>
      <c r="B133" s="195" t="s">
        <v>751</v>
      </c>
      <c r="C133" s="198" t="s">
        <v>752</v>
      </c>
      <c r="D133" s="198" t="s">
        <v>753</v>
      </c>
      <c r="E133" s="199" t="s">
        <v>754</v>
      </c>
      <c r="F133" s="200" t="s">
        <v>158</v>
      </c>
      <c r="G133" s="200" t="s">
        <v>158</v>
      </c>
      <c r="H133" s="200" t="s">
        <v>827</v>
      </c>
      <c r="I133" s="200"/>
      <c r="J133" s="200"/>
      <c r="K133" s="195"/>
      <c r="L133" s="195">
        <v>2</v>
      </c>
      <c r="M133" s="573" t="s">
        <v>803</v>
      </c>
      <c r="N133" s="236" t="s">
        <v>819</v>
      </c>
      <c r="O133" s="195" t="s">
        <v>805</v>
      </c>
      <c r="P133" s="195" t="s">
        <v>106</v>
      </c>
      <c r="Q133" s="195" t="s">
        <v>787</v>
      </c>
      <c r="R133" s="56">
        <v>0</v>
      </c>
      <c r="S133" s="195" t="s">
        <v>100</v>
      </c>
      <c r="T133" s="253">
        <v>44928</v>
      </c>
      <c r="U133" s="253">
        <v>46387</v>
      </c>
      <c r="V133" s="253"/>
      <c r="W133" s="253"/>
      <c r="X133" s="253"/>
      <c r="Y133" s="253"/>
      <c r="Z133" s="21">
        <v>1</v>
      </c>
      <c r="AA133" s="50">
        <v>0.25</v>
      </c>
      <c r="AB133" s="50">
        <v>0.5</v>
      </c>
      <c r="AC133" s="50">
        <v>0.75</v>
      </c>
      <c r="AD133" s="50">
        <v>1</v>
      </c>
      <c r="AE133" s="21">
        <v>1</v>
      </c>
      <c r="AF133" s="21"/>
      <c r="AG133" s="21"/>
      <c r="AH133" s="21"/>
      <c r="AI133" s="21"/>
      <c r="AJ133" s="21">
        <v>1</v>
      </c>
      <c r="AK133" s="21"/>
      <c r="AL133" s="21"/>
      <c r="AM133" s="21"/>
      <c r="AN133" s="21"/>
      <c r="AO133" s="21">
        <v>1</v>
      </c>
      <c r="AP133" s="21">
        <v>1</v>
      </c>
      <c r="AQ133" s="195"/>
      <c r="AR133" s="195"/>
      <c r="AS133" s="195"/>
      <c r="AT133" s="195"/>
      <c r="AU133" s="195"/>
      <c r="AV133" s="195"/>
      <c r="AW133" s="195"/>
      <c r="AX133" s="195"/>
      <c r="AY133" s="195"/>
      <c r="AZ133" s="195"/>
      <c r="BA133" s="195"/>
      <c r="BB133" s="195"/>
      <c r="BC133" s="195"/>
      <c r="BD133" s="195"/>
      <c r="BE133" s="195"/>
      <c r="BF133" s="195"/>
      <c r="BG133" s="195"/>
      <c r="BH133" s="195"/>
      <c r="BI133" s="195"/>
      <c r="BJ133" s="195"/>
      <c r="BK133" s="195"/>
      <c r="BL133" s="195"/>
      <c r="BM133" s="195"/>
      <c r="BN133" s="195"/>
      <c r="BO133" s="195"/>
      <c r="BP133" s="195"/>
      <c r="BQ133" s="574"/>
      <c r="BR133" s="574"/>
      <c r="BS133" s="574"/>
      <c r="BT133" s="574"/>
      <c r="BU133" s="575"/>
      <c r="BV133" s="575"/>
      <c r="BW133" s="575"/>
      <c r="BX133" s="575"/>
      <c r="BY133" s="575"/>
      <c r="BZ133" s="575"/>
      <c r="CA133" s="575"/>
      <c r="CB133" s="575"/>
      <c r="CC133" s="575"/>
      <c r="CD133" s="575"/>
      <c r="CE133" s="575"/>
      <c r="CF133" s="575"/>
      <c r="CG133" s="197"/>
      <c r="CH133" s="256"/>
      <c r="CI133" s="256"/>
      <c r="CJ133" s="256"/>
      <c r="CK133" s="256"/>
      <c r="CL133" s="256"/>
      <c r="CM133" s="256"/>
      <c r="CN133" s="256"/>
      <c r="CO133" s="256"/>
      <c r="CP133" s="256"/>
      <c r="CQ133" s="576"/>
      <c r="CR133" s="576"/>
      <c r="CS133" s="14"/>
      <c r="CT133" s="14"/>
      <c r="CU133" s="14"/>
      <c r="CV133" s="28"/>
      <c r="CW133" s="321" t="s">
        <v>4641</v>
      </c>
      <c r="CX133" s="321" t="s">
        <v>4641</v>
      </c>
      <c r="CY133" s="321" t="s">
        <v>4641</v>
      </c>
      <c r="CZ133" s="967" t="s">
        <v>4641</v>
      </c>
      <c r="DA133" s="967" t="s">
        <v>4641</v>
      </c>
      <c r="DB133" s="195" t="s">
        <v>321</v>
      </c>
      <c r="DC133" s="236" t="s">
        <v>828</v>
      </c>
      <c r="DD133" s="236" t="s">
        <v>347</v>
      </c>
      <c r="DE133" s="236" t="s">
        <v>829</v>
      </c>
      <c r="DF133" s="195" t="s">
        <v>830</v>
      </c>
      <c r="DG133" s="195" t="s">
        <v>106</v>
      </c>
      <c r="DH133" s="195" t="s">
        <v>173</v>
      </c>
      <c r="DI133" s="195">
        <v>25</v>
      </c>
      <c r="DJ133" s="195" t="s">
        <v>174</v>
      </c>
      <c r="DK133" s="253">
        <v>45383</v>
      </c>
      <c r="DL133" s="233">
        <v>45657</v>
      </c>
      <c r="DM133" s="57">
        <v>0</v>
      </c>
      <c r="DN133" s="57">
        <v>8</v>
      </c>
      <c r="DO133" s="57">
        <v>8</v>
      </c>
      <c r="DP133" s="57">
        <v>9</v>
      </c>
      <c r="DQ133" s="257">
        <v>25</v>
      </c>
      <c r="DR133" s="195" t="s">
        <v>147</v>
      </c>
      <c r="DS133" s="195" t="s">
        <v>147</v>
      </c>
      <c r="DT133" s="195" t="s">
        <v>147</v>
      </c>
      <c r="DU133" s="258">
        <v>0</v>
      </c>
      <c r="DV133" s="14" t="s">
        <v>815</v>
      </c>
      <c r="DW133" s="14">
        <v>0.5</v>
      </c>
      <c r="DX133" s="23" t="s">
        <v>831</v>
      </c>
      <c r="DY133" s="23" t="s">
        <v>465</v>
      </c>
      <c r="DZ133" s="23"/>
      <c r="EA133" s="23"/>
      <c r="EB133" s="135">
        <v>0</v>
      </c>
      <c r="EC133" s="426"/>
      <c r="ED133" s="426"/>
      <c r="EE133" s="426"/>
      <c r="EF133" s="135">
        <f>(DM133+DN133+DO133+DP133)</f>
        <v>25</v>
      </c>
      <c r="EG133" s="477" t="s">
        <v>832</v>
      </c>
      <c r="EH133" s="1009"/>
      <c r="EI133" s="1009"/>
      <c r="EJ133" s="1009"/>
      <c r="EK133" s="1009"/>
      <c r="EL133" s="477" t="s">
        <v>833</v>
      </c>
      <c r="EM133" s="477" t="s">
        <v>147</v>
      </c>
      <c r="EN133" s="387" t="s">
        <v>4643</v>
      </c>
      <c r="EO133" s="843">
        <v>0</v>
      </c>
      <c r="EP133" s="971">
        <v>1</v>
      </c>
      <c r="EQ133" s="801"/>
      <c r="ER133" s="49"/>
      <c r="ES133" s="49"/>
      <c r="ET133" t="str">
        <f t="shared" si="7"/>
        <v>Producto</v>
      </c>
      <c r="EU133" t="str">
        <f t="shared" si="8"/>
        <v/>
      </c>
      <c r="EV133" s="49"/>
      <c r="EW133" s="49"/>
      <c r="EX133" s="49"/>
      <c r="EY133" s="49"/>
      <c r="EZ133" s="49"/>
      <c r="FA133" s="49"/>
      <c r="FB133" s="49"/>
      <c r="FC133" s="49"/>
      <c r="FD133" s="49"/>
      <c r="FE133" s="49"/>
      <c r="FF133" s="49"/>
      <c r="FG133" s="49"/>
      <c r="FH133" s="49"/>
      <c r="FI133" s="49"/>
      <c r="FJ133" s="49"/>
      <c r="FK133" s="49"/>
      <c r="FL133" s="49"/>
      <c r="FM133" s="49"/>
      <c r="FN133" s="49"/>
      <c r="FO133" s="49"/>
      <c r="FP133" s="49"/>
      <c r="FQ133" s="49"/>
      <c r="FR133" s="49"/>
      <c r="FS133" s="49"/>
      <c r="FT133" s="49"/>
      <c r="FU133" s="49"/>
      <c r="FV133" s="49"/>
      <c r="FW133" s="49"/>
      <c r="FX133" s="49"/>
      <c r="FY133" s="49"/>
      <c r="FZ133" s="49"/>
      <c r="GA133" s="49"/>
      <c r="GB133" s="49"/>
      <c r="GC133" s="49"/>
      <c r="GD133" s="49"/>
      <c r="GE133" s="49"/>
      <c r="GF133" s="49"/>
      <c r="GG133" s="49"/>
      <c r="GH133" s="49"/>
      <c r="GI133" s="49"/>
      <c r="GJ133" s="49"/>
      <c r="GK133" s="49"/>
      <c r="GL133" s="49"/>
      <c r="GM133" s="49"/>
      <c r="GN133" s="49"/>
      <c r="GO133" s="49"/>
      <c r="GP133" s="49"/>
      <c r="GQ133" s="49"/>
      <c r="GR133" s="49"/>
      <c r="GS133" s="49"/>
      <c r="GT133" s="49"/>
      <c r="GU133" s="49"/>
      <c r="GV133" s="49"/>
      <c r="GW133" s="49"/>
      <c r="GX133" s="49"/>
      <c r="GY133" s="49"/>
      <c r="GZ133" s="49"/>
      <c r="HA133" s="49"/>
      <c r="HB133" s="49"/>
      <c r="HC133" s="49"/>
      <c r="HD133" s="49"/>
      <c r="HE133" s="49"/>
      <c r="HF133" s="49"/>
      <c r="HG133" s="49"/>
      <c r="HH133" s="49"/>
      <c r="HI133" s="49"/>
      <c r="HJ133" s="49"/>
      <c r="HK133" s="49"/>
      <c r="HL133" s="49"/>
      <c r="HM133" s="49"/>
      <c r="HN133" s="49"/>
      <c r="HO133" s="49"/>
      <c r="HP133" s="49"/>
      <c r="HQ133" s="49"/>
      <c r="HR133" s="49"/>
      <c r="HS133" s="49"/>
      <c r="HT133" s="49"/>
      <c r="HU133" s="49"/>
      <c r="HV133" s="49"/>
      <c r="HW133" s="49"/>
      <c r="HX133" s="49"/>
      <c r="HY133" s="49"/>
      <c r="HZ133" s="49"/>
      <c r="IA133" s="49"/>
      <c r="IB133" s="49"/>
      <c r="IC133" s="49"/>
      <c r="ID133" s="49"/>
      <c r="IE133" s="49"/>
      <c r="IF133" s="49"/>
      <c r="IG133" s="49"/>
      <c r="IH133" s="49"/>
      <c r="II133" s="49"/>
      <c r="IJ133" s="49"/>
      <c r="IK133" s="49"/>
      <c r="IL133" s="49"/>
      <c r="IM133" s="49"/>
      <c r="IN133" s="49"/>
      <c r="IO133" s="49"/>
      <c r="IP133" s="49"/>
      <c r="IQ133" s="49"/>
      <c r="IR133" s="49"/>
      <c r="IS133" s="49"/>
      <c r="IT133" s="49"/>
      <c r="IU133" s="49"/>
      <c r="IV133" s="49"/>
      <c r="IW133" s="49"/>
      <c r="IX133" s="49"/>
      <c r="IY133" s="49"/>
      <c r="IZ133" s="49"/>
      <c r="JA133" s="49"/>
      <c r="JB133" s="49"/>
      <c r="JC133" s="49"/>
      <c r="JD133" s="49"/>
      <c r="JE133" s="49"/>
      <c r="JF133" s="49"/>
      <c r="JG133" s="49"/>
      <c r="JH133" s="49"/>
      <c r="JI133" s="49"/>
      <c r="JJ133" s="49"/>
      <c r="JK133" s="49"/>
      <c r="JL133" s="49"/>
      <c r="JM133" s="49"/>
      <c r="JN133" s="49"/>
      <c r="JO133" s="49"/>
      <c r="JP133" s="49"/>
      <c r="JQ133" s="49"/>
      <c r="JR133" s="49"/>
      <c r="JS133" s="49"/>
      <c r="JT133" s="49"/>
      <c r="JU133" s="49"/>
      <c r="JV133" s="49"/>
      <c r="JW133" s="49"/>
      <c r="JX133" s="49"/>
      <c r="JY133" s="49"/>
      <c r="JZ133" s="49"/>
      <c r="KA133" s="49"/>
      <c r="KB133" s="49"/>
      <c r="KC133" s="49"/>
      <c r="KD133" s="49"/>
      <c r="KE133" s="49"/>
      <c r="KF133" s="49"/>
      <c r="KG133" s="49"/>
      <c r="KH133" s="49"/>
      <c r="KI133" s="49"/>
      <c r="KJ133" s="49"/>
      <c r="KK133" s="49"/>
      <c r="KL133" s="49"/>
      <c r="KM133" s="49"/>
      <c r="KN133" s="49"/>
      <c r="KO133" s="49"/>
      <c r="KP133" s="49"/>
      <c r="KQ133" s="49"/>
      <c r="KR133" s="49"/>
      <c r="KS133" s="49"/>
      <c r="KT133" s="49"/>
      <c r="KU133" s="49"/>
      <c r="KV133" s="49"/>
      <c r="KW133" s="49"/>
      <c r="KX133" s="49"/>
      <c r="KY133" s="49"/>
      <c r="KZ133" s="49"/>
      <c r="LA133" s="49"/>
      <c r="LB133" s="49"/>
      <c r="LC133" s="49"/>
      <c r="LD133" s="49"/>
      <c r="LE133" s="49"/>
      <c r="LF133" s="49"/>
      <c r="LG133" s="49"/>
      <c r="LH133" s="49"/>
      <c r="LI133" s="49"/>
      <c r="LJ133" s="49"/>
      <c r="LK133" s="49"/>
      <c r="LL133" s="49"/>
      <c r="LM133" s="49"/>
      <c r="LN133" s="49"/>
      <c r="LO133" s="49"/>
      <c r="LP133" s="49"/>
      <c r="LQ133" s="49"/>
      <c r="LR133" s="49"/>
      <c r="LS133" s="49"/>
      <c r="LT133" s="49"/>
      <c r="LU133" s="49"/>
      <c r="LV133" s="49"/>
      <c r="LW133" s="49"/>
      <c r="LX133" s="49"/>
      <c r="LY133" s="49"/>
      <c r="LZ133" s="49"/>
      <c r="MA133" s="49"/>
      <c r="MB133" s="49"/>
      <c r="MC133" s="49"/>
      <c r="MD133" s="49"/>
      <c r="ME133" s="49"/>
      <c r="MF133" s="49"/>
      <c r="MG133" s="49"/>
      <c r="MH133" s="49"/>
      <c r="MI133" s="49"/>
      <c r="MJ133" s="49"/>
      <c r="MK133" s="49"/>
      <c r="ML133" s="49"/>
      <c r="MM133" s="49"/>
      <c r="MN133" s="49"/>
      <c r="MO133" s="49"/>
      <c r="MP133" s="49"/>
      <c r="MQ133" s="49"/>
      <c r="MR133" s="49"/>
      <c r="MS133" s="49"/>
      <c r="MT133" s="49"/>
      <c r="MU133" s="49"/>
      <c r="MV133" s="49"/>
      <c r="MW133" s="49"/>
      <c r="MX133" s="49"/>
      <c r="MY133" s="49"/>
      <c r="MZ133" s="49"/>
      <c r="NA133" s="49"/>
      <c r="NB133" s="49"/>
      <c r="NC133" s="49"/>
      <c r="ND133" s="49"/>
      <c r="NE133" s="49"/>
      <c r="NF133" s="49"/>
      <c r="NG133" s="49"/>
      <c r="NH133" s="49"/>
      <c r="NI133" s="49"/>
      <c r="NJ133" s="49"/>
      <c r="NK133" s="49"/>
      <c r="NL133" s="49"/>
      <c r="NM133" s="49"/>
      <c r="NN133" s="49"/>
      <c r="NO133" s="49"/>
      <c r="NP133" s="49"/>
      <c r="NQ133" s="49"/>
      <c r="NR133" s="49"/>
      <c r="NS133" s="49"/>
      <c r="NT133" s="49"/>
      <c r="NU133" s="49"/>
      <c r="NV133" s="49"/>
      <c r="NW133" s="49"/>
      <c r="NX133" s="49"/>
      <c r="NY133" s="49"/>
      <c r="NZ133" s="49"/>
      <c r="OA133" s="49"/>
      <c r="OB133" s="49"/>
      <c r="OC133" s="49"/>
      <c r="OD133" s="49"/>
      <c r="OE133" s="49"/>
      <c r="OF133" s="49"/>
      <c r="OG133" s="49"/>
      <c r="OH133" s="49"/>
      <c r="OI133" s="49"/>
      <c r="OJ133" s="49"/>
      <c r="OK133" s="49"/>
      <c r="OL133" s="49"/>
      <c r="OM133" s="49"/>
      <c r="ON133" s="49"/>
      <c r="OO133" s="49"/>
      <c r="OP133" s="49"/>
      <c r="OQ133" s="49"/>
      <c r="OR133" s="49"/>
      <c r="OS133" s="49"/>
      <c r="OT133" s="49"/>
      <c r="OU133" s="49"/>
      <c r="OV133" s="49"/>
      <c r="OW133" s="49"/>
      <c r="OX133" s="49"/>
      <c r="OY133" s="49"/>
      <c r="OZ133" s="49"/>
      <c r="PA133" s="49"/>
      <c r="PB133" s="49"/>
      <c r="PC133" s="49"/>
      <c r="PD133" s="49"/>
      <c r="PE133" s="49"/>
      <c r="PF133" s="49"/>
      <c r="PG133" s="49"/>
      <c r="PH133" s="49"/>
      <c r="PI133" s="49"/>
      <c r="PJ133" s="49"/>
      <c r="PK133" s="49"/>
      <c r="PL133" s="49"/>
      <c r="PM133" s="49"/>
      <c r="PN133" s="49"/>
      <c r="PO133" s="49"/>
      <c r="PP133" s="49"/>
      <c r="PQ133" s="49"/>
      <c r="PR133" s="49"/>
      <c r="PS133" s="49"/>
      <c r="PT133" s="49"/>
      <c r="PU133" s="49"/>
      <c r="PV133" s="49"/>
      <c r="PW133" s="49"/>
      <c r="PX133" s="49"/>
      <c r="PY133" s="49"/>
      <c r="PZ133" s="49"/>
      <c r="QA133" s="49"/>
      <c r="QB133" s="49"/>
      <c r="QC133" s="49"/>
      <c r="QD133" s="49"/>
      <c r="QE133" s="49"/>
      <c r="QF133" s="49"/>
      <c r="QG133" s="49"/>
      <c r="QH133" s="49"/>
      <c r="QI133" s="49"/>
      <c r="QJ133" s="49"/>
      <c r="QK133" s="49"/>
      <c r="QL133" s="49"/>
      <c r="QM133" s="49"/>
      <c r="QN133" s="49"/>
      <c r="QO133" s="49"/>
      <c r="QP133" s="49"/>
      <c r="QQ133" s="49"/>
      <c r="QR133" s="49"/>
      <c r="QS133" s="49"/>
      <c r="QT133" s="49"/>
      <c r="QU133" s="49"/>
      <c r="QV133" s="49"/>
      <c r="QW133" s="49"/>
      <c r="QX133" s="49"/>
      <c r="QY133" s="49"/>
      <c r="QZ133" s="49"/>
      <c r="RA133" s="49"/>
      <c r="RB133" s="49"/>
      <c r="RC133" s="49"/>
      <c r="RD133" s="49"/>
      <c r="RE133" s="49"/>
      <c r="RF133" s="49"/>
      <c r="RG133" s="49"/>
      <c r="RH133" s="49"/>
      <c r="RI133" s="49"/>
      <c r="RJ133" s="49"/>
      <c r="RK133" s="49"/>
      <c r="RL133" s="49"/>
      <c r="RM133" s="49"/>
      <c r="RN133" s="49"/>
      <c r="RO133" s="49"/>
      <c r="RP133" s="49"/>
      <c r="RQ133" s="49"/>
      <c r="RR133" s="49"/>
      <c r="RS133" s="49"/>
      <c r="RT133" s="49"/>
      <c r="RU133" s="49"/>
      <c r="RV133" s="49"/>
      <c r="RW133" s="49"/>
      <c r="RX133" s="49"/>
      <c r="RY133" s="49"/>
      <c r="RZ133" s="49"/>
      <c r="SA133" s="49"/>
      <c r="SB133" s="49"/>
      <c r="SC133" s="49"/>
      <c r="SD133" s="49"/>
      <c r="SE133" s="49"/>
      <c r="SF133" s="49"/>
      <c r="SG133" s="49"/>
      <c r="SH133" s="49"/>
      <c r="SI133" s="49"/>
      <c r="SJ133" s="49"/>
      <c r="SK133" s="49"/>
      <c r="SL133" s="49"/>
      <c r="SM133" s="49"/>
      <c r="SN133" s="49"/>
      <c r="SO133" s="49"/>
      <c r="SP133" s="49"/>
      <c r="SQ133" s="49"/>
      <c r="SR133" s="49"/>
      <c r="SS133" s="49"/>
      <c r="ST133" s="49"/>
      <c r="SU133" s="49"/>
      <c r="SV133" s="49"/>
      <c r="SW133" s="49"/>
      <c r="SX133" s="49"/>
      <c r="SY133" s="49"/>
      <c r="SZ133" s="49"/>
      <c r="TA133" s="49"/>
      <c r="TB133" s="49"/>
      <c r="TC133" s="49"/>
      <c r="TD133" s="49"/>
      <c r="TE133" s="49"/>
      <c r="TF133" s="49"/>
      <c r="TG133" s="49"/>
      <c r="TH133" s="49"/>
      <c r="TI133" s="49"/>
      <c r="TJ133" s="49"/>
      <c r="TK133" s="49"/>
      <c r="TL133" s="49"/>
      <c r="TM133" s="49"/>
      <c r="TN133" s="49"/>
      <c r="TO133" s="49"/>
      <c r="TP133" s="49"/>
      <c r="TQ133" s="49"/>
      <c r="TR133" s="49"/>
      <c r="TS133" s="49"/>
      <c r="TT133" s="49"/>
      <c r="TU133" s="49"/>
      <c r="TV133" s="49"/>
      <c r="TW133" s="49"/>
      <c r="TX133" s="49"/>
      <c r="TY133" s="49"/>
      <c r="TZ133" s="49"/>
      <c r="UA133" s="49"/>
      <c r="UB133" s="49"/>
      <c r="UC133" s="49"/>
      <c r="UD133" s="49"/>
      <c r="UE133" s="49"/>
      <c r="UF133" s="49"/>
      <c r="UG133" s="49"/>
      <c r="UH133" s="49"/>
      <c r="UI133" s="49"/>
      <c r="UJ133" s="49"/>
      <c r="UK133" s="49"/>
      <c r="UL133" s="49"/>
      <c r="UM133" s="49"/>
      <c r="UN133" s="49"/>
      <c r="UO133" s="49"/>
      <c r="UP133" s="49"/>
      <c r="UQ133" s="49"/>
      <c r="UR133" s="49"/>
      <c r="US133" s="49"/>
      <c r="UT133" s="49"/>
      <c r="UU133" s="49"/>
      <c r="UV133" s="49"/>
      <c r="UW133" s="49"/>
      <c r="UX133" s="49"/>
      <c r="UY133" s="49"/>
      <c r="UZ133" s="49"/>
      <c r="VA133" s="49"/>
      <c r="VB133" s="49"/>
      <c r="VC133" s="49"/>
      <c r="VD133" s="49"/>
      <c r="VE133" s="49"/>
      <c r="VF133" s="49"/>
      <c r="VG133" s="49"/>
      <c r="VH133" s="49"/>
      <c r="VI133" s="49"/>
      <c r="VJ133" s="49"/>
      <c r="VK133" s="49"/>
      <c r="VL133" s="49"/>
      <c r="VM133" s="49"/>
      <c r="VN133" s="49"/>
      <c r="VO133" s="49"/>
      <c r="VP133" s="49"/>
      <c r="VQ133" s="49"/>
      <c r="VR133" s="49"/>
      <c r="VS133" s="49"/>
      <c r="VT133" s="49"/>
      <c r="VU133" s="49"/>
      <c r="VV133" s="49"/>
      <c r="VW133" s="49"/>
      <c r="VX133" s="49"/>
      <c r="VY133" s="49"/>
      <c r="VZ133" s="49"/>
      <c r="WA133" s="49"/>
      <c r="WB133" s="49"/>
      <c r="WC133" s="49"/>
      <c r="WD133" s="49"/>
      <c r="WE133" s="49"/>
      <c r="WF133" s="49"/>
      <c r="WG133" s="49"/>
      <c r="WH133" s="49"/>
      <c r="WI133" s="49"/>
      <c r="WJ133" s="49"/>
      <c r="WK133" s="49"/>
      <c r="WL133" s="49"/>
      <c r="WM133" s="49"/>
      <c r="WN133" s="49"/>
      <c r="WO133" s="49"/>
      <c r="WP133" s="49"/>
      <c r="WQ133" s="49"/>
      <c r="WR133" s="49"/>
      <c r="WS133" s="49"/>
      <c r="WT133" s="49"/>
      <c r="WU133" s="49"/>
      <c r="WV133" s="49"/>
      <c r="WW133" s="49"/>
      <c r="WX133" s="49"/>
      <c r="WY133" s="49"/>
      <c r="WZ133" s="49"/>
      <c r="XA133" s="49"/>
      <c r="XB133" s="49"/>
      <c r="XC133" s="49"/>
      <c r="XD133" s="49"/>
      <c r="XE133" s="49"/>
      <c r="XF133" s="49"/>
      <c r="XG133" s="49"/>
      <c r="XH133" s="49"/>
      <c r="XI133" s="49"/>
      <c r="XJ133" s="49"/>
      <c r="XK133" s="49"/>
      <c r="XL133" s="49"/>
      <c r="XM133" s="49"/>
      <c r="XN133" s="49"/>
      <c r="XO133" s="49"/>
      <c r="XP133" s="49"/>
      <c r="XQ133" s="49"/>
      <c r="XR133" s="49"/>
      <c r="XS133" s="49"/>
      <c r="XT133" s="49"/>
      <c r="XU133" s="49"/>
      <c r="XV133" s="49"/>
      <c r="XW133" s="49"/>
      <c r="XX133" s="49"/>
      <c r="XY133" s="49"/>
      <c r="XZ133" s="49"/>
      <c r="YA133" s="49"/>
      <c r="YB133" s="49"/>
      <c r="YC133" s="49"/>
      <c r="YD133" s="49"/>
      <c r="YE133" s="49"/>
      <c r="YF133" s="49"/>
      <c r="YG133" s="49"/>
      <c r="YH133" s="49"/>
      <c r="YI133" s="49"/>
      <c r="YJ133" s="49"/>
      <c r="YK133" s="49"/>
      <c r="YL133" s="49"/>
      <c r="YM133" s="49"/>
      <c r="YN133" s="49"/>
      <c r="YO133" s="49"/>
      <c r="YP133" s="49"/>
      <c r="YQ133" s="49"/>
      <c r="YR133" s="49"/>
      <c r="YS133" s="49"/>
      <c r="YT133" s="49"/>
      <c r="YU133" s="49"/>
      <c r="YV133" s="49"/>
      <c r="YW133" s="49"/>
      <c r="YX133" s="49"/>
      <c r="YY133" s="49"/>
      <c r="YZ133" s="49"/>
      <c r="ZA133" s="49"/>
      <c r="ZB133" s="49"/>
      <c r="ZC133" s="49"/>
      <c r="ZD133" s="49"/>
      <c r="ZE133" s="49"/>
      <c r="ZF133" s="49"/>
      <c r="ZG133" s="49"/>
      <c r="ZH133" s="49"/>
      <c r="ZI133" s="49"/>
      <c r="ZJ133" s="49"/>
      <c r="ZK133" s="49"/>
      <c r="ZL133" s="49"/>
      <c r="ZM133" s="49"/>
      <c r="ZN133" s="49"/>
      <c r="ZO133" s="49"/>
      <c r="ZP133" s="49"/>
      <c r="ZQ133" s="49"/>
      <c r="ZR133" s="49"/>
      <c r="ZS133" s="49"/>
      <c r="ZT133" s="49"/>
      <c r="ZU133" s="49"/>
      <c r="ZV133" s="49"/>
      <c r="ZW133" s="49"/>
      <c r="ZX133" s="49"/>
      <c r="ZY133" s="49"/>
      <c r="ZZ133" s="49"/>
      <c r="AAA133" s="49"/>
      <c r="AAB133" s="49"/>
      <c r="AAC133" s="49"/>
      <c r="AAD133" s="49"/>
      <c r="AAE133" s="49"/>
      <c r="AAF133" s="49"/>
      <c r="AAG133" s="49"/>
      <c r="AAH133" s="49"/>
      <c r="AAI133" s="49"/>
      <c r="AAJ133" s="49"/>
      <c r="AAK133" s="49"/>
      <c r="AAL133" s="49"/>
      <c r="AAM133" s="49"/>
      <c r="AAN133" s="49"/>
      <c r="AAO133" s="49"/>
      <c r="AAP133" s="49"/>
      <c r="AAQ133" s="49"/>
      <c r="AAR133" s="49"/>
      <c r="AAS133" s="49"/>
      <c r="AAT133" s="49"/>
      <c r="AAU133" s="49"/>
      <c r="AAV133" s="49"/>
      <c r="AAW133" s="49"/>
      <c r="AAX133" s="49"/>
      <c r="AAY133" s="49"/>
      <c r="AAZ133" s="49"/>
      <c r="ABA133" s="49"/>
      <c r="ABB133" s="49"/>
      <c r="ABC133" s="49"/>
      <c r="ABD133" s="49"/>
      <c r="ABE133" s="49"/>
      <c r="ABF133" s="49"/>
      <c r="ABG133" s="49"/>
      <c r="ABH133" s="49"/>
      <c r="ABI133" s="49"/>
      <c r="ABJ133" s="49"/>
      <c r="ABK133" s="49"/>
      <c r="ABL133" s="49"/>
      <c r="ABM133" s="49"/>
      <c r="ABN133" s="49"/>
      <c r="ABO133" s="49"/>
      <c r="ABP133" s="49"/>
      <c r="ABQ133" s="49"/>
      <c r="ABR133" s="49"/>
      <c r="ABS133" s="49"/>
      <c r="ABT133" s="49"/>
      <c r="ABU133" s="49"/>
      <c r="ABV133" s="49"/>
      <c r="ABW133" s="49"/>
      <c r="ABX133" s="49"/>
      <c r="ABY133" s="49"/>
      <c r="ABZ133" s="49"/>
      <c r="ACA133" s="49"/>
      <c r="ACB133" s="49"/>
      <c r="ACC133" s="49"/>
      <c r="ACD133" s="49"/>
      <c r="ACE133" s="49"/>
      <c r="ACF133" s="49"/>
      <c r="ACG133" s="49"/>
      <c r="ACH133" s="49"/>
      <c r="ACI133" s="49"/>
      <c r="ACJ133" s="49"/>
      <c r="ACK133" s="49"/>
      <c r="ACL133" s="49"/>
      <c r="ACM133" s="49"/>
      <c r="ACN133" s="49"/>
      <c r="ACO133" s="49"/>
      <c r="ACP133" s="49"/>
      <c r="ACQ133" s="49"/>
      <c r="ACR133" s="49"/>
      <c r="ACS133" s="49"/>
      <c r="ACT133" s="49"/>
      <c r="ACU133" s="49"/>
      <c r="ACV133" s="49"/>
      <c r="ACW133" s="49"/>
      <c r="ACX133" s="49"/>
      <c r="ACY133" s="49"/>
      <c r="ACZ133" s="49"/>
      <c r="ADA133" s="49"/>
      <c r="ADB133" s="49"/>
      <c r="ADC133" s="49"/>
      <c r="ADD133" s="49"/>
      <c r="ADE133" s="49"/>
      <c r="ADF133" s="49"/>
      <c r="ADG133" s="49"/>
      <c r="ADH133" s="49"/>
      <c r="ADI133" s="49"/>
      <c r="ADJ133" s="49"/>
      <c r="ADK133" s="49"/>
      <c r="ADL133" s="49"/>
      <c r="ADM133" s="49"/>
      <c r="ADN133" s="49"/>
      <c r="ADO133" s="49"/>
      <c r="ADP133" s="49"/>
      <c r="ADQ133" s="49"/>
      <c r="ADR133" s="49"/>
      <c r="ADS133" s="49"/>
      <c r="ADT133" s="49"/>
      <c r="ADU133" s="49"/>
      <c r="ADV133" s="49"/>
      <c r="ADW133" s="49"/>
      <c r="ADX133" s="49"/>
      <c r="ADY133" s="49"/>
      <c r="ADZ133" s="49"/>
      <c r="AEA133" s="49"/>
      <c r="AEB133" s="49"/>
      <c r="AEC133" s="49"/>
      <c r="AED133" s="49"/>
      <c r="AEE133" s="49"/>
      <c r="AEF133" s="49"/>
      <c r="AEG133" s="49"/>
      <c r="AEH133" s="49"/>
      <c r="AEI133" s="49"/>
      <c r="AEJ133" s="49"/>
      <c r="AEK133" s="49"/>
      <c r="AEL133" s="49"/>
      <c r="AEM133" s="49"/>
      <c r="AEN133" s="49"/>
      <c r="AEO133" s="49"/>
      <c r="AEP133" s="49"/>
      <c r="AEQ133" s="49"/>
      <c r="AER133" s="49"/>
      <c r="AES133" s="49"/>
      <c r="AET133" s="49"/>
      <c r="AEU133" s="49"/>
      <c r="AEV133" s="49"/>
      <c r="AEW133" s="49"/>
      <c r="AEX133" s="49"/>
      <c r="AEY133" s="49"/>
      <c r="AEZ133" s="49"/>
      <c r="AFA133" s="49"/>
      <c r="AFB133" s="49"/>
      <c r="AFC133" s="49"/>
      <c r="AFD133" s="49"/>
      <c r="AFE133" s="49"/>
      <c r="AFF133" s="49"/>
      <c r="AFG133" s="49"/>
      <c r="AFH133" s="49"/>
      <c r="AFI133" s="49"/>
      <c r="AFJ133" s="49"/>
      <c r="AFK133" s="49"/>
      <c r="AFL133" s="49"/>
      <c r="AFM133" s="49"/>
      <c r="AFN133" s="49"/>
      <c r="AFO133" s="49"/>
      <c r="AFP133" s="49"/>
      <c r="AFQ133" s="49"/>
      <c r="AFR133" s="49"/>
      <c r="AFS133" s="49"/>
      <c r="AFT133" s="49"/>
      <c r="AFU133" s="49"/>
      <c r="AFV133" s="49"/>
      <c r="AFW133" s="49"/>
      <c r="AFX133" s="49"/>
      <c r="AFY133" s="49"/>
      <c r="AFZ133" s="49"/>
      <c r="AGA133" s="49"/>
      <c r="AGB133" s="49"/>
      <c r="AGC133" s="49"/>
      <c r="AGD133" s="49"/>
      <c r="AGE133" s="49"/>
      <c r="AGF133" s="49"/>
      <c r="AGG133" s="49"/>
      <c r="AGH133" s="49"/>
      <c r="AGI133" s="49"/>
      <c r="AGJ133" s="49"/>
      <c r="AGK133" s="49"/>
      <c r="AGL133" s="49"/>
      <c r="AGM133" s="49"/>
      <c r="AGN133" s="49"/>
      <c r="AGO133" s="49"/>
      <c r="AGP133" s="49"/>
      <c r="AGQ133" s="49"/>
      <c r="AGR133" s="49"/>
      <c r="AGS133" s="49"/>
      <c r="AGT133" s="49"/>
      <c r="AGU133" s="49"/>
      <c r="AGV133" s="49"/>
      <c r="AGW133" s="49"/>
      <c r="AGX133" s="49"/>
      <c r="AGY133" s="49"/>
      <c r="AGZ133" s="49"/>
      <c r="AHA133" s="49"/>
      <c r="AHB133" s="49"/>
      <c r="AHC133" s="49"/>
      <c r="AHD133" s="49"/>
      <c r="AHE133" s="49"/>
      <c r="AHF133" s="49"/>
      <c r="AHG133" s="49"/>
      <c r="AHH133" s="49"/>
      <c r="AHI133" s="49"/>
      <c r="AHJ133" s="49"/>
      <c r="AHK133" s="49"/>
      <c r="AHL133" s="49"/>
      <c r="AHM133" s="49"/>
      <c r="AHN133" s="49"/>
      <c r="AHO133" s="49"/>
      <c r="AHP133" s="49"/>
      <c r="AHQ133" s="49"/>
      <c r="AHR133" s="49"/>
      <c r="AHS133" s="49"/>
      <c r="AHT133" s="49"/>
      <c r="AHU133" s="49"/>
      <c r="AHV133" s="49"/>
      <c r="AHW133" s="49"/>
      <c r="AHX133" s="49"/>
      <c r="AHY133" s="49"/>
      <c r="AHZ133" s="49"/>
      <c r="AIA133" s="49"/>
      <c r="AIB133" s="49"/>
      <c r="AIC133" s="49"/>
      <c r="AID133" s="49"/>
      <c r="AIE133" s="49"/>
      <c r="AIF133" s="49"/>
      <c r="AIG133" s="49"/>
      <c r="AIH133" s="49"/>
      <c r="AII133" s="49"/>
      <c r="AIJ133" s="49"/>
      <c r="AIK133" s="49"/>
      <c r="AIL133" s="49"/>
      <c r="AIM133" s="49"/>
      <c r="AIN133" s="49"/>
      <c r="AIO133" s="49"/>
      <c r="AIP133" s="49"/>
      <c r="AIQ133" s="49"/>
      <c r="AIR133" s="49"/>
      <c r="AIS133" s="49"/>
      <c r="AIT133" s="49"/>
      <c r="AIU133" s="49"/>
      <c r="AIV133" s="49"/>
      <c r="AIW133" s="49"/>
      <c r="AIX133" s="49"/>
      <c r="AIY133" s="49"/>
      <c r="AIZ133" s="49"/>
      <c r="AJA133" s="49"/>
      <c r="AJB133" s="49"/>
      <c r="AJC133" s="49"/>
      <c r="AJD133" s="49"/>
      <c r="AJE133" s="49"/>
      <c r="AJF133" s="49"/>
      <c r="AJG133" s="49"/>
      <c r="AJH133" s="49"/>
      <c r="AJI133" s="49"/>
      <c r="AJJ133" s="49"/>
      <c r="AJK133" s="49"/>
      <c r="AJL133" s="49"/>
      <c r="AJM133" s="49"/>
      <c r="AJN133" s="49"/>
      <c r="AJO133" s="49"/>
      <c r="AJP133" s="49"/>
      <c r="AJQ133" s="49"/>
      <c r="AJR133" s="49"/>
      <c r="AJS133" s="49"/>
      <c r="AJT133" s="49"/>
      <c r="AJU133" s="49"/>
      <c r="AJV133" s="49"/>
      <c r="AJW133" s="49"/>
      <c r="AJX133" s="49"/>
      <c r="AJY133" s="49"/>
      <c r="AJZ133" s="49"/>
      <c r="AKA133" s="49"/>
      <c r="AKB133" s="49"/>
      <c r="AKC133" s="49"/>
      <c r="AKD133" s="49"/>
      <c r="AKE133" s="49"/>
      <c r="AKF133" s="49"/>
      <c r="AKG133" s="49"/>
      <c r="AKH133" s="49"/>
      <c r="AKI133" s="49"/>
      <c r="AKJ133" s="49"/>
      <c r="AKK133" s="49"/>
      <c r="AKL133" s="49"/>
      <c r="AKM133" s="49"/>
      <c r="AKN133" s="49"/>
      <c r="AKO133" s="49"/>
      <c r="AKP133" s="49"/>
      <c r="AKQ133" s="49"/>
      <c r="AKR133" s="49"/>
      <c r="AKS133" s="49"/>
      <c r="AKT133" s="49"/>
      <c r="AKU133" s="49"/>
      <c r="AKV133" s="49"/>
      <c r="AKW133" s="49"/>
      <c r="AKX133" s="49"/>
      <c r="AKY133" s="49"/>
      <c r="AKZ133" s="49"/>
      <c r="ALA133" s="49"/>
      <c r="ALB133" s="49"/>
      <c r="ALC133" s="49"/>
      <c r="ALD133" s="49"/>
      <c r="ALE133" s="49"/>
      <c r="ALF133" s="49"/>
      <c r="ALG133" s="49"/>
      <c r="ALH133" s="49"/>
      <c r="ALI133" s="49"/>
      <c r="ALJ133" s="49"/>
      <c r="ALK133" s="49"/>
      <c r="ALL133" s="49"/>
      <c r="ALM133" s="49"/>
      <c r="ALN133" s="49"/>
      <c r="ALO133" s="49"/>
      <c r="ALP133" s="49"/>
      <c r="ALQ133" s="49"/>
      <c r="ALR133" s="49"/>
      <c r="ALS133" s="49"/>
      <c r="ALT133" s="49"/>
      <c r="ALU133" s="49"/>
      <c r="ALV133" s="49"/>
      <c r="ALW133" s="49"/>
      <c r="ALX133" s="49"/>
      <c r="ALY133" s="49"/>
      <c r="ALZ133" s="49"/>
      <c r="AMA133" s="49"/>
      <c r="AMB133" s="49"/>
      <c r="AMC133" s="49"/>
      <c r="AMD133" s="49"/>
      <c r="AME133" s="49"/>
      <c r="AMF133" s="49"/>
      <c r="AMG133" s="49"/>
      <c r="AMH133" s="49"/>
      <c r="AMI133" s="49"/>
      <c r="AMJ133" s="49"/>
      <c r="AMK133" s="49"/>
      <c r="AML133" s="49"/>
      <c r="AMM133" s="49"/>
      <c r="AMN133" s="49"/>
      <c r="AMO133" s="49"/>
      <c r="AMP133" s="49"/>
      <c r="AMQ133" s="49"/>
      <c r="AMR133" s="49"/>
      <c r="AMS133" s="49"/>
      <c r="AMT133" s="49"/>
      <c r="AMU133" s="49"/>
      <c r="AMV133" s="49"/>
      <c r="AMW133" s="49"/>
      <c r="AMX133" s="49"/>
      <c r="AMY133" s="49"/>
      <c r="AMZ133" s="49"/>
      <c r="ANA133" s="49"/>
      <c r="ANB133" s="49"/>
      <c r="ANC133" s="49"/>
      <c r="AND133" s="49"/>
      <c r="ANE133" s="49"/>
      <c r="ANF133" s="49"/>
      <c r="ANG133" s="49"/>
      <c r="ANH133" s="49"/>
      <c r="ANI133" s="49"/>
      <c r="ANJ133" s="49"/>
      <c r="ANK133" s="49"/>
      <c r="ANL133" s="49"/>
      <c r="ANM133" s="49"/>
      <c r="ANN133" s="49"/>
      <c r="ANO133" s="49"/>
      <c r="ANP133" s="49"/>
      <c r="ANQ133" s="49"/>
      <c r="ANR133" s="49"/>
      <c r="ANS133" s="49"/>
      <c r="ANT133" s="49"/>
      <c r="ANU133" s="49"/>
      <c r="ANV133" s="49"/>
      <c r="ANW133" s="49"/>
      <c r="ANX133" s="49"/>
      <c r="ANY133" s="49"/>
      <c r="ANZ133" s="49"/>
      <c r="AOA133" s="49"/>
      <c r="AOB133" s="49"/>
      <c r="AOC133" s="49"/>
      <c r="AOD133" s="49"/>
      <c r="AOE133" s="49"/>
      <c r="AOF133" s="49"/>
      <c r="AOG133" s="49"/>
      <c r="AOH133" s="49"/>
      <c r="AOI133" s="49"/>
      <c r="AOJ133" s="49"/>
      <c r="AOK133" s="49"/>
      <c r="AOL133" s="49"/>
      <c r="AOM133" s="49"/>
      <c r="AON133" s="49"/>
      <c r="AOO133" s="49"/>
      <c r="AOP133" s="49"/>
      <c r="AOQ133" s="49"/>
      <c r="AOR133" s="49"/>
      <c r="AOS133" s="49"/>
      <c r="AOT133" s="49"/>
      <c r="AOU133" s="49"/>
      <c r="AOV133" s="49"/>
      <c r="AOW133" s="49"/>
      <c r="AOX133" s="49"/>
      <c r="AOY133" s="49"/>
      <c r="AOZ133" s="49"/>
      <c r="APA133" s="49"/>
      <c r="APB133" s="49"/>
      <c r="APC133" s="49"/>
      <c r="APD133" s="49"/>
      <c r="APE133" s="49"/>
      <c r="APF133" s="49"/>
      <c r="APG133" s="49"/>
      <c r="APH133" s="49"/>
      <c r="API133" s="49"/>
      <c r="APJ133" s="49"/>
      <c r="APK133" s="49"/>
      <c r="APL133" s="49"/>
      <c r="APM133" s="49"/>
      <c r="APN133" s="49"/>
      <c r="APO133" s="49"/>
      <c r="APP133" s="49"/>
      <c r="APQ133" s="49"/>
      <c r="APR133" s="49"/>
      <c r="APS133" s="49"/>
      <c r="APT133" s="49"/>
      <c r="APU133" s="49"/>
      <c r="APV133" s="49"/>
      <c r="APW133" s="49"/>
      <c r="APX133" s="49"/>
      <c r="APY133" s="49"/>
      <c r="APZ133" s="49"/>
      <c r="AQA133" s="49"/>
      <c r="AQB133" s="49"/>
      <c r="AQC133" s="49"/>
      <c r="AQD133" s="49"/>
      <c r="AQE133" s="49"/>
      <c r="AQF133" s="49"/>
      <c r="AQG133" s="49"/>
      <c r="AQH133" s="49"/>
      <c r="AQI133" s="49"/>
      <c r="AQJ133" s="49"/>
      <c r="AQK133" s="49"/>
      <c r="AQL133" s="49"/>
      <c r="AQM133" s="49"/>
      <c r="AQN133" s="49"/>
      <c r="AQO133" s="49"/>
      <c r="AQP133" s="49"/>
      <c r="AQQ133" s="49"/>
      <c r="AQR133" s="49"/>
      <c r="AQS133" s="49"/>
      <c r="AQT133" s="49"/>
      <c r="AQU133" s="49"/>
      <c r="AQV133" s="49"/>
      <c r="AQW133" s="49"/>
      <c r="AQX133" s="49"/>
      <c r="AQY133" s="49"/>
      <c r="AQZ133" s="49"/>
      <c r="ARA133" s="49"/>
      <c r="ARB133" s="49"/>
      <c r="ARC133" s="49"/>
      <c r="ARD133" s="49"/>
      <c r="ARE133" s="49"/>
      <c r="ARF133" s="49"/>
      <c r="ARG133" s="49"/>
      <c r="ARH133" s="49"/>
      <c r="ARI133" s="49"/>
      <c r="ARJ133" s="49"/>
      <c r="ARK133" s="49"/>
      <c r="ARL133" s="49"/>
      <c r="ARM133" s="49"/>
      <c r="ARN133" s="49"/>
      <c r="ARO133" s="49"/>
      <c r="ARP133" s="49"/>
      <c r="ARQ133" s="49"/>
      <c r="ARR133" s="49"/>
      <c r="ARS133" s="49"/>
      <c r="ART133" s="49"/>
      <c r="ARU133" s="49"/>
      <c r="ARV133" s="49"/>
      <c r="ARW133" s="49"/>
      <c r="ARX133" s="49"/>
      <c r="ARY133" s="49"/>
      <c r="ARZ133" s="49"/>
      <c r="ASA133" s="49"/>
      <c r="ASB133" s="49"/>
      <c r="ASC133" s="49"/>
      <c r="ASD133" s="49"/>
      <c r="ASE133" s="49"/>
      <c r="ASF133" s="49"/>
      <c r="ASG133" s="49"/>
      <c r="ASH133" s="49"/>
      <c r="ASI133" s="49"/>
      <c r="ASJ133" s="49"/>
      <c r="ASK133" s="49"/>
      <c r="ASL133" s="49"/>
      <c r="ASM133" s="49"/>
      <c r="ASN133" s="49"/>
      <c r="ASO133" s="49"/>
      <c r="ASP133" s="49"/>
      <c r="ASQ133" s="49"/>
      <c r="ASR133" s="49"/>
      <c r="ASS133" s="49"/>
      <c r="AST133" s="49"/>
      <c r="ASU133" s="49"/>
      <c r="ASV133" s="49"/>
      <c r="ASW133" s="49"/>
      <c r="ASX133" s="49"/>
      <c r="ASY133" s="49"/>
      <c r="ASZ133" s="49"/>
      <c r="ATA133" s="49"/>
      <c r="ATB133" s="49"/>
      <c r="ATC133" s="49"/>
      <c r="ATD133" s="49"/>
      <c r="ATE133" s="49"/>
      <c r="ATF133" s="49"/>
      <c r="ATG133" s="49"/>
      <c r="ATH133" s="49"/>
      <c r="ATI133" s="49"/>
      <c r="ATJ133" s="49"/>
      <c r="ATK133" s="49"/>
      <c r="ATL133" s="49"/>
      <c r="ATM133" s="49"/>
      <c r="ATN133" s="49"/>
      <c r="ATO133" s="49"/>
      <c r="ATP133" s="49"/>
      <c r="ATQ133" s="49"/>
      <c r="ATR133" s="49"/>
      <c r="ATS133" s="49"/>
      <c r="ATT133" s="49"/>
      <c r="ATU133" s="49"/>
      <c r="ATV133" s="49"/>
      <c r="ATW133" s="49"/>
      <c r="ATX133" s="49"/>
      <c r="ATY133" s="49"/>
      <c r="ATZ133" s="49"/>
      <c r="AUA133" s="49"/>
      <c r="AUB133" s="49"/>
      <c r="AUC133" s="49"/>
      <c r="AUD133" s="49"/>
      <c r="AUE133" s="49"/>
      <c r="AUF133" s="49"/>
      <c r="AUG133" s="49"/>
      <c r="AUH133" s="49"/>
      <c r="AUI133" s="49"/>
      <c r="AUJ133" s="49"/>
      <c r="AUK133" s="49"/>
      <c r="AUL133" s="49"/>
      <c r="AUM133" s="49"/>
      <c r="AUN133" s="49"/>
      <c r="AUO133" s="49"/>
      <c r="AUP133" s="49"/>
      <c r="AUQ133" s="49"/>
      <c r="AUR133" s="49"/>
      <c r="AUS133" s="49"/>
      <c r="AUT133" s="49"/>
      <c r="AUU133" s="49"/>
      <c r="AUV133" s="49"/>
      <c r="AUW133" s="49"/>
      <c r="AUX133" s="49"/>
      <c r="AUY133" s="49"/>
      <c r="AUZ133" s="49"/>
      <c r="AVA133" s="49"/>
      <c r="AVB133" s="49"/>
      <c r="AVC133" s="49"/>
      <c r="AVD133" s="49"/>
      <c r="AVE133" s="49"/>
      <c r="AVF133" s="49"/>
      <c r="AVG133" s="49"/>
      <c r="AVH133" s="49"/>
      <c r="AVI133" s="49"/>
      <c r="AVJ133" s="49"/>
      <c r="AVK133" s="49"/>
      <c r="AVL133" s="49"/>
      <c r="AVM133" s="49"/>
      <c r="AVN133" s="49"/>
      <c r="AVO133" s="49"/>
      <c r="AVP133" s="49"/>
      <c r="AVQ133" s="49"/>
      <c r="AVR133" s="49"/>
      <c r="AVS133" s="49"/>
      <c r="AVT133" s="49"/>
      <c r="AVU133" s="49"/>
      <c r="AVV133" s="49"/>
      <c r="AVW133" s="49"/>
      <c r="AVX133" s="49"/>
      <c r="AVY133" s="49"/>
      <c r="AVZ133" s="49"/>
      <c r="AWA133" s="49"/>
      <c r="AWB133" s="49"/>
      <c r="AWC133" s="49"/>
      <c r="AWD133" s="49"/>
      <c r="AWE133" s="49"/>
      <c r="AWF133" s="49"/>
      <c r="AWG133" s="49"/>
      <c r="AWH133" s="49"/>
      <c r="AWI133" s="49"/>
      <c r="AWJ133" s="49"/>
      <c r="AWK133" s="49"/>
      <c r="AWL133" s="49"/>
      <c r="AWM133" s="49"/>
      <c r="AWN133" s="49"/>
      <c r="AWO133" s="49"/>
      <c r="AWP133" s="49"/>
      <c r="AWQ133" s="49"/>
      <c r="AWR133" s="49"/>
      <c r="AWS133" s="49"/>
      <c r="AWT133" s="49"/>
      <c r="AWU133" s="49"/>
      <c r="AWV133" s="49"/>
      <c r="AWW133" s="49"/>
      <c r="AWX133" s="49"/>
      <c r="AWY133" s="49"/>
      <c r="AWZ133" s="49"/>
      <c r="AXA133" s="49"/>
      <c r="AXB133" s="49"/>
      <c r="AXC133" s="49"/>
      <c r="AXD133" s="49"/>
      <c r="AXE133" s="49"/>
      <c r="AXF133" s="49"/>
      <c r="AXG133" s="49"/>
      <c r="AXH133" s="49"/>
      <c r="AXI133" s="49"/>
      <c r="AXJ133" s="49"/>
      <c r="AXK133" s="49"/>
      <c r="AXL133" s="49"/>
      <c r="AXM133" s="49"/>
      <c r="AXN133" s="49"/>
      <c r="AXO133" s="49"/>
      <c r="AXP133" s="49"/>
      <c r="AXQ133" s="49"/>
      <c r="AXR133" s="49"/>
      <c r="AXS133" s="49"/>
      <c r="AXT133" s="49"/>
      <c r="AXU133" s="49"/>
      <c r="AXV133" s="49"/>
      <c r="AXW133" s="49"/>
      <c r="AXX133" s="49"/>
      <c r="AXY133" s="49"/>
      <c r="AXZ133" s="49"/>
      <c r="AYA133" s="49"/>
      <c r="AYB133" s="49"/>
      <c r="AYC133" s="49"/>
      <c r="AYD133" s="49"/>
      <c r="AYE133" s="49"/>
      <c r="AYF133" s="49"/>
      <c r="AYG133" s="49"/>
      <c r="AYH133" s="49"/>
      <c r="AYI133" s="49"/>
      <c r="AYJ133" s="49"/>
      <c r="AYK133" s="49"/>
      <c r="AYL133" s="49"/>
      <c r="AYM133" s="49"/>
      <c r="AYN133" s="49"/>
      <c r="AYO133" s="49"/>
      <c r="AYP133" s="49"/>
      <c r="AYQ133" s="49"/>
      <c r="AYR133" s="49"/>
      <c r="AYS133" s="49"/>
      <c r="AYT133" s="49"/>
      <c r="AYU133" s="49"/>
      <c r="AYV133" s="49"/>
      <c r="AYW133" s="49"/>
      <c r="AYX133" s="49"/>
      <c r="AYY133" s="49"/>
      <c r="AYZ133" s="49"/>
      <c r="AZA133" s="49"/>
      <c r="AZB133" s="49"/>
      <c r="AZC133" s="49"/>
      <c r="AZD133" s="49"/>
      <c r="AZE133" s="49"/>
      <c r="AZF133" s="49"/>
      <c r="AZG133" s="49"/>
      <c r="AZH133" s="49"/>
      <c r="AZI133" s="49"/>
      <c r="AZJ133" s="49"/>
      <c r="AZK133" s="49"/>
      <c r="AZL133" s="49"/>
      <c r="AZM133" s="49"/>
      <c r="AZN133" s="49"/>
      <c r="AZO133" s="49"/>
      <c r="AZP133" s="49"/>
      <c r="AZQ133" s="49"/>
      <c r="AZR133" s="49"/>
      <c r="AZS133" s="49"/>
      <c r="AZT133" s="49"/>
      <c r="AZU133" s="49"/>
      <c r="AZV133" s="49"/>
      <c r="AZW133" s="49"/>
      <c r="AZX133" s="49"/>
      <c r="AZY133" s="49"/>
      <c r="AZZ133" s="49"/>
      <c r="BAA133" s="49"/>
      <c r="BAB133" s="49"/>
      <c r="BAC133" s="49"/>
      <c r="BAD133" s="49"/>
      <c r="BAE133" s="49"/>
      <c r="BAF133" s="49"/>
      <c r="BAG133" s="49"/>
      <c r="BAH133" s="49"/>
      <c r="BAI133" s="49"/>
      <c r="BAJ133" s="49"/>
      <c r="BAK133" s="49"/>
      <c r="BAL133" s="49"/>
      <c r="BAM133" s="49"/>
      <c r="BAN133" s="49"/>
      <c r="BAO133" s="49"/>
      <c r="BAP133" s="49"/>
      <c r="BAQ133" s="49"/>
      <c r="BAR133" s="49"/>
      <c r="BAS133" s="49"/>
      <c r="BAT133" s="49"/>
      <c r="BAU133" s="49"/>
      <c r="BAV133" s="49"/>
      <c r="BAW133" s="49"/>
      <c r="BAX133" s="49"/>
      <c r="BAY133" s="49"/>
      <c r="BAZ133" s="49"/>
      <c r="BBA133" s="49"/>
      <c r="BBB133" s="49"/>
      <c r="BBC133" s="49"/>
      <c r="BBD133" s="49"/>
      <c r="BBE133" s="49"/>
      <c r="BBF133" s="49"/>
      <c r="BBG133" s="49"/>
      <c r="BBH133" s="49"/>
      <c r="BBI133" s="49"/>
      <c r="BBJ133" s="49"/>
      <c r="BBK133" s="49"/>
      <c r="BBL133" s="49"/>
      <c r="BBM133" s="49"/>
      <c r="BBN133" s="49"/>
      <c r="BBO133" s="49"/>
      <c r="BBP133" s="49"/>
      <c r="BBQ133" s="49"/>
      <c r="BBR133" s="49"/>
      <c r="BBS133" s="49"/>
      <c r="BBT133" s="49"/>
      <c r="BBU133" s="49"/>
      <c r="BBV133" s="49"/>
      <c r="BBW133" s="49"/>
      <c r="BBX133" s="49"/>
      <c r="BBY133" s="49"/>
      <c r="BBZ133" s="49"/>
      <c r="BCA133" s="49"/>
      <c r="BCB133" s="49"/>
      <c r="BCC133" s="49"/>
      <c r="BCD133" s="49"/>
      <c r="BCE133" s="49"/>
      <c r="BCF133" s="49"/>
      <c r="BCG133" s="49"/>
      <c r="BCH133" s="49"/>
      <c r="BCI133" s="49"/>
      <c r="BCJ133" s="49"/>
      <c r="BCK133" s="49"/>
      <c r="BCL133" s="49"/>
      <c r="BCM133" s="49"/>
      <c r="BCN133" s="49"/>
      <c r="BCO133" s="49"/>
      <c r="BCP133" s="49"/>
      <c r="BCQ133" s="49"/>
      <c r="BCR133" s="49"/>
      <c r="BCS133" s="49"/>
      <c r="BCT133" s="49"/>
      <c r="BCU133" s="49"/>
      <c r="BCV133" s="49"/>
      <c r="BCW133" s="49"/>
      <c r="BCX133" s="49"/>
      <c r="BCY133" s="49"/>
      <c r="BCZ133" s="49"/>
      <c r="BDA133" s="49"/>
      <c r="BDB133" s="49"/>
      <c r="BDC133" s="49"/>
      <c r="BDD133" s="49"/>
      <c r="BDE133" s="49"/>
      <c r="BDF133" s="49"/>
      <c r="BDG133" s="49"/>
      <c r="BDH133" s="49"/>
      <c r="BDI133" s="49"/>
      <c r="BDJ133" s="49"/>
      <c r="BDK133" s="49"/>
      <c r="BDL133" s="49"/>
      <c r="BDM133" s="49"/>
      <c r="BDN133" s="49"/>
      <c r="BDO133" s="49"/>
      <c r="BDP133" s="49"/>
      <c r="BDQ133" s="49"/>
      <c r="BDR133" s="49"/>
      <c r="BDS133" s="49"/>
      <c r="BDT133" s="49"/>
      <c r="BDU133" s="49"/>
      <c r="BDV133" s="49"/>
      <c r="BDW133" s="49"/>
      <c r="BDX133" s="49"/>
      <c r="BDY133" s="49"/>
      <c r="BDZ133" s="49"/>
      <c r="BEA133" s="49"/>
      <c r="BEB133" s="49"/>
      <c r="BEC133" s="49"/>
      <c r="BED133" s="49"/>
      <c r="BEE133" s="49"/>
      <c r="BEF133" s="49"/>
      <c r="BEG133" s="49"/>
      <c r="BEH133" s="49"/>
      <c r="BEI133" s="49"/>
      <c r="BEJ133" s="49"/>
      <c r="BEK133" s="49"/>
      <c r="BEL133" s="49"/>
      <c r="BEM133" s="49"/>
      <c r="BEN133" s="49"/>
      <c r="BEO133" s="49"/>
      <c r="BEP133" s="49"/>
      <c r="BEQ133" s="49"/>
      <c r="BER133" s="49"/>
      <c r="BES133" s="49"/>
      <c r="BET133" s="49"/>
      <c r="BEU133" s="49"/>
      <c r="BEV133" s="49"/>
      <c r="BEW133" s="49"/>
      <c r="BEX133" s="49"/>
      <c r="BEY133" s="49"/>
      <c r="BEZ133" s="49"/>
      <c r="BFA133" s="49"/>
      <c r="BFB133" s="49"/>
      <c r="BFC133" s="49"/>
      <c r="BFD133" s="49"/>
      <c r="BFE133" s="49"/>
      <c r="BFF133" s="49"/>
      <c r="BFG133" s="49"/>
      <c r="BFH133" s="49"/>
      <c r="BFI133" s="49"/>
      <c r="BFJ133" s="49"/>
      <c r="BFK133" s="49"/>
      <c r="BFL133" s="49"/>
      <c r="BFM133" s="49"/>
      <c r="BFN133" s="49"/>
      <c r="BFO133" s="49"/>
      <c r="BFP133" s="49"/>
      <c r="BFQ133" s="49"/>
      <c r="BFR133" s="49"/>
      <c r="BFS133" s="49"/>
      <c r="BFT133" s="49"/>
      <c r="BFU133" s="49"/>
      <c r="BFV133" s="49"/>
      <c r="BFW133" s="49"/>
      <c r="BFX133" s="49"/>
      <c r="BFY133" s="49"/>
      <c r="BFZ133" s="49"/>
      <c r="BGA133" s="49"/>
      <c r="BGB133" s="49"/>
      <c r="BGC133" s="49"/>
      <c r="BGD133" s="49"/>
      <c r="BGE133" s="49"/>
      <c r="BGF133" s="49"/>
      <c r="BGG133" s="49"/>
      <c r="BGH133" s="49"/>
      <c r="BGI133" s="49"/>
      <c r="BGJ133" s="49"/>
      <c r="BGK133" s="49"/>
      <c r="BGL133" s="49"/>
      <c r="BGM133" s="49"/>
      <c r="BGN133" s="49"/>
      <c r="BGO133" s="49"/>
      <c r="BGP133" s="49"/>
      <c r="BGQ133" s="49"/>
      <c r="BGR133" s="49"/>
      <c r="BGS133" s="49"/>
      <c r="BGT133" s="49"/>
      <c r="BGU133" s="49"/>
      <c r="BGV133" s="49"/>
      <c r="BGW133" s="49"/>
      <c r="BGX133" s="49"/>
      <c r="BGY133" s="49"/>
      <c r="BGZ133" s="49"/>
      <c r="BHA133" s="49"/>
      <c r="BHB133" s="49"/>
      <c r="BHC133" s="49"/>
      <c r="BHD133" s="49"/>
      <c r="BHE133" s="49"/>
      <c r="BHF133" s="49"/>
      <c r="BHG133" s="49"/>
      <c r="BHH133" s="49"/>
      <c r="BHI133" s="49"/>
      <c r="BHJ133" s="49"/>
      <c r="BHK133" s="49"/>
      <c r="BHL133" s="49"/>
      <c r="BHM133" s="49"/>
      <c r="BHN133" s="49"/>
      <c r="BHO133" s="49"/>
      <c r="BHP133" s="49"/>
      <c r="BHQ133" s="49"/>
      <c r="BHR133" s="49"/>
      <c r="BHS133" s="49"/>
      <c r="BHT133" s="49"/>
      <c r="BHU133" s="49"/>
      <c r="BHV133" s="49"/>
      <c r="BHW133" s="49"/>
      <c r="BHX133" s="49"/>
      <c r="BHY133" s="49"/>
      <c r="BHZ133" s="49"/>
      <c r="BIA133" s="49"/>
      <c r="BIB133" s="49"/>
      <c r="BIC133" s="49"/>
      <c r="BID133" s="49"/>
      <c r="BIE133" s="49"/>
      <c r="BIF133" s="49"/>
      <c r="BIG133" s="49"/>
      <c r="BIH133" s="49"/>
      <c r="BII133" s="49"/>
      <c r="BIJ133" s="49"/>
      <c r="BIK133" s="49"/>
      <c r="BIL133" s="49"/>
      <c r="BIM133" s="49"/>
      <c r="BIN133" s="49"/>
      <c r="BIO133" s="49"/>
      <c r="BIP133" s="49"/>
      <c r="BIQ133" s="49"/>
      <c r="BIR133" s="49"/>
      <c r="BIS133" s="49"/>
      <c r="BIT133" s="49"/>
      <c r="BIU133" s="49"/>
      <c r="BIV133" s="49"/>
      <c r="BIW133" s="49"/>
      <c r="BIX133" s="49"/>
      <c r="BIY133" s="49"/>
      <c r="BIZ133" s="49"/>
      <c r="BJA133" s="49"/>
      <c r="BJB133" s="49"/>
      <c r="BJC133" s="49"/>
      <c r="BJD133" s="49"/>
      <c r="BJE133" s="49"/>
      <c r="BJF133" s="49"/>
      <c r="BJG133" s="49"/>
      <c r="BJH133" s="49"/>
      <c r="BJI133" s="49"/>
      <c r="BJJ133" s="49"/>
      <c r="BJK133" s="49"/>
      <c r="BJL133" s="49"/>
      <c r="BJM133" s="49"/>
      <c r="BJN133" s="49"/>
      <c r="BJO133" s="49"/>
      <c r="BJP133" s="49"/>
      <c r="BJQ133" s="49"/>
      <c r="BJR133" s="49"/>
      <c r="BJS133" s="49"/>
      <c r="BJT133" s="49"/>
      <c r="BJU133" s="49"/>
      <c r="BJV133" s="49"/>
      <c r="BJW133" s="49"/>
      <c r="BJX133" s="49"/>
      <c r="BJY133" s="49"/>
      <c r="BJZ133" s="49"/>
      <c r="BKA133" s="49"/>
      <c r="BKB133" s="49"/>
      <c r="BKC133" s="49"/>
      <c r="BKD133" s="49"/>
      <c r="BKE133" s="49"/>
      <c r="BKF133" s="49"/>
      <c r="BKG133" s="49"/>
      <c r="BKH133" s="49"/>
      <c r="BKI133" s="49"/>
      <c r="BKJ133" s="49"/>
      <c r="BKK133" s="49"/>
      <c r="BKL133" s="49"/>
      <c r="BKM133" s="49"/>
      <c r="BKN133" s="49"/>
      <c r="BKO133" s="49"/>
      <c r="BKP133" s="49"/>
      <c r="BKQ133" s="49"/>
      <c r="BKR133" s="49"/>
      <c r="BKS133" s="49"/>
      <c r="BKT133" s="49"/>
      <c r="BKU133" s="49"/>
      <c r="BKV133" s="49"/>
      <c r="BKW133" s="49"/>
      <c r="BKX133" s="49"/>
      <c r="BKY133" s="49"/>
      <c r="BKZ133" s="49"/>
      <c r="BLA133" s="49"/>
      <c r="BLB133" s="49"/>
      <c r="BLC133" s="49"/>
      <c r="BLD133" s="49"/>
      <c r="BLE133" s="49"/>
      <c r="BLF133" s="49"/>
      <c r="BLG133" s="49"/>
      <c r="BLH133" s="49"/>
      <c r="BLI133" s="49"/>
      <c r="BLJ133" s="49"/>
      <c r="BLK133" s="49"/>
      <c r="BLL133" s="49"/>
      <c r="BLM133" s="49"/>
      <c r="BLN133" s="49"/>
      <c r="BLO133" s="49"/>
      <c r="BLP133" s="49"/>
      <c r="BLQ133" s="49"/>
      <c r="BLR133" s="49"/>
      <c r="BLS133" s="49"/>
      <c r="BLT133" s="49"/>
      <c r="BLU133" s="49"/>
      <c r="BLV133" s="49"/>
      <c r="BLW133" s="49"/>
      <c r="BLX133" s="49"/>
      <c r="BLY133" s="49"/>
      <c r="BLZ133" s="49"/>
      <c r="BMA133" s="49"/>
      <c r="BMB133" s="49"/>
      <c r="BMC133" s="49"/>
      <c r="BMD133" s="49"/>
      <c r="BME133" s="49"/>
      <c r="BMF133" s="49"/>
      <c r="BMG133" s="49"/>
      <c r="BMH133" s="49"/>
      <c r="BMI133" s="49"/>
      <c r="BMJ133" s="49"/>
      <c r="BMK133" s="49"/>
      <c r="BML133" s="49"/>
      <c r="BMM133" s="49"/>
      <c r="BMN133" s="49"/>
      <c r="BMO133" s="49"/>
      <c r="BMP133" s="49"/>
      <c r="BMQ133" s="49"/>
      <c r="BMR133" s="49"/>
      <c r="BMS133" s="49"/>
      <c r="BMT133" s="49"/>
      <c r="BMU133" s="49"/>
      <c r="BMV133" s="49"/>
      <c r="BMW133" s="49"/>
      <c r="BMX133" s="49"/>
      <c r="BMY133" s="49"/>
      <c r="BMZ133" s="49"/>
      <c r="BNA133" s="49"/>
      <c r="BNB133" s="49"/>
      <c r="BNC133" s="49"/>
      <c r="BND133" s="49"/>
      <c r="BNE133" s="49"/>
      <c r="BNF133" s="49"/>
      <c r="BNG133" s="49"/>
      <c r="BNH133" s="49"/>
      <c r="BNI133" s="49"/>
      <c r="BNJ133" s="49"/>
      <c r="BNK133" s="49"/>
      <c r="BNL133" s="49"/>
      <c r="BNM133" s="49"/>
      <c r="BNN133" s="49"/>
      <c r="BNO133" s="49"/>
      <c r="BNP133" s="49"/>
      <c r="BNQ133" s="49"/>
      <c r="BNR133" s="49"/>
      <c r="BNS133" s="49"/>
      <c r="BNT133" s="49"/>
      <c r="BNU133" s="49"/>
      <c r="BNV133" s="49"/>
      <c r="BNW133" s="49"/>
      <c r="BNX133" s="49"/>
      <c r="BNY133" s="49"/>
      <c r="BNZ133" s="49"/>
      <c r="BOA133" s="49"/>
      <c r="BOB133" s="49"/>
      <c r="BOC133" s="49"/>
      <c r="BOD133" s="49"/>
      <c r="BOE133" s="49"/>
      <c r="BOF133" s="49"/>
      <c r="BOG133" s="49"/>
      <c r="BOH133" s="49"/>
      <c r="BOI133" s="49"/>
      <c r="BOJ133" s="49"/>
      <c r="BOK133" s="49"/>
      <c r="BOL133" s="49"/>
      <c r="BOM133" s="49"/>
      <c r="BON133" s="49"/>
      <c r="BOO133" s="49"/>
      <c r="BOP133" s="49"/>
      <c r="BOQ133" s="49"/>
      <c r="BOR133" s="49"/>
      <c r="BOS133" s="49"/>
      <c r="BOT133" s="49"/>
      <c r="BOU133" s="49"/>
      <c r="BOV133" s="49"/>
      <c r="BOW133" s="49"/>
      <c r="BOX133" s="49"/>
      <c r="BOY133" s="49"/>
      <c r="BOZ133" s="49"/>
      <c r="BPA133" s="49"/>
      <c r="BPB133" s="49"/>
      <c r="BPC133" s="49"/>
      <c r="BPD133" s="49"/>
      <c r="BPE133" s="49"/>
      <c r="BPF133" s="49"/>
      <c r="BPG133" s="49"/>
      <c r="BPH133" s="49"/>
      <c r="BPI133" s="49"/>
      <c r="BPJ133" s="49"/>
      <c r="BPK133" s="49"/>
      <c r="BPL133" s="49"/>
      <c r="BPM133" s="49"/>
      <c r="BPN133" s="49"/>
      <c r="BPO133" s="49"/>
      <c r="BPP133" s="49"/>
      <c r="BPQ133" s="49"/>
      <c r="BPR133" s="49"/>
      <c r="BPS133" s="49"/>
      <c r="BPT133" s="49"/>
      <c r="BPU133" s="49"/>
      <c r="BPV133" s="49"/>
      <c r="BPW133" s="49"/>
      <c r="BPX133" s="49"/>
      <c r="BPY133" s="49"/>
      <c r="BPZ133" s="49"/>
      <c r="BQA133" s="49"/>
      <c r="BQB133" s="49"/>
      <c r="BQC133" s="49"/>
      <c r="BQD133" s="49"/>
      <c r="BQE133" s="49"/>
    </row>
    <row r="134" spans="1:1799" ht="137.25" customHeight="1" x14ac:dyDescent="0.2">
      <c r="A134" s="195" t="s">
        <v>750</v>
      </c>
      <c r="B134" s="195" t="s">
        <v>751</v>
      </c>
      <c r="C134" s="198" t="s">
        <v>752</v>
      </c>
      <c r="D134" s="198" t="s">
        <v>753</v>
      </c>
      <c r="E134" s="199" t="s">
        <v>754</v>
      </c>
      <c r="F134" s="200" t="s">
        <v>158</v>
      </c>
      <c r="G134" s="200" t="s">
        <v>158</v>
      </c>
      <c r="H134" s="200" t="s">
        <v>827</v>
      </c>
      <c r="I134" s="200"/>
      <c r="J134" s="200"/>
      <c r="K134" s="195"/>
      <c r="L134" s="195">
        <v>2</v>
      </c>
      <c r="M134" s="573" t="s">
        <v>803</v>
      </c>
      <c r="N134" s="236" t="s">
        <v>819</v>
      </c>
      <c r="O134" s="195" t="s">
        <v>805</v>
      </c>
      <c r="P134" s="195" t="s">
        <v>106</v>
      </c>
      <c r="Q134" s="195" t="s">
        <v>787</v>
      </c>
      <c r="R134" s="56">
        <v>0</v>
      </c>
      <c r="S134" s="195" t="s">
        <v>100</v>
      </c>
      <c r="T134" s="253">
        <v>44928</v>
      </c>
      <c r="U134" s="253">
        <v>46387</v>
      </c>
      <c r="V134" s="253"/>
      <c r="W134" s="253"/>
      <c r="X134" s="253"/>
      <c r="Y134" s="253"/>
      <c r="Z134" s="21">
        <v>1</v>
      </c>
      <c r="AA134" s="50">
        <v>0.25</v>
      </c>
      <c r="AB134" s="50">
        <v>0.5</v>
      </c>
      <c r="AC134" s="50">
        <v>0.75</v>
      </c>
      <c r="AD134" s="50">
        <v>1</v>
      </c>
      <c r="AE134" s="21">
        <v>1</v>
      </c>
      <c r="AF134" s="21"/>
      <c r="AG134" s="21"/>
      <c r="AH134" s="21"/>
      <c r="AI134" s="21"/>
      <c r="AJ134" s="21">
        <v>1</v>
      </c>
      <c r="AK134" s="21"/>
      <c r="AL134" s="21"/>
      <c r="AM134" s="21"/>
      <c r="AN134" s="21"/>
      <c r="AO134" s="21">
        <v>1</v>
      </c>
      <c r="AP134" s="21">
        <v>1</v>
      </c>
      <c r="AQ134" s="195"/>
      <c r="AR134" s="195"/>
      <c r="AS134" s="195"/>
      <c r="AT134" s="195"/>
      <c r="AU134" s="195"/>
      <c r="AV134" s="195"/>
      <c r="AW134" s="195"/>
      <c r="AX134" s="195"/>
      <c r="AY134" s="195"/>
      <c r="AZ134" s="195"/>
      <c r="BA134" s="195"/>
      <c r="BB134" s="195"/>
      <c r="BC134" s="195"/>
      <c r="BD134" s="195"/>
      <c r="BE134" s="195"/>
      <c r="BF134" s="195"/>
      <c r="BG134" s="195"/>
      <c r="BH134" s="195"/>
      <c r="BI134" s="195"/>
      <c r="BJ134" s="195"/>
      <c r="BK134" s="195"/>
      <c r="BL134" s="195"/>
      <c r="BM134" s="195"/>
      <c r="BN134" s="195"/>
      <c r="BO134" s="195"/>
      <c r="BP134" s="195"/>
      <c r="BQ134" s="574"/>
      <c r="BR134" s="574"/>
      <c r="BS134" s="574"/>
      <c r="BT134" s="574"/>
      <c r="BU134" s="575"/>
      <c r="BV134" s="575"/>
      <c r="BW134" s="575"/>
      <c r="BX134" s="575"/>
      <c r="BY134" s="575"/>
      <c r="BZ134" s="575"/>
      <c r="CA134" s="575"/>
      <c r="CB134" s="575"/>
      <c r="CC134" s="575"/>
      <c r="CD134" s="575"/>
      <c r="CE134" s="575"/>
      <c r="CF134" s="575"/>
      <c r="CG134" s="197"/>
      <c r="CH134" s="256"/>
      <c r="CI134" s="256"/>
      <c r="CJ134" s="256"/>
      <c r="CK134" s="256"/>
      <c r="CL134" s="256"/>
      <c r="CM134" s="256"/>
      <c r="CN134" s="256"/>
      <c r="CO134" s="256"/>
      <c r="CP134" s="256"/>
      <c r="CQ134" s="576"/>
      <c r="CR134" s="576"/>
      <c r="CS134" s="14"/>
      <c r="CT134" s="14"/>
      <c r="CU134" s="14"/>
      <c r="CV134" s="28"/>
      <c r="CW134" s="321" t="s">
        <v>4641</v>
      </c>
      <c r="CX134" s="321" t="s">
        <v>4641</v>
      </c>
      <c r="CY134" s="321" t="s">
        <v>4641</v>
      </c>
      <c r="CZ134" s="967" t="s">
        <v>4641</v>
      </c>
      <c r="DA134" s="967" t="s">
        <v>4641</v>
      </c>
      <c r="DB134" s="195" t="s">
        <v>325</v>
      </c>
      <c r="DC134" s="236" t="s">
        <v>834</v>
      </c>
      <c r="DD134" s="236" t="s">
        <v>835</v>
      </c>
      <c r="DE134" s="236" t="s">
        <v>836</v>
      </c>
      <c r="DF134" s="195" t="s">
        <v>837</v>
      </c>
      <c r="DG134" s="195" t="s">
        <v>106</v>
      </c>
      <c r="DH134" s="195" t="s">
        <v>838</v>
      </c>
      <c r="DI134" s="195">
        <v>3500</v>
      </c>
      <c r="DJ134" s="195" t="s">
        <v>184</v>
      </c>
      <c r="DK134" s="253">
        <v>45292</v>
      </c>
      <c r="DL134" s="233">
        <v>45657</v>
      </c>
      <c r="DM134" s="195">
        <v>500</v>
      </c>
      <c r="DN134" s="195">
        <v>1000</v>
      </c>
      <c r="DO134" s="195">
        <v>1000</v>
      </c>
      <c r="DP134" s="195">
        <v>1000</v>
      </c>
      <c r="DQ134" s="195">
        <v>3500</v>
      </c>
      <c r="DR134" s="195" t="s">
        <v>147</v>
      </c>
      <c r="DS134" s="195" t="s">
        <v>147</v>
      </c>
      <c r="DT134" s="195" t="s">
        <v>147</v>
      </c>
      <c r="DU134" s="258">
        <v>0</v>
      </c>
      <c r="DV134" s="14" t="s">
        <v>815</v>
      </c>
      <c r="DW134" s="27">
        <v>0</v>
      </c>
      <c r="DX134" s="23" t="s">
        <v>831</v>
      </c>
      <c r="DY134" s="23" t="s">
        <v>465</v>
      </c>
      <c r="DZ134" s="23"/>
      <c r="EA134" s="23"/>
      <c r="EB134" s="135">
        <v>500</v>
      </c>
      <c r="EC134" s="426"/>
      <c r="ED134" s="426"/>
      <c r="EE134" s="426"/>
      <c r="EF134" s="135">
        <f>(DM134)</f>
        <v>500</v>
      </c>
      <c r="EG134" s="477" t="s">
        <v>839</v>
      </c>
      <c r="EH134" s="1009"/>
      <c r="EI134" s="1009"/>
      <c r="EJ134" s="1009"/>
      <c r="EK134" s="1009"/>
      <c r="EL134" s="477" t="s">
        <v>840</v>
      </c>
      <c r="EM134" s="477" t="s">
        <v>841</v>
      </c>
      <c r="EN134" s="387">
        <v>1</v>
      </c>
      <c r="EO134" s="843">
        <v>0.14285714285714285</v>
      </c>
      <c r="EP134" s="971">
        <v>0.14285714285714285</v>
      </c>
      <c r="EQ134" s="801"/>
      <c r="ER134" s="49"/>
      <c r="ES134" s="49"/>
      <c r="ET134" t="str">
        <f t="shared" si="7"/>
        <v>Producto</v>
      </c>
      <c r="EU134" t="str">
        <f t="shared" si="8"/>
        <v/>
      </c>
      <c r="EV134" s="49"/>
      <c r="EW134" s="49"/>
      <c r="EX134" s="49"/>
      <c r="EY134" s="49"/>
      <c r="EZ134" s="49"/>
      <c r="FA134" s="49"/>
      <c r="FB134" s="49"/>
      <c r="FC134" s="49"/>
      <c r="FD134" s="49"/>
      <c r="FE134" s="49"/>
      <c r="FF134" s="49"/>
      <c r="FG134" s="49"/>
      <c r="FH134" s="49"/>
      <c r="FI134" s="49"/>
      <c r="FJ134" s="49"/>
      <c r="FK134" s="49"/>
      <c r="FL134" s="49"/>
      <c r="FM134" s="49"/>
      <c r="FN134" s="49"/>
      <c r="FO134" s="49"/>
      <c r="FP134" s="49"/>
      <c r="FQ134" s="49"/>
      <c r="FR134" s="49"/>
      <c r="FS134" s="49"/>
      <c r="FT134" s="49"/>
      <c r="FU134" s="49"/>
      <c r="FV134" s="49"/>
      <c r="FW134" s="49"/>
      <c r="FX134" s="49"/>
      <c r="FY134" s="49"/>
      <c r="FZ134" s="49"/>
      <c r="GA134" s="49"/>
      <c r="GB134" s="49"/>
      <c r="GC134" s="49"/>
      <c r="GD134" s="49"/>
      <c r="GE134" s="49"/>
      <c r="GF134" s="49"/>
      <c r="GG134" s="49"/>
      <c r="GH134" s="49"/>
      <c r="GI134" s="49"/>
      <c r="GJ134" s="49"/>
      <c r="GK134" s="49"/>
      <c r="GL134" s="49"/>
      <c r="GM134" s="49"/>
      <c r="GN134" s="49"/>
      <c r="GO134" s="49"/>
      <c r="GP134" s="49"/>
      <c r="GQ134" s="49"/>
      <c r="GR134" s="49"/>
      <c r="GS134" s="49"/>
      <c r="GT134" s="49"/>
      <c r="GU134" s="49"/>
      <c r="GV134" s="49"/>
      <c r="GW134" s="49"/>
      <c r="GX134" s="49"/>
      <c r="GY134" s="49"/>
      <c r="GZ134" s="49"/>
      <c r="HA134" s="49"/>
      <c r="HB134" s="49"/>
      <c r="HC134" s="49"/>
      <c r="HD134" s="49"/>
      <c r="HE134" s="49"/>
      <c r="HF134" s="49"/>
      <c r="HG134" s="49"/>
      <c r="HH134" s="49"/>
      <c r="HI134" s="49"/>
      <c r="HJ134" s="49"/>
      <c r="HK134" s="49"/>
      <c r="HL134" s="49"/>
      <c r="HM134" s="49"/>
      <c r="HN134" s="49"/>
      <c r="HO134" s="49"/>
      <c r="HP134" s="49"/>
      <c r="HQ134" s="49"/>
      <c r="HR134" s="49"/>
      <c r="HS134" s="49"/>
      <c r="HT134" s="49"/>
      <c r="HU134" s="49"/>
      <c r="HV134" s="49"/>
      <c r="HW134" s="49"/>
      <c r="HX134" s="49"/>
      <c r="HY134" s="49"/>
      <c r="HZ134" s="49"/>
      <c r="IA134" s="49"/>
      <c r="IB134" s="49"/>
      <c r="IC134" s="49"/>
      <c r="ID134" s="49"/>
      <c r="IE134" s="49"/>
      <c r="IF134" s="49"/>
      <c r="IG134" s="49"/>
      <c r="IH134" s="49"/>
      <c r="II134" s="49"/>
      <c r="IJ134" s="49"/>
      <c r="IK134" s="49"/>
      <c r="IL134" s="49"/>
      <c r="IM134" s="49"/>
      <c r="IN134" s="49"/>
      <c r="IO134" s="49"/>
      <c r="IP134" s="49"/>
      <c r="IQ134" s="49"/>
      <c r="IR134" s="49"/>
      <c r="IS134" s="49"/>
      <c r="IT134" s="49"/>
      <c r="IU134" s="49"/>
      <c r="IV134" s="49"/>
      <c r="IW134" s="49"/>
      <c r="IX134" s="49"/>
      <c r="IY134" s="49"/>
      <c r="IZ134" s="49"/>
      <c r="JA134" s="49"/>
      <c r="JB134" s="49"/>
      <c r="JC134" s="49"/>
      <c r="JD134" s="49"/>
      <c r="JE134" s="49"/>
      <c r="JF134" s="49"/>
      <c r="JG134" s="49"/>
      <c r="JH134" s="49"/>
      <c r="JI134" s="49"/>
      <c r="JJ134" s="49"/>
      <c r="JK134" s="49"/>
      <c r="JL134" s="49"/>
      <c r="JM134" s="49"/>
      <c r="JN134" s="49"/>
      <c r="JO134" s="49"/>
      <c r="JP134" s="49"/>
      <c r="JQ134" s="49"/>
      <c r="JR134" s="49"/>
      <c r="JS134" s="49"/>
      <c r="JT134" s="49"/>
      <c r="JU134" s="49"/>
      <c r="JV134" s="49"/>
      <c r="JW134" s="49"/>
      <c r="JX134" s="49"/>
      <c r="JY134" s="49"/>
      <c r="JZ134" s="49"/>
      <c r="KA134" s="49"/>
      <c r="KB134" s="49"/>
      <c r="KC134" s="49"/>
      <c r="KD134" s="49"/>
      <c r="KE134" s="49"/>
      <c r="KF134" s="49"/>
      <c r="KG134" s="49"/>
      <c r="KH134" s="49"/>
      <c r="KI134" s="49"/>
      <c r="KJ134" s="49"/>
      <c r="KK134" s="49"/>
      <c r="KL134" s="49"/>
      <c r="KM134" s="49"/>
      <c r="KN134" s="49"/>
      <c r="KO134" s="49"/>
      <c r="KP134" s="49"/>
      <c r="KQ134" s="49"/>
      <c r="KR134" s="49"/>
      <c r="KS134" s="49"/>
      <c r="KT134" s="49"/>
      <c r="KU134" s="49"/>
      <c r="KV134" s="49"/>
      <c r="KW134" s="49"/>
      <c r="KX134" s="49"/>
      <c r="KY134" s="49"/>
      <c r="KZ134" s="49"/>
      <c r="LA134" s="49"/>
      <c r="LB134" s="49"/>
      <c r="LC134" s="49"/>
      <c r="LD134" s="49"/>
      <c r="LE134" s="49"/>
      <c r="LF134" s="49"/>
      <c r="LG134" s="49"/>
      <c r="LH134" s="49"/>
      <c r="LI134" s="49"/>
      <c r="LJ134" s="49"/>
      <c r="LK134" s="49"/>
      <c r="LL134" s="49"/>
      <c r="LM134" s="49"/>
      <c r="LN134" s="49"/>
      <c r="LO134" s="49"/>
      <c r="LP134" s="49"/>
      <c r="LQ134" s="49"/>
      <c r="LR134" s="49"/>
      <c r="LS134" s="49"/>
      <c r="LT134" s="49"/>
      <c r="LU134" s="49"/>
      <c r="LV134" s="49"/>
      <c r="LW134" s="49"/>
      <c r="LX134" s="49"/>
      <c r="LY134" s="49"/>
      <c r="LZ134" s="49"/>
      <c r="MA134" s="49"/>
      <c r="MB134" s="49"/>
      <c r="MC134" s="49"/>
      <c r="MD134" s="49"/>
      <c r="ME134" s="49"/>
      <c r="MF134" s="49"/>
      <c r="MG134" s="49"/>
      <c r="MH134" s="49"/>
      <c r="MI134" s="49"/>
      <c r="MJ134" s="49"/>
      <c r="MK134" s="49"/>
      <c r="ML134" s="49"/>
      <c r="MM134" s="49"/>
      <c r="MN134" s="49"/>
      <c r="MO134" s="49"/>
      <c r="MP134" s="49"/>
      <c r="MQ134" s="49"/>
      <c r="MR134" s="49"/>
      <c r="MS134" s="49"/>
      <c r="MT134" s="49"/>
      <c r="MU134" s="49"/>
      <c r="MV134" s="49"/>
      <c r="MW134" s="49"/>
      <c r="MX134" s="49"/>
      <c r="MY134" s="49"/>
      <c r="MZ134" s="49"/>
      <c r="NA134" s="49"/>
      <c r="NB134" s="49"/>
      <c r="NC134" s="49"/>
      <c r="ND134" s="49"/>
      <c r="NE134" s="49"/>
      <c r="NF134" s="49"/>
      <c r="NG134" s="49"/>
      <c r="NH134" s="49"/>
      <c r="NI134" s="49"/>
      <c r="NJ134" s="49"/>
      <c r="NK134" s="49"/>
      <c r="NL134" s="49"/>
      <c r="NM134" s="49"/>
      <c r="NN134" s="49"/>
      <c r="NO134" s="49"/>
      <c r="NP134" s="49"/>
      <c r="NQ134" s="49"/>
      <c r="NR134" s="49"/>
      <c r="NS134" s="49"/>
      <c r="NT134" s="49"/>
      <c r="NU134" s="49"/>
      <c r="NV134" s="49"/>
      <c r="NW134" s="49"/>
      <c r="NX134" s="49"/>
      <c r="NY134" s="49"/>
      <c r="NZ134" s="49"/>
      <c r="OA134" s="49"/>
      <c r="OB134" s="49"/>
      <c r="OC134" s="49"/>
      <c r="OD134" s="49"/>
      <c r="OE134" s="49"/>
      <c r="OF134" s="49"/>
      <c r="OG134" s="49"/>
      <c r="OH134" s="49"/>
      <c r="OI134" s="49"/>
      <c r="OJ134" s="49"/>
      <c r="OK134" s="49"/>
      <c r="OL134" s="49"/>
      <c r="OM134" s="49"/>
      <c r="ON134" s="49"/>
      <c r="OO134" s="49"/>
      <c r="OP134" s="49"/>
      <c r="OQ134" s="49"/>
      <c r="OR134" s="49"/>
      <c r="OS134" s="49"/>
      <c r="OT134" s="49"/>
      <c r="OU134" s="49"/>
      <c r="OV134" s="49"/>
      <c r="OW134" s="49"/>
      <c r="OX134" s="49"/>
      <c r="OY134" s="49"/>
      <c r="OZ134" s="49"/>
      <c r="PA134" s="49"/>
      <c r="PB134" s="49"/>
      <c r="PC134" s="49"/>
      <c r="PD134" s="49"/>
      <c r="PE134" s="49"/>
      <c r="PF134" s="49"/>
      <c r="PG134" s="49"/>
      <c r="PH134" s="49"/>
      <c r="PI134" s="49"/>
      <c r="PJ134" s="49"/>
      <c r="PK134" s="49"/>
      <c r="PL134" s="49"/>
      <c r="PM134" s="49"/>
      <c r="PN134" s="49"/>
      <c r="PO134" s="49"/>
      <c r="PP134" s="49"/>
      <c r="PQ134" s="49"/>
      <c r="PR134" s="49"/>
      <c r="PS134" s="49"/>
      <c r="PT134" s="49"/>
      <c r="PU134" s="49"/>
      <c r="PV134" s="49"/>
      <c r="PW134" s="49"/>
      <c r="PX134" s="49"/>
      <c r="PY134" s="49"/>
      <c r="PZ134" s="49"/>
      <c r="QA134" s="49"/>
      <c r="QB134" s="49"/>
      <c r="QC134" s="49"/>
      <c r="QD134" s="49"/>
      <c r="QE134" s="49"/>
      <c r="QF134" s="49"/>
      <c r="QG134" s="49"/>
      <c r="QH134" s="49"/>
      <c r="QI134" s="49"/>
      <c r="QJ134" s="49"/>
      <c r="QK134" s="49"/>
      <c r="QL134" s="49"/>
      <c r="QM134" s="49"/>
      <c r="QN134" s="49"/>
      <c r="QO134" s="49"/>
      <c r="QP134" s="49"/>
      <c r="QQ134" s="49"/>
      <c r="QR134" s="49"/>
      <c r="QS134" s="49"/>
      <c r="QT134" s="49"/>
      <c r="QU134" s="49"/>
      <c r="QV134" s="49"/>
      <c r="QW134" s="49"/>
      <c r="QX134" s="49"/>
      <c r="QY134" s="49"/>
      <c r="QZ134" s="49"/>
      <c r="RA134" s="49"/>
      <c r="RB134" s="49"/>
      <c r="RC134" s="49"/>
      <c r="RD134" s="49"/>
      <c r="RE134" s="49"/>
      <c r="RF134" s="49"/>
      <c r="RG134" s="49"/>
      <c r="RH134" s="49"/>
      <c r="RI134" s="49"/>
      <c r="RJ134" s="49"/>
      <c r="RK134" s="49"/>
      <c r="RL134" s="49"/>
      <c r="RM134" s="49"/>
      <c r="RN134" s="49"/>
      <c r="RO134" s="49"/>
      <c r="RP134" s="49"/>
      <c r="RQ134" s="49"/>
      <c r="RR134" s="49"/>
      <c r="RS134" s="49"/>
      <c r="RT134" s="49"/>
      <c r="RU134" s="49"/>
      <c r="RV134" s="49"/>
      <c r="RW134" s="49"/>
      <c r="RX134" s="49"/>
      <c r="RY134" s="49"/>
      <c r="RZ134" s="49"/>
      <c r="SA134" s="49"/>
      <c r="SB134" s="49"/>
      <c r="SC134" s="49"/>
      <c r="SD134" s="49"/>
      <c r="SE134" s="49"/>
      <c r="SF134" s="49"/>
      <c r="SG134" s="49"/>
      <c r="SH134" s="49"/>
      <c r="SI134" s="49"/>
      <c r="SJ134" s="49"/>
      <c r="SK134" s="49"/>
      <c r="SL134" s="49"/>
      <c r="SM134" s="49"/>
      <c r="SN134" s="49"/>
      <c r="SO134" s="49"/>
      <c r="SP134" s="49"/>
      <c r="SQ134" s="49"/>
      <c r="SR134" s="49"/>
      <c r="SS134" s="49"/>
      <c r="ST134" s="49"/>
      <c r="SU134" s="49"/>
      <c r="SV134" s="49"/>
      <c r="SW134" s="49"/>
      <c r="SX134" s="49"/>
      <c r="SY134" s="49"/>
      <c r="SZ134" s="49"/>
      <c r="TA134" s="49"/>
      <c r="TB134" s="49"/>
      <c r="TC134" s="49"/>
      <c r="TD134" s="49"/>
      <c r="TE134" s="49"/>
      <c r="TF134" s="49"/>
      <c r="TG134" s="49"/>
      <c r="TH134" s="49"/>
      <c r="TI134" s="49"/>
      <c r="TJ134" s="49"/>
      <c r="TK134" s="49"/>
      <c r="TL134" s="49"/>
      <c r="TM134" s="49"/>
      <c r="TN134" s="49"/>
      <c r="TO134" s="49"/>
      <c r="TP134" s="49"/>
      <c r="TQ134" s="49"/>
      <c r="TR134" s="49"/>
      <c r="TS134" s="49"/>
      <c r="TT134" s="49"/>
      <c r="TU134" s="49"/>
      <c r="TV134" s="49"/>
      <c r="TW134" s="49"/>
      <c r="TX134" s="49"/>
      <c r="TY134" s="49"/>
      <c r="TZ134" s="49"/>
      <c r="UA134" s="49"/>
      <c r="UB134" s="49"/>
      <c r="UC134" s="49"/>
      <c r="UD134" s="49"/>
      <c r="UE134" s="49"/>
      <c r="UF134" s="49"/>
      <c r="UG134" s="49"/>
      <c r="UH134" s="49"/>
      <c r="UI134" s="49"/>
      <c r="UJ134" s="49"/>
      <c r="UK134" s="49"/>
      <c r="UL134" s="49"/>
      <c r="UM134" s="49"/>
      <c r="UN134" s="49"/>
      <c r="UO134" s="49"/>
      <c r="UP134" s="49"/>
      <c r="UQ134" s="49"/>
      <c r="UR134" s="49"/>
      <c r="US134" s="49"/>
      <c r="UT134" s="49"/>
      <c r="UU134" s="49"/>
      <c r="UV134" s="49"/>
      <c r="UW134" s="49"/>
      <c r="UX134" s="49"/>
      <c r="UY134" s="49"/>
      <c r="UZ134" s="49"/>
      <c r="VA134" s="49"/>
      <c r="VB134" s="49"/>
      <c r="VC134" s="49"/>
      <c r="VD134" s="49"/>
      <c r="VE134" s="49"/>
      <c r="VF134" s="49"/>
      <c r="VG134" s="49"/>
      <c r="VH134" s="49"/>
      <c r="VI134" s="49"/>
      <c r="VJ134" s="49"/>
      <c r="VK134" s="49"/>
      <c r="VL134" s="49"/>
      <c r="VM134" s="49"/>
      <c r="VN134" s="49"/>
      <c r="VO134" s="49"/>
      <c r="VP134" s="49"/>
      <c r="VQ134" s="49"/>
      <c r="VR134" s="49"/>
      <c r="VS134" s="49"/>
      <c r="VT134" s="49"/>
      <c r="VU134" s="49"/>
      <c r="VV134" s="49"/>
      <c r="VW134" s="49"/>
      <c r="VX134" s="49"/>
      <c r="VY134" s="49"/>
      <c r="VZ134" s="49"/>
      <c r="WA134" s="49"/>
      <c r="WB134" s="49"/>
      <c r="WC134" s="49"/>
      <c r="WD134" s="49"/>
      <c r="WE134" s="49"/>
      <c r="WF134" s="49"/>
      <c r="WG134" s="49"/>
      <c r="WH134" s="49"/>
      <c r="WI134" s="49"/>
      <c r="WJ134" s="49"/>
      <c r="WK134" s="49"/>
      <c r="WL134" s="49"/>
      <c r="WM134" s="49"/>
      <c r="WN134" s="49"/>
      <c r="WO134" s="49"/>
      <c r="WP134" s="49"/>
      <c r="WQ134" s="49"/>
      <c r="WR134" s="49"/>
      <c r="WS134" s="49"/>
      <c r="WT134" s="49"/>
      <c r="WU134" s="49"/>
      <c r="WV134" s="49"/>
      <c r="WW134" s="49"/>
      <c r="WX134" s="49"/>
      <c r="WY134" s="49"/>
      <c r="WZ134" s="49"/>
      <c r="XA134" s="49"/>
      <c r="XB134" s="49"/>
      <c r="XC134" s="49"/>
      <c r="XD134" s="49"/>
      <c r="XE134" s="49"/>
      <c r="XF134" s="49"/>
      <c r="XG134" s="49"/>
      <c r="XH134" s="49"/>
      <c r="XI134" s="49"/>
      <c r="XJ134" s="49"/>
      <c r="XK134" s="49"/>
      <c r="XL134" s="49"/>
      <c r="XM134" s="49"/>
      <c r="XN134" s="49"/>
      <c r="XO134" s="49"/>
      <c r="XP134" s="49"/>
      <c r="XQ134" s="49"/>
      <c r="XR134" s="49"/>
      <c r="XS134" s="49"/>
      <c r="XT134" s="49"/>
      <c r="XU134" s="49"/>
      <c r="XV134" s="49"/>
      <c r="XW134" s="49"/>
      <c r="XX134" s="49"/>
      <c r="XY134" s="49"/>
      <c r="XZ134" s="49"/>
      <c r="YA134" s="49"/>
      <c r="YB134" s="49"/>
      <c r="YC134" s="49"/>
      <c r="YD134" s="49"/>
      <c r="YE134" s="49"/>
      <c r="YF134" s="49"/>
      <c r="YG134" s="49"/>
      <c r="YH134" s="49"/>
      <c r="YI134" s="49"/>
      <c r="YJ134" s="49"/>
      <c r="YK134" s="49"/>
      <c r="YL134" s="49"/>
      <c r="YM134" s="49"/>
      <c r="YN134" s="49"/>
      <c r="YO134" s="49"/>
      <c r="YP134" s="49"/>
      <c r="YQ134" s="49"/>
      <c r="YR134" s="49"/>
      <c r="YS134" s="49"/>
      <c r="YT134" s="49"/>
      <c r="YU134" s="49"/>
      <c r="YV134" s="49"/>
      <c r="YW134" s="49"/>
      <c r="YX134" s="49"/>
      <c r="YY134" s="49"/>
      <c r="YZ134" s="49"/>
      <c r="ZA134" s="49"/>
      <c r="ZB134" s="49"/>
      <c r="ZC134" s="49"/>
      <c r="ZD134" s="49"/>
      <c r="ZE134" s="49"/>
      <c r="ZF134" s="49"/>
      <c r="ZG134" s="49"/>
      <c r="ZH134" s="49"/>
      <c r="ZI134" s="49"/>
      <c r="ZJ134" s="49"/>
      <c r="ZK134" s="49"/>
      <c r="ZL134" s="49"/>
      <c r="ZM134" s="49"/>
      <c r="ZN134" s="49"/>
      <c r="ZO134" s="49"/>
      <c r="ZP134" s="49"/>
      <c r="ZQ134" s="49"/>
      <c r="ZR134" s="49"/>
      <c r="ZS134" s="49"/>
      <c r="ZT134" s="49"/>
      <c r="ZU134" s="49"/>
      <c r="ZV134" s="49"/>
      <c r="ZW134" s="49"/>
      <c r="ZX134" s="49"/>
      <c r="ZY134" s="49"/>
      <c r="ZZ134" s="49"/>
      <c r="AAA134" s="49"/>
      <c r="AAB134" s="49"/>
      <c r="AAC134" s="49"/>
      <c r="AAD134" s="49"/>
      <c r="AAE134" s="49"/>
      <c r="AAF134" s="49"/>
      <c r="AAG134" s="49"/>
      <c r="AAH134" s="49"/>
      <c r="AAI134" s="49"/>
      <c r="AAJ134" s="49"/>
      <c r="AAK134" s="49"/>
      <c r="AAL134" s="49"/>
      <c r="AAM134" s="49"/>
      <c r="AAN134" s="49"/>
      <c r="AAO134" s="49"/>
      <c r="AAP134" s="49"/>
      <c r="AAQ134" s="49"/>
      <c r="AAR134" s="49"/>
      <c r="AAS134" s="49"/>
      <c r="AAT134" s="49"/>
      <c r="AAU134" s="49"/>
      <c r="AAV134" s="49"/>
      <c r="AAW134" s="49"/>
      <c r="AAX134" s="49"/>
      <c r="AAY134" s="49"/>
      <c r="AAZ134" s="49"/>
      <c r="ABA134" s="49"/>
      <c r="ABB134" s="49"/>
      <c r="ABC134" s="49"/>
      <c r="ABD134" s="49"/>
      <c r="ABE134" s="49"/>
      <c r="ABF134" s="49"/>
      <c r="ABG134" s="49"/>
      <c r="ABH134" s="49"/>
      <c r="ABI134" s="49"/>
      <c r="ABJ134" s="49"/>
      <c r="ABK134" s="49"/>
      <c r="ABL134" s="49"/>
      <c r="ABM134" s="49"/>
      <c r="ABN134" s="49"/>
      <c r="ABO134" s="49"/>
      <c r="ABP134" s="49"/>
      <c r="ABQ134" s="49"/>
      <c r="ABR134" s="49"/>
      <c r="ABS134" s="49"/>
      <c r="ABT134" s="49"/>
      <c r="ABU134" s="49"/>
      <c r="ABV134" s="49"/>
      <c r="ABW134" s="49"/>
      <c r="ABX134" s="49"/>
      <c r="ABY134" s="49"/>
      <c r="ABZ134" s="49"/>
      <c r="ACA134" s="49"/>
      <c r="ACB134" s="49"/>
      <c r="ACC134" s="49"/>
      <c r="ACD134" s="49"/>
      <c r="ACE134" s="49"/>
      <c r="ACF134" s="49"/>
      <c r="ACG134" s="49"/>
      <c r="ACH134" s="49"/>
      <c r="ACI134" s="49"/>
      <c r="ACJ134" s="49"/>
      <c r="ACK134" s="49"/>
      <c r="ACL134" s="49"/>
      <c r="ACM134" s="49"/>
      <c r="ACN134" s="49"/>
      <c r="ACO134" s="49"/>
      <c r="ACP134" s="49"/>
      <c r="ACQ134" s="49"/>
      <c r="ACR134" s="49"/>
      <c r="ACS134" s="49"/>
      <c r="ACT134" s="49"/>
      <c r="ACU134" s="49"/>
      <c r="ACV134" s="49"/>
      <c r="ACW134" s="49"/>
      <c r="ACX134" s="49"/>
      <c r="ACY134" s="49"/>
      <c r="ACZ134" s="49"/>
      <c r="ADA134" s="49"/>
      <c r="ADB134" s="49"/>
      <c r="ADC134" s="49"/>
      <c r="ADD134" s="49"/>
      <c r="ADE134" s="49"/>
      <c r="ADF134" s="49"/>
      <c r="ADG134" s="49"/>
      <c r="ADH134" s="49"/>
      <c r="ADI134" s="49"/>
      <c r="ADJ134" s="49"/>
      <c r="ADK134" s="49"/>
      <c r="ADL134" s="49"/>
      <c r="ADM134" s="49"/>
      <c r="ADN134" s="49"/>
      <c r="ADO134" s="49"/>
      <c r="ADP134" s="49"/>
      <c r="ADQ134" s="49"/>
      <c r="ADR134" s="49"/>
      <c r="ADS134" s="49"/>
      <c r="ADT134" s="49"/>
      <c r="ADU134" s="49"/>
      <c r="ADV134" s="49"/>
      <c r="ADW134" s="49"/>
      <c r="ADX134" s="49"/>
      <c r="ADY134" s="49"/>
      <c r="ADZ134" s="49"/>
      <c r="AEA134" s="49"/>
      <c r="AEB134" s="49"/>
      <c r="AEC134" s="49"/>
      <c r="AED134" s="49"/>
      <c r="AEE134" s="49"/>
      <c r="AEF134" s="49"/>
      <c r="AEG134" s="49"/>
      <c r="AEH134" s="49"/>
      <c r="AEI134" s="49"/>
      <c r="AEJ134" s="49"/>
      <c r="AEK134" s="49"/>
      <c r="AEL134" s="49"/>
      <c r="AEM134" s="49"/>
      <c r="AEN134" s="49"/>
      <c r="AEO134" s="49"/>
      <c r="AEP134" s="49"/>
      <c r="AEQ134" s="49"/>
      <c r="AER134" s="49"/>
      <c r="AES134" s="49"/>
      <c r="AET134" s="49"/>
      <c r="AEU134" s="49"/>
      <c r="AEV134" s="49"/>
      <c r="AEW134" s="49"/>
      <c r="AEX134" s="49"/>
      <c r="AEY134" s="49"/>
      <c r="AEZ134" s="49"/>
      <c r="AFA134" s="49"/>
      <c r="AFB134" s="49"/>
      <c r="AFC134" s="49"/>
      <c r="AFD134" s="49"/>
      <c r="AFE134" s="49"/>
      <c r="AFF134" s="49"/>
      <c r="AFG134" s="49"/>
      <c r="AFH134" s="49"/>
      <c r="AFI134" s="49"/>
      <c r="AFJ134" s="49"/>
      <c r="AFK134" s="49"/>
      <c r="AFL134" s="49"/>
      <c r="AFM134" s="49"/>
      <c r="AFN134" s="49"/>
      <c r="AFO134" s="49"/>
      <c r="AFP134" s="49"/>
      <c r="AFQ134" s="49"/>
      <c r="AFR134" s="49"/>
      <c r="AFS134" s="49"/>
      <c r="AFT134" s="49"/>
      <c r="AFU134" s="49"/>
      <c r="AFV134" s="49"/>
      <c r="AFW134" s="49"/>
      <c r="AFX134" s="49"/>
      <c r="AFY134" s="49"/>
      <c r="AFZ134" s="49"/>
      <c r="AGA134" s="49"/>
      <c r="AGB134" s="49"/>
      <c r="AGC134" s="49"/>
      <c r="AGD134" s="49"/>
      <c r="AGE134" s="49"/>
      <c r="AGF134" s="49"/>
      <c r="AGG134" s="49"/>
      <c r="AGH134" s="49"/>
      <c r="AGI134" s="49"/>
      <c r="AGJ134" s="49"/>
      <c r="AGK134" s="49"/>
      <c r="AGL134" s="49"/>
      <c r="AGM134" s="49"/>
      <c r="AGN134" s="49"/>
      <c r="AGO134" s="49"/>
      <c r="AGP134" s="49"/>
      <c r="AGQ134" s="49"/>
      <c r="AGR134" s="49"/>
      <c r="AGS134" s="49"/>
      <c r="AGT134" s="49"/>
      <c r="AGU134" s="49"/>
      <c r="AGV134" s="49"/>
      <c r="AGW134" s="49"/>
      <c r="AGX134" s="49"/>
      <c r="AGY134" s="49"/>
      <c r="AGZ134" s="49"/>
      <c r="AHA134" s="49"/>
      <c r="AHB134" s="49"/>
      <c r="AHC134" s="49"/>
      <c r="AHD134" s="49"/>
      <c r="AHE134" s="49"/>
      <c r="AHF134" s="49"/>
      <c r="AHG134" s="49"/>
      <c r="AHH134" s="49"/>
      <c r="AHI134" s="49"/>
      <c r="AHJ134" s="49"/>
      <c r="AHK134" s="49"/>
      <c r="AHL134" s="49"/>
      <c r="AHM134" s="49"/>
      <c r="AHN134" s="49"/>
      <c r="AHO134" s="49"/>
      <c r="AHP134" s="49"/>
      <c r="AHQ134" s="49"/>
      <c r="AHR134" s="49"/>
      <c r="AHS134" s="49"/>
      <c r="AHT134" s="49"/>
      <c r="AHU134" s="49"/>
      <c r="AHV134" s="49"/>
      <c r="AHW134" s="49"/>
      <c r="AHX134" s="49"/>
      <c r="AHY134" s="49"/>
      <c r="AHZ134" s="49"/>
      <c r="AIA134" s="49"/>
      <c r="AIB134" s="49"/>
      <c r="AIC134" s="49"/>
      <c r="AID134" s="49"/>
      <c r="AIE134" s="49"/>
      <c r="AIF134" s="49"/>
      <c r="AIG134" s="49"/>
      <c r="AIH134" s="49"/>
      <c r="AII134" s="49"/>
      <c r="AIJ134" s="49"/>
      <c r="AIK134" s="49"/>
      <c r="AIL134" s="49"/>
      <c r="AIM134" s="49"/>
      <c r="AIN134" s="49"/>
      <c r="AIO134" s="49"/>
      <c r="AIP134" s="49"/>
      <c r="AIQ134" s="49"/>
      <c r="AIR134" s="49"/>
      <c r="AIS134" s="49"/>
      <c r="AIT134" s="49"/>
      <c r="AIU134" s="49"/>
      <c r="AIV134" s="49"/>
      <c r="AIW134" s="49"/>
      <c r="AIX134" s="49"/>
      <c r="AIY134" s="49"/>
      <c r="AIZ134" s="49"/>
      <c r="AJA134" s="49"/>
      <c r="AJB134" s="49"/>
      <c r="AJC134" s="49"/>
      <c r="AJD134" s="49"/>
      <c r="AJE134" s="49"/>
      <c r="AJF134" s="49"/>
      <c r="AJG134" s="49"/>
      <c r="AJH134" s="49"/>
      <c r="AJI134" s="49"/>
      <c r="AJJ134" s="49"/>
      <c r="AJK134" s="49"/>
      <c r="AJL134" s="49"/>
      <c r="AJM134" s="49"/>
      <c r="AJN134" s="49"/>
      <c r="AJO134" s="49"/>
      <c r="AJP134" s="49"/>
      <c r="AJQ134" s="49"/>
      <c r="AJR134" s="49"/>
      <c r="AJS134" s="49"/>
      <c r="AJT134" s="49"/>
      <c r="AJU134" s="49"/>
      <c r="AJV134" s="49"/>
      <c r="AJW134" s="49"/>
      <c r="AJX134" s="49"/>
      <c r="AJY134" s="49"/>
      <c r="AJZ134" s="49"/>
      <c r="AKA134" s="49"/>
      <c r="AKB134" s="49"/>
      <c r="AKC134" s="49"/>
      <c r="AKD134" s="49"/>
      <c r="AKE134" s="49"/>
      <c r="AKF134" s="49"/>
      <c r="AKG134" s="49"/>
      <c r="AKH134" s="49"/>
      <c r="AKI134" s="49"/>
      <c r="AKJ134" s="49"/>
      <c r="AKK134" s="49"/>
      <c r="AKL134" s="49"/>
      <c r="AKM134" s="49"/>
      <c r="AKN134" s="49"/>
      <c r="AKO134" s="49"/>
      <c r="AKP134" s="49"/>
      <c r="AKQ134" s="49"/>
      <c r="AKR134" s="49"/>
      <c r="AKS134" s="49"/>
      <c r="AKT134" s="49"/>
      <c r="AKU134" s="49"/>
      <c r="AKV134" s="49"/>
      <c r="AKW134" s="49"/>
      <c r="AKX134" s="49"/>
      <c r="AKY134" s="49"/>
      <c r="AKZ134" s="49"/>
      <c r="ALA134" s="49"/>
      <c r="ALB134" s="49"/>
      <c r="ALC134" s="49"/>
      <c r="ALD134" s="49"/>
      <c r="ALE134" s="49"/>
      <c r="ALF134" s="49"/>
      <c r="ALG134" s="49"/>
      <c r="ALH134" s="49"/>
      <c r="ALI134" s="49"/>
      <c r="ALJ134" s="49"/>
      <c r="ALK134" s="49"/>
      <c r="ALL134" s="49"/>
      <c r="ALM134" s="49"/>
      <c r="ALN134" s="49"/>
      <c r="ALO134" s="49"/>
      <c r="ALP134" s="49"/>
      <c r="ALQ134" s="49"/>
      <c r="ALR134" s="49"/>
      <c r="ALS134" s="49"/>
      <c r="ALT134" s="49"/>
      <c r="ALU134" s="49"/>
      <c r="ALV134" s="49"/>
      <c r="ALW134" s="49"/>
      <c r="ALX134" s="49"/>
      <c r="ALY134" s="49"/>
      <c r="ALZ134" s="49"/>
      <c r="AMA134" s="49"/>
      <c r="AMB134" s="49"/>
      <c r="AMC134" s="49"/>
      <c r="AMD134" s="49"/>
      <c r="AME134" s="49"/>
      <c r="AMF134" s="49"/>
      <c r="AMG134" s="49"/>
      <c r="AMH134" s="49"/>
      <c r="AMI134" s="49"/>
      <c r="AMJ134" s="49"/>
      <c r="AMK134" s="49"/>
      <c r="AML134" s="49"/>
      <c r="AMM134" s="49"/>
      <c r="AMN134" s="49"/>
      <c r="AMO134" s="49"/>
      <c r="AMP134" s="49"/>
      <c r="AMQ134" s="49"/>
      <c r="AMR134" s="49"/>
      <c r="AMS134" s="49"/>
      <c r="AMT134" s="49"/>
      <c r="AMU134" s="49"/>
      <c r="AMV134" s="49"/>
      <c r="AMW134" s="49"/>
      <c r="AMX134" s="49"/>
      <c r="AMY134" s="49"/>
      <c r="AMZ134" s="49"/>
      <c r="ANA134" s="49"/>
      <c r="ANB134" s="49"/>
      <c r="ANC134" s="49"/>
      <c r="AND134" s="49"/>
      <c r="ANE134" s="49"/>
      <c r="ANF134" s="49"/>
      <c r="ANG134" s="49"/>
      <c r="ANH134" s="49"/>
      <c r="ANI134" s="49"/>
      <c r="ANJ134" s="49"/>
      <c r="ANK134" s="49"/>
      <c r="ANL134" s="49"/>
      <c r="ANM134" s="49"/>
      <c r="ANN134" s="49"/>
      <c r="ANO134" s="49"/>
      <c r="ANP134" s="49"/>
      <c r="ANQ134" s="49"/>
      <c r="ANR134" s="49"/>
      <c r="ANS134" s="49"/>
      <c r="ANT134" s="49"/>
      <c r="ANU134" s="49"/>
      <c r="ANV134" s="49"/>
      <c r="ANW134" s="49"/>
      <c r="ANX134" s="49"/>
      <c r="ANY134" s="49"/>
      <c r="ANZ134" s="49"/>
      <c r="AOA134" s="49"/>
      <c r="AOB134" s="49"/>
      <c r="AOC134" s="49"/>
      <c r="AOD134" s="49"/>
      <c r="AOE134" s="49"/>
      <c r="AOF134" s="49"/>
      <c r="AOG134" s="49"/>
      <c r="AOH134" s="49"/>
      <c r="AOI134" s="49"/>
      <c r="AOJ134" s="49"/>
      <c r="AOK134" s="49"/>
      <c r="AOL134" s="49"/>
      <c r="AOM134" s="49"/>
      <c r="AON134" s="49"/>
      <c r="AOO134" s="49"/>
      <c r="AOP134" s="49"/>
      <c r="AOQ134" s="49"/>
      <c r="AOR134" s="49"/>
      <c r="AOS134" s="49"/>
      <c r="AOT134" s="49"/>
      <c r="AOU134" s="49"/>
      <c r="AOV134" s="49"/>
      <c r="AOW134" s="49"/>
      <c r="AOX134" s="49"/>
      <c r="AOY134" s="49"/>
      <c r="AOZ134" s="49"/>
      <c r="APA134" s="49"/>
      <c r="APB134" s="49"/>
      <c r="APC134" s="49"/>
      <c r="APD134" s="49"/>
      <c r="APE134" s="49"/>
      <c r="APF134" s="49"/>
      <c r="APG134" s="49"/>
      <c r="APH134" s="49"/>
      <c r="API134" s="49"/>
      <c r="APJ134" s="49"/>
      <c r="APK134" s="49"/>
      <c r="APL134" s="49"/>
      <c r="APM134" s="49"/>
      <c r="APN134" s="49"/>
      <c r="APO134" s="49"/>
      <c r="APP134" s="49"/>
      <c r="APQ134" s="49"/>
      <c r="APR134" s="49"/>
      <c r="APS134" s="49"/>
      <c r="APT134" s="49"/>
      <c r="APU134" s="49"/>
      <c r="APV134" s="49"/>
      <c r="APW134" s="49"/>
      <c r="APX134" s="49"/>
      <c r="APY134" s="49"/>
      <c r="APZ134" s="49"/>
      <c r="AQA134" s="49"/>
      <c r="AQB134" s="49"/>
      <c r="AQC134" s="49"/>
      <c r="AQD134" s="49"/>
      <c r="AQE134" s="49"/>
      <c r="AQF134" s="49"/>
      <c r="AQG134" s="49"/>
      <c r="AQH134" s="49"/>
      <c r="AQI134" s="49"/>
      <c r="AQJ134" s="49"/>
      <c r="AQK134" s="49"/>
      <c r="AQL134" s="49"/>
      <c r="AQM134" s="49"/>
      <c r="AQN134" s="49"/>
      <c r="AQO134" s="49"/>
      <c r="AQP134" s="49"/>
      <c r="AQQ134" s="49"/>
      <c r="AQR134" s="49"/>
      <c r="AQS134" s="49"/>
      <c r="AQT134" s="49"/>
      <c r="AQU134" s="49"/>
      <c r="AQV134" s="49"/>
      <c r="AQW134" s="49"/>
      <c r="AQX134" s="49"/>
      <c r="AQY134" s="49"/>
      <c r="AQZ134" s="49"/>
      <c r="ARA134" s="49"/>
      <c r="ARB134" s="49"/>
      <c r="ARC134" s="49"/>
      <c r="ARD134" s="49"/>
      <c r="ARE134" s="49"/>
      <c r="ARF134" s="49"/>
      <c r="ARG134" s="49"/>
      <c r="ARH134" s="49"/>
      <c r="ARI134" s="49"/>
      <c r="ARJ134" s="49"/>
      <c r="ARK134" s="49"/>
      <c r="ARL134" s="49"/>
      <c r="ARM134" s="49"/>
      <c r="ARN134" s="49"/>
      <c r="ARO134" s="49"/>
      <c r="ARP134" s="49"/>
      <c r="ARQ134" s="49"/>
      <c r="ARR134" s="49"/>
      <c r="ARS134" s="49"/>
      <c r="ART134" s="49"/>
      <c r="ARU134" s="49"/>
      <c r="ARV134" s="49"/>
      <c r="ARW134" s="49"/>
      <c r="ARX134" s="49"/>
      <c r="ARY134" s="49"/>
      <c r="ARZ134" s="49"/>
      <c r="ASA134" s="49"/>
      <c r="ASB134" s="49"/>
      <c r="ASC134" s="49"/>
      <c r="ASD134" s="49"/>
      <c r="ASE134" s="49"/>
      <c r="ASF134" s="49"/>
      <c r="ASG134" s="49"/>
      <c r="ASH134" s="49"/>
      <c r="ASI134" s="49"/>
      <c r="ASJ134" s="49"/>
      <c r="ASK134" s="49"/>
      <c r="ASL134" s="49"/>
      <c r="ASM134" s="49"/>
      <c r="ASN134" s="49"/>
      <c r="ASO134" s="49"/>
      <c r="ASP134" s="49"/>
      <c r="ASQ134" s="49"/>
      <c r="ASR134" s="49"/>
      <c r="ASS134" s="49"/>
      <c r="AST134" s="49"/>
      <c r="ASU134" s="49"/>
      <c r="ASV134" s="49"/>
      <c r="ASW134" s="49"/>
      <c r="ASX134" s="49"/>
      <c r="ASY134" s="49"/>
      <c r="ASZ134" s="49"/>
      <c r="ATA134" s="49"/>
      <c r="ATB134" s="49"/>
      <c r="ATC134" s="49"/>
      <c r="ATD134" s="49"/>
      <c r="ATE134" s="49"/>
      <c r="ATF134" s="49"/>
      <c r="ATG134" s="49"/>
      <c r="ATH134" s="49"/>
      <c r="ATI134" s="49"/>
      <c r="ATJ134" s="49"/>
      <c r="ATK134" s="49"/>
      <c r="ATL134" s="49"/>
      <c r="ATM134" s="49"/>
      <c r="ATN134" s="49"/>
      <c r="ATO134" s="49"/>
      <c r="ATP134" s="49"/>
      <c r="ATQ134" s="49"/>
      <c r="ATR134" s="49"/>
      <c r="ATS134" s="49"/>
      <c r="ATT134" s="49"/>
      <c r="ATU134" s="49"/>
      <c r="ATV134" s="49"/>
      <c r="ATW134" s="49"/>
      <c r="ATX134" s="49"/>
      <c r="ATY134" s="49"/>
      <c r="ATZ134" s="49"/>
      <c r="AUA134" s="49"/>
      <c r="AUB134" s="49"/>
      <c r="AUC134" s="49"/>
      <c r="AUD134" s="49"/>
      <c r="AUE134" s="49"/>
      <c r="AUF134" s="49"/>
      <c r="AUG134" s="49"/>
      <c r="AUH134" s="49"/>
      <c r="AUI134" s="49"/>
      <c r="AUJ134" s="49"/>
      <c r="AUK134" s="49"/>
      <c r="AUL134" s="49"/>
      <c r="AUM134" s="49"/>
      <c r="AUN134" s="49"/>
      <c r="AUO134" s="49"/>
      <c r="AUP134" s="49"/>
      <c r="AUQ134" s="49"/>
      <c r="AUR134" s="49"/>
      <c r="AUS134" s="49"/>
      <c r="AUT134" s="49"/>
      <c r="AUU134" s="49"/>
      <c r="AUV134" s="49"/>
      <c r="AUW134" s="49"/>
      <c r="AUX134" s="49"/>
      <c r="AUY134" s="49"/>
      <c r="AUZ134" s="49"/>
      <c r="AVA134" s="49"/>
      <c r="AVB134" s="49"/>
      <c r="AVC134" s="49"/>
      <c r="AVD134" s="49"/>
      <c r="AVE134" s="49"/>
      <c r="AVF134" s="49"/>
      <c r="AVG134" s="49"/>
      <c r="AVH134" s="49"/>
      <c r="AVI134" s="49"/>
      <c r="AVJ134" s="49"/>
      <c r="AVK134" s="49"/>
      <c r="AVL134" s="49"/>
      <c r="AVM134" s="49"/>
      <c r="AVN134" s="49"/>
      <c r="AVO134" s="49"/>
      <c r="AVP134" s="49"/>
      <c r="AVQ134" s="49"/>
      <c r="AVR134" s="49"/>
      <c r="AVS134" s="49"/>
      <c r="AVT134" s="49"/>
      <c r="AVU134" s="49"/>
      <c r="AVV134" s="49"/>
      <c r="AVW134" s="49"/>
      <c r="AVX134" s="49"/>
      <c r="AVY134" s="49"/>
      <c r="AVZ134" s="49"/>
      <c r="AWA134" s="49"/>
      <c r="AWB134" s="49"/>
      <c r="AWC134" s="49"/>
      <c r="AWD134" s="49"/>
      <c r="AWE134" s="49"/>
      <c r="AWF134" s="49"/>
      <c r="AWG134" s="49"/>
      <c r="AWH134" s="49"/>
      <c r="AWI134" s="49"/>
      <c r="AWJ134" s="49"/>
      <c r="AWK134" s="49"/>
      <c r="AWL134" s="49"/>
      <c r="AWM134" s="49"/>
      <c r="AWN134" s="49"/>
      <c r="AWO134" s="49"/>
      <c r="AWP134" s="49"/>
      <c r="AWQ134" s="49"/>
      <c r="AWR134" s="49"/>
      <c r="AWS134" s="49"/>
      <c r="AWT134" s="49"/>
      <c r="AWU134" s="49"/>
      <c r="AWV134" s="49"/>
      <c r="AWW134" s="49"/>
      <c r="AWX134" s="49"/>
      <c r="AWY134" s="49"/>
      <c r="AWZ134" s="49"/>
      <c r="AXA134" s="49"/>
      <c r="AXB134" s="49"/>
      <c r="AXC134" s="49"/>
      <c r="AXD134" s="49"/>
      <c r="AXE134" s="49"/>
      <c r="AXF134" s="49"/>
      <c r="AXG134" s="49"/>
      <c r="AXH134" s="49"/>
      <c r="AXI134" s="49"/>
      <c r="AXJ134" s="49"/>
      <c r="AXK134" s="49"/>
      <c r="AXL134" s="49"/>
      <c r="AXM134" s="49"/>
      <c r="AXN134" s="49"/>
      <c r="AXO134" s="49"/>
      <c r="AXP134" s="49"/>
      <c r="AXQ134" s="49"/>
      <c r="AXR134" s="49"/>
      <c r="AXS134" s="49"/>
      <c r="AXT134" s="49"/>
      <c r="AXU134" s="49"/>
      <c r="AXV134" s="49"/>
      <c r="AXW134" s="49"/>
      <c r="AXX134" s="49"/>
      <c r="AXY134" s="49"/>
      <c r="AXZ134" s="49"/>
      <c r="AYA134" s="49"/>
      <c r="AYB134" s="49"/>
      <c r="AYC134" s="49"/>
      <c r="AYD134" s="49"/>
      <c r="AYE134" s="49"/>
      <c r="AYF134" s="49"/>
      <c r="AYG134" s="49"/>
      <c r="AYH134" s="49"/>
      <c r="AYI134" s="49"/>
      <c r="AYJ134" s="49"/>
      <c r="AYK134" s="49"/>
      <c r="AYL134" s="49"/>
      <c r="AYM134" s="49"/>
      <c r="AYN134" s="49"/>
      <c r="AYO134" s="49"/>
      <c r="AYP134" s="49"/>
      <c r="AYQ134" s="49"/>
      <c r="AYR134" s="49"/>
      <c r="AYS134" s="49"/>
      <c r="AYT134" s="49"/>
      <c r="AYU134" s="49"/>
      <c r="AYV134" s="49"/>
      <c r="AYW134" s="49"/>
      <c r="AYX134" s="49"/>
      <c r="AYY134" s="49"/>
      <c r="AYZ134" s="49"/>
      <c r="AZA134" s="49"/>
      <c r="AZB134" s="49"/>
      <c r="AZC134" s="49"/>
      <c r="AZD134" s="49"/>
      <c r="AZE134" s="49"/>
      <c r="AZF134" s="49"/>
      <c r="AZG134" s="49"/>
      <c r="AZH134" s="49"/>
      <c r="AZI134" s="49"/>
      <c r="AZJ134" s="49"/>
      <c r="AZK134" s="49"/>
      <c r="AZL134" s="49"/>
      <c r="AZM134" s="49"/>
      <c r="AZN134" s="49"/>
      <c r="AZO134" s="49"/>
      <c r="AZP134" s="49"/>
      <c r="AZQ134" s="49"/>
      <c r="AZR134" s="49"/>
      <c r="AZS134" s="49"/>
      <c r="AZT134" s="49"/>
      <c r="AZU134" s="49"/>
      <c r="AZV134" s="49"/>
      <c r="AZW134" s="49"/>
      <c r="AZX134" s="49"/>
      <c r="AZY134" s="49"/>
      <c r="AZZ134" s="49"/>
      <c r="BAA134" s="49"/>
      <c r="BAB134" s="49"/>
      <c r="BAC134" s="49"/>
      <c r="BAD134" s="49"/>
      <c r="BAE134" s="49"/>
      <c r="BAF134" s="49"/>
      <c r="BAG134" s="49"/>
      <c r="BAH134" s="49"/>
      <c r="BAI134" s="49"/>
      <c r="BAJ134" s="49"/>
      <c r="BAK134" s="49"/>
      <c r="BAL134" s="49"/>
      <c r="BAM134" s="49"/>
      <c r="BAN134" s="49"/>
      <c r="BAO134" s="49"/>
      <c r="BAP134" s="49"/>
      <c r="BAQ134" s="49"/>
      <c r="BAR134" s="49"/>
      <c r="BAS134" s="49"/>
      <c r="BAT134" s="49"/>
      <c r="BAU134" s="49"/>
      <c r="BAV134" s="49"/>
      <c r="BAW134" s="49"/>
      <c r="BAX134" s="49"/>
      <c r="BAY134" s="49"/>
      <c r="BAZ134" s="49"/>
      <c r="BBA134" s="49"/>
      <c r="BBB134" s="49"/>
      <c r="BBC134" s="49"/>
      <c r="BBD134" s="49"/>
      <c r="BBE134" s="49"/>
      <c r="BBF134" s="49"/>
      <c r="BBG134" s="49"/>
      <c r="BBH134" s="49"/>
      <c r="BBI134" s="49"/>
      <c r="BBJ134" s="49"/>
      <c r="BBK134" s="49"/>
      <c r="BBL134" s="49"/>
      <c r="BBM134" s="49"/>
      <c r="BBN134" s="49"/>
      <c r="BBO134" s="49"/>
      <c r="BBP134" s="49"/>
      <c r="BBQ134" s="49"/>
      <c r="BBR134" s="49"/>
      <c r="BBS134" s="49"/>
      <c r="BBT134" s="49"/>
      <c r="BBU134" s="49"/>
      <c r="BBV134" s="49"/>
      <c r="BBW134" s="49"/>
      <c r="BBX134" s="49"/>
      <c r="BBY134" s="49"/>
      <c r="BBZ134" s="49"/>
      <c r="BCA134" s="49"/>
      <c r="BCB134" s="49"/>
      <c r="BCC134" s="49"/>
      <c r="BCD134" s="49"/>
      <c r="BCE134" s="49"/>
      <c r="BCF134" s="49"/>
      <c r="BCG134" s="49"/>
      <c r="BCH134" s="49"/>
      <c r="BCI134" s="49"/>
      <c r="BCJ134" s="49"/>
      <c r="BCK134" s="49"/>
      <c r="BCL134" s="49"/>
      <c r="BCM134" s="49"/>
      <c r="BCN134" s="49"/>
      <c r="BCO134" s="49"/>
      <c r="BCP134" s="49"/>
      <c r="BCQ134" s="49"/>
      <c r="BCR134" s="49"/>
      <c r="BCS134" s="49"/>
      <c r="BCT134" s="49"/>
      <c r="BCU134" s="49"/>
      <c r="BCV134" s="49"/>
      <c r="BCW134" s="49"/>
      <c r="BCX134" s="49"/>
      <c r="BCY134" s="49"/>
      <c r="BCZ134" s="49"/>
      <c r="BDA134" s="49"/>
      <c r="BDB134" s="49"/>
      <c r="BDC134" s="49"/>
      <c r="BDD134" s="49"/>
      <c r="BDE134" s="49"/>
      <c r="BDF134" s="49"/>
      <c r="BDG134" s="49"/>
      <c r="BDH134" s="49"/>
      <c r="BDI134" s="49"/>
      <c r="BDJ134" s="49"/>
      <c r="BDK134" s="49"/>
      <c r="BDL134" s="49"/>
      <c r="BDM134" s="49"/>
      <c r="BDN134" s="49"/>
      <c r="BDO134" s="49"/>
      <c r="BDP134" s="49"/>
      <c r="BDQ134" s="49"/>
      <c r="BDR134" s="49"/>
      <c r="BDS134" s="49"/>
      <c r="BDT134" s="49"/>
      <c r="BDU134" s="49"/>
      <c r="BDV134" s="49"/>
      <c r="BDW134" s="49"/>
      <c r="BDX134" s="49"/>
      <c r="BDY134" s="49"/>
      <c r="BDZ134" s="49"/>
      <c r="BEA134" s="49"/>
      <c r="BEB134" s="49"/>
      <c r="BEC134" s="49"/>
      <c r="BED134" s="49"/>
      <c r="BEE134" s="49"/>
      <c r="BEF134" s="49"/>
      <c r="BEG134" s="49"/>
      <c r="BEH134" s="49"/>
      <c r="BEI134" s="49"/>
      <c r="BEJ134" s="49"/>
      <c r="BEK134" s="49"/>
      <c r="BEL134" s="49"/>
      <c r="BEM134" s="49"/>
      <c r="BEN134" s="49"/>
      <c r="BEO134" s="49"/>
      <c r="BEP134" s="49"/>
      <c r="BEQ134" s="49"/>
      <c r="BER134" s="49"/>
      <c r="BES134" s="49"/>
      <c r="BET134" s="49"/>
      <c r="BEU134" s="49"/>
      <c r="BEV134" s="49"/>
      <c r="BEW134" s="49"/>
      <c r="BEX134" s="49"/>
      <c r="BEY134" s="49"/>
      <c r="BEZ134" s="49"/>
      <c r="BFA134" s="49"/>
      <c r="BFB134" s="49"/>
      <c r="BFC134" s="49"/>
      <c r="BFD134" s="49"/>
      <c r="BFE134" s="49"/>
      <c r="BFF134" s="49"/>
      <c r="BFG134" s="49"/>
      <c r="BFH134" s="49"/>
      <c r="BFI134" s="49"/>
      <c r="BFJ134" s="49"/>
      <c r="BFK134" s="49"/>
      <c r="BFL134" s="49"/>
      <c r="BFM134" s="49"/>
      <c r="BFN134" s="49"/>
      <c r="BFO134" s="49"/>
      <c r="BFP134" s="49"/>
      <c r="BFQ134" s="49"/>
      <c r="BFR134" s="49"/>
      <c r="BFS134" s="49"/>
      <c r="BFT134" s="49"/>
      <c r="BFU134" s="49"/>
      <c r="BFV134" s="49"/>
      <c r="BFW134" s="49"/>
      <c r="BFX134" s="49"/>
      <c r="BFY134" s="49"/>
      <c r="BFZ134" s="49"/>
      <c r="BGA134" s="49"/>
      <c r="BGB134" s="49"/>
      <c r="BGC134" s="49"/>
      <c r="BGD134" s="49"/>
      <c r="BGE134" s="49"/>
      <c r="BGF134" s="49"/>
      <c r="BGG134" s="49"/>
      <c r="BGH134" s="49"/>
      <c r="BGI134" s="49"/>
      <c r="BGJ134" s="49"/>
      <c r="BGK134" s="49"/>
      <c r="BGL134" s="49"/>
      <c r="BGM134" s="49"/>
      <c r="BGN134" s="49"/>
      <c r="BGO134" s="49"/>
      <c r="BGP134" s="49"/>
      <c r="BGQ134" s="49"/>
      <c r="BGR134" s="49"/>
      <c r="BGS134" s="49"/>
      <c r="BGT134" s="49"/>
      <c r="BGU134" s="49"/>
      <c r="BGV134" s="49"/>
      <c r="BGW134" s="49"/>
      <c r="BGX134" s="49"/>
      <c r="BGY134" s="49"/>
      <c r="BGZ134" s="49"/>
      <c r="BHA134" s="49"/>
      <c r="BHB134" s="49"/>
      <c r="BHC134" s="49"/>
      <c r="BHD134" s="49"/>
      <c r="BHE134" s="49"/>
      <c r="BHF134" s="49"/>
      <c r="BHG134" s="49"/>
      <c r="BHH134" s="49"/>
      <c r="BHI134" s="49"/>
      <c r="BHJ134" s="49"/>
      <c r="BHK134" s="49"/>
      <c r="BHL134" s="49"/>
      <c r="BHM134" s="49"/>
      <c r="BHN134" s="49"/>
      <c r="BHO134" s="49"/>
      <c r="BHP134" s="49"/>
      <c r="BHQ134" s="49"/>
      <c r="BHR134" s="49"/>
      <c r="BHS134" s="49"/>
      <c r="BHT134" s="49"/>
      <c r="BHU134" s="49"/>
      <c r="BHV134" s="49"/>
      <c r="BHW134" s="49"/>
      <c r="BHX134" s="49"/>
      <c r="BHY134" s="49"/>
      <c r="BHZ134" s="49"/>
      <c r="BIA134" s="49"/>
      <c r="BIB134" s="49"/>
      <c r="BIC134" s="49"/>
      <c r="BID134" s="49"/>
      <c r="BIE134" s="49"/>
      <c r="BIF134" s="49"/>
      <c r="BIG134" s="49"/>
      <c r="BIH134" s="49"/>
      <c r="BII134" s="49"/>
      <c r="BIJ134" s="49"/>
      <c r="BIK134" s="49"/>
      <c r="BIL134" s="49"/>
      <c r="BIM134" s="49"/>
      <c r="BIN134" s="49"/>
      <c r="BIO134" s="49"/>
      <c r="BIP134" s="49"/>
      <c r="BIQ134" s="49"/>
      <c r="BIR134" s="49"/>
      <c r="BIS134" s="49"/>
      <c r="BIT134" s="49"/>
      <c r="BIU134" s="49"/>
      <c r="BIV134" s="49"/>
      <c r="BIW134" s="49"/>
      <c r="BIX134" s="49"/>
      <c r="BIY134" s="49"/>
      <c r="BIZ134" s="49"/>
      <c r="BJA134" s="49"/>
      <c r="BJB134" s="49"/>
      <c r="BJC134" s="49"/>
      <c r="BJD134" s="49"/>
      <c r="BJE134" s="49"/>
      <c r="BJF134" s="49"/>
      <c r="BJG134" s="49"/>
      <c r="BJH134" s="49"/>
      <c r="BJI134" s="49"/>
      <c r="BJJ134" s="49"/>
      <c r="BJK134" s="49"/>
      <c r="BJL134" s="49"/>
      <c r="BJM134" s="49"/>
      <c r="BJN134" s="49"/>
      <c r="BJO134" s="49"/>
      <c r="BJP134" s="49"/>
      <c r="BJQ134" s="49"/>
      <c r="BJR134" s="49"/>
      <c r="BJS134" s="49"/>
      <c r="BJT134" s="49"/>
      <c r="BJU134" s="49"/>
      <c r="BJV134" s="49"/>
      <c r="BJW134" s="49"/>
      <c r="BJX134" s="49"/>
      <c r="BJY134" s="49"/>
      <c r="BJZ134" s="49"/>
      <c r="BKA134" s="49"/>
      <c r="BKB134" s="49"/>
      <c r="BKC134" s="49"/>
      <c r="BKD134" s="49"/>
      <c r="BKE134" s="49"/>
      <c r="BKF134" s="49"/>
      <c r="BKG134" s="49"/>
      <c r="BKH134" s="49"/>
      <c r="BKI134" s="49"/>
      <c r="BKJ134" s="49"/>
      <c r="BKK134" s="49"/>
      <c r="BKL134" s="49"/>
      <c r="BKM134" s="49"/>
      <c r="BKN134" s="49"/>
      <c r="BKO134" s="49"/>
      <c r="BKP134" s="49"/>
      <c r="BKQ134" s="49"/>
      <c r="BKR134" s="49"/>
      <c r="BKS134" s="49"/>
      <c r="BKT134" s="49"/>
      <c r="BKU134" s="49"/>
      <c r="BKV134" s="49"/>
      <c r="BKW134" s="49"/>
      <c r="BKX134" s="49"/>
      <c r="BKY134" s="49"/>
      <c r="BKZ134" s="49"/>
      <c r="BLA134" s="49"/>
      <c r="BLB134" s="49"/>
      <c r="BLC134" s="49"/>
      <c r="BLD134" s="49"/>
      <c r="BLE134" s="49"/>
      <c r="BLF134" s="49"/>
      <c r="BLG134" s="49"/>
      <c r="BLH134" s="49"/>
      <c r="BLI134" s="49"/>
      <c r="BLJ134" s="49"/>
      <c r="BLK134" s="49"/>
      <c r="BLL134" s="49"/>
      <c r="BLM134" s="49"/>
      <c r="BLN134" s="49"/>
      <c r="BLO134" s="49"/>
      <c r="BLP134" s="49"/>
      <c r="BLQ134" s="49"/>
      <c r="BLR134" s="49"/>
      <c r="BLS134" s="49"/>
      <c r="BLT134" s="49"/>
      <c r="BLU134" s="49"/>
      <c r="BLV134" s="49"/>
      <c r="BLW134" s="49"/>
      <c r="BLX134" s="49"/>
      <c r="BLY134" s="49"/>
      <c r="BLZ134" s="49"/>
      <c r="BMA134" s="49"/>
      <c r="BMB134" s="49"/>
      <c r="BMC134" s="49"/>
      <c r="BMD134" s="49"/>
      <c r="BME134" s="49"/>
      <c r="BMF134" s="49"/>
      <c r="BMG134" s="49"/>
      <c r="BMH134" s="49"/>
      <c r="BMI134" s="49"/>
      <c r="BMJ134" s="49"/>
      <c r="BMK134" s="49"/>
      <c r="BML134" s="49"/>
      <c r="BMM134" s="49"/>
      <c r="BMN134" s="49"/>
      <c r="BMO134" s="49"/>
      <c r="BMP134" s="49"/>
      <c r="BMQ134" s="49"/>
      <c r="BMR134" s="49"/>
      <c r="BMS134" s="49"/>
      <c r="BMT134" s="49"/>
      <c r="BMU134" s="49"/>
      <c r="BMV134" s="49"/>
      <c r="BMW134" s="49"/>
      <c r="BMX134" s="49"/>
      <c r="BMY134" s="49"/>
      <c r="BMZ134" s="49"/>
      <c r="BNA134" s="49"/>
      <c r="BNB134" s="49"/>
      <c r="BNC134" s="49"/>
      <c r="BND134" s="49"/>
      <c r="BNE134" s="49"/>
      <c r="BNF134" s="49"/>
      <c r="BNG134" s="49"/>
      <c r="BNH134" s="49"/>
      <c r="BNI134" s="49"/>
      <c r="BNJ134" s="49"/>
      <c r="BNK134" s="49"/>
      <c r="BNL134" s="49"/>
      <c r="BNM134" s="49"/>
      <c r="BNN134" s="49"/>
      <c r="BNO134" s="49"/>
      <c r="BNP134" s="49"/>
      <c r="BNQ134" s="49"/>
      <c r="BNR134" s="49"/>
      <c r="BNS134" s="49"/>
      <c r="BNT134" s="49"/>
      <c r="BNU134" s="49"/>
      <c r="BNV134" s="49"/>
      <c r="BNW134" s="49"/>
      <c r="BNX134" s="49"/>
      <c r="BNY134" s="49"/>
      <c r="BNZ134" s="49"/>
      <c r="BOA134" s="49"/>
      <c r="BOB134" s="49"/>
      <c r="BOC134" s="49"/>
      <c r="BOD134" s="49"/>
      <c r="BOE134" s="49"/>
      <c r="BOF134" s="49"/>
      <c r="BOG134" s="49"/>
      <c r="BOH134" s="49"/>
      <c r="BOI134" s="49"/>
      <c r="BOJ134" s="49"/>
      <c r="BOK134" s="49"/>
      <c r="BOL134" s="49"/>
      <c r="BOM134" s="49"/>
      <c r="BON134" s="49"/>
      <c r="BOO134" s="49"/>
      <c r="BOP134" s="49"/>
      <c r="BOQ134" s="49"/>
      <c r="BOR134" s="49"/>
      <c r="BOS134" s="49"/>
      <c r="BOT134" s="49"/>
      <c r="BOU134" s="49"/>
      <c r="BOV134" s="49"/>
      <c r="BOW134" s="49"/>
      <c r="BOX134" s="49"/>
      <c r="BOY134" s="49"/>
      <c r="BOZ134" s="49"/>
      <c r="BPA134" s="49"/>
      <c r="BPB134" s="49"/>
      <c r="BPC134" s="49"/>
      <c r="BPD134" s="49"/>
      <c r="BPE134" s="49"/>
      <c r="BPF134" s="49"/>
      <c r="BPG134" s="49"/>
      <c r="BPH134" s="49"/>
      <c r="BPI134" s="49"/>
      <c r="BPJ134" s="49"/>
      <c r="BPK134" s="49"/>
      <c r="BPL134" s="49"/>
      <c r="BPM134" s="49"/>
      <c r="BPN134" s="49"/>
      <c r="BPO134" s="49"/>
      <c r="BPP134" s="49"/>
      <c r="BPQ134" s="49"/>
      <c r="BPR134" s="49"/>
      <c r="BPS134" s="49"/>
      <c r="BPT134" s="49"/>
      <c r="BPU134" s="49"/>
      <c r="BPV134" s="49"/>
      <c r="BPW134" s="49"/>
      <c r="BPX134" s="49"/>
      <c r="BPY134" s="49"/>
      <c r="BPZ134" s="49"/>
      <c r="BQA134" s="49"/>
      <c r="BQB134" s="49"/>
      <c r="BQC134" s="49"/>
      <c r="BQD134" s="49"/>
      <c r="BQE134" s="49"/>
    </row>
    <row r="135" spans="1:1799" ht="122.25" customHeight="1" x14ac:dyDescent="0.2">
      <c r="A135" s="69" t="s">
        <v>750</v>
      </c>
      <c r="B135" s="195" t="s">
        <v>751</v>
      </c>
      <c r="C135" s="198" t="s">
        <v>752</v>
      </c>
      <c r="D135" s="198" t="s">
        <v>753</v>
      </c>
      <c r="E135" s="199" t="s">
        <v>754</v>
      </c>
      <c r="F135" s="200" t="s">
        <v>158</v>
      </c>
      <c r="G135" s="200" t="s">
        <v>158</v>
      </c>
      <c r="H135" s="200" t="s">
        <v>827</v>
      </c>
      <c r="I135" s="200"/>
      <c r="J135" s="200"/>
      <c r="K135" s="54" t="s">
        <v>756</v>
      </c>
      <c r="L135" s="17">
        <v>3</v>
      </c>
      <c r="M135" s="147" t="s">
        <v>842</v>
      </c>
      <c r="N135" s="18" t="s">
        <v>843</v>
      </c>
      <c r="O135" s="160" t="s">
        <v>844</v>
      </c>
      <c r="P135" s="74" t="s">
        <v>106</v>
      </c>
      <c r="Q135" s="161" t="s">
        <v>173</v>
      </c>
      <c r="R135" s="162">
        <v>0</v>
      </c>
      <c r="S135" s="74" t="s">
        <v>100</v>
      </c>
      <c r="T135" s="163">
        <v>44928</v>
      </c>
      <c r="U135" s="164">
        <v>46387</v>
      </c>
      <c r="V135" s="164"/>
      <c r="W135" s="164"/>
      <c r="X135" s="164"/>
      <c r="Y135" s="164"/>
      <c r="Z135" s="165">
        <v>1</v>
      </c>
      <c r="AA135" s="158">
        <v>0.25</v>
      </c>
      <c r="AB135" s="158">
        <v>0.5</v>
      </c>
      <c r="AC135" s="158">
        <v>0.75</v>
      </c>
      <c r="AD135" s="158">
        <v>1</v>
      </c>
      <c r="AE135" s="165">
        <v>1</v>
      </c>
      <c r="AF135" s="165"/>
      <c r="AG135" s="165"/>
      <c r="AH135" s="165"/>
      <c r="AI135" s="165"/>
      <c r="AJ135" s="165">
        <v>1</v>
      </c>
      <c r="AK135" s="165"/>
      <c r="AL135" s="165"/>
      <c r="AM135" s="165"/>
      <c r="AN135" s="165"/>
      <c r="AO135" s="165">
        <v>1</v>
      </c>
      <c r="AP135" s="165">
        <v>1</v>
      </c>
      <c r="AQ135" s="388">
        <v>1</v>
      </c>
      <c r="AR135" s="388"/>
      <c r="AS135" s="388"/>
      <c r="AT135" s="388"/>
      <c r="AU135" s="388">
        <v>0.75</v>
      </c>
      <c r="AV135" s="888">
        <f>(3/12)</f>
        <v>0.25</v>
      </c>
      <c r="AW135" s="408"/>
      <c r="AX135" s="408"/>
      <c r="AY135" s="408"/>
      <c r="AZ135" s="888">
        <f>(12/12)</f>
        <v>1</v>
      </c>
      <c r="BA135" s="403"/>
      <c r="BB135" s="403"/>
      <c r="BC135" s="403"/>
      <c r="BD135" s="403"/>
      <c r="BE135" s="403"/>
      <c r="BF135" s="403"/>
      <c r="BG135" s="403"/>
      <c r="BH135" s="403"/>
      <c r="BI135" s="403"/>
      <c r="BJ135" s="403"/>
      <c r="BK135" s="888">
        <f>(12/12)</f>
        <v>1</v>
      </c>
      <c r="BL135" s="403"/>
      <c r="BM135" s="403"/>
      <c r="BN135" s="403"/>
      <c r="BO135" s="403"/>
      <c r="BP135" s="172" t="s">
        <v>845</v>
      </c>
      <c r="BQ135" s="885" t="s">
        <v>846</v>
      </c>
      <c r="BR135" s="420"/>
      <c r="BS135" s="420"/>
      <c r="BT135" s="420"/>
      <c r="BU135" s="420"/>
      <c r="BV135" s="420"/>
      <c r="BW135" s="420"/>
      <c r="BX135" s="420"/>
      <c r="BY135" s="420"/>
      <c r="BZ135" s="420"/>
      <c r="CA135" s="420"/>
      <c r="CB135" s="420"/>
      <c r="CC135" s="420"/>
      <c r="CD135" s="420"/>
      <c r="CE135" s="420"/>
      <c r="CF135" s="420"/>
      <c r="CG135" s="889"/>
      <c r="CH135" s="916">
        <v>0</v>
      </c>
      <c r="CI135" s="916"/>
      <c r="CJ135" s="88"/>
      <c r="CK135" s="88"/>
      <c r="CL135" s="88"/>
      <c r="CM135" s="916"/>
      <c r="CN135" s="88"/>
      <c r="CO135" s="88"/>
      <c r="CP135" s="88"/>
      <c r="CQ135" s="917" t="s">
        <v>147</v>
      </c>
      <c r="CR135" s="917" t="s">
        <v>147</v>
      </c>
      <c r="CS135" s="26" t="e">
        <f>+CQ135/$CH135</f>
        <v>#VALUE!</v>
      </c>
      <c r="CT135" s="26" t="e">
        <f>+CR135/$CH135</f>
        <v>#VALUE!</v>
      </c>
      <c r="CU135" s="26" t="e">
        <f>+CQ135/$CI135</f>
        <v>#VALUE!</v>
      </c>
      <c r="CV135" s="26" t="e">
        <f>+CR135/$CM135</f>
        <v>#VALUE!</v>
      </c>
      <c r="CW135" s="321">
        <v>1</v>
      </c>
      <c r="CX135" s="841">
        <v>0.25</v>
      </c>
      <c r="CY135" s="841">
        <v>0.25</v>
      </c>
      <c r="CZ135" s="967">
        <v>1</v>
      </c>
      <c r="DA135" s="967">
        <v>1</v>
      </c>
      <c r="DB135" s="195" t="s">
        <v>516</v>
      </c>
      <c r="DC135" s="236" t="s">
        <v>847</v>
      </c>
      <c r="DD135" s="236" t="s">
        <v>103</v>
      </c>
      <c r="DE135" s="236" t="s">
        <v>848</v>
      </c>
      <c r="DF135" s="23" t="s">
        <v>849</v>
      </c>
      <c r="DG135" s="23" t="s">
        <v>850</v>
      </c>
      <c r="DH135" s="23" t="s">
        <v>787</v>
      </c>
      <c r="DI135" s="31">
        <v>0.12</v>
      </c>
      <c r="DJ135" s="23" t="s">
        <v>851</v>
      </c>
      <c r="DK135" s="253">
        <v>45292</v>
      </c>
      <c r="DL135" s="233">
        <v>45657</v>
      </c>
      <c r="DM135" s="31">
        <v>0.25</v>
      </c>
      <c r="DN135" s="31">
        <v>0.5</v>
      </c>
      <c r="DO135" s="31">
        <v>0.75</v>
      </c>
      <c r="DP135" s="31">
        <v>1</v>
      </c>
      <c r="DQ135" s="31">
        <v>1</v>
      </c>
      <c r="DR135" s="195" t="s">
        <v>147</v>
      </c>
      <c r="DS135" s="195" t="s">
        <v>147</v>
      </c>
      <c r="DT135" s="195" t="s">
        <v>147</v>
      </c>
      <c r="DU135" s="258">
        <v>0</v>
      </c>
      <c r="DV135" s="14" t="s">
        <v>852</v>
      </c>
      <c r="DW135" s="14">
        <v>1</v>
      </c>
      <c r="DX135" s="23" t="s">
        <v>749</v>
      </c>
      <c r="DY135" s="23" t="s">
        <v>853</v>
      </c>
      <c r="DZ135" s="23"/>
      <c r="EA135" s="23"/>
      <c r="EB135" s="136">
        <f>(3/12)</f>
        <v>0.25</v>
      </c>
      <c r="EC135" s="426"/>
      <c r="ED135" s="426"/>
      <c r="EE135" s="426"/>
      <c r="EF135" s="136">
        <f>(12/12)</f>
        <v>1</v>
      </c>
      <c r="EG135" s="112" t="s">
        <v>854</v>
      </c>
      <c r="EH135" s="1009"/>
      <c r="EI135" s="1009"/>
      <c r="EJ135" s="1009"/>
      <c r="EK135" s="1009"/>
      <c r="EL135" s="112"/>
      <c r="EM135" s="112"/>
      <c r="EN135" s="387">
        <v>1</v>
      </c>
      <c r="EO135" s="843">
        <v>0.25</v>
      </c>
      <c r="EP135" s="971">
        <v>1</v>
      </c>
      <c r="EQ135" s="801"/>
      <c r="ER135" s="49"/>
      <c r="ES135" s="49"/>
      <c r="ET135" t="str">
        <f t="shared" si="7"/>
        <v>Producto</v>
      </c>
      <c r="EU135" t="str">
        <f t="shared" si="8"/>
        <v/>
      </c>
      <c r="EV135" s="49"/>
      <c r="EW135" s="49"/>
      <c r="EX135" s="49"/>
      <c r="EY135" s="49"/>
      <c r="EZ135" s="49"/>
      <c r="FA135" s="49"/>
      <c r="FB135" s="49"/>
      <c r="FC135" s="49"/>
      <c r="FD135" s="49"/>
      <c r="FE135" s="49"/>
      <c r="FF135" s="49"/>
      <c r="FG135" s="49"/>
      <c r="FH135" s="49"/>
      <c r="FI135" s="49"/>
      <c r="FJ135" s="49"/>
      <c r="FK135" s="49"/>
      <c r="FL135" s="49"/>
      <c r="FM135" s="49"/>
      <c r="FN135" s="49"/>
      <c r="FO135" s="49"/>
      <c r="FP135" s="49"/>
      <c r="FQ135" s="49"/>
      <c r="FR135" s="49"/>
      <c r="FS135" s="49"/>
      <c r="FT135" s="49"/>
      <c r="FU135" s="49"/>
      <c r="FV135" s="49"/>
      <c r="FW135" s="49"/>
      <c r="FX135" s="49"/>
      <c r="FY135" s="49"/>
      <c r="FZ135" s="49"/>
      <c r="GA135" s="49"/>
      <c r="GB135" s="49"/>
      <c r="GC135" s="49"/>
      <c r="GD135" s="49"/>
      <c r="GE135" s="49"/>
      <c r="GF135" s="49"/>
      <c r="GG135" s="49"/>
      <c r="GH135" s="49"/>
      <c r="GI135" s="49"/>
      <c r="GJ135" s="49"/>
      <c r="GK135" s="49"/>
      <c r="GL135" s="49"/>
      <c r="GM135" s="49"/>
      <c r="GN135" s="49"/>
      <c r="GO135" s="49"/>
      <c r="GP135" s="49"/>
      <c r="GQ135" s="49"/>
      <c r="GR135" s="49"/>
      <c r="GS135" s="49"/>
      <c r="GT135" s="49"/>
      <c r="GU135" s="49"/>
      <c r="GV135" s="49"/>
      <c r="GW135" s="49"/>
      <c r="GX135" s="49"/>
      <c r="GY135" s="49"/>
      <c r="GZ135" s="49"/>
      <c r="HA135" s="49"/>
      <c r="HB135" s="49"/>
      <c r="HC135" s="49"/>
      <c r="HD135" s="49"/>
      <c r="HE135" s="49"/>
      <c r="HF135" s="49"/>
      <c r="HG135" s="49"/>
      <c r="HH135" s="49"/>
      <c r="HI135" s="49"/>
      <c r="HJ135" s="49"/>
      <c r="HK135" s="49"/>
      <c r="HL135" s="49"/>
      <c r="HM135" s="49"/>
      <c r="HN135" s="49"/>
      <c r="HO135" s="49"/>
      <c r="HP135" s="49"/>
      <c r="HQ135" s="49"/>
      <c r="HR135" s="49"/>
      <c r="HS135" s="49"/>
      <c r="HT135" s="49"/>
      <c r="HU135" s="49"/>
      <c r="HV135" s="49"/>
      <c r="HW135" s="49"/>
      <c r="HX135" s="49"/>
      <c r="HY135" s="49"/>
      <c r="HZ135" s="49"/>
      <c r="IA135" s="49"/>
      <c r="IB135" s="49"/>
      <c r="IC135" s="49"/>
      <c r="ID135" s="49"/>
      <c r="IE135" s="49"/>
      <c r="IF135" s="49"/>
      <c r="IG135" s="49"/>
      <c r="IH135" s="49"/>
      <c r="II135" s="49"/>
      <c r="IJ135" s="49"/>
      <c r="IK135" s="49"/>
      <c r="IL135" s="49"/>
      <c r="IM135" s="49"/>
      <c r="IN135" s="49"/>
      <c r="IO135" s="49"/>
      <c r="IP135" s="49"/>
      <c r="IQ135" s="49"/>
      <c r="IR135" s="49"/>
      <c r="IS135" s="49"/>
      <c r="IT135" s="49"/>
      <c r="IU135" s="49"/>
      <c r="IV135" s="49"/>
      <c r="IW135" s="49"/>
      <c r="IX135" s="49"/>
      <c r="IY135" s="49"/>
      <c r="IZ135" s="49"/>
      <c r="JA135" s="49"/>
      <c r="JB135" s="49"/>
      <c r="JC135" s="49"/>
      <c r="JD135" s="49"/>
      <c r="JE135" s="49"/>
      <c r="JF135" s="49"/>
      <c r="JG135" s="49"/>
      <c r="JH135" s="49"/>
      <c r="JI135" s="49"/>
      <c r="JJ135" s="49"/>
      <c r="JK135" s="49"/>
      <c r="JL135" s="49"/>
      <c r="JM135" s="49"/>
      <c r="JN135" s="49"/>
      <c r="JO135" s="49"/>
      <c r="JP135" s="49"/>
      <c r="JQ135" s="49"/>
      <c r="JR135" s="49"/>
      <c r="JS135" s="49"/>
      <c r="JT135" s="49"/>
      <c r="JU135" s="49"/>
      <c r="JV135" s="49"/>
      <c r="JW135" s="49"/>
      <c r="JX135" s="49"/>
      <c r="JY135" s="49"/>
      <c r="JZ135" s="49"/>
      <c r="KA135" s="49"/>
      <c r="KB135" s="49"/>
      <c r="KC135" s="49"/>
      <c r="KD135" s="49"/>
      <c r="KE135" s="49"/>
      <c r="KF135" s="49"/>
      <c r="KG135" s="49"/>
      <c r="KH135" s="49"/>
      <c r="KI135" s="49"/>
      <c r="KJ135" s="49"/>
      <c r="KK135" s="49"/>
      <c r="KL135" s="49"/>
      <c r="KM135" s="49"/>
      <c r="KN135" s="49"/>
      <c r="KO135" s="49"/>
      <c r="KP135" s="49"/>
      <c r="KQ135" s="49"/>
      <c r="KR135" s="49"/>
      <c r="KS135" s="49"/>
      <c r="KT135" s="49"/>
      <c r="KU135" s="49"/>
      <c r="KV135" s="49"/>
      <c r="KW135" s="49"/>
      <c r="KX135" s="49"/>
      <c r="KY135" s="49"/>
      <c r="KZ135" s="49"/>
      <c r="LA135" s="49"/>
      <c r="LB135" s="49"/>
      <c r="LC135" s="49"/>
      <c r="LD135" s="49"/>
      <c r="LE135" s="49"/>
      <c r="LF135" s="49"/>
      <c r="LG135" s="49"/>
      <c r="LH135" s="49"/>
      <c r="LI135" s="49"/>
      <c r="LJ135" s="49"/>
      <c r="LK135" s="49"/>
      <c r="LL135" s="49"/>
      <c r="LM135" s="49"/>
      <c r="LN135" s="49"/>
      <c r="LO135" s="49"/>
      <c r="LP135" s="49"/>
      <c r="LQ135" s="49"/>
      <c r="LR135" s="49"/>
      <c r="LS135" s="49"/>
      <c r="LT135" s="49"/>
      <c r="LU135" s="49"/>
      <c r="LV135" s="49"/>
      <c r="LW135" s="49"/>
      <c r="LX135" s="49"/>
      <c r="LY135" s="49"/>
      <c r="LZ135" s="49"/>
      <c r="MA135" s="49"/>
      <c r="MB135" s="49"/>
      <c r="MC135" s="49"/>
      <c r="MD135" s="49"/>
      <c r="ME135" s="49"/>
      <c r="MF135" s="49"/>
      <c r="MG135" s="49"/>
      <c r="MH135" s="49"/>
      <c r="MI135" s="49"/>
      <c r="MJ135" s="49"/>
      <c r="MK135" s="49"/>
      <c r="ML135" s="49"/>
      <c r="MM135" s="49"/>
      <c r="MN135" s="49"/>
      <c r="MO135" s="49"/>
      <c r="MP135" s="49"/>
      <c r="MQ135" s="49"/>
      <c r="MR135" s="49"/>
      <c r="MS135" s="49"/>
      <c r="MT135" s="49"/>
      <c r="MU135" s="49"/>
      <c r="MV135" s="49"/>
      <c r="MW135" s="49"/>
      <c r="MX135" s="49"/>
      <c r="MY135" s="49"/>
      <c r="MZ135" s="49"/>
      <c r="NA135" s="49"/>
      <c r="NB135" s="49"/>
      <c r="NC135" s="49"/>
      <c r="ND135" s="49"/>
      <c r="NE135" s="49"/>
      <c r="NF135" s="49"/>
      <c r="NG135" s="49"/>
      <c r="NH135" s="49"/>
      <c r="NI135" s="49"/>
      <c r="NJ135" s="49"/>
      <c r="NK135" s="49"/>
      <c r="NL135" s="49"/>
      <c r="NM135" s="49"/>
      <c r="NN135" s="49"/>
      <c r="NO135" s="49"/>
      <c r="NP135" s="49"/>
      <c r="NQ135" s="49"/>
      <c r="NR135" s="49"/>
      <c r="NS135" s="49"/>
      <c r="NT135" s="49"/>
      <c r="NU135" s="49"/>
      <c r="NV135" s="49"/>
      <c r="NW135" s="49"/>
      <c r="NX135" s="49"/>
      <c r="NY135" s="49"/>
      <c r="NZ135" s="49"/>
      <c r="OA135" s="49"/>
      <c r="OB135" s="49"/>
      <c r="OC135" s="49"/>
      <c r="OD135" s="49"/>
      <c r="OE135" s="49"/>
      <c r="OF135" s="49"/>
      <c r="OG135" s="49"/>
      <c r="OH135" s="49"/>
      <c r="OI135" s="49"/>
      <c r="OJ135" s="49"/>
      <c r="OK135" s="49"/>
      <c r="OL135" s="49"/>
      <c r="OM135" s="49"/>
      <c r="ON135" s="49"/>
      <c r="OO135" s="49"/>
      <c r="OP135" s="49"/>
      <c r="OQ135" s="49"/>
      <c r="OR135" s="49"/>
      <c r="OS135" s="49"/>
      <c r="OT135" s="49"/>
      <c r="OU135" s="49"/>
      <c r="OV135" s="49"/>
      <c r="OW135" s="49"/>
      <c r="OX135" s="49"/>
      <c r="OY135" s="49"/>
      <c r="OZ135" s="49"/>
      <c r="PA135" s="49"/>
      <c r="PB135" s="49"/>
      <c r="PC135" s="49"/>
      <c r="PD135" s="49"/>
      <c r="PE135" s="49"/>
      <c r="PF135" s="49"/>
      <c r="PG135" s="49"/>
      <c r="PH135" s="49"/>
      <c r="PI135" s="49"/>
      <c r="PJ135" s="49"/>
      <c r="PK135" s="49"/>
      <c r="PL135" s="49"/>
      <c r="PM135" s="49"/>
      <c r="PN135" s="49"/>
      <c r="PO135" s="49"/>
      <c r="PP135" s="49"/>
      <c r="PQ135" s="49"/>
      <c r="PR135" s="49"/>
      <c r="PS135" s="49"/>
      <c r="PT135" s="49"/>
      <c r="PU135" s="49"/>
      <c r="PV135" s="49"/>
      <c r="PW135" s="49"/>
      <c r="PX135" s="49"/>
      <c r="PY135" s="49"/>
      <c r="PZ135" s="49"/>
      <c r="QA135" s="49"/>
      <c r="QB135" s="49"/>
      <c r="QC135" s="49"/>
      <c r="QD135" s="49"/>
      <c r="QE135" s="49"/>
      <c r="QF135" s="49"/>
      <c r="QG135" s="49"/>
      <c r="QH135" s="49"/>
      <c r="QI135" s="49"/>
      <c r="QJ135" s="49"/>
      <c r="QK135" s="49"/>
      <c r="QL135" s="49"/>
      <c r="QM135" s="49"/>
      <c r="QN135" s="49"/>
      <c r="QO135" s="49"/>
      <c r="QP135" s="49"/>
      <c r="QQ135" s="49"/>
      <c r="QR135" s="49"/>
      <c r="QS135" s="49"/>
      <c r="QT135" s="49"/>
      <c r="QU135" s="49"/>
      <c r="QV135" s="49"/>
      <c r="QW135" s="49"/>
      <c r="QX135" s="49"/>
      <c r="QY135" s="49"/>
      <c r="QZ135" s="49"/>
      <c r="RA135" s="49"/>
      <c r="RB135" s="49"/>
      <c r="RC135" s="49"/>
      <c r="RD135" s="49"/>
      <c r="RE135" s="49"/>
      <c r="RF135" s="49"/>
      <c r="RG135" s="49"/>
      <c r="RH135" s="49"/>
      <c r="RI135" s="49"/>
      <c r="RJ135" s="49"/>
      <c r="RK135" s="49"/>
      <c r="RL135" s="49"/>
      <c r="RM135" s="49"/>
      <c r="RN135" s="49"/>
      <c r="RO135" s="49"/>
      <c r="RP135" s="49"/>
      <c r="RQ135" s="49"/>
      <c r="RR135" s="49"/>
      <c r="RS135" s="49"/>
      <c r="RT135" s="49"/>
      <c r="RU135" s="49"/>
      <c r="RV135" s="49"/>
      <c r="RW135" s="49"/>
      <c r="RX135" s="49"/>
      <c r="RY135" s="49"/>
      <c r="RZ135" s="49"/>
      <c r="SA135" s="49"/>
      <c r="SB135" s="49"/>
      <c r="SC135" s="49"/>
      <c r="SD135" s="49"/>
      <c r="SE135" s="49"/>
      <c r="SF135" s="49"/>
      <c r="SG135" s="49"/>
      <c r="SH135" s="49"/>
      <c r="SI135" s="49"/>
      <c r="SJ135" s="49"/>
      <c r="SK135" s="49"/>
      <c r="SL135" s="49"/>
      <c r="SM135" s="49"/>
      <c r="SN135" s="49"/>
      <c r="SO135" s="49"/>
      <c r="SP135" s="49"/>
      <c r="SQ135" s="49"/>
      <c r="SR135" s="49"/>
      <c r="SS135" s="49"/>
      <c r="ST135" s="49"/>
      <c r="SU135" s="49"/>
      <c r="SV135" s="49"/>
      <c r="SW135" s="49"/>
      <c r="SX135" s="49"/>
      <c r="SY135" s="49"/>
      <c r="SZ135" s="49"/>
      <c r="TA135" s="49"/>
      <c r="TB135" s="49"/>
      <c r="TC135" s="49"/>
      <c r="TD135" s="49"/>
      <c r="TE135" s="49"/>
      <c r="TF135" s="49"/>
      <c r="TG135" s="49"/>
      <c r="TH135" s="49"/>
      <c r="TI135" s="49"/>
      <c r="TJ135" s="49"/>
      <c r="TK135" s="49"/>
      <c r="TL135" s="49"/>
      <c r="TM135" s="49"/>
      <c r="TN135" s="49"/>
      <c r="TO135" s="49"/>
      <c r="TP135" s="49"/>
      <c r="TQ135" s="49"/>
      <c r="TR135" s="49"/>
      <c r="TS135" s="49"/>
      <c r="TT135" s="49"/>
      <c r="TU135" s="49"/>
      <c r="TV135" s="49"/>
      <c r="TW135" s="49"/>
      <c r="TX135" s="49"/>
      <c r="TY135" s="49"/>
      <c r="TZ135" s="49"/>
      <c r="UA135" s="49"/>
      <c r="UB135" s="49"/>
      <c r="UC135" s="49"/>
      <c r="UD135" s="49"/>
      <c r="UE135" s="49"/>
      <c r="UF135" s="49"/>
      <c r="UG135" s="49"/>
      <c r="UH135" s="49"/>
      <c r="UI135" s="49"/>
      <c r="UJ135" s="49"/>
      <c r="UK135" s="49"/>
      <c r="UL135" s="49"/>
      <c r="UM135" s="49"/>
      <c r="UN135" s="49"/>
      <c r="UO135" s="49"/>
      <c r="UP135" s="49"/>
      <c r="UQ135" s="49"/>
      <c r="UR135" s="49"/>
      <c r="US135" s="49"/>
      <c r="UT135" s="49"/>
      <c r="UU135" s="49"/>
      <c r="UV135" s="49"/>
      <c r="UW135" s="49"/>
      <c r="UX135" s="49"/>
      <c r="UY135" s="49"/>
      <c r="UZ135" s="49"/>
      <c r="VA135" s="49"/>
      <c r="VB135" s="49"/>
      <c r="VC135" s="49"/>
      <c r="VD135" s="49"/>
      <c r="VE135" s="49"/>
      <c r="VF135" s="49"/>
      <c r="VG135" s="49"/>
      <c r="VH135" s="49"/>
      <c r="VI135" s="49"/>
      <c r="VJ135" s="49"/>
      <c r="VK135" s="49"/>
      <c r="VL135" s="49"/>
      <c r="VM135" s="49"/>
      <c r="VN135" s="49"/>
      <c r="VO135" s="49"/>
      <c r="VP135" s="49"/>
      <c r="VQ135" s="49"/>
      <c r="VR135" s="49"/>
      <c r="VS135" s="49"/>
      <c r="VT135" s="49"/>
      <c r="VU135" s="49"/>
      <c r="VV135" s="49"/>
      <c r="VW135" s="49"/>
      <c r="VX135" s="49"/>
      <c r="VY135" s="49"/>
      <c r="VZ135" s="49"/>
      <c r="WA135" s="49"/>
      <c r="WB135" s="49"/>
      <c r="WC135" s="49"/>
      <c r="WD135" s="49"/>
      <c r="WE135" s="49"/>
      <c r="WF135" s="49"/>
      <c r="WG135" s="49"/>
      <c r="WH135" s="49"/>
      <c r="WI135" s="49"/>
      <c r="WJ135" s="49"/>
      <c r="WK135" s="49"/>
      <c r="WL135" s="49"/>
      <c r="WM135" s="49"/>
      <c r="WN135" s="49"/>
      <c r="WO135" s="49"/>
      <c r="WP135" s="49"/>
      <c r="WQ135" s="49"/>
      <c r="WR135" s="49"/>
      <c r="WS135" s="49"/>
      <c r="WT135" s="49"/>
      <c r="WU135" s="49"/>
      <c r="WV135" s="49"/>
      <c r="WW135" s="49"/>
      <c r="WX135" s="49"/>
      <c r="WY135" s="49"/>
      <c r="WZ135" s="49"/>
      <c r="XA135" s="49"/>
      <c r="XB135" s="49"/>
      <c r="XC135" s="49"/>
      <c r="XD135" s="49"/>
      <c r="XE135" s="49"/>
      <c r="XF135" s="49"/>
      <c r="XG135" s="49"/>
      <c r="XH135" s="49"/>
      <c r="XI135" s="49"/>
      <c r="XJ135" s="49"/>
      <c r="XK135" s="49"/>
      <c r="XL135" s="49"/>
      <c r="XM135" s="49"/>
      <c r="XN135" s="49"/>
      <c r="XO135" s="49"/>
      <c r="XP135" s="49"/>
      <c r="XQ135" s="49"/>
      <c r="XR135" s="49"/>
      <c r="XS135" s="49"/>
      <c r="XT135" s="49"/>
      <c r="XU135" s="49"/>
      <c r="XV135" s="49"/>
      <c r="XW135" s="49"/>
      <c r="XX135" s="49"/>
      <c r="XY135" s="49"/>
      <c r="XZ135" s="49"/>
      <c r="YA135" s="49"/>
      <c r="YB135" s="49"/>
      <c r="YC135" s="49"/>
      <c r="YD135" s="49"/>
      <c r="YE135" s="49"/>
      <c r="YF135" s="49"/>
      <c r="YG135" s="49"/>
      <c r="YH135" s="49"/>
      <c r="YI135" s="49"/>
      <c r="YJ135" s="49"/>
      <c r="YK135" s="49"/>
      <c r="YL135" s="49"/>
      <c r="YM135" s="49"/>
      <c r="YN135" s="49"/>
      <c r="YO135" s="49"/>
      <c r="YP135" s="49"/>
      <c r="YQ135" s="49"/>
      <c r="YR135" s="49"/>
      <c r="YS135" s="49"/>
      <c r="YT135" s="49"/>
      <c r="YU135" s="49"/>
      <c r="YV135" s="49"/>
      <c r="YW135" s="49"/>
      <c r="YX135" s="49"/>
      <c r="YY135" s="49"/>
      <c r="YZ135" s="49"/>
      <c r="ZA135" s="49"/>
      <c r="ZB135" s="49"/>
      <c r="ZC135" s="49"/>
      <c r="ZD135" s="49"/>
      <c r="ZE135" s="49"/>
      <c r="ZF135" s="49"/>
      <c r="ZG135" s="49"/>
      <c r="ZH135" s="49"/>
      <c r="ZI135" s="49"/>
      <c r="ZJ135" s="49"/>
      <c r="ZK135" s="49"/>
      <c r="ZL135" s="49"/>
      <c r="ZM135" s="49"/>
      <c r="ZN135" s="49"/>
      <c r="ZO135" s="49"/>
      <c r="ZP135" s="49"/>
      <c r="ZQ135" s="49"/>
      <c r="ZR135" s="49"/>
      <c r="ZS135" s="49"/>
      <c r="ZT135" s="49"/>
      <c r="ZU135" s="49"/>
      <c r="ZV135" s="49"/>
      <c r="ZW135" s="49"/>
      <c r="ZX135" s="49"/>
      <c r="ZY135" s="49"/>
      <c r="ZZ135" s="49"/>
      <c r="AAA135" s="49"/>
      <c r="AAB135" s="49"/>
      <c r="AAC135" s="49"/>
      <c r="AAD135" s="49"/>
      <c r="AAE135" s="49"/>
      <c r="AAF135" s="49"/>
      <c r="AAG135" s="49"/>
      <c r="AAH135" s="49"/>
      <c r="AAI135" s="49"/>
      <c r="AAJ135" s="49"/>
      <c r="AAK135" s="49"/>
      <c r="AAL135" s="49"/>
      <c r="AAM135" s="49"/>
      <c r="AAN135" s="49"/>
      <c r="AAO135" s="49"/>
      <c r="AAP135" s="49"/>
      <c r="AAQ135" s="49"/>
      <c r="AAR135" s="49"/>
      <c r="AAS135" s="49"/>
      <c r="AAT135" s="49"/>
      <c r="AAU135" s="49"/>
      <c r="AAV135" s="49"/>
      <c r="AAW135" s="49"/>
      <c r="AAX135" s="49"/>
      <c r="AAY135" s="49"/>
      <c r="AAZ135" s="49"/>
      <c r="ABA135" s="49"/>
      <c r="ABB135" s="49"/>
      <c r="ABC135" s="49"/>
      <c r="ABD135" s="49"/>
      <c r="ABE135" s="49"/>
      <c r="ABF135" s="49"/>
      <c r="ABG135" s="49"/>
      <c r="ABH135" s="49"/>
      <c r="ABI135" s="49"/>
      <c r="ABJ135" s="49"/>
      <c r="ABK135" s="49"/>
      <c r="ABL135" s="49"/>
      <c r="ABM135" s="49"/>
      <c r="ABN135" s="49"/>
      <c r="ABO135" s="49"/>
      <c r="ABP135" s="49"/>
      <c r="ABQ135" s="49"/>
      <c r="ABR135" s="49"/>
      <c r="ABS135" s="49"/>
      <c r="ABT135" s="49"/>
      <c r="ABU135" s="49"/>
      <c r="ABV135" s="49"/>
      <c r="ABW135" s="49"/>
      <c r="ABX135" s="49"/>
      <c r="ABY135" s="49"/>
      <c r="ABZ135" s="49"/>
      <c r="ACA135" s="49"/>
      <c r="ACB135" s="49"/>
      <c r="ACC135" s="49"/>
      <c r="ACD135" s="49"/>
      <c r="ACE135" s="49"/>
      <c r="ACF135" s="49"/>
      <c r="ACG135" s="49"/>
      <c r="ACH135" s="49"/>
      <c r="ACI135" s="49"/>
      <c r="ACJ135" s="49"/>
      <c r="ACK135" s="49"/>
      <c r="ACL135" s="49"/>
      <c r="ACM135" s="49"/>
      <c r="ACN135" s="49"/>
      <c r="ACO135" s="49"/>
      <c r="ACP135" s="49"/>
      <c r="ACQ135" s="49"/>
      <c r="ACR135" s="49"/>
      <c r="ACS135" s="49"/>
      <c r="ACT135" s="49"/>
      <c r="ACU135" s="49"/>
      <c r="ACV135" s="49"/>
      <c r="ACW135" s="49"/>
      <c r="ACX135" s="49"/>
      <c r="ACY135" s="49"/>
      <c r="ACZ135" s="49"/>
      <c r="ADA135" s="49"/>
      <c r="ADB135" s="49"/>
      <c r="ADC135" s="49"/>
      <c r="ADD135" s="49"/>
      <c r="ADE135" s="49"/>
      <c r="ADF135" s="49"/>
      <c r="ADG135" s="49"/>
      <c r="ADH135" s="49"/>
      <c r="ADI135" s="49"/>
      <c r="ADJ135" s="49"/>
      <c r="ADK135" s="49"/>
      <c r="ADL135" s="49"/>
      <c r="ADM135" s="49"/>
      <c r="ADN135" s="49"/>
      <c r="ADO135" s="49"/>
      <c r="ADP135" s="49"/>
      <c r="ADQ135" s="49"/>
      <c r="ADR135" s="49"/>
      <c r="ADS135" s="49"/>
      <c r="ADT135" s="49"/>
      <c r="ADU135" s="49"/>
      <c r="ADV135" s="49"/>
      <c r="ADW135" s="49"/>
      <c r="ADX135" s="49"/>
      <c r="ADY135" s="49"/>
      <c r="ADZ135" s="49"/>
      <c r="AEA135" s="49"/>
      <c r="AEB135" s="49"/>
      <c r="AEC135" s="49"/>
      <c r="AED135" s="49"/>
      <c r="AEE135" s="49"/>
      <c r="AEF135" s="49"/>
      <c r="AEG135" s="49"/>
      <c r="AEH135" s="49"/>
      <c r="AEI135" s="49"/>
      <c r="AEJ135" s="49"/>
      <c r="AEK135" s="49"/>
      <c r="AEL135" s="49"/>
      <c r="AEM135" s="49"/>
      <c r="AEN135" s="49"/>
      <c r="AEO135" s="49"/>
      <c r="AEP135" s="49"/>
      <c r="AEQ135" s="49"/>
      <c r="AER135" s="49"/>
      <c r="AES135" s="49"/>
      <c r="AET135" s="49"/>
      <c r="AEU135" s="49"/>
      <c r="AEV135" s="49"/>
      <c r="AEW135" s="49"/>
      <c r="AEX135" s="49"/>
      <c r="AEY135" s="49"/>
      <c r="AEZ135" s="49"/>
      <c r="AFA135" s="49"/>
      <c r="AFB135" s="49"/>
      <c r="AFC135" s="49"/>
      <c r="AFD135" s="49"/>
      <c r="AFE135" s="49"/>
      <c r="AFF135" s="49"/>
      <c r="AFG135" s="49"/>
      <c r="AFH135" s="49"/>
      <c r="AFI135" s="49"/>
      <c r="AFJ135" s="49"/>
      <c r="AFK135" s="49"/>
      <c r="AFL135" s="49"/>
      <c r="AFM135" s="49"/>
      <c r="AFN135" s="49"/>
      <c r="AFO135" s="49"/>
      <c r="AFP135" s="49"/>
      <c r="AFQ135" s="49"/>
      <c r="AFR135" s="49"/>
      <c r="AFS135" s="49"/>
      <c r="AFT135" s="49"/>
      <c r="AFU135" s="49"/>
      <c r="AFV135" s="49"/>
      <c r="AFW135" s="49"/>
      <c r="AFX135" s="49"/>
      <c r="AFY135" s="49"/>
      <c r="AFZ135" s="49"/>
      <c r="AGA135" s="49"/>
      <c r="AGB135" s="49"/>
      <c r="AGC135" s="49"/>
      <c r="AGD135" s="49"/>
      <c r="AGE135" s="49"/>
      <c r="AGF135" s="49"/>
      <c r="AGG135" s="49"/>
      <c r="AGH135" s="49"/>
      <c r="AGI135" s="49"/>
      <c r="AGJ135" s="49"/>
      <c r="AGK135" s="49"/>
      <c r="AGL135" s="49"/>
      <c r="AGM135" s="49"/>
      <c r="AGN135" s="49"/>
      <c r="AGO135" s="49"/>
      <c r="AGP135" s="49"/>
      <c r="AGQ135" s="49"/>
      <c r="AGR135" s="49"/>
      <c r="AGS135" s="49"/>
      <c r="AGT135" s="49"/>
      <c r="AGU135" s="49"/>
      <c r="AGV135" s="49"/>
      <c r="AGW135" s="49"/>
      <c r="AGX135" s="49"/>
      <c r="AGY135" s="49"/>
      <c r="AGZ135" s="49"/>
      <c r="AHA135" s="49"/>
      <c r="AHB135" s="49"/>
      <c r="AHC135" s="49"/>
      <c r="AHD135" s="49"/>
      <c r="AHE135" s="49"/>
      <c r="AHF135" s="49"/>
      <c r="AHG135" s="49"/>
      <c r="AHH135" s="49"/>
      <c r="AHI135" s="49"/>
      <c r="AHJ135" s="49"/>
      <c r="AHK135" s="49"/>
      <c r="AHL135" s="49"/>
      <c r="AHM135" s="49"/>
      <c r="AHN135" s="49"/>
      <c r="AHO135" s="49"/>
      <c r="AHP135" s="49"/>
      <c r="AHQ135" s="49"/>
      <c r="AHR135" s="49"/>
      <c r="AHS135" s="49"/>
      <c r="AHT135" s="49"/>
      <c r="AHU135" s="49"/>
      <c r="AHV135" s="49"/>
      <c r="AHW135" s="49"/>
      <c r="AHX135" s="49"/>
      <c r="AHY135" s="49"/>
      <c r="AHZ135" s="49"/>
      <c r="AIA135" s="49"/>
      <c r="AIB135" s="49"/>
      <c r="AIC135" s="49"/>
      <c r="AID135" s="49"/>
      <c r="AIE135" s="49"/>
      <c r="AIF135" s="49"/>
      <c r="AIG135" s="49"/>
      <c r="AIH135" s="49"/>
      <c r="AII135" s="49"/>
      <c r="AIJ135" s="49"/>
      <c r="AIK135" s="49"/>
      <c r="AIL135" s="49"/>
      <c r="AIM135" s="49"/>
      <c r="AIN135" s="49"/>
      <c r="AIO135" s="49"/>
      <c r="AIP135" s="49"/>
      <c r="AIQ135" s="49"/>
      <c r="AIR135" s="49"/>
      <c r="AIS135" s="49"/>
      <c r="AIT135" s="49"/>
      <c r="AIU135" s="49"/>
      <c r="AIV135" s="49"/>
      <c r="AIW135" s="49"/>
      <c r="AIX135" s="49"/>
      <c r="AIY135" s="49"/>
      <c r="AIZ135" s="49"/>
      <c r="AJA135" s="49"/>
      <c r="AJB135" s="49"/>
      <c r="AJC135" s="49"/>
      <c r="AJD135" s="49"/>
      <c r="AJE135" s="49"/>
      <c r="AJF135" s="49"/>
      <c r="AJG135" s="49"/>
      <c r="AJH135" s="49"/>
      <c r="AJI135" s="49"/>
      <c r="AJJ135" s="49"/>
      <c r="AJK135" s="49"/>
      <c r="AJL135" s="49"/>
      <c r="AJM135" s="49"/>
      <c r="AJN135" s="49"/>
      <c r="AJO135" s="49"/>
      <c r="AJP135" s="49"/>
      <c r="AJQ135" s="49"/>
      <c r="AJR135" s="49"/>
      <c r="AJS135" s="49"/>
      <c r="AJT135" s="49"/>
      <c r="AJU135" s="49"/>
      <c r="AJV135" s="49"/>
      <c r="AJW135" s="49"/>
      <c r="AJX135" s="49"/>
      <c r="AJY135" s="49"/>
      <c r="AJZ135" s="49"/>
      <c r="AKA135" s="49"/>
      <c r="AKB135" s="49"/>
      <c r="AKC135" s="49"/>
      <c r="AKD135" s="49"/>
      <c r="AKE135" s="49"/>
      <c r="AKF135" s="49"/>
      <c r="AKG135" s="49"/>
      <c r="AKH135" s="49"/>
      <c r="AKI135" s="49"/>
      <c r="AKJ135" s="49"/>
      <c r="AKK135" s="49"/>
      <c r="AKL135" s="49"/>
      <c r="AKM135" s="49"/>
      <c r="AKN135" s="49"/>
      <c r="AKO135" s="49"/>
      <c r="AKP135" s="49"/>
      <c r="AKQ135" s="49"/>
      <c r="AKR135" s="49"/>
      <c r="AKS135" s="49"/>
      <c r="AKT135" s="49"/>
      <c r="AKU135" s="49"/>
      <c r="AKV135" s="49"/>
      <c r="AKW135" s="49"/>
      <c r="AKX135" s="49"/>
      <c r="AKY135" s="49"/>
      <c r="AKZ135" s="49"/>
      <c r="ALA135" s="49"/>
      <c r="ALB135" s="49"/>
      <c r="ALC135" s="49"/>
      <c r="ALD135" s="49"/>
      <c r="ALE135" s="49"/>
      <c r="ALF135" s="49"/>
      <c r="ALG135" s="49"/>
      <c r="ALH135" s="49"/>
      <c r="ALI135" s="49"/>
      <c r="ALJ135" s="49"/>
      <c r="ALK135" s="49"/>
      <c r="ALL135" s="49"/>
      <c r="ALM135" s="49"/>
      <c r="ALN135" s="49"/>
      <c r="ALO135" s="49"/>
      <c r="ALP135" s="49"/>
      <c r="ALQ135" s="49"/>
      <c r="ALR135" s="49"/>
      <c r="ALS135" s="49"/>
      <c r="ALT135" s="49"/>
      <c r="ALU135" s="49"/>
      <c r="ALV135" s="49"/>
      <c r="ALW135" s="49"/>
      <c r="ALX135" s="49"/>
      <c r="ALY135" s="49"/>
      <c r="ALZ135" s="49"/>
      <c r="AMA135" s="49"/>
      <c r="AMB135" s="49"/>
      <c r="AMC135" s="49"/>
      <c r="AMD135" s="49"/>
      <c r="AME135" s="49"/>
      <c r="AMF135" s="49"/>
      <c r="AMG135" s="49"/>
      <c r="AMH135" s="49"/>
      <c r="AMI135" s="49"/>
      <c r="AMJ135" s="49"/>
      <c r="AMK135" s="49"/>
      <c r="AML135" s="49"/>
      <c r="AMM135" s="49"/>
      <c r="AMN135" s="49"/>
      <c r="AMO135" s="49"/>
      <c r="AMP135" s="49"/>
      <c r="AMQ135" s="49"/>
      <c r="AMR135" s="49"/>
      <c r="AMS135" s="49"/>
      <c r="AMT135" s="49"/>
      <c r="AMU135" s="49"/>
      <c r="AMV135" s="49"/>
      <c r="AMW135" s="49"/>
      <c r="AMX135" s="49"/>
      <c r="AMY135" s="49"/>
      <c r="AMZ135" s="49"/>
      <c r="ANA135" s="49"/>
      <c r="ANB135" s="49"/>
      <c r="ANC135" s="49"/>
      <c r="AND135" s="49"/>
      <c r="ANE135" s="49"/>
      <c r="ANF135" s="49"/>
      <c r="ANG135" s="49"/>
      <c r="ANH135" s="49"/>
      <c r="ANI135" s="49"/>
      <c r="ANJ135" s="49"/>
      <c r="ANK135" s="49"/>
      <c r="ANL135" s="49"/>
      <c r="ANM135" s="49"/>
      <c r="ANN135" s="49"/>
      <c r="ANO135" s="49"/>
      <c r="ANP135" s="49"/>
      <c r="ANQ135" s="49"/>
      <c r="ANR135" s="49"/>
      <c r="ANS135" s="49"/>
      <c r="ANT135" s="49"/>
      <c r="ANU135" s="49"/>
      <c r="ANV135" s="49"/>
      <c r="ANW135" s="49"/>
      <c r="ANX135" s="49"/>
      <c r="ANY135" s="49"/>
      <c r="ANZ135" s="49"/>
      <c r="AOA135" s="49"/>
      <c r="AOB135" s="49"/>
      <c r="AOC135" s="49"/>
      <c r="AOD135" s="49"/>
      <c r="AOE135" s="49"/>
      <c r="AOF135" s="49"/>
      <c r="AOG135" s="49"/>
      <c r="AOH135" s="49"/>
      <c r="AOI135" s="49"/>
      <c r="AOJ135" s="49"/>
      <c r="AOK135" s="49"/>
      <c r="AOL135" s="49"/>
      <c r="AOM135" s="49"/>
      <c r="AON135" s="49"/>
      <c r="AOO135" s="49"/>
      <c r="AOP135" s="49"/>
      <c r="AOQ135" s="49"/>
      <c r="AOR135" s="49"/>
      <c r="AOS135" s="49"/>
      <c r="AOT135" s="49"/>
      <c r="AOU135" s="49"/>
      <c r="AOV135" s="49"/>
      <c r="AOW135" s="49"/>
      <c r="AOX135" s="49"/>
      <c r="AOY135" s="49"/>
      <c r="AOZ135" s="49"/>
      <c r="APA135" s="49"/>
      <c r="APB135" s="49"/>
      <c r="APC135" s="49"/>
      <c r="APD135" s="49"/>
      <c r="APE135" s="49"/>
      <c r="APF135" s="49"/>
      <c r="APG135" s="49"/>
      <c r="APH135" s="49"/>
      <c r="API135" s="49"/>
      <c r="APJ135" s="49"/>
      <c r="APK135" s="49"/>
      <c r="APL135" s="49"/>
      <c r="APM135" s="49"/>
      <c r="APN135" s="49"/>
      <c r="APO135" s="49"/>
      <c r="APP135" s="49"/>
      <c r="APQ135" s="49"/>
      <c r="APR135" s="49"/>
      <c r="APS135" s="49"/>
      <c r="APT135" s="49"/>
      <c r="APU135" s="49"/>
      <c r="APV135" s="49"/>
      <c r="APW135" s="49"/>
      <c r="APX135" s="49"/>
      <c r="APY135" s="49"/>
      <c r="APZ135" s="49"/>
      <c r="AQA135" s="49"/>
      <c r="AQB135" s="49"/>
      <c r="AQC135" s="49"/>
      <c r="AQD135" s="49"/>
      <c r="AQE135" s="49"/>
      <c r="AQF135" s="49"/>
      <c r="AQG135" s="49"/>
      <c r="AQH135" s="49"/>
      <c r="AQI135" s="49"/>
      <c r="AQJ135" s="49"/>
      <c r="AQK135" s="49"/>
      <c r="AQL135" s="49"/>
      <c r="AQM135" s="49"/>
      <c r="AQN135" s="49"/>
      <c r="AQO135" s="49"/>
      <c r="AQP135" s="49"/>
      <c r="AQQ135" s="49"/>
      <c r="AQR135" s="49"/>
      <c r="AQS135" s="49"/>
      <c r="AQT135" s="49"/>
      <c r="AQU135" s="49"/>
      <c r="AQV135" s="49"/>
      <c r="AQW135" s="49"/>
      <c r="AQX135" s="49"/>
      <c r="AQY135" s="49"/>
      <c r="AQZ135" s="49"/>
      <c r="ARA135" s="49"/>
      <c r="ARB135" s="49"/>
      <c r="ARC135" s="49"/>
      <c r="ARD135" s="49"/>
      <c r="ARE135" s="49"/>
      <c r="ARF135" s="49"/>
      <c r="ARG135" s="49"/>
      <c r="ARH135" s="49"/>
      <c r="ARI135" s="49"/>
      <c r="ARJ135" s="49"/>
      <c r="ARK135" s="49"/>
      <c r="ARL135" s="49"/>
      <c r="ARM135" s="49"/>
      <c r="ARN135" s="49"/>
      <c r="ARO135" s="49"/>
      <c r="ARP135" s="49"/>
      <c r="ARQ135" s="49"/>
      <c r="ARR135" s="49"/>
      <c r="ARS135" s="49"/>
      <c r="ART135" s="49"/>
      <c r="ARU135" s="49"/>
      <c r="ARV135" s="49"/>
      <c r="ARW135" s="49"/>
      <c r="ARX135" s="49"/>
      <c r="ARY135" s="49"/>
      <c r="ARZ135" s="49"/>
      <c r="ASA135" s="49"/>
      <c r="ASB135" s="49"/>
      <c r="ASC135" s="49"/>
      <c r="ASD135" s="49"/>
      <c r="ASE135" s="49"/>
      <c r="ASF135" s="49"/>
      <c r="ASG135" s="49"/>
      <c r="ASH135" s="49"/>
      <c r="ASI135" s="49"/>
      <c r="ASJ135" s="49"/>
      <c r="ASK135" s="49"/>
      <c r="ASL135" s="49"/>
      <c r="ASM135" s="49"/>
      <c r="ASN135" s="49"/>
      <c r="ASO135" s="49"/>
      <c r="ASP135" s="49"/>
      <c r="ASQ135" s="49"/>
      <c r="ASR135" s="49"/>
      <c r="ASS135" s="49"/>
      <c r="AST135" s="49"/>
      <c r="ASU135" s="49"/>
      <c r="ASV135" s="49"/>
      <c r="ASW135" s="49"/>
      <c r="ASX135" s="49"/>
      <c r="ASY135" s="49"/>
      <c r="ASZ135" s="49"/>
      <c r="ATA135" s="49"/>
      <c r="ATB135" s="49"/>
      <c r="ATC135" s="49"/>
      <c r="ATD135" s="49"/>
      <c r="ATE135" s="49"/>
      <c r="ATF135" s="49"/>
      <c r="ATG135" s="49"/>
      <c r="ATH135" s="49"/>
      <c r="ATI135" s="49"/>
      <c r="ATJ135" s="49"/>
      <c r="ATK135" s="49"/>
      <c r="ATL135" s="49"/>
      <c r="ATM135" s="49"/>
      <c r="ATN135" s="49"/>
      <c r="ATO135" s="49"/>
      <c r="ATP135" s="49"/>
      <c r="ATQ135" s="49"/>
      <c r="ATR135" s="49"/>
      <c r="ATS135" s="49"/>
      <c r="ATT135" s="49"/>
      <c r="ATU135" s="49"/>
      <c r="ATV135" s="49"/>
      <c r="ATW135" s="49"/>
      <c r="ATX135" s="49"/>
      <c r="ATY135" s="49"/>
      <c r="ATZ135" s="49"/>
      <c r="AUA135" s="49"/>
      <c r="AUB135" s="49"/>
      <c r="AUC135" s="49"/>
      <c r="AUD135" s="49"/>
      <c r="AUE135" s="49"/>
      <c r="AUF135" s="49"/>
      <c r="AUG135" s="49"/>
      <c r="AUH135" s="49"/>
      <c r="AUI135" s="49"/>
      <c r="AUJ135" s="49"/>
      <c r="AUK135" s="49"/>
      <c r="AUL135" s="49"/>
      <c r="AUM135" s="49"/>
      <c r="AUN135" s="49"/>
      <c r="AUO135" s="49"/>
      <c r="AUP135" s="49"/>
      <c r="AUQ135" s="49"/>
      <c r="AUR135" s="49"/>
      <c r="AUS135" s="49"/>
      <c r="AUT135" s="49"/>
      <c r="AUU135" s="49"/>
      <c r="AUV135" s="49"/>
      <c r="AUW135" s="49"/>
      <c r="AUX135" s="49"/>
      <c r="AUY135" s="49"/>
      <c r="AUZ135" s="49"/>
      <c r="AVA135" s="49"/>
      <c r="AVB135" s="49"/>
      <c r="AVC135" s="49"/>
      <c r="AVD135" s="49"/>
      <c r="AVE135" s="49"/>
      <c r="AVF135" s="49"/>
      <c r="AVG135" s="49"/>
      <c r="AVH135" s="49"/>
      <c r="AVI135" s="49"/>
      <c r="AVJ135" s="49"/>
      <c r="AVK135" s="49"/>
      <c r="AVL135" s="49"/>
      <c r="AVM135" s="49"/>
      <c r="AVN135" s="49"/>
      <c r="AVO135" s="49"/>
      <c r="AVP135" s="49"/>
      <c r="AVQ135" s="49"/>
      <c r="AVR135" s="49"/>
      <c r="AVS135" s="49"/>
      <c r="AVT135" s="49"/>
      <c r="AVU135" s="49"/>
      <c r="AVV135" s="49"/>
      <c r="AVW135" s="49"/>
      <c r="AVX135" s="49"/>
      <c r="AVY135" s="49"/>
      <c r="AVZ135" s="49"/>
      <c r="AWA135" s="49"/>
      <c r="AWB135" s="49"/>
      <c r="AWC135" s="49"/>
      <c r="AWD135" s="49"/>
      <c r="AWE135" s="49"/>
      <c r="AWF135" s="49"/>
      <c r="AWG135" s="49"/>
      <c r="AWH135" s="49"/>
      <c r="AWI135" s="49"/>
      <c r="AWJ135" s="49"/>
      <c r="AWK135" s="49"/>
      <c r="AWL135" s="49"/>
      <c r="AWM135" s="49"/>
      <c r="AWN135" s="49"/>
      <c r="AWO135" s="49"/>
      <c r="AWP135" s="49"/>
      <c r="AWQ135" s="49"/>
      <c r="AWR135" s="49"/>
      <c r="AWS135" s="49"/>
      <c r="AWT135" s="49"/>
      <c r="AWU135" s="49"/>
      <c r="AWV135" s="49"/>
      <c r="AWW135" s="49"/>
      <c r="AWX135" s="49"/>
      <c r="AWY135" s="49"/>
      <c r="AWZ135" s="49"/>
      <c r="AXA135" s="49"/>
      <c r="AXB135" s="49"/>
      <c r="AXC135" s="49"/>
      <c r="AXD135" s="49"/>
      <c r="AXE135" s="49"/>
      <c r="AXF135" s="49"/>
      <c r="AXG135" s="49"/>
      <c r="AXH135" s="49"/>
      <c r="AXI135" s="49"/>
      <c r="AXJ135" s="49"/>
      <c r="AXK135" s="49"/>
      <c r="AXL135" s="49"/>
      <c r="AXM135" s="49"/>
      <c r="AXN135" s="49"/>
      <c r="AXO135" s="49"/>
      <c r="AXP135" s="49"/>
      <c r="AXQ135" s="49"/>
      <c r="AXR135" s="49"/>
      <c r="AXS135" s="49"/>
      <c r="AXT135" s="49"/>
      <c r="AXU135" s="49"/>
      <c r="AXV135" s="49"/>
      <c r="AXW135" s="49"/>
      <c r="AXX135" s="49"/>
      <c r="AXY135" s="49"/>
      <c r="AXZ135" s="49"/>
      <c r="AYA135" s="49"/>
      <c r="AYB135" s="49"/>
      <c r="AYC135" s="49"/>
      <c r="AYD135" s="49"/>
      <c r="AYE135" s="49"/>
      <c r="AYF135" s="49"/>
      <c r="AYG135" s="49"/>
      <c r="AYH135" s="49"/>
      <c r="AYI135" s="49"/>
      <c r="AYJ135" s="49"/>
      <c r="AYK135" s="49"/>
      <c r="AYL135" s="49"/>
      <c r="AYM135" s="49"/>
      <c r="AYN135" s="49"/>
      <c r="AYO135" s="49"/>
      <c r="AYP135" s="49"/>
      <c r="AYQ135" s="49"/>
      <c r="AYR135" s="49"/>
      <c r="AYS135" s="49"/>
      <c r="AYT135" s="49"/>
      <c r="AYU135" s="49"/>
      <c r="AYV135" s="49"/>
      <c r="AYW135" s="49"/>
      <c r="AYX135" s="49"/>
      <c r="AYY135" s="49"/>
      <c r="AYZ135" s="49"/>
      <c r="AZA135" s="49"/>
      <c r="AZB135" s="49"/>
      <c r="AZC135" s="49"/>
      <c r="AZD135" s="49"/>
      <c r="AZE135" s="49"/>
      <c r="AZF135" s="49"/>
      <c r="AZG135" s="49"/>
      <c r="AZH135" s="49"/>
      <c r="AZI135" s="49"/>
      <c r="AZJ135" s="49"/>
      <c r="AZK135" s="49"/>
      <c r="AZL135" s="49"/>
      <c r="AZM135" s="49"/>
      <c r="AZN135" s="49"/>
      <c r="AZO135" s="49"/>
      <c r="AZP135" s="49"/>
      <c r="AZQ135" s="49"/>
      <c r="AZR135" s="49"/>
      <c r="AZS135" s="49"/>
      <c r="AZT135" s="49"/>
      <c r="AZU135" s="49"/>
      <c r="AZV135" s="49"/>
      <c r="AZW135" s="49"/>
      <c r="AZX135" s="49"/>
      <c r="AZY135" s="49"/>
      <c r="AZZ135" s="49"/>
      <c r="BAA135" s="49"/>
      <c r="BAB135" s="49"/>
      <c r="BAC135" s="49"/>
      <c r="BAD135" s="49"/>
      <c r="BAE135" s="49"/>
      <c r="BAF135" s="49"/>
      <c r="BAG135" s="49"/>
      <c r="BAH135" s="49"/>
      <c r="BAI135" s="49"/>
      <c r="BAJ135" s="49"/>
      <c r="BAK135" s="49"/>
      <c r="BAL135" s="49"/>
      <c r="BAM135" s="49"/>
      <c r="BAN135" s="49"/>
      <c r="BAO135" s="49"/>
      <c r="BAP135" s="49"/>
      <c r="BAQ135" s="49"/>
      <c r="BAR135" s="49"/>
      <c r="BAS135" s="49"/>
      <c r="BAT135" s="49"/>
      <c r="BAU135" s="49"/>
      <c r="BAV135" s="49"/>
      <c r="BAW135" s="49"/>
      <c r="BAX135" s="49"/>
      <c r="BAY135" s="49"/>
      <c r="BAZ135" s="49"/>
      <c r="BBA135" s="49"/>
      <c r="BBB135" s="49"/>
      <c r="BBC135" s="49"/>
      <c r="BBD135" s="49"/>
      <c r="BBE135" s="49"/>
      <c r="BBF135" s="49"/>
      <c r="BBG135" s="49"/>
      <c r="BBH135" s="49"/>
      <c r="BBI135" s="49"/>
      <c r="BBJ135" s="49"/>
      <c r="BBK135" s="49"/>
      <c r="BBL135" s="49"/>
      <c r="BBM135" s="49"/>
      <c r="BBN135" s="49"/>
      <c r="BBO135" s="49"/>
      <c r="BBP135" s="49"/>
      <c r="BBQ135" s="49"/>
      <c r="BBR135" s="49"/>
      <c r="BBS135" s="49"/>
      <c r="BBT135" s="49"/>
      <c r="BBU135" s="49"/>
      <c r="BBV135" s="49"/>
      <c r="BBW135" s="49"/>
      <c r="BBX135" s="49"/>
      <c r="BBY135" s="49"/>
      <c r="BBZ135" s="49"/>
      <c r="BCA135" s="49"/>
      <c r="BCB135" s="49"/>
      <c r="BCC135" s="49"/>
      <c r="BCD135" s="49"/>
      <c r="BCE135" s="49"/>
      <c r="BCF135" s="49"/>
      <c r="BCG135" s="49"/>
      <c r="BCH135" s="49"/>
      <c r="BCI135" s="49"/>
      <c r="BCJ135" s="49"/>
      <c r="BCK135" s="49"/>
      <c r="BCL135" s="49"/>
      <c r="BCM135" s="49"/>
      <c r="BCN135" s="49"/>
      <c r="BCO135" s="49"/>
      <c r="BCP135" s="49"/>
      <c r="BCQ135" s="49"/>
      <c r="BCR135" s="49"/>
      <c r="BCS135" s="49"/>
      <c r="BCT135" s="49"/>
      <c r="BCU135" s="49"/>
      <c r="BCV135" s="49"/>
      <c r="BCW135" s="49"/>
      <c r="BCX135" s="49"/>
      <c r="BCY135" s="49"/>
      <c r="BCZ135" s="49"/>
      <c r="BDA135" s="49"/>
      <c r="BDB135" s="49"/>
      <c r="BDC135" s="49"/>
      <c r="BDD135" s="49"/>
      <c r="BDE135" s="49"/>
      <c r="BDF135" s="49"/>
      <c r="BDG135" s="49"/>
      <c r="BDH135" s="49"/>
      <c r="BDI135" s="49"/>
      <c r="BDJ135" s="49"/>
      <c r="BDK135" s="49"/>
      <c r="BDL135" s="49"/>
      <c r="BDM135" s="49"/>
      <c r="BDN135" s="49"/>
      <c r="BDO135" s="49"/>
      <c r="BDP135" s="49"/>
      <c r="BDQ135" s="49"/>
      <c r="BDR135" s="49"/>
      <c r="BDS135" s="49"/>
      <c r="BDT135" s="49"/>
      <c r="BDU135" s="49"/>
      <c r="BDV135" s="49"/>
      <c r="BDW135" s="49"/>
      <c r="BDX135" s="49"/>
      <c r="BDY135" s="49"/>
      <c r="BDZ135" s="49"/>
      <c r="BEA135" s="49"/>
      <c r="BEB135" s="49"/>
      <c r="BEC135" s="49"/>
      <c r="BED135" s="49"/>
      <c r="BEE135" s="49"/>
      <c r="BEF135" s="49"/>
      <c r="BEG135" s="49"/>
      <c r="BEH135" s="49"/>
      <c r="BEI135" s="49"/>
      <c r="BEJ135" s="49"/>
      <c r="BEK135" s="49"/>
      <c r="BEL135" s="49"/>
      <c r="BEM135" s="49"/>
      <c r="BEN135" s="49"/>
      <c r="BEO135" s="49"/>
      <c r="BEP135" s="49"/>
      <c r="BEQ135" s="49"/>
      <c r="BER135" s="49"/>
      <c r="BES135" s="49"/>
      <c r="BET135" s="49"/>
      <c r="BEU135" s="49"/>
      <c r="BEV135" s="49"/>
      <c r="BEW135" s="49"/>
      <c r="BEX135" s="49"/>
      <c r="BEY135" s="49"/>
      <c r="BEZ135" s="49"/>
      <c r="BFA135" s="49"/>
      <c r="BFB135" s="49"/>
      <c r="BFC135" s="49"/>
      <c r="BFD135" s="49"/>
      <c r="BFE135" s="49"/>
      <c r="BFF135" s="49"/>
      <c r="BFG135" s="49"/>
      <c r="BFH135" s="49"/>
      <c r="BFI135" s="49"/>
      <c r="BFJ135" s="49"/>
      <c r="BFK135" s="49"/>
      <c r="BFL135" s="49"/>
      <c r="BFM135" s="49"/>
      <c r="BFN135" s="49"/>
      <c r="BFO135" s="49"/>
      <c r="BFP135" s="49"/>
      <c r="BFQ135" s="49"/>
      <c r="BFR135" s="49"/>
      <c r="BFS135" s="49"/>
      <c r="BFT135" s="49"/>
      <c r="BFU135" s="49"/>
      <c r="BFV135" s="49"/>
      <c r="BFW135" s="49"/>
      <c r="BFX135" s="49"/>
      <c r="BFY135" s="49"/>
      <c r="BFZ135" s="49"/>
      <c r="BGA135" s="49"/>
      <c r="BGB135" s="49"/>
      <c r="BGC135" s="49"/>
      <c r="BGD135" s="49"/>
      <c r="BGE135" s="49"/>
      <c r="BGF135" s="49"/>
      <c r="BGG135" s="49"/>
      <c r="BGH135" s="49"/>
      <c r="BGI135" s="49"/>
      <c r="BGJ135" s="49"/>
      <c r="BGK135" s="49"/>
      <c r="BGL135" s="49"/>
      <c r="BGM135" s="49"/>
      <c r="BGN135" s="49"/>
      <c r="BGO135" s="49"/>
      <c r="BGP135" s="49"/>
      <c r="BGQ135" s="49"/>
      <c r="BGR135" s="49"/>
      <c r="BGS135" s="49"/>
      <c r="BGT135" s="49"/>
      <c r="BGU135" s="49"/>
      <c r="BGV135" s="49"/>
      <c r="BGW135" s="49"/>
      <c r="BGX135" s="49"/>
      <c r="BGY135" s="49"/>
      <c r="BGZ135" s="49"/>
      <c r="BHA135" s="49"/>
      <c r="BHB135" s="49"/>
      <c r="BHC135" s="49"/>
      <c r="BHD135" s="49"/>
      <c r="BHE135" s="49"/>
      <c r="BHF135" s="49"/>
      <c r="BHG135" s="49"/>
      <c r="BHH135" s="49"/>
      <c r="BHI135" s="49"/>
      <c r="BHJ135" s="49"/>
      <c r="BHK135" s="49"/>
      <c r="BHL135" s="49"/>
      <c r="BHM135" s="49"/>
      <c r="BHN135" s="49"/>
      <c r="BHO135" s="49"/>
      <c r="BHP135" s="49"/>
      <c r="BHQ135" s="49"/>
      <c r="BHR135" s="49"/>
      <c r="BHS135" s="49"/>
      <c r="BHT135" s="49"/>
      <c r="BHU135" s="49"/>
      <c r="BHV135" s="49"/>
      <c r="BHW135" s="49"/>
      <c r="BHX135" s="49"/>
      <c r="BHY135" s="49"/>
      <c r="BHZ135" s="49"/>
      <c r="BIA135" s="49"/>
      <c r="BIB135" s="49"/>
      <c r="BIC135" s="49"/>
      <c r="BID135" s="49"/>
      <c r="BIE135" s="49"/>
      <c r="BIF135" s="49"/>
      <c r="BIG135" s="49"/>
      <c r="BIH135" s="49"/>
      <c r="BII135" s="49"/>
      <c r="BIJ135" s="49"/>
      <c r="BIK135" s="49"/>
      <c r="BIL135" s="49"/>
      <c r="BIM135" s="49"/>
      <c r="BIN135" s="49"/>
      <c r="BIO135" s="49"/>
      <c r="BIP135" s="49"/>
      <c r="BIQ135" s="49"/>
      <c r="BIR135" s="49"/>
      <c r="BIS135" s="49"/>
      <c r="BIT135" s="49"/>
      <c r="BIU135" s="49"/>
      <c r="BIV135" s="49"/>
      <c r="BIW135" s="49"/>
      <c r="BIX135" s="49"/>
      <c r="BIY135" s="49"/>
      <c r="BIZ135" s="49"/>
      <c r="BJA135" s="49"/>
      <c r="BJB135" s="49"/>
      <c r="BJC135" s="49"/>
      <c r="BJD135" s="49"/>
      <c r="BJE135" s="49"/>
      <c r="BJF135" s="49"/>
      <c r="BJG135" s="49"/>
      <c r="BJH135" s="49"/>
      <c r="BJI135" s="49"/>
      <c r="BJJ135" s="49"/>
      <c r="BJK135" s="49"/>
      <c r="BJL135" s="49"/>
      <c r="BJM135" s="49"/>
      <c r="BJN135" s="49"/>
      <c r="BJO135" s="49"/>
      <c r="BJP135" s="49"/>
      <c r="BJQ135" s="49"/>
      <c r="BJR135" s="49"/>
      <c r="BJS135" s="49"/>
      <c r="BJT135" s="49"/>
      <c r="BJU135" s="49"/>
      <c r="BJV135" s="49"/>
      <c r="BJW135" s="49"/>
      <c r="BJX135" s="49"/>
      <c r="BJY135" s="49"/>
      <c r="BJZ135" s="49"/>
      <c r="BKA135" s="49"/>
      <c r="BKB135" s="49"/>
      <c r="BKC135" s="49"/>
      <c r="BKD135" s="49"/>
      <c r="BKE135" s="49"/>
      <c r="BKF135" s="49"/>
      <c r="BKG135" s="49"/>
      <c r="BKH135" s="49"/>
      <c r="BKI135" s="49"/>
      <c r="BKJ135" s="49"/>
      <c r="BKK135" s="49"/>
      <c r="BKL135" s="49"/>
      <c r="BKM135" s="49"/>
      <c r="BKN135" s="49"/>
      <c r="BKO135" s="49"/>
      <c r="BKP135" s="49"/>
      <c r="BKQ135" s="49"/>
      <c r="BKR135" s="49"/>
      <c r="BKS135" s="49"/>
      <c r="BKT135" s="49"/>
      <c r="BKU135" s="49"/>
      <c r="BKV135" s="49"/>
      <c r="BKW135" s="49"/>
      <c r="BKX135" s="49"/>
      <c r="BKY135" s="49"/>
      <c r="BKZ135" s="49"/>
      <c r="BLA135" s="49"/>
      <c r="BLB135" s="49"/>
      <c r="BLC135" s="49"/>
      <c r="BLD135" s="49"/>
      <c r="BLE135" s="49"/>
      <c r="BLF135" s="49"/>
      <c r="BLG135" s="49"/>
      <c r="BLH135" s="49"/>
      <c r="BLI135" s="49"/>
      <c r="BLJ135" s="49"/>
      <c r="BLK135" s="49"/>
      <c r="BLL135" s="49"/>
      <c r="BLM135" s="49"/>
      <c r="BLN135" s="49"/>
      <c r="BLO135" s="49"/>
      <c r="BLP135" s="49"/>
      <c r="BLQ135" s="49"/>
      <c r="BLR135" s="49"/>
      <c r="BLS135" s="49"/>
      <c r="BLT135" s="49"/>
      <c r="BLU135" s="49"/>
      <c r="BLV135" s="49"/>
      <c r="BLW135" s="49"/>
      <c r="BLX135" s="49"/>
      <c r="BLY135" s="49"/>
      <c r="BLZ135" s="49"/>
      <c r="BMA135" s="49"/>
      <c r="BMB135" s="49"/>
      <c r="BMC135" s="49"/>
      <c r="BMD135" s="49"/>
      <c r="BME135" s="49"/>
      <c r="BMF135" s="49"/>
      <c r="BMG135" s="49"/>
      <c r="BMH135" s="49"/>
      <c r="BMI135" s="49"/>
      <c r="BMJ135" s="49"/>
      <c r="BMK135" s="49"/>
      <c r="BML135" s="49"/>
      <c r="BMM135" s="49"/>
      <c r="BMN135" s="49"/>
      <c r="BMO135" s="49"/>
      <c r="BMP135" s="49"/>
      <c r="BMQ135" s="49"/>
      <c r="BMR135" s="49"/>
      <c r="BMS135" s="49"/>
      <c r="BMT135" s="49"/>
      <c r="BMU135" s="49"/>
      <c r="BMV135" s="49"/>
      <c r="BMW135" s="49"/>
      <c r="BMX135" s="49"/>
      <c r="BMY135" s="49"/>
      <c r="BMZ135" s="49"/>
      <c r="BNA135" s="49"/>
      <c r="BNB135" s="49"/>
      <c r="BNC135" s="49"/>
      <c r="BND135" s="49"/>
      <c r="BNE135" s="49"/>
      <c r="BNF135" s="49"/>
      <c r="BNG135" s="49"/>
      <c r="BNH135" s="49"/>
      <c r="BNI135" s="49"/>
      <c r="BNJ135" s="49"/>
      <c r="BNK135" s="49"/>
      <c r="BNL135" s="49"/>
      <c r="BNM135" s="49"/>
      <c r="BNN135" s="49"/>
      <c r="BNO135" s="49"/>
      <c r="BNP135" s="49"/>
      <c r="BNQ135" s="49"/>
      <c r="BNR135" s="49"/>
      <c r="BNS135" s="49"/>
      <c r="BNT135" s="49"/>
      <c r="BNU135" s="49"/>
      <c r="BNV135" s="49"/>
      <c r="BNW135" s="49"/>
      <c r="BNX135" s="49"/>
      <c r="BNY135" s="49"/>
      <c r="BNZ135" s="49"/>
      <c r="BOA135" s="49"/>
      <c r="BOB135" s="49"/>
      <c r="BOC135" s="49"/>
      <c r="BOD135" s="49"/>
      <c r="BOE135" s="49"/>
      <c r="BOF135" s="49"/>
      <c r="BOG135" s="49"/>
      <c r="BOH135" s="49"/>
      <c r="BOI135" s="49"/>
      <c r="BOJ135" s="49"/>
      <c r="BOK135" s="49"/>
      <c r="BOL135" s="49"/>
      <c r="BOM135" s="49"/>
      <c r="BON135" s="49"/>
      <c r="BOO135" s="49"/>
      <c r="BOP135" s="49"/>
      <c r="BOQ135" s="49"/>
      <c r="BOR135" s="49"/>
      <c r="BOS135" s="49"/>
      <c r="BOT135" s="49"/>
      <c r="BOU135" s="49"/>
      <c r="BOV135" s="49"/>
      <c r="BOW135" s="49"/>
      <c r="BOX135" s="49"/>
      <c r="BOY135" s="49"/>
      <c r="BOZ135" s="49"/>
      <c r="BPA135" s="49"/>
      <c r="BPB135" s="49"/>
      <c r="BPC135" s="49"/>
      <c r="BPD135" s="49"/>
      <c r="BPE135" s="49"/>
      <c r="BPF135" s="49"/>
      <c r="BPG135" s="49"/>
      <c r="BPH135" s="49"/>
      <c r="BPI135" s="49"/>
      <c r="BPJ135" s="49"/>
      <c r="BPK135" s="49"/>
      <c r="BPL135" s="49"/>
      <c r="BPM135" s="49"/>
      <c r="BPN135" s="49"/>
      <c r="BPO135" s="49"/>
      <c r="BPP135" s="49"/>
      <c r="BPQ135" s="49"/>
      <c r="BPR135" s="49"/>
      <c r="BPS135" s="49"/>
      <c r="BPT135" s="49"/>
      <c r="BPU135" s="49"/>
      <c r="BPV135" s="49"/>
      <c r="BPW135" s="49"/>
      <c r="BPX135" s="49"/>
      <c r="BPY135" s="49"/>
      <c r="BPZ135" s="49"/>
      <c r="BQA135" s="49"/>
      <c r="BQB135" s="49"/>
      <c r="BQC135" s="49"/>
      <c r="BQD135" s="49"/>
      <c r="BQE135" s="49"/>
    </row>
    <row r="136" spans="1:1799" ht="207" customHeight="1" x14ac:dyDescent="0.2">
      <c r="A136" s="69" t="s">
        <v>750</v>
      </c>
      <c r="B136" s="195" t="s">
        <v>751</v>
      </c>
      <c r="C136" s="198" t="s">
        <v>752</v>
      </c>
      <c r="D136" s="198" t="s">
        <v>753</v>
      </c>
      <c r="E136" s="199" t="s">
        <v>754</v>
      </c>
      <c r="F136" s="200" t="s">
        <v>158</v>
      </c>
      <c r="G136" s="200" t="s">
        <v>158</v>
      </c>
      <c r="H136" s="200" t="s">
        <v>855</v>
      </c>
      <c r="I136" s="200"/>
      <c r="J136" s="200"/>
      <c r="K136" s="195"/>
      <c r="L136" s="23">
        <v>3</v>
      </c>
      <c r="M136" s="194" t="s">
        <v>856</v>
      </c>
      <c r="N136" s="236" t="s">
        <v>843</v>
      </c>
      <c r="O136" s="197" t="s">
        <v>844</v>
      </c>
      <c r="P136" s="23" t="s">
        <v>106</v>
      </c>
      <c r="Q136" s="69" t="s">
        <v>173</v>
      </c>
      <c r="R136" s="275"/>
      <c r="S136" s="23" t="s">
        <v>100</v>
      </c>
      <c r="T136" s="434">
        <v>44928</v>
      </c>
      <c r="U136" s="430">
        <v>46387</v>
      </c>
      <c r="V136" s="430"/>
      <c r="W136" s="430"/>
      <c r="X136" s="430"/>
      <c r="Y136" s="430"/>
      <c r="Z136" s="58">
        <v>1</v>
      </c>
      <c r="AA136" s="50">
        <v>0.25</v>
      </c>
      <c r="AB136" s="50">
        <v>0.5</v>
      </c>
      <c r="AC136" s="50">
        <v>0.75</v>
      </c>
      <c r="AD136" s="50">
        <v>1</v>
      </c>
      <c r="AE136" s="58">
        <v>1</v>
      </c>
      <c r="AF136" s="58"/>
      <c r="AG136" s="58"/>
      <c r="AH136" s="58"/>
      <c r="AI136" s="58"/>
      <c r="AJ136" s="58">
        <v>1</v>
      </c>
      <c r="AK136" s="58"/>
      <c r="AL136" s="58"/>
      <c r="AM136" s="58"/>
      <c r="AN136" s="58"/>
      <c r="AO136" s="58">
        <v>1</v>
      </c>
      <c r="AP136" s="58">
        <v>1</v>
      </c>
      <c r="AQ136" s="14"/>
      <c r="AR136" s="14"/>
      <c r="AS136" s="14"/>
      <c r="AT136" s="14"/>
      <c r="AU136" s="14"/>
      <c r="AV136" s="435"/>
      <c r="AW136" s="195"/>
      <c r="AX136" s="195"/>
      <c r="AY136" s="195"/>
      <c r="AZ136" s="59"/>
      <c r="BA136" s="59"/>
      <c r="BB136" s="59"/>
      <c r="BC136" s="59"/>
      <c r="BD136" s="59"/>
      <c r="BE136" s="59"/>
      <c r="BF136" s="59"/>
      <c r="BG136" s="59"/>
      <c r="BH136" s="59"/>
      <c r="BI136" s="59"/>
      <c r="BJ136" s="59"/>
      <c r="BK136" s="59"/>
      <c r="BL136" s="59"/>
      <c r="BM136" s="59"/>
      <c r="BN136" s="59"/>
      <c r="BO136" s="59"/>
      <c r="BP136" s="59"/>
      <c r="BQ136" s="59"/>
      <c r="BR136" s="59"/>
      <c r="BS136" s="59"/>
      <c r="BT136" s="59"/>
      <c r="BU136" s="59"/>
      <c r="BV136" s="59"/>
      <c r="BW136" s="59"/>
      <c r="BX136" s="59"/>
      <c r="BY136" s="59"/>
      <c r="BZ136" s="59"/>
      <c r="CA136" s="59"/>
      <c r="CB136" s="59"/>
      <c r="CC136" s="59"/>
      <c r="CD136" s="59"/>
      <c r="CE136" s="59"/>
      <c r="CF136" s="59"/>
      <c r="CG136" s="59"/>
      <c r="CH136" s="436"/>
      <c r="CI136" s="436"/>
      <c r="CJ136" s="436"/>
      <c r="CK136" s="436"/>
      <c r="CL136" s="436"/>
      <c r="CM136" s="436"/>
      <c r="CN136" s="436"/>
      <c r="CO136" s="436"/>
      <c r="CP136" s="436"/>
      <c r="CQ136" s="240" t="s">
        <v>147</v>
      </c>
      <c r="CR136" s="240" t="s">
        <v>147</v>
      </c>
      <c r="CS136" s="240" t="s">
        <v>147</v>
      </c>
      <c r="CT136" s="240"/>
      <c r="CU136" s="240"/>
      <c r="CV136" s="240" t="s">
        <v>147</v>
      </c>
      <c r="CW136" s="321" t="s">
        <v>4642</v>
      </c>
      <c r="CX136" s="321" t="s">
        <v>4642</v>
      </c>
      <c r="CY136" s="321" t="s">
        <v>4642</v>
      </c>
      <c r="CZ136" s="967" t="s">
        <v>4642</v>
      </c>
      <c r="DA136" s="967" t="s">
        <v>4642</v>
      </c>
      <c r="DB136" s="23" t="s">
        <v>523</v>
      </c>
      <c r="DC136" s="236" t="s">
        <v>857</v>
      </c>
      <c r="DD136" s="236" t="s">
        <v>858</v>
      </c>
      <c r="DE136" s="194" t="s">
        <v>859</v>
      </c>
      <c r="DF136" s="23" t="s">
        <v>859</v>
      </c>
      <c r="DG136" s="23" t="s">
        <v>106</v>
      </c>
      <c r="DH136" s="23" t="s">
        <v>787</v>
      </c>
      <c r="DI136" s="31">
        <v>0</v>
      </c>
      <c r="DJ136" s="23" t="s">
        <v>851</v>
      </c>
      <c r="DK136" s="253">
        <v>45292</v>
      </c>
      <c r="DL136" s="233">
        <v>45657</v>
      </c>
      <c r="DM136" s="31">
        <v>1</v>
      </c>
      <c r="DN136" s="31">
        <v>1</v>
      </c>
      <c r="DO136" s="31">
        <v>1</v>
      </c>
      <c r="DP136" s="31">
        <v>1</v>
      </c>
      <c r="DQ136" s="21">
        <v>1</v>
      </c>
      <c r="DR136" s="195" t="s">
        <v>147</v>
      </c>
      <c r="DS136" s="195" t="s">
        <v>147</v>
      </c>
      <c r="DT136" s="195" t="s">
        <v>147</v>
      </c>
      <c r="DU136" s="258">
        <v>0</v>
      </c>
      <c r="DV136" s="14" t="s">
        <v>852</v>
      </c>
      <c r="DW136" s="240"/>
      <c r="DX136" s="23" t="s">
        <v>749</v>
      </c>
      <c r="DY136" s="23" t="s">
        <v>853</v>
      </c>
      <c r="DZ136" s="23"/>
      <c r="EA136" s="23"/>
      <c r="EB136" s="136">
        <f>(4878/4878)</f>
        <v>1</v>
      </c>
      <c r="EC136" s="426"/>
      <c r="ED136" s="426"/>
      <c r="EE136" s="426"/>
      <c r="EF136" s="136">
        <f>(4878/4878)</f>
        <v>1</v>
      </c>
      <c r="EG136" s="112" t="s">
        <v>860</v>
      </c>
      <c r="EH136" s="1009"/>
      <c r="EI136" s="1009"/>
      <c r="EJ136" s="1009"/>
      <c r="EK136" s="1009"/>
      <c r="EL136" s="112"/>
      <c r="EM136" s="112"/>
      <c r="EN136" s="387">
        <v>1</v>
      </c>
      <c r="EO136" s="843">
        <v>0.25</v>
      </c>
      <c r="EP136" s="971">
        <v>1</v>
      </c>
      <c r="EQ136" s="801"/>
      <c r="ER136" s="49"/>
      <c r="ES136" s="49"/>
      <c r="ET136" t="str">
        <f t="shared" si="7"/>
        <v>Producto</v>
      </c>
      <c r="EU136" t="str">
        <f t="shared" si="8"/>
        <v/>
      </c>
      <c r="EV136" s="49"/>
      <c r="EW136" s="49"/>
      <c r="EX136" s="49"/>
      <c r="EY136" s="49"/>
      <c r="EZ136" s="49"/>
      <c r="FA136" s="49"/>
      <c r="FB136" s="49"/>
      <c r="FC136" s="49"/>
      <c r="FD136" s="49"/>
      <c r="FE136" s="49"/>
      <c r="FF136" s="49"/>
      <c r="FG136" s="49"/>
      <c r="FH136" s="49"/>
      <c r="FI136" s="49"/>
      <c r="FJ136" s="49"/>
      <c r="FK136" s="49"/>
      <c r="FL136" s="49"/>
      <c r="FM136" s="49"/>
      <c r="FN136" s="49"/>
      <c r="FO136" s="49"/>
      <c r="FP136" s="49"/>
      <c r="FQ136" s="49"/>
      <c r="FR136" s="49"/>
      <c r="FS136" s="49"/>
      <c r="FT136" s="49"/>
      <c r="FU136" s="49"/>
      <c r="FV136" s="49"/>
      <c r="FW136" s="49"/>
      <c r="FX136" s="49"/>
      <c r="FY136" s="49"/>
      <c r="FZ136" s="49"/>
      <c r="GA136" s="49"/>
      <c r="GB136" s="49"/>
      <c r="GC136" s="49"/>
      <c r="GD136" s="49"/>
      <c r="GE136" s="49"/>
      <c r="GF136" s="49"/>
      <c r="GG136" s="49"/>
      <c r="GH136" s="49"/>
      <c r="GI136" s="49"/>
      <c r="GJ136" s="49"/>
      <c r="GK136" s="49"/>
      <c r="GL136" s="49"/>
      <c r="GM136" s="49"/>
      <c r="GN136" s="49"/>
      <c r="GO136" s="49"/>
      <c r="GP136" s="49"/>
      <c r="GQ136" s="49"/>
      <c r="GR136" s="49"/>
      <c r="GS136" s="49"/>
      <c r="GT136" s="49"/>
      <c r="GU136" s="49"/>
      <c r="GV136" s="49"/>
      <c r="GW136" s="49"/>
      <c r="GX136" s="49"/>
      <c r="GY136" s="49"/>
      <c r="GZ136" s="49"/>
      <c r="HA136" s="49"/>
      <c r="HB136" s="49"/>
      <c r="HC136" s="49"/>
      <c r="HD136" s="49"/>
      <c r="HE136" s="49"/>
      <c r="HF136" s="49"/>
      <c r="HG136" s="49"/>
      <c r="HH136" s="49"/>
      <c r="HI136" s="49"/>
      <c r="HJ136" s="49"/>
      <c r="HK136" s="49"/>
      <c r="HL136" s="49"/>
      <c r="HM136" s="49"/>
      <c r="HN136" s="49"/>
      <c r="HO136" s="49"/>
      <c r="HP136" s="49"/>
      <c r="HQ136" s="49"/>
      <c r="HR136" s="49"/>
      <c r="HS136" s="49"/>
      <c r="HT136" s="49"/>
      <c r="HU136" s="49"/>
      <c r="HV136" s="49"/>
      <c r="HW136" s="49"/>
      <c r="HX136" s="49"/>
      <c r="HY136" s="49"/>
      <c r="HZ136" s="49"/>
      <c r="IA136" s="49"/>
      <c r="IB136" s="49"/>
      <c r="IC136" s="49"/>
      <c r="ID136" s="49"/>
      <c r="IE136" s="49"/>
      <c r="IF136" s="49"/>
      <c r="IG136" s="49"/>
      <c r="IH136" s="49"/>
      <c r="II136" s="49"/>
      <c r="IJ136" s="49"/>
      <c r="IK136" s="49"/>
      <c r="IL136" s="49"/>
      <c r="IM136" s="49"/>
      <c r="IN136" s="49"/>
      <c r="IO136" s="49"/>
      <c r="IP136" s="49"/>
      <c r="IQ136" s="49"/>
      <c r="IR136" s="49"/>
      <c r="IS136" s="49"/>
      <c r="IT136" s="49"/>
      <c r="IU136" s="49"/>
      <c r="IV136" s="49"/>
      <c r="IW136" s="49"/>
      <c r="IX136" s="49"/>
      <c r="IY136" s="49"/>
      <c r="IZ136" s="49"/>
      <c r="JA136" s="49"/>
      <c r="JB136" s="49"/>
      <c r="JC136" s="49"/>
      <c r="JD136" s="49"/>
      <c r="JE136" s="49"/>
      <c r="JF136" s="49"/>
      <c r="JG136" s="49"/>
      <c r="JH136" s="49"/>
      <c r="JI136" s="49"/>
      <c r="JJ136" s="49"/>
      <c r="JK136" s="49"/>
      <c r="JL136" s="49"/>
      <c r="JM136" s="49"/>
      <c r="JN136" s="49"/>
      <c r="JO136" s="49"/>
      <c r="JP136" s="49"/>
      <c r="JQ136" s="49"/>
      <c r="JR136" s="49"/>
      <c r="JS136" s="49"/>
      <c r="JT136" s="49"/>
      <c r="JU136" s="49"/>
      <c r="JV136" s="49"/>
      <c r="JW136" s="49"/>
      <c r="JX136" s="49"/>
      <c r="JY136" s="49"/>
      <c r="JZ136" s="49"/>
      <c r="KA136" s="49"/>
      <c r="KB136" s="49"/>
      <c r="KC136" s="49"/>
      <c r="KD136" s="49"/>
      <c r="KE136" s="49"/>
      <c r="KF136" s="49"/>
      <c r="KG136" s="49"/>
      <c r="KH136" s="49"/>
      <c r="KI136" s="49"/>
      <c r="KJ136" s="49"/>
      <c r="KK136" s="49"/>
      <c r="KL136" s="49"/>
      <c r="KM136" s="49"/>
      <c r="KN136" s="49"/>
      <c r="KO136" s="49"/>
      <c r="KP136" s="49"/>
      <c r="KQ136" s="49"/>
      <c r="KR136" s="49"/>
      <c r="KS136" s="49"/>
      <c r="KT136" s="49"/>
      <c r="KU136" s="49"/>
      <c r="KV136" s="49"/>
      <c r="KW136" s="49"/>
      <c r="KX136" s="49"/>
      <c r="KY136" s="49"/>
      <c r="KZ136" s="49"/>
      <c r="LA136" s="49"/>
      <c r="LB136" s="49"/>
      <c r="LC136" s="49"/>
      <c r="LD136" s="49"/>
      <c r="LE136" s="49"/>
      <c r="LF136" s="49"/>
      <c r="LG136" s="49"/>
      <c r="LH136" s="49"/>
      <c r="LI136" s="49"/>
      <c r="LJ136" s="49"/>
      <c r="LK136" s="49"/>
      <c r="LL136" s="49"/>
      <c r="LM136" s="49"/>
      <c r="LN136" s="49"/>
      <c r="LO136" s="49"/>
      <c r="LP136" s="49"/>
      <c r="LQ136" s="49"/>
      <c r="LR136" s="49"/>
      <c r="LS136" s="49"/>
      <c r="LT136" s="49"/>
      <c r="LU136" s="49"/>
      <c r="LV136" s="49"/>
      <c r="LW136" s="49"/>
      <c r="LX136" s="49"/>
      <c r="LY136" s="49"/>
      <c r="LZ136" s="49"/>
      <c r="MA136" s="49"/>
      <c r="MB136" s="49"/>
      <c r="MC136" s="49"/>
      <c r="MD136" s="49"/>
      <c r="ME136" s="49"/>
      <c r="MF136" s="49"/>
      <c r="MG136" s="49"/>
      <c r="MH136" s="49"/>
      <c r="MI136" s="49"/>
      <c r="MJ136" s="49"/>
      <c r="MK136" s="49"/>
      <c r="ML136" s="49"/>
      <c r="MM136" s="49"/>
      <c r="MN136" s="49"/>
      <c r="MO136" s="49"/>
      <c r="MP136" s="49"/>
      <c r="MQ136" s="49"/>
      <c r="MR136" s="49"/>
      <c r="MS136" s="49"/>
      <c r="MT136" s="49"/>
      <c r="MU136" s="49"/>
      <c r="MV136" s="49"/>
      <c r="MW136" s="49"/>
      <c r="MX136" s="49"/>
      <c r="MY136" s="49"/>
      <c r="MZ136" s="49"/>
      <c r="NA136" s="49"/>
      <c r="NB136" s="49"/>
      <c r="NC136" s="49"/>
      <c r="ND136" s="49"/>
      <c r="NE136" s="49"/>
      <c r="NF136" s="49"/>
      <c r="NG136" s="49"/>
      <c r="NH136" s="49"/>
      <c r="NI136" s="49"/>
      <c r="NJ136" s="49"/>
      <c r="NK136" s="49"/>
      <c r="NL136" s="49"/>
      <c r="NM136" s="49"/>
      <c r="NN136" s="49"/>
      <c r="NO136" s="49"/>
      <c r="NP136" s="49"/>
      <c r="NQ136" s="49"/>
      <c r="NR136" s="49"/>
      <c r="NS136" s="49"/>
      <c r="NT136" s="49"/>
      <c r="NU136" s="49"/>
      <c r="NV136" s="49"/>
      <c r="NW136" s="49"/>
      <c r="NX136" s="49"/>
      <c r="NY136" s="49"/>
      <c r="NZ136" s="49"/>
      <c r="OA136" s="49"/>
      <c r="OB136" s="49"/>
      <c r="OC136" s="49"/>
      <c r="OD136" s="49"/>
      <c r="OE136" s="49"/>
      <c r="OF136" s="49"/>
      <c r="OG136" s="49"/>
      <c r="OH136" s="49"/>
      <c r="OI136" s="49"/>
      <c r="OJ136" s="49"/>
      <c r="OK136" s="49"/>
      <c r="OL136" s="49"/>
      <c r="OM136" s="49"/>
      <c r="ON136" s="49"/>
      <c r="OO136" s="49"/>
      <c r="OP136" s="49"/>
      <c r="OQ136" s="49"/>
      <c r="OR136" s="49"/>
      <c r="OS136" s="49"/>
      <c r="OT136" s="49"/>
      <c r="OU136" s="49"/>
      <c r="OV136" s="49"/>
      <c r="OW136" s="49"/>
      <c r="OX136" s="49"/>
      <c r="OY136" s="49"/>
      <c r="OZ136" s="49"/>
      <c r="PA136" s="49"/>
      <c r="PB136" s="49"/>
      <c r="PC136" s="49"/>
      <c r="PD136" s="49"/>
      <c r="PE136" s="49"/>
      <c r="PF136" s="49"/>
      <c r="PG136" s="49"/>
      <c r="PH136" s="49"/>
      <c r="PI136" s="49"/>
      <c r="PJ136" s="49"/>
      <c r="PK136" s="49"/>
      <c r="PL136" s="49"/>
      <c r="PM136" s="49"/>
      <c r="PN136" s="49"/>
      <c r="PO136" s="49"/>
      <c r="PP136" s="49"/>
      <c r="PQ136" s="49"/>
      <c r="PR136" s="49"/>
      <c r="PS136" s="49"/>
      <c r="PT136" s="49"/>
      <c r="PU136" s="49"/>
      <c r="PV136" s="49"/>
      <c r="PW136" s="49"/>
      <c r="PX136" s="49"/>
      <c r="PY136" s="49"/>
      <c r="PZ136" s="49"/>
      <c r="QA136" s="49"/>
      <c r="QB136" s="49"/>
      <c r="QC136" s="49"/>
      <c r="QD136" s="49"/>
      <c r="QE136" s="49"/>
      <c r="QF136" s="49"/>
      <c r="QG136" s="49"/>
      <c r="QH136" s="49"/>
      <c r="QI136" s="49"/>
      <c r="QJ136" s="49"/>
      <c r="QK136" s="49"/>
      <c r="QL136" s="49"/>
      <c r="QM136" s="49"/>
      <c r="QN136" s="49"/>
      <c r="QO136" s="49"/>
      <c r="QP136" s="49"/>
      <c r="QQ136" s="49"/>
      <c r="QR136" s="49"/>
      <c r="QS136" s="49"/>
      <c r="QT136" s="49"/>
      <c r="QU136" s="49"/>
      <c r="QV136" s="49"/>
      <c r="QW136" s="49"/>
      <c r="QX136" s="49"/>
      <c r="QY136" s="49"/>
      <c r="QZ136" s="49"/>
      <c r="RA136" s="49"/>
      <c r="RB136" s="49"/>
      <c r="RC136" s="49"/>
      <c r="RD136" s="49"/>
      <c r="RE136" s="49"/>
      <c r="RF136" s="49"/>
      <c r="RG136" s="49"/>
      <c r="RH136" s="49"/>
      <c r="RI136" s="49"/>
      <c r="RJ136" s="49"/>
      <c r="RK136" s="49"/>
      <c r="RL136" s="49"/>
      <c r="RM136" s="49"/>
      <c r="RN136" s="49"/>
      <c r="RO136" s="49"/>
      <c r="RP136" s="49"/>
      <c r="RQ136" s="49"/>
      <c r="RR136" s="49"/>
      <c r="RS136" s="49"/>
      <c r="RT136" s="49"/>
      <c r="RU136" s="49"/>
      <c r="RV136" s="49"/>
      <c r="RW136" s="49"/>
      <c r="RX136" s="49"/>
      <c r="RY136" s="49"/>
      <c r="RZ136" s="49"/>
      <c r="SA136" s="49"/>
      <c r="SB136" s="49"/>
      <c r="SC136" s="49"/>
      <c r="SD136" s="49"/>
      <c r="SE136" s="49"/>
      <c r="SF136" s="49"/>
      <c r="SG136" s="49"/>
      <c r="SH136" s="49"/>
      <c r="SI136" s="49"/>
      <c r="SJ136" s="49"/>
      <c r="SK136" s="49"/>
      <c r="SL136" s="49"/>
      <c r="SM136" s="49"/>
      <c r="SN136" s="49"/>
      <c r="SO136" s="49"/>
      <c r="SP136" s="49"/>
      <c r="SQ136" s="49"/>
      <c r="SR136" s="49"/>
      <c r="SS136" s="49"/>
      <c r="ST136" s="49"/>
      <c r="SU136" s="49"/>
      <c r="SV136" s="49"/>
      <c r="SW136" s="49"/>
      <c r="SX136" s="49"/>
      <c r="SY136" s="49"/>
      <c r="SZ136" s="49"/>
      <c r="TA136" s="49"/>
      <c r="TB136" s="49"/>
      <c r="TC136" s="49"/>
      <c r="TD136" s="49"/>
      <c r="TE136" s="49"/>
      <c r="TF136" s="49"/>
      <c r="TG136" s="49"/>
      <c r="TH136" s="49"/>
      <c r="TI136" s="49"/>
      <c r="TJ136" s="49"/>
      <c r="TK136" s="49"/>
      <c r="TL136" s="49"/>
      <c r="TM136" s="49"/>
      <c r="TN136" s="49"/>
      <c r="TO136" s="49"/>
      <c r="TP136" s="49"/>
      <c r="TQ136" s="49"/>
      <c r="TR136" s="49"/>
      <c r="TS136" s="49"/>
      <c r="TT136" s="49"/>
      <c r="TU136" s="49"/>
      <c r="TV136" s="49"/>
      <c r="TW136" s="49"/>
      <c r="TX136" s="49"/>
      <c r="TY136" s="49"/>
      <c r="TZ136" s="49"/>
      <c r="UA136" s="49"/>
      <c r="UB136" s="49"/>
      <c r="UC136" s="49"/>
      <c r="UD136" s="49"/>
      <c r="UE136" s="49"/>
      <c r="UF136" s="49"/>
      <c r="UG136" s="49"/>
      <c r="UH136" s="49"/>
      <c r="UI136" s="49"/>
      <c r="UJ136" s="49"/>
      <c r="UK136" s="49"/>
      <c r="UL136" s="49"/>
      <c r="UM136" s="49"/>
      <c r="UN136" s="49"/>
      <c r="UO136" s="49"/>
      <c r="UP136" s="49"/>
      <c r="UQ136" s="49"/>
      <c r="UR136" s="49"/>
      <c r="US136" s="49"/>
      <c r="UT136" s="49"/>
      <c r="UU136" s="49"/>
      <c r="UV136" s="49"/>
      <c r="UW136" s="49"/>
      <c r="UX136" s="49"/>
      <c r="UY136" s="49"/>
      <c r="UZ136" s="49"/>
      <c r="VA136" s="49"/>
      <c r="VB136" s="49"/>
      <c r="VC136" s="49"/>
      <c r="VD136" s="49"/>
      <c r="VE136" s="49"/>
      <c r="VF136" s="49"/>
      <c r="VG136" s="49"/>
      <c r="VH136" s="49"/>
      <c r="VI136" s="49"/>
      <c r="VJ136" s="49"/>
      <c r="VK136" s="49"/>
      <c r="VL136" s="49"/>
      <c r="VM136" s="49"/>
      <c r="VN136" s="49"/>
      <c r="VO136" s="49"/>
      <c r="VP136" s="49"/>
      <c r="VQ136" s="49"/>
      <c r="VR136" s="49"/>
      <c r="VS136" s="49"/>
      <c r="VT136" s="49"/>
      <c r="VU136" s="49"/>
      <c r="VV136" s="49"/>
      <c r="VW136" s="49"/>
      <c r="VX136" s="49"/>
      <c r="VY136" s="49"/>
      <c r="VZ136" s="49"/>
      <c r="WA136" s="49"/>
      <c r="WB136" s="49"/>
      <c r="WC136" s="49"/>
      <c r="WD136" s="49"/>
      <c r="WE136" s="49"/>
      <c r="WF136" s="49"/>
      <c r="WG136" s="49"/>
      <c r="WH136" s="49"/>
      <c r="WI136" s="49"/>
      <c r="WJ136" s="49"/>
      <c r="WK136" s="49"/>
      <c r="WL136" s="49"/>
      <c r="WM136" s="49"/>
      <c r="WN136" s="49"/>
      <c r="WO136" s="49"/>
      <c r="WP136" s="49"/>
      <c r="WQ136" s="49"/>
      <c r="WR136" s="49"/>
      <c r="WS136" s="49"/>
      <c r="WT136" s="49"/>
      <c r="WU136" s="49"/>
      <c r="WV136" s="49"/>
      <c r="WW136" s="49"/>
      <c r="WX136" s="49"/>
      <c r="WY136" s="49"/>
      <c r="WZ136" s="49"/>
      <c r="XA136" s="49"/>
      <c r="XB136" s="49"/>
      <c r="XC136" s="49"/>
      <c r="XD136" s="49"/>
      <c r="XE136" s="49"/>
      <c r="XF136" s="49"/>
      <c r="XG136" s="49"/>
      <c r="XH136" s="49"/>
      <c r="XI136" s="49"/>
      <c r="XJ136" s="49"/>
      <c r="XK136" s="49"/>
      <c r="XL136" s="49"/>
      <c r="XM136" s="49"/>
      <c r="XN136" s="49"/>
      <c r="XO136" s="49"/>
      <c r="XP136" s="49"/>
      <c r="XQ136" s="49"/>
      <c r="XR136" s="49"/>
      <c r="XS136" s="49"/>
      <c r="XT136" s="49"/>
      <c r="XU136" s="49"/>
      <c r="XV136" s="49"/>
      <c r="XW136" s="49"/>
      <c r="XX136" s="49"/>
      <c r="XY136" s="49"/>
      <c r="XZ136" s="49"/>
      <c r="YA136" s="49"/>
      <c r="YB136" s="49"/>
      <c r="YC136" s="49"/>
      <c r="YD136" s="49"/>
      <c r="YE136" s="49"/>
      <c r="YF136" s="49"/>
      <c r="YG136" s="49"/>
      <c r="YH136" s="49"/>
      <c r="YI136" s="49"/>
      <c r="YJ136" s="49"/>
      <c r="YK136" s="49"/>
      <c r="YL136" s="49"/>
      <c r="YM136" s="49"/>
      <c r="YN136" s="49"/>
      <c r="YO136" s="49"/>
      <c r="YP136" s="49"/>
      <c r="YQ136" s="49"/>
      <c r="YR136" s="49"/>
      <c r="YS136" s="49"/>
      <c r="YT136" s="49"/>
      <c r="YU136" s="49"/>
      <c r="YV136" s="49"/>
      <c r="YW136" s="49"/>
      <c r="YX136" s="49"/>
      <c r="YY136" s="49"/>
      <c r="YZ136" s="49"/>
      <c r="ZA136" s="49"/>
      <c r="ZB136" s="49"/>
      <c r="ZC136" s="49"/>
      <c r="ZD136" s="49"/>
      <c r="ZE136" s="49"/>
      <c r="ZF136" s="49"/>
      <c r="ZG136" s="49"/>
      <c r="ZH136" s="49"/>
      <c r="ZI136" s="49"/>
      <c r="ZJ136" s="49"/>
      <c r="ZK136" s="49"/>
      <c r="ZL136" s="49"/>
      <c r="ZM136" s="49"/>
      <c r="ZN136" s="49"/>
      <c r="ZO136" s="49"/>
      <c r="ZP136" s="49"/>
      <c r="ZQ136" s="49"/>
      <c r="ZR136" s="49"/>
      <c r="ZS136" s="49"/>
      <c r="ZT136" s="49"/>
      <c r="ZU136" s="49"/>
      <c r="ZV136" s="49"/>
      <c r="ZW136" s="49"/>
      <c r="ZX136" s="49"/>
      <c r="ZY136" s="49"/>
      <c r="ZZ136" s="49"/>
      <c r="AAA136" s="49"/>
      <c r="AAB136" s="49"/>
      <c r="AAC136" s="49"/>
      <c r="AAD136" s="49"/>
      <c r="AAE136" s="49"/>
      <c r="AAF136" s="49"/>
      <c r="AAG136" s="49"/>
      <c r="AAH136" s="49"/>
      <c r="AAI136" s="49"/>
      <c r="AAJ136" s="49"/>
      <c r="AAK136" s="49"/>
      <c r="AAL136" s="49"/>
      <c r="AAM136" s="49"/>
      <c r="AAN136" s="49"/>
      <c r="AAO136" s="49"/>
      <c r="AAP136" s="49"/>
      <c r="AAQ136" s="49"/>
      <c r="AAR136" s="49"/>
      <c r="AAS136" s="49"/>
      <c r="AAT136" s="49"/>
      <c r="AAU136" s="49"/>
      <c r="AAV136" s="49"/>
      <c r="AAW136" s="49"/>
      <c r="AAX136" s="49"/>
      <c r="AAY136" s="49"/>
      <c r="AAZ136" s="49"/>
      <c r="ABA136" s="49"/>
      <c r="ABB136" s="49"/>
      <c r="ABC136" s="49"/>
      <c r="ABD136" s="49"/>
      <c r="ABE136" s="49"/>
      <c r="ABF136" s="49"/>
      <c r="ABG136" s="49"/>
      <c r="ABH136" s="49"/>
      <c r="ABI136" s="49"/>
      <c r="ABJ136" s="49"/>
      <c r="ABK136" s="49"/>
      <c r="ABL136" s="49"/>
      <c r="ABM136" s="49"/>
      <c r="ABN136" s="49"/>
      <c r="ABO136" s="49"/>
      <c r="ABP136" s="49"/>
      <c r="ABQ136" s="49"/>
      <c r="ABR136" s="49"/>
      <c r="ABS136" s="49"/>
      <c r="ABT136" s="49"/>
      <c r="ABU136" s="49"/>
      <c r="ABV136" s="49"/>
      <c r="ABW136" s="49"/>
      <c r="ABX136" s="49"/>
      <c r="ABY136" s="49"/>
      <c r="ABZ136" s="49"/>
      <c r="ACA136" s="49"/>
      <c r="ACB136" s="49"/>
      <c r="ACC136" s="49"/>
      <c r="ACD136" s="49"/>
      <c r="ACE136" s="49"/>
      <c r="ACF136" s="49"/>
      <c r="ACG136" s="49"/>
      <c r="ACH136" s="49"/>
      <c r="ACI136" s="49"/>
      <c r="ACJ136" s="49"/>
      <c r="ACK136" s="49"/>
      <c r="ACL136" s="49"/>
      <c r="ACM136" s="49"/>
      <c r="ACN136" s="49"/>
      <c r="ACO136" s="49"/>
      <c r="ACP136" s="49"/>
      <c r="ACQ136" s="49"/>
      <c r="ACR136" s="49"/>
      <c r="ACS136" s="49"/>
      <c r="ACT136" s="49"/>
      <c r="ACU136" s="49"/>
      <c r="ACV136" s="49"/>
      <c r="ACW136" s="49"/>
      <c r="ACX136" s="49"/>
      <c r="ACY136" s="49"/>
      <c r="ACZ136" s="49"/>
      <c r="ADA136" s="49"/>
      <c r="ADB136" s="49"/>
      <c r="ADC136" s="49"/>
      <c r="ADD136" s="49"/>
      <c r="ADE136" s="49"/>
      <c r="ADF136" s="49"/>
      <c r="ADG136" s="49"/>
      <c r="ADH136" s="49"/>
      <c r="ADI136" s="49"/>
      <c r="ADJ136" s="49"/>
      <c r="ADK136" s="49"/>
      <c r="ADL136" s="49"/>
      <c r="ADM136" s="49"/>
      <c r="ADN136" s="49"/>
      <c r="ADO136" s="49"/>
      <c r="ADP136" s="49"/>
      <c r="ADQ136" s="49"/>
      <c r="ADR136" s="49"/>
      <c r="ADS136" s="49"/>
      <c r="ADT136" s="49"/>
      <c r="ADU136" s="49"/>
      <c r="ADV136" s="49"/>
      <c r="ADW136" s="49"/>
      <c r="ADX136" s="49"/>
      <c r="ADY136" s="49"/>
      <c r="ADZ136" s="49"/>
      <c r="AEA136" s="49"/>
      <c r="AEB136" s="49"/>
      <c r="AEC136" s="49"/>
      <c r="AED136" s="49"/>
      <c r="AEE136" s="49"/>
      <c r="AEF136" s="49"/>
      <c r="AEG136" s="49"/>
      <c r="AEH136" s="49"/>
      <c r="AEI136" s="49"/>
      <c r="AEJ136" s="49"/>
      <c r="AEK136" s="49"/>
      <c r="AEL136" s="49"/>
      <c r="AEM136" s="49"/>
      <c r="AEN136" s="49"/>
      <c r="AEO136" s="49"/>
      <c r="AEP136" s="49"/>
      <c r="AEQ136" s="49"/>
      <c r="AER136" s="49"/>
      <c r="AES136" s="49"/>
      <c r="AET136" s="49"/>
      <c r="AEU136" s="49"/>
      <c r="AEV136" s="49"/>
      <c r="AEW136" s="49"/>
      <c r="AEX136" s="49"/>
      <c r="AEY136" s="49"/>
      <c r="AEZ136" s="49"/>
      <c r="AFA136" s="49"/>
      <c r="AFB136" s="49"/>
      <c r="AFC136" s="49"/>
      <c r="AFD136" s="49"/>
      <c r="AFE136" s="49"/>
      <c r="AFF136" s="49"/>
      <c r="AFG136" s="49"/>
      <c r="AFH136" s="49"/>
      <c r="AFI136" s="49"/>
      <c r="AFJ136" s="49"/>
      <c r="AFK136" s="49"/>
      <c r="AFL136" s="49"/>
      <c r="AFM136" s="49"/>
      <c r="AFN136" s="49"/>
      <c r="AFO136" s="49"/>
      <c r="AFP136" s="49"/>
      <c r="AFQ136" s="49"/>
      <c r="AFR136" s="49"/>
      <c r="AFS136" s="49"/>
      <c r="AFT136" s="49"/>
      <c r="AFU136" s="49"/>
      <c r="AFV136" s="49"/>
      <c r="AFW136" s="49"/>
      <c r="AFX136" s="49"/>
      <c r="AFY136" s="49"/>
      <c r="AFZ136" s="49"/>
      <c r="AGA136" s="49"/>
      <c r="AGB136" s="49"/>
      <c r="AGC136" s="49"/>
      <c r="AGD136" s="49"/>
      <c r="AGE136" s="49"/>
      <c r="AGF136" s="49"/>
      <c r="AGG136" s="49"/>
      <c r="AGH136" s="49"/>
      <c r="AGI136" s="49"/>
      <c r="AGJ136" s="49"/>
      <c r="AGK136" s="49"/>
      <c r="AGL136" s="49"/>
      <c r="AGM136" s="49"/>
      <c r="AGN136" s="49"/>
      <c r="AGO136" s="49"/>
      <c r="AGP136" s="49"/>
      <c r="AGQ136" s="49"/>
      <c r="AGR136" s="49"/>
      <c r="AGS136" s="49"/>
      <c r="AGT136" s="49"/>
      <c r="AGU136" s="49"/>
      <c r="AGV136" s="49"/>
      <c r="AGW136" s="49"/>
      <c r="AGX136" s="49"/>
      <c r="AGY136" s="49"/>
      <c r="AGZ136" s="49"/>
      <c r="AHA136" s="49"/>
      <c r="AHB136" s="49"/>
      <c r="AHC136" s="49"/>
      <c r="AHD136" s="49"/>
      <c r="AHE136" s="49"/>
      <c r="AHF136" s="49"/>
      <c r="AHG136" s="49"/>
      <c r="AHH136" s="49"/>
      <c r="AHI136" s="49"/>
      <c r="AHJ136" s="49"/>
      <c r="AHK136" s="49"/>
      <c r="AHL136" s="49"/>
      <c r="AHM136" s="49"/>
      <c r="AHN136" s="49"/>
      <c r="AHO136" s="49"/>
      <c r="AHP136" s="49"/>
      <c r="AHQ136" s="49"/>
      <c r="AHR136" s="49"/>
      <c r="AHS136" s="49"/>
      <c r="AHT136" s="49"/>
      <c r="AHU136" s="49"/>
      <c r="AHV136" s="49"/>
      <c r="AHW136" s="49"/>
      <c r="AHX136" s="49"/>
      <c r="AHY136" s="49"/>
      <c r="AHZ136" s="49"/>
      <c r="AIA136" s="49"/>
      <c r="AIB136" s="49"/>
      <c r="AIC136" s="49"/>
      <c r="AID136" s="49"/>
      <c r="AIE136" s="49"/>
      <c r="AIF136" s="49"/>
      <c r="AIG136" s="49"/>
      <c r="AIH136" s="49"/>
      <c r="AII136" s="49"/>
      <c r="AIJ136" s="49"/>
      <c r="AIK136" s="49"/>
      <c r="AIL136" s="49"/>
      <c r="AIM136" s="49"/>
      <c r="AIN136" s="49"/>
      <c r="AIO136" s="49"/>
      <c r="AIP136" s="49"/>
      <c r="AIQ136" s="49"/>
      <c r="AIR136" s="49"/>
      <c r="AIS136" s="49"/>
      <c r="AIT136" s="49"/>
      <c r="AIU136" s="49"/>
      <c r="AIV136" s="49"/>
      <c r="AIW136" s="49"/>
      <c r="AIX136" s="49"/>
      <c r="AIY136" s="49"/>
      <c r="AIZ136" s="49"/>
      <c r="AJA136" s="49"/>
      <c r="AJB136" s="49"/>
      <c r="AJC136" s="49"/>
      <c r="AJD136" s="49"/>
      <c r="AJE136" s="49"/>
      <c r="AJF136" s="49"/>
      <c r="AJG136" s="49"/>
      <c r="AJH136" s="49"/>
      <c r="AJI136" s="49"/>
      <c r="AJJ136" s="49"/>
      <c r="AJK136" s="49"/>
      <c r="AJL136" s="49"/>
      <c r="AJM136" s="49"/>
      <c r="AJN136" s="49"/>
      <c r="AJO136" s="49"/>
      <c r="AJP136" s="49"/>
      <c r="AJQ136" s="49"/>
      <c r="AJR136" s="49"/>
      <c r="AJS136" s="49"/>
      <c r="AJT136" s="49"/>
      <c r="AJU136" s="49"/>
      <c r="AJV136" s="49"/>
      <c r="AJW136" s="49"/>
      <c r="AJX136" s="49"/>
      <c r="AJY136" s="49"/>
      <c r="AJZ136" s="49"/>
      <c r="AKA136" s="49"/>
      <c r="AKB136" s="49"/>
      <c r="AKC136" s="49"/>
      <c r="AKD136" s="49"/>
      <c r="AKE136" s="49"/>
      <c r="AKF136" s="49"/>
      <c r="AKG136" s="49"/>
      <c r="AKH136" s="49"/>
      <c r="AKI136" s="49"/>
      <c r="AKJ136" s="49"/>
      <c r="AKK136" s="49"/>
      <c r="AKL136" s="49"/>
      <c r="AKM136" s="49"/>
      <c r="AKN136" s="49"/>
      <c r="AKO136" s="49"/>
      <c r="AKP136" s="49"/>
      <c r="AKQ136" s="49"/>
      <c r="AKR136" s="49"/>
      <c r="AKS136" s="49"/>
      <c r="AKT136" s="49"/>
      <c r="AKU136" s="49"/>
      <c r="AKV136" s="49"/>
      <c r="AKW136" s="49"/>
      <c r="AKX136" s="49"/>
      <c r="AKY136" s="49"/>
      <c r="AKZ136" s="49"/>
      <c r="ALA136" s="49"/>
      <c r="ALB136" s="49"/>
      <c r="ALC136" s="49"/>
      <c r="ALD136" s="49"/>
      <c r="ALE136" s="49"/>
      <c r="ALF136" s="49"/>
      <c r="ALG136" s="49"/>
      <c r="ALH136" s="49"/>
      <c r="ALI136" s="49"/>
      <c r="ALJ136" s="49"/>
      <c r="ALK136" s="49"/>
      <c r="ALL136" s="49"/>
      <c r="ALM136" s="49"/>
      <c r="ALN136" s="49"/>
      <c r="ALO136" s="49"/>
      <c r="ALP136" s="49"/>
      <c r="ALQ136" s="49"/>
      <c r="ALR136" s="49"/>
      <c r="ALS136" s="49"/>
      <c r="ALT136" s="49"/>
      <c r="ALU136" s="49"/>
      <c r="ALV136" s="49"/>
      <c r="ALW136" s="49"/>
      <c r="ALX136" s="49"/>
      <c r="ALY136" s="49"/>
      <c r="ALZ136" s="49"/>
      <c r="AMA136" s="49"/>
      <c r="AMB136" s="49"/>
      <c r="AMC136" s="49"/>
      <c r="AMD136" s="49"/>
      <c r="AME136" s="49"/>
      <c r="AMF136" s="49"/>
      <c r="AMG136" s="49"/>
      <c r="AMH136" s="49"/>
      <c r="AMI136" s="49"/>
      <c r="AMJ136" s="49"/>
      <c r="AMK136" s="49"/>
      <c r="AML136" s="49"/>
      <c r="AMM136" s="49"/>
      <c r="AMN136" s="49"/>
      <c r="AMO136" s="49"/>
      <c r="AMP136" s="49"/>
      <c r="AMQ136" s="49"/>
      <c r="AMR136" s="49"/>
      <c r="AMS136" s="49"/>
      <c r="AMT136" s="49"/>
      <c r="AMU136" s="49"/>
      <c r="AMV136" s="49"/>
      <c r="AMW136" s="49"/>
      <c r="AMX136" s="49"/>
      <c r="AMY136" s="49"/>
      <c r="AMZ136" s="49"/>
      <c r="ANA136" s="49"/>
      <c r="ANB136" s="49"/>
      <c r="ANC136" s="49"/>
      <c r="AND136" s="49"/>
      <c r="ANE136" s="49"/>
      <c r="ANF136" s="49"/>
      <c r="ANG136" s="49"/>
      <c r="ANH136" s="49"/>
      <c r="ANI136" s="49"/>
      <c r="ANJ136" s="49"/>
      <c r="ANK136" s="49"/>
      <c r="ANL136" s="49"/>
      <c r="ANM136" s="49"/>
      <c r="ANN136" s="49"/>
      <c r="ANO136" s="49"/>
      <c r="ANP136" s="49"/>
      <c r="ANQ136" s="49"/>
      <c r="ANR136" s="49"/>
      <c r="ANS136" s="49"/>
      <c r="ANT136" s="49"/>
      <c r="ANU136" s="49"/>
      <c r="ANV136" s="49"/>
      <c r="ANW136" s="49"/>
      <c r="ANX136" s="49"/>
      <c r="ANY136" s="49"/>
      <c r="ANZ136" s="49"/>
      <c r="AOA136" s="49"/>
      <c r="AOB136" s="49"/>
      <c r="AOC136" s="49"/>
      <c r="AOD136" s="49"/>
      <c r="AOE136" s="49"/>
      <c r="AOF136" s="49"/>
      <c r="AOG136" s="49"/>
      <c r="AOH136" s="49"/>
      <c r="AOI136" s="49"/>
      <c r="AOJ136" s="49"/>
      <c r="AOK136" s="49"/>
      <c r="AOL136" s="49"/>
      <c r="AOM136" s="49"/>
      <c r="AON136" s="49"/>
      <c r="AOO136" s="49"/>
      <c r="AOP136" s="49"/>
      <c r="AOQ136" s="49"/>
      <c r="AOR136" s="49"/>
      <c r="AOS136" s="49"/>
      <c r="AOT136" s="49"/>
      <c r="AOU136" s="49"/>
      <c r="AOV136" s="49"/>
      <c r="AOW136" s="49"/>
      <c r="AOX136" s="49"/>
      <c r="AOY136" s="49"/>
      <c r="AOZ136" s="49"/>
      <c r="APA136" s="49"/>
      <c r="APB136" s="49"/>
      <c r="APC136" s="49"/>
      <c r="APD136" s="49"/>
      <c r="APE136" s="49"/>
      <c r="APF136" s="49"/>
      <c r="APG136" s="49"/>
      <c r="APH136" s="49"/>
      <c r="API136" s="49"/>
      <c r="APJ136" s="49"/>
      <c r="APK136" s="49"/>
      <c r="APL136" s="49"/>
      <c r="APM136" s="49"/>
      <c r="APN136" s="49"/>
      <c r="APO136" s="49"/>
      <c r="APP136" s="49"/>
      <c r="APQ136" s="49"/>
      <c r="APR136" s="49"/>
      <c r="APS136" s="49"/>
      <c r="APT136" s="49"/>
      <c r="APU136" s="49"/>
      <c r="APV136" s="49"/>
      <c r="APW136" s="49"/>
      <c r="APX136" s="49"/>
      <c r="APY136" s="49"/>
      <c r="APZ136" s="49"/>
      <c r="AQA136" s="49"/>
      <c r="AQB136" s="49"/>
      <c r="AQC136" s="49"/>
      <c r="AQD136" s="49"/>
      <c r="AQE136" s="49"/>
      <c r="AQF136" s="49"/>
      <c r="AQG136" s="49"/>
      <c r="AQH136" s="49"/>
      <c r="AQI136" s="49"/>
      <c r="AQJ136" s="49"/>
      <c r="AQK136" s="49"/>
      <c r="AQL136" s="49"/>
      <c r="AQM136" s="49"/>
      <c r="AQN136" s="49"/>
      <c r="AQO136" s="49"/>
      <c r="AQP136" s="49"/>
      <c r="AQQ136" s="49"/>
      <c r="AQR136" s="49"/>
      <c r="AQS136" s="49"/>
      <c r="AQT136" s="49"/>
      <c r="AQU136" s="49"/>
      <c r="AQV136" s="49"/>
      <c r="AQW136" s="49"/>
      <c r="AQX136" s="49"/>
      <c r="AQY136" s="49"/>
      <c r="AQZ136" s="49"/>
      <c r="ARA136" s="49"/>
      <c r="ARB136" s="49"/>
      <c r="ARC136" s="49"/>
      <c r="ARD136" s="49"/>
      <c r="ARE136" s="49"/>
      <c r="ARF136" s="49"/>
      <c r="ARG136" s="49"/>
      <c r="ARH136" s="49"/>
      <c r="ARI136" s="49"/>
      <c r="ARJ136" s="49"/>
      <c r="ARK136" s="49"/>
      <c r="ARL136" s="49"/>
      <c r="ARM136" s="49"/>
      <c r="ARN136" s="49"/>
      <c r="ARO136" s="49"/>
      <c r="ARP136" s="49"/>
      <c r="ARQ136" s="49"/>
      <c r="ARR136" s="49"/>
      <c r="ARS136" s="49"/>
      <c r="ART136" s="49"/>
      <c r="ARU136" s="49"/>
      <c r="ARV136" s="49"/>
      <c r="ARW136" s="49"/>
      <c r="ARX136" s="49"/>
      <c r="ARY136" s="49"/>
      <c r="ARZ136" s="49"/>
      <c r="ASA136" s="49"/>
      <c r="ASB136" s="49"/>
      <c r="ASC136" s="49"/>
      <c r="ASD136" s="49"/>
      <c r="ASE136" s="49"/>
      <c r="ASF136" s="49"/>
      <c r="ASG136" s="49"/>
      <c r="ASH136" s="49"/>
      <c r="ASI136" s="49"/>
      <c r="ASJ136" s="49"/>
      <c r="ASK136" s="49"/>
      <c r="ASL136" s="49"/>
      <c r="ASM136" s="49"/>
      <c r="ASN136" s="49"/>
      <c r="ASO136" s="49"/>
      <c r="ASP136" s="49"/>
      <c r="ASQ136" s="49"/>
      <c r="ASR136" s="49"/>
      <c r="ASS136" s="49"/>
      <c r="AST136" s="49"/>
      <c r="ASU136" s="49"/>
      <c r="ASV136" s="49"/>
      <c r="ASW136" s="49"/>
      <c r="ASX136" s="49"/>
      <c r="ASY136" s="49"/>
      <c r="ASZ136" s="49"/>
      <c r="ATA136" s="49"/>
      <c r="ATB136" s="49"/>
      <c r="ATC136" s="49"/>
      <c r="ATD136" s="49"/>
      <c r="ATE136" s="49"/>
      <c r="ATF136" s="49"/>
      <c r="ATG136" s="49"/>
      <c r="ATH136" s="49"/>
      <c r="ATI136" s="49"/>
      <c r="ATJ136" s="49"/>
      <c r="ATK136" s="49"/>
      <c r="ATL136" s="49"/>
      <c r="ATM136" s="49"/>
      <c r="ATN136" s="49"/>
      <c r="ATO136" s="49"/>
      <c r="ATP136" s="49"/>
      <c r="ATQ136" s="49"/>
      <c r="ATR136" s="49"/>
      <c r="ATS136" s="49"/>
      <c r="ATT136" s="49"/>
      <c r="ATU136" s="49"/>
      <c r="ATV136" s="49"/>
      <c r="ATW136" s="49"/>
      <c r="ATX136" s="49"/>
      <c r="ATY136" s="49"/>
      <c r="ATZ136" s="49"/>
      <c r="AUA136" s="49"/>
      <c r="AUB136" s="49"/>
      <c r="AUC136" s="49"/>
      <c r="AUD136" s="49"/>
      <c r="AUE136" s="49"/>
      <c r="AUF136" s="49"/>
      <c r="AUG136" s="49"/>
      <c r="AUH136" s="49"/>
      <c r="AUI136" s="49"/>
      <c r="AUJ136" s="49"/>
      <c r="AUK136" s="49"/>
      <c r="AUL136" s="49"/>
      <c r="AUM136" s="49"/>
      <c r="AUN136" s="49"/>
      <c r="AUO136" s="49"/>
      <c r="AUP136" s="49"/>
      <c r="AUQ136" s="49"/>
      <c r="AUR136" s="49"/>
      <c r="AUS136" s="49"/>
      <c r="AUT136" s="49"/>
      <c r="AUU136" s="49"/>
      <c r="AUV136" s="49"/>
      <c r="AUW136" s="49"/>
      <c r="AUX136" s="49"/>
      <c r="AUY136" s="49"/>
      <c r="AUZ136" s="49"/>
      <c r="AVA136" s="49"/>
      <c r="AVB136" s="49"/>
      <c r="AVC136" s="49"/>
      <c r="AVD136" s="49"/>
      <c r="AVE136" s="49"/>
      <c r="AVF136" s="49"/>
      <c r="AVG136" s="49"/>
      <c r="AVH136" s="49"/>
      <c r="AVI136" s="49"/>
      <c r="AVJ136" s="49"/>
      <c r="AVK136" s="49"/>
      <c r="AVL136" s="49"/>
      <c r="AVM136" s="49"/>
      <c r="AVN136" s="49"/>
      <c r="AVO136" s="49"/>
      <c r="AVP136" s="49"/>
      <c r="AVQ136" s="49"/>
      <c r="AVR136" s="49"/>
      <c r="AVS136" s="49"/>
      <c r="AVT136" s="49"/>
      <c r="AVU136" s="49"/>
      <c r="AVV136" s="49"/>
      <c r="AVW136" s="49"/>
      <c r="AVX136" s="49"/>
      <c r="AVY136" s="49"/>
      <c r="AVZ136" s="49"/>
      <c r="AWA136" s="49"/>
      <c r="AWB136" s="49"/>
      <c r="AWC136" s="49"/>
      <c r="AWD136" s="49"/>
      <c r="AWE136" s="49"/>
      <c r="AWF136" s="49"/>
      <c r="AWG136" s="49"/>
      <c r="AWH136" s="49"/>
      <c r="AWI136" s="49"/>
      <c r="AWJ136" s="49"/>
      <c r="AWK136" s="49"/>
      <c r="AWL136" s="49"/>
      <c r="AWM136" s="49"/>
      <c r="AWN136" s="49"/>
      <c r="AWO136" s="49"/>
      <c r="AWP136" s="49"/>
      <c r="AWQ136" s="49"/>
      <c r="AWR136" s="49"/>
      <c r="AWS136" s="49"/>
      <c r="AWT136" s="49"/>
      <c r="AWU136" s="49"/>
      <c r="AWV136" s="49"/>
      <c r="AWW136" s="49"/>
      <c r="AWX136" s="49"/>
      <c r="AWY136" s="49"/>
      <c r="AWZ136" s="49"/>
      <c r="AXA136" s="49"/>
      <c r="AXB136" s="49"/>
      <c r="AXC136" s="49"/>
      <c r="AXD136" s="49"/>
      <c r="AXE136" s="49"/>
      <c r="AXF136" s="49"/>
      <c r="AXG136" s="49"/>
      <c r="AXH136" s="49"/>
      <c r="AXI136" s="49"/>
      <c r="AXJ136" s="49"/>
      <c r="AXK136" s="49"/>
      <c r="AXL136" s="49"/>
      <c r="AXM136" s="49"/>
      <c r="AXN136" s="49"/>
      <c r="AXO136" s="49"/>
      <c r="AXP136" s="49"/>
      <c r="AXQ136" s="49"/>
      <c r="AXR136" s="49"/>
      <c r="AXS136" s="49"/>
      <c r="AXT136" s="49"/>
      <c r="AXU136" s="49"/>
      <c r="AXV136" s="49"/>
      <c r="AXW136" s="49"/>
      <c r="AXX136" s="49"/>
      <c r="AXY136" s="49"/>
      <c r="AXZ136" s="49"/>
      <c r="AYA136" s="49"/>
      <c r="AYB136" s="49"/>
      <c r="AYC136" s="49"/>
      <c r="AYD136" s="49"/>
      <c r="AYE136" s="49"/>
      <c r="AYF136" s="49"/>
      <c r="AYG136" s="49"/>
      <c r="AYH136" s="49"/>
      <c r="AYI136" s="49"/>
      <c r="AYJ136" s="49"/>
      <c r="AYK136" s="49"/>
      <c r="AYL136" s="49"/>
      <c r="AYM136" s="49"/>
      <c r="AYN136" s="49"/>
      <c r="AYO136" s="49"/>
      <c r="AYP136" s="49"/>
      <c r="AYQ136" s="49"/>
      <c r="AYR136" s="49"/>
      <c r="AYS136" s="49"/>
      <c r="AYT136" s="49"/>
      <c r="AYU136" s="49"/>
      <c r="AYV136" s="49"/>
      <c r="AYW136" s="49"/>
      <c r="AYX136" s="49"/>
      <c r="AYY136" s="49"/>
      <c r="AYZ136" s="49"/>
      <c r="AZA136" s="49"/>
      <c r="AZB136" s="49"/>
      <c r="AZC136" s="49"/>
      <c r="AZD136" s="49"/>
      <c r="AZE136" s="49"/>
      <c r="AZF136" s="49"/>
      <c r="AZG136" s="49"/>
      <c r="AZH136" s="49"/>
      <c r="AZI136" s="49"/>
      <c r="AZJ136" s="49"/>
      <c r="AZK136" s="49"/>
      <c r="AZL136" s="49"/>
      <c r="AZM136" s="49"/>
      <c r="AZN136" s="49"/>
      <c r="AZO136" s="49"/>
      <c r="AZP136" s="49"/>
      <c r="AZQ136" s="49"/>
      <c r="AZR136" s="49"/>
      <c r="AZS136" s="49"/>
      <c r="AZT136" s="49"/>
      <c r="AZU136" s="49"/>
      <c r="AZV136" s="49"/>
      <c r="AZW136" s="49"/>
      <c r="AZX136" s="49"/>
      <c r="AZY136" s="49"/>
      <c r="AZZ136" s="49"/>
      <c r="BAA136" s="49"/>
      <c r="BAB136" s="49"/>
      <c r="BAC136" s="49"/>
      <c r="BAD136" s="49"/>
      <c r="BAE136" s="49"/>
      <c r="BAF136" s="49"/>
      <c r="BAG136" s="49"/>
      <c r="BAH136" s="49"/>
      <c r="BAI136" s="49"/>
      <c r="BAJ136" s="49"/>
      <c r="BAK136" s="49"/>
      <c r="BAL136" s="49"/>
      <c r="BAM136" s="49"/>
      <c r="BAN136" s="49"/>
      <c r="BAO136" s="49"/>
      <c r="BAP136" s="49"/>
      <c r="BAQ136" s="49"/>
      <c r="BAR136" s="49"/>
      <c r="BAS136" s="49"/>
      <c r="BAT136" s="49"/>
      <c r="BAU136" s="49"/>
      <c r="BAV136" s="49"/>
      <c r="BAW136" s="49"/>
      <c r="BAX136" s="49"/>
      <c r="BAY136" s="49"/>
      <c r="BAZ136" s="49"/>
      <c r="BBA136" s="49"/>
      <c r="BBB136" s="49"/>
      <c r="BBC136" s="49"/>
      <c r="BBD136" s="49"/>
      <c r="BBE136" s="49"/>
      <c r="BBF136" s="49"/>
      <c r="BBG136" s="49"/>
      <c r="BBH136" s="49"/>
      <c r="BBI136" s="49"/>
      <c r="BBJ136" s="49"/>
      <c r="BBK136" s="49"/>
      <c r="BBL136" s="49"/>
      <c r="BBM136" s="49"/>
      <c r="BBN136" s="49"/>
      <c r="BBO136" s="49"/>
      <c r="BBP136" s="49"/>
      <c r="BBQ136" s="49"/>
      <c r="BBR136" s="49"/>
      <c r="BBS136" s="49"/>
      <c r="BBT136" s="49"/>
      <c r="BBU136" s="49"/>
      <c r="BBV136" s="49"/>
      <c r="BBW136" s="49"/>
      <c r="BBX136" s="49"/>
      <c r="BBY136" s="49"/>
      <c r="BBZ136" s="49"/>
      <c r="BCA136" s="49"/>
      <c r="BCB136" s="49"/>
      <c r="BCC136" s="49"/>
      <c r="BCD136" s="49"/>
      <c r="BCE136" s="49"/>
      <c r="BCF136" s="49"/>
      <c r="BCG136" s="49"/>
      <c r="BCH136" s="49"/>
      <c r="BCI136" s="49"/>
      <c r="BCJ136" s="49"/>
      <c r="BCK136" s="49"/>
      <c r="BCL136" s="49"/>
      <c r="BCM136" s="49"/>
      <c r="BCN136" s="49"/>
      <c r="BCO136" s="49"/>
      <c r="BCP136" s="49"/>
      <c r="BCQ136" s="49"/>
      <c r="BCR136" s="49"/>
      <c r="BCS136" s="49"/>
      <c r="BCT136" s="49"/>
      <c r="BCU136" s="49"/>
      <c r="BCV136" s="49"/>
      <c r="BCW136" s="49"/>
      <c r="BCX136" s="49"/>
      <c r="BCY136" s="49"/>
      <c r="BCZ136" s="49"/>
      <c r="BDA136" s="49"/>
      <c r="BDB136" s="49"/>
      <c r="BDC136" s="49"/>
      <c r="BDD136" s="49"/>
      <c r="BDE136" s="49"/>
      <c r="BDF136" s="49"/>
      <c r="BDG136" s="49"/>
      <c r="BDH136" s="49"/>
      <c r="BDI136" s="49"/>
      <c r="BDJ136" s="49"/>
      <c r="BDK136" s="49"/>
      <c r="BDL136" s="49"/>
      <c r="BDM136" s="49"/>
      <c r="BDN136" s="49"/>
      <c r="BDO136" s="49"/>
      <c r="BDP136" s="49"/>
      <c r="BDQ136" s="49"/>
      <c r="BDR136" s="49"/>
      <c r="BDS136" s="49"/>
      <c r="BDT136" s="49"/>
      <c r="BDU136" s="49"/>
      <c r="BDV136" s="49"/>
      <c r="BDW136" s="49"/>
      <c r="BDX136" s="49"/>
      <c r="BDY136" s="49"/>
      <c r="BDZ136" s="49"/>
      <c r="BEA136" s="49"/>
      <c r="BEB136" s="49"/>
      <c r="BEC136" s="49"/>
      <c r="BED136" s="49"/>
      <c r="BEE136" s="49"/>
      <c r="BEF136" s="49"/>
      <c r="BEG136" s="49"/>
      <c r="BEH136" s="49"/>
      <c r="BEI136" s="49"/>
      <c r="BEJ136" s="49"/>
      <c r="BEK136" s="49"/>
      <c r="BEL136" s="49"/>
      <c r="BEM136" s="49"/>
      <c r="BEN136" s="49"/>
      <c r="BEO136" s="49"/>
      <c r="BEP136" s="49"/>
      <c r="BEQ136" s="49"/>
      <c r="BER136" s="49"/>
      <c r="BES136" s="49"/>
      <c r="BET136" s="49"/>
      <c r="BEU136" s="49"/>
      <c r="BEV136" s="49"/>
      <c r="BEW136" s="49"/>
      <c r="BEX136" s="49"/>
      <c r="BEY136" s="49"/>
      <c r="BEZ136" s="49"/>
      <c r="BFA136" s="49"/>
      <c r="BFB136" s="49"/>
      <c r="BFC136" s="49"/>
      <c r="BFD136" s="49"/>
      <c r="BFE136" s="49"/>
      <c r="BFF136" s="49"/>
      <c r="BFG136" s="49"/>
      <c r="BFH136" s="49"/>
      <c r="BFI136" s="49"/>
      <c r="BFJ136" s="49"/>
      <c r="BFK136" s="49"/>
      <c r="BFL136" s="49"/>
      <c r="BFM136" s="49"/>
      <c r="BFN136" s="49"/>
      <c r="BFO136" s="49"/>
      <c r="BFP136" s="49"/>
      <c r="BFQ136" s="49"/>
      <c r="BFR136" s="49"/>
      <c r="BFS136" s="49"/>
      <c r="BFT136" s="49"/>
      <c r="BFU136" s="49"/>
      <c r="BFV136" s="49"/>
      <c r="BFW136" s="49"/>
      <c r="BFX136" s="49"/>
      <c r="BFY136" s="49"/>
      <c r="BFZ136" s="49"/>
      <c r="BGA136" s="49"/>
      <c r="BGB136" s="49"/>
      <c r="BGC136" s="49"/>
      <c r="BGD136" s="49"/>
      <c r="BGE136" s="49"/>
      <c r="BGF136" s="49"/>
      <c r="BGG136" s="49"/>
      <c r="BGH136" s="49"/>
      <c r="BGI136" s="49"/>
      <c r="BGJ136" s="49"/>
      <c r="BGK136" s="49"/>
      <c r="BGL136" s="49"/>
      <c r="BGM136" s="49"/>
      <c r="BGN136" s="49"/>
      <c r="BGO136" s="49"/>
      <c r="BGP136" s="49"/>
      <c r="BGQ136" s="49"/>
      <c r="BGR136" s="49"/>
      <c r="BGS136" s="49"/>
      <c r="BGT136" s="49"/>
      <c r="BGU136" s="49"/>
      <c r="BGV136" s="49"/>
      <c r="BGW136" s="49"/>
      <c r="BGX136" s="49"/>
      <c r="BGY136" s="49"/>
      <c r="BGZ136" s="49"/>
      <c r="BHA136" s="49"/>
      <c r="BHB136" s="49"/>
      <c r="BHC136" s="49"/>
      <c r="BHD136" s="49"/>
      <c r="BHE136" s="49"/>
      <c r="BHF136" s="49"/>
      <c r="BHG136" s="49"/>
      <c r="BHH136" s="49"/>
      <c r="BHI136" s="49"/>
      <c r="BHJ136" s="49"/>
      <c r="BHK136" s="49"/>
      <c r="BHL136" s="49"/>
      <c r="BHM136" s="49"/>
      <c r="BHN136" s="49"/>
      <c r="BHO136" s="49"/>
      <c r="BHP136" s="49"/>
      <c r="BHQ136" s="49"/>
      <c r="BHR136" s="49"/>
      <c r="BHS136" s="49"/>
      <c r="BHT136" s="49"/>
      <c r="BHU136" s="49"/>
      <c r="BHV136" s="49"/>
      <c r="BHW136" s="49"/>
      <c r="BHX136" s="49"/>
      <c r="BHY136" s="49"/>
      <c r="BHZ136" s="49"/>
      <c r="BIA136" s="49"/>
      <c r="BIB136" s="49"/>
      <c r="BIC136" s="49"/>
      <c r="BID136" s="49"/>
      <c r="BIE136" s="49"/>
      <c r="BIF136" s="49"/>
      <c r="BIG136" s="49"/>
      <c r="BIH136" s="49"/>
      <c r="BII136" s="49"/>
      <c r="BIJ136" s="49"/>
      <c r="BIK136" s="49"/>
      <c r="BIL136" s="49"/>
      <c r="BIM136" s="49"/>
      <c r="BIN136" s="49"/>
      <c r="BIO136" s="49"/>
      <c r="BIP136" s="49"/>
      <c r="BIQ136" s="49"/>
      <c r="BIR136" s="49"/>
      <c r="BIS136" s="49"/>
      <c r="BIT136" s="49"/>
      <c r="BIU136" s="49"/>
      <c r="BIV136" s="49"/>
      <c r="BIW136" s="49"/>
      <c r="BIX136" s="49"/>
      <c r="BIY136" s="49"/>
      <c r="BIZ136" s="49"/>
      <c r="BJA136" s="49"/>
      <c r="BJB136" s="49"/>
      <c r="BJC136" s="49"/>
      <c r="BJD136" s="49"/>
      <c r="BJE136" s="49"/>
      <c r="BJF136" s="49"/>
      <c r="BJG136" s="49"/>
      <c r="BJH136" s="49"/>
      <c r="BJI136" s="49"/>
      <c r="BJJ136" s="49"/>
      <c r="BJK136" s="49"/>
      <c r="BJL136" s="49"/>
      <c r="BJM136" s="49"/>
      <c r="BJN136" s="49"/>
      <c r="BJO136" s="49"/>
      <c r="BJP136" s="49"/>
      <c r="BJQ136" s="49"/>
      <c r="BJR136" s="49"/>
      <c r="BJS136" s="49"/>
      <c r="BJT136" s="49"/>
      <c r="BJU136" s="49"/>
      <c r="BJV136" s="49"/>
      <c r="BJW136" s="49"/>
      <c r="BJX136" s="49"/>
      <c r="BJY136" s="49"/>
      <c r="BJZ136" s="49"/>
      <c r="BKA136" s="49"/>
      <c r="BKB136" s="49"/>
      <c r="BKC136" s="49"/>
      <c r="BKD136" s="49"/>
      <c r="BKE136" s="49"/>
      <c r="BKF136" s="49"/>
      <c r="BKG136" s="49"/>
      <c r="BKH136" s="49"/>
      <c r="BKI136" s="49"/>
      <c r="BKJ136" s="49"/>
      <c r="BKK136" s="49"/>
      <c r="BKL136" s="49"/>
      <c r="BKM136" s="49"/>
      <c r="BKN136" s="49"/>
      <c r="BKO136" s="49"/>
      <c r="BKP136" s="49"/>
      <c r="BKQ136" s="49"/>
      <c r="BKR136" s="49"/>
      <c r="BKS136" s="49"/>
      <c r="BKT136" s="49"/>
      <c r="BKU136" s="49"/>
      <c r="BKV136" s="49"/>
      <c r="BKW136" s="49"/>
      <c r="BKX136" s="49"/>
      <c r="BKY136" s="49"/>
      <c r="BKZ136" s="49"/>
      <c r="BLA136" s="49"/>
      <c r="BLB136" s="49"/>
      <c r="BLC136" s="49"/>
      <c r="BLD136" s="49"/>
      <c r="BLE136" s="49"/>
      <c r="BLF136" s="49"/>
      <c r="BLG136" s="49"/>
      <c r="BLH136" s="49"/>
      <c r="BLI136" s="49"/>
      <c r="BLJ136" s="49"/>
      <c r="BLK136" s="49"/>
      <c r="BLL136" s="49"/>
      <c r="BLM136" s="49"/>
      <c r="BLN136" s="49"/>
      <c r="BLO136" s="49"/>
      <c r="BLP136" s="49"/>
      <c r="BLQ136" s="49"/>
      <c r="BLR136" s="49"/>
      <c r="BLS136" s="49"/>
      <c r="BLT136" s="49"/>
      <c r="BLU136" s="49"/>
      <c r="BLV136" s="49"/>
      <c r="BLW136" s="49"/>
      <c r="BLX136" s="49"/>
      <c r="BLY136" s="49"/>
      <c r="BLZ136" s="49"/>
      <c r="BMA136" s="49"/>
      <c r="BMB136" s="49"/>
      <c r="BMC136" s="49"/>
      <c r="BMD136" s="49"/>
      <c r="BME136" s="49"/>
      <c r="BMF136" s="49"/>
      <c r="BMG136" s="49"/>
      <c r="BMH136" s="49"/>
      <c r="BMI136" s="49"/>
      <c r="BMJ136" s="49"/>
      <c r="BMK136" s="49"/>
      <c r="BML136" s="49"/>
      <c r="BMM136" s="49"/>
      <c r="BMN136" s="49"/>
      <c r="BMO136" s="49"/>
      <c r="BMP136" s="49"/>
      <c r="BMQ136" s="49"/>
      <c r="BMR136" s="49"/>
      <c r="BMS136" s="49"/>
      <c r="BMT136" s="49"/>
      <c r="BMU136" s="49"/>
      <c r="BMV136" s="49"/>
      <c r="BMW136" s="49"/>
      <c r="BMX136" s="49"/>
      <c r="BMY136" s="49"/>
      <c r="BMZ136" s="49"/>
      <c r="BNA136" s="49"/>
      <c r="BNB136" s="49"/>
      <c r="BNC136" s="49"/>
      <c r="BND136" s="49"/>
      <c r="BNE136" s="49"/>
      <c r="BNF136" s="49"/>
      <c r="BNG136" s="49"/>
      <c r="BNH136" s="49"/>
      <c r="BNI136" s="49"/>
      <c r="BNJ136" s="49"/>
      <c r="BNK136" s="49"/>
      <c r="BNL136" s="49"/>
      <c r="BNM136" s="49"/>
      <c r="BNN136" s="49"/>
      <c r="BNO136" s="49"/>
      <c r="BNP136" s="49"/>
      <c r="BNQ136" s="49"/>
      <c r="BNR136" s="49"/>
      <c r="BNS136" s="49"/>
      <c r="BNT136" s="49"/>
      <c r="BNU136" s="49"/>
      <c r="BNV136" s="49"/>
      <c r="BNW136" s="49"/>
      <c r="BNX136" s="49"/>
      <c r="BNY136" s="49"/>
      <c r="BNZ136" s="49"/>
      <c r="BOA136" s="49"/>
      <c r="BOB136" s="49"/>
      <c r="BOC136" s="49"/>
      <c r="BOD136" s="49"/>
      <c r="BOE136" s="49"/>
      <c r="BOF136" s="49"/>
      <c r="BOG136" s="49"/>
      <c r="BOH136" s="49"/>
      <c r="BOI136" s="49"/>
      <c r="BOJ136" s="49"/>
      <c r="BOK136" s="49"/>
      <c r="BOL136" s="49"/>
      <c r="BOM136" s="49"/>
      <c r="BON136" s="49"/>
      <c r="BOO136" s="49"/>
      <c r="BOP136" s="49"/>
      <c r="BOQ136" s="49"/>
      <c r="BOR136" s="49"/>
      <c r="BOS136" s="49"/>
      <c r="BOT136" s="49"/>
      <c r="BOU136" s="49"/>
      <c r="BOV136" s="49"/>
      <c r="BOW136" s="49"/>
      <c r="BOX136" s="49"/>
      <c r="BOY136" s="49"/>
      <c r="BOZ136" s="49"/>
      <c r="BPA136" s="49"/>
      <c r="BPB136" s="49"/>
      <c r="BPC136" s="49"/>
      <c r="BPD136" s="49"/>
      <c r="BPE136" s="49"/>
      <c r="BPF136" s="49"/>
      <c r="BPG136" s="49"/>
      <c r="BPH136" s="49"/>
      <c r="BPI136" s="49"/>
      <c r="BPJ136" s="49"/>
      <c r="BPK136" s="49"/>
      <c r="BPL136" s="49"/>
      <c r="BPM136" s="49"/>
      <c r="BPN136" s="49"/>
      <c r="BPO136" s="49"/>
      <c r="BPP136" s="49"/>
      <c r="BPQ136" s="49"/>
      <c r="BPR136" s="49"/>
      <c r="BPS136" s="49"/>
      <c r="BPT136" s="49"/>
      <c r="BPU136" s="49"/>
      <c r="BPV136" s="49"/>
      <c r="BPW136" s="49"/>
      <c r="BPX136" s="49"/>
      <c r="BPY136" s="49"/>
      <c r="BPZ136" s="49"/>
      <c r="BQA136" s="49"/>
      <c r="BQB136" s="49"/>
      <c r="BQC136" s="49"/>
      <c r="BQD136" s="49"/>
      <c r="BQE136" s="49"/>
    </row>
    <row r="137" spans="1:1799" s="49" customFormat="1" ht="140.25" customHeight="1" x14ac:dyDescent="0.2">
      <c r="A137" s="69" t="s">
        <v>750</v>
      </c>
      <c r="B137" s="195" t="s">
        <v>751</v>
      </c>
      <c r="C137" s="198" t="s">
        <v>752</v>
      </c>
      <c r="D137" s="198" t="s">
        <v>753</v>
      </c>
      <c r="E137" s="199" t="s">
        <v>754</v>
      </c>
      <c r="F137" s="200" t="s">
        <v>158</v>
      </c>
      <c r="G137" s="200" t="s">
        <v>158</v>
      </c>
      <c r="H137" s="200" t="s">
        <v>855</v>
      </c>
      <c r="I137" s="200"/>
      <c r="J137" s="200"/>
      <c r="K137" s="195"/>
      <c r="L137" s="23">
        <v>3</v>
      </c>
      <c r="M137" s="194" t="s">
        <v>861</v>
      </c>
      <c r="N137" s="236" t="s">
        <v>843</v>
      </c>
      <c r="O137" s="197" t="s">
        <v>844</v>
      </c>
      <c r="P137" s="23" t="s">
        <v>106</v>
      </c>
      <c r="Q137" s="69" t="s">
        <v>173</v>
      </c>
      <c r="R137" s="275"/>
      <c r="S137" s="23" t="s">
        <v>100</v>
      </c>
      <c r="T137" s="434">
        <v>44928</v>
      </c>
      <c r="U137" s="430">
        <v>46387</v>
      </c>
      <c r="V137" s="430"/>
      <c r="W137" s="430"/>
      <c r="X137" s="430"/>
      <c r="Y137" s="430"/>
      <c r="Z137" s="58">
        <v>1</v>
      </c>
      <c r="AA137" s="50">
        <v>0.25</v>
      </c>
      <c r="AB137" s="50">
        <v>0.5</v>
      </c>
      <c r="AC137" s="50">
        <v>0.75</v>
      </c>
      <c r="AD137" s="50">
        <v>1</v>
      </c>
      <c r="AE137" s="58">
        <v>1</v>
      </c>
      <c r="AF137" s="58"/>
      <c r="AG137" s="58"/>
      <c r="AH137" s="58"/>
      <c r="AI137" s="58"/>
      <c r="AJ137" s="58">
        <v>1</v>
      </c>
      <c r="AK137" s="58"/>
      <c r="AL137" s="58"/>
      <c r="AM137" s="58"/>
      <c r="AN137" s="58"/>
      <c r="AO137" s="58">
        <v>1</v>
      </c>
      <c r="AP137" s="58">
        <v>1</v>
      </c>
      <c r="AQ137" s="21"/>
      <c r="AR137" s="21"/>
      <c r="AS137" s="21"/>
      <c r="AT137" s="21"/>
      <c r="AU137" s="21"/>
      <c r="AV137" s="435"/>
      <c r="AW137" s="195"/>
      <c r="AX137" s="195"/>
      <c r="AY137" s="195"/>
      <c r="AZ137" s="59"/>
      <c r="BA137" s="59"/>
      <c r="BB137" s="59"/>
      <c r="BC137" s="59"/>
      <c r="BD137" s="59"/>
      <c r="BE137" s="59"/>
      <c r="BF137" s="59"/>
      <c r="BG137" s="59"/>
      <c r="BH137" s="59"/>
      <c r="BI137" s="59"/>
      <c r="BJ137" s="59"/>
      <c r="BK137" s="59"/>
      <c r="BL137" s="59"/>
      <c r="BM137" s="59"/>
      <c r="BN137" s="59"/>
      <c r="BO137" s="59"/>
      <c r="BP137" s="59"/>
      <c r="BQ137" s="59"/>
      <c r="BR137" s="59"/>
      <c r="BS137" s="59"/>
      <c r="BT137" s="59"/>
      <c r="BU137" s="59"/>
      <c r="BV137" s="59"/>
      <c r="BW137" s="59"/>
      <c r="BX137" s="59"/>
      <c r="BY137" s="59"/>
      <c r="BZ137" s="59"/>
      <c r="CA137" s="59"/>
      <c r="CB137" s="59"/>
      <c r="CC137" s="59"/>
      <c r="CD137" s="59"/>
      <c r="CE137" s="59"/>
      <c r="CF137" s="59"/>
      <c r="CG137" s="59"/>
      <c r="CH137" s="436"/>
      <c r="CI137" s="436"/>
      <c r="CJ137" s="436"/>
      <c r="CK137" s="436"/>
      <c r="CL137" s="436"/>
      <c r="CM137" s="436"/>
      <c r="CN137" s="436"/>
      <c r="CO137" s="436"/>
      <c r="CP137" s="436"/>
      <c r="CQ137" s="240" t="s">
        <v>147</v>
      </c>
      <c r="CR137" s="240" t="s">
        <v>147</v>
      </c>
      <c r="CS137" s="240" t="s">
        <v>147</v>
      </c>
      <c r="CT137" s="240"/>
      <c r="CU137" s="240"/>
      <c r="CV137" s="240" t="s">
        <v>147</v>
      </c>
      <c r="CW137" s="321" t="s">
        <v>4642</v>
      </c>
      <c r="CX137" s="321" t="s">
        <v>4642</v>
      </c>
      <c r="CY137" s="321" t="s">
        <v>4642</v>
      </c>
      <c r="CZ137" s="967" t="s">
        <v>4642</v>
      </c>
      <c r="DA137" s="967" t="s">
        <v>4642</v>
      </c>
      <c r="DB137" s="23" t="s">
        <v>529</v>
      </c>
      <c r="DC137" s="236" t="s">
        <v>862</v>
      </c>
      <c r="DD137" s="236" t="s">
        <v>863</v>
      </c>
      <c r="DE137" s="194" t="s">
        <v>864</v>
      </c>
      <c r="DF137" s="23" t="s">
        <v>865</v>
      </c>
      <c r="DG137" s="23" t="s">
        <v>106</v>
      </c>
      <c r="DH137" s="23" t="s">
        <v>452</v>
      </c>
      <c r="DI137" s="31">
        <v>0</v>
      </c>
      <c r="DJ137" s="23" t="s">
        <v>851</v>
      </c>
      <c r="DK137" s="253">
        <v>45292</v>
      </c>
      <c r="DL137" s="233">
        <v>45657</v>
      </c>
      <c r="DM137" s="31">
        <v>1</v>
      </c>
      <c r="DN137" s="31">
        <v>1</v>
      </c>
      <c r="DO137" s="31">
        <v>1</v>
      </c>
      <c r="DP137" s="31">
        <v>1</v>
      </c>
      <c r="DQ137" s="21">
        <v>1</v>
      </c>
      <c r="DR137" s="195" t="s">
        <v>147</v>
      </c>
      <c r="DS137" s="195" t="s">
        <v>147</v>
      </c>
      <c r="DT137" s="195" t="s">
        <v>147</v>
      </c>
      <c r="DU137" s="258">
        <v>0</v>
      </c>
      <c r="DV137" s="14" t="s">
        <v>852</v>
      </c>
      <c r="DW137" s="240"/>
      <c r="DX137" s="23" t="s">
        <v>749</v>
      </c>
      <c r="DY137" s="23" t="s">
        <v>816</v>
      </c>
      <c r="DZ137" s="23"/>
      <c r="EA137" s="23"/>
      <c r="EB137" s="136">
        <f>(3189/3189)</f>
        <v>1</v>
      </c>
      <c r="EC137" s="426"/>
      <c r="ED137" s="426"/>
      <c r="EE137" s="426"/>
      <c r="EF137" s="136">
        <f>(3189/3189)</f>
        <v>1</v>
      </c>
      <c r="EG137" s="112" t="s">
        <v>866</v>
      </c>
      <c r="EH137" s="1009"/>
      <c r="EI137" s="1009"/>
      <c r="EJ137" s="1009"/>
      <c r="EK137" s="1009"/>
      <c r="EL137" s="112"/>
      <c r="EM137" s="112"/>
      <c r="EN137" s="387">
        <v>1</v>
      </c>
      <c r="EO137" s="843">
        <v>0.25</v>
      </c>
      <c r="EP137" s="971">
        <v>1</v>
      </c>
      <c r="EQ137" s="801"/>
      <c r="ET137" t="str">
        <f t="shared" si="7"/>
        <v>Producto</v>
      </c>
      <c r="EU137" t="str">
        <f t="shared" si="8"/>
        <v/>
      </c>
    </row>
    <row r="138" spans="1:1799" s="49" customFormat="1" ht="145.5" customHeight="1" x14ac:dyDescent="0.2">
      <c r="A138" s="69" t="s">
        <v>750</v>
      </c>
      <c r="B138" s="195" t="s">
        <v>751</v>
      </c>
      <c r="C138" s="198" t="s">
        <v>752</v>
      </c>
      <c r="D138" s="198" t="s">
        <v>753</v>
      </c>
      <c r="E138" s="199" t="s">
        <v>754</v>
      </c>
      <c r="F138" s="200" t="s">
        <v>158</v>
      </c>
      <c r="G138" s="200" t="s">
        <v>158</v>
      </c>
      <c r="H138" s="200" t="s">
        <v>855</v>
      </c>
      <c r="I138" s="200"/>
      <c r="J138" s="200"/>
      <c r="K138" s="195"/>
      <c r="L138" s="23">
        <v>3</v>
      </c>
      <c r="M138" s="194" t="s">
        <v>867</v>
      </c>
      <c r="N138" s="236" t="s">
        <v>843</v>
      </c>
      <c r="O138" s="200" t="s">
        <v>844</v>
      </c>
      <c r="P138" s="23" t="s">
        <v>106</v>
      </c>
      <c r="Q138" s="69" t="s">
        <v>173</v>
      </c>
      <c r="R138" s="27"/>
      <c r="S138" s="245" t="s">
        <v>100</v>
      </c>
      <c r="T138" s="434">
        <v>44928</v>
      </c>
      <c r="U138" s="430">
        <v>46387</v>
      </c>
      <c r="V138" s="430"/>
      <c r="W138" s="430"/>
      <c r="X138" s="430"/>
      <c r="Y138" s="430"/>
      <c r="Z138" s="58">
        <v>1</v>
      </c>
      <c r="AA138" s="50">
        <v>0.25</v>
      </c>
      <c r="AB138" s="50">
        <v>0.5</v>
      </c>
      <c r="AC138" s="50">
        <v>0.75</v>
      </c>
      <c r="AD138" s="50">
        <v>1</v>
      </c>
      <c r="AE138" s="58">
        <v>1</v>
      </c>
      <c r="AF138" s="58"/>
      <c r="AG138" s="58"/>
      <c r="AH138" s="58"/>
      <c r="AI138" s="58"/>
      <c r="AJ138" s="58">
        <v>1</v>
      </c>
      <c r="AK138" s="58"/>
      <c r="AL138" s="58"/>
      <c r="AM138" s="58"/>
      <c r="AN138" s="58"/>
      <c r="AO138" s="58">
        <v>1</v>
      </c>
      <c r="AP138" s="58">
        <v>1</v>
      </c>
      <c r="AQ138" s="21"/>
      <c r="AR138" s="21"/>
      <c r="AS138" s="21"/>
      <c r="AT138" s="21"/>
      <c r="AU138" s="21"/>
      <c r="AV138" s="500"/>
      <c r="AW138" s="195"/>
      <c r="AX138" s="195"/>
      <c r="AY138" s="195"/>
      <c r="AZ138" s="59"/>
      <c r="BA138" s="59"/>
      <c r="BB138" s="59"/>
      <c r="BC138" s="59"/>
      <c r="BD138" s="59"/>
      <c r="BE138" s="59"/>
      <c r="BF138" s="59"/>
      <c r="BG138" s="59"/>
      <c r="BH138" s="59"/>
      <c r="BI138" s="59"/>
      <c r="BJ138" s="59"/>
      <c r="BK138" s="59"/>
      <c r="BL138" s="59"/>
      <c r="BM138" s="59"/>
      <c r="BN138" s="59"/>
      <c r="BO138" s="59"/>
      <c r="BP138" s="59"/>
      <c r="BQ138" s="59"/>
      <c r="BR138" s="59"/>
      <c r="BS138" s="59"/>
      <c r="BT138" s="59"/>
      <c r="BU138" s="59"/>
      <c r="BV138" s="59"/>
      <c r="BW138" s="59"/>
      <c r="BX138" s="59"/>
      <c r="BY138" s="59"/>
      <c r="BZ138" s="59"/>
      <c r="CA138" s="59"/>
      <c r="CB138" s="59"/>
      <c r="CC138" s="59"/>
      <c r="CD138" s="59"/>
      <c r="CE138" s="59"/>
      <c r="CF138" s="59"/>
      <c r="CG138" s="59"/>
      <c r="CH138" s="436"/>
      <c r="CI138" s="436"/>
      <c r="CJ138" s="436"/>
      <c r="CK138" s="436"/>
      <c r="CL138" s="436"/>
      <c r="CM138" s="436"/>
      <c r="CN138" s="436"/>
      <c r="CO138" s="436"/>
      <c r="CP138" s="436"/>
      <c r="CQ138" s="240" t="s">
        <v>147</v>
      </c>
      <c r="CR138" s="240" t="s">
        <v>147</v>
      </c>
      <c r="CS138" s="240" t="s">
        <v>147</v>
      </c>
      <c r="CT138" s="240"/>
      <c r="CU138" s="240"/>
      <c r="CV138" s="240" t="s">
        <v>147</v>
      </c>
      <c r="CW138" s="321" t="s">
        <v>4642</v>
      </c>
      <c r="CX138" s="321" t="s">
        <v>4642</v>
      </c>
      <c r="CY138" s="321" t="s">
        <v>4642</v>
      </c>
      <c r="CZ138" s="967" t="s">
        <v>4642</v>
      </c>
      <c r="DA138" s="967" t="s">
        <v>4642</v>
      </c>
      <c r="DB138" s="23" t="s">
        <v>535</v>
      </c>
      <c r="DC138" s="236" t="s">
        <v>868</v>
      </c>
      <c r="DD138" s="236" t="s">
        <v>869</v>
      </c>
      <c r="DE138" s="194" t="s">
        <v>870</v>
      </c>
      <c r="DF138" s="23" t="s">
        <v>870</v>
      </c>
      <c r="DG138" s="23" t="s">
        <v>106</v>
      </c>
      <c r="DH138" s="23" t="s">
        <v>452</v>
      </c>
      <c r="DI138" s="31">
        <v>0</v>
      </c>
      <c r="DJ138" s="23" t="s">
        <v>851</v>
      </c>
      <c r="DK138" s="253">
        <v>45292</v>
      </c>
      <c r="DL138" s="233">
        <v>45657</v>
      </c>
      <c r="DM138" s="14">
        <v>0.25</v>
      </c>
      <c r="DN138" s="14">
        <v>0.5</v>
      </c>
      <c r="DO138" s="14">
        <v>0.75</v>
      </c>
      <c r="DP138" s="14">
        <f>12/12</f>
        <v>1</v>
      </c>
      <c r="DQ138" s="21">
        <v>1</v>
      </c>
      <c r="DR138" s="195" t="s">
        <v>147</v>
      </c>
      <c r="DS138" s="195" t="s">
        <v>147</v>
      </c>
      <c r="DT138" s="195" t="s">
        <v>147</v>
      </c>
      <c r="DU138" s="258">
        <v>0</v>
      </c>
      <c r="DV138" s="14" t="s">
        <v>852</v>
      </c>
      <c r="DW138" s="240"/>
      <c r="DX138" s="23" t="s">
        <v>749</v>
      </c>
      <c r="DY138" s="23" t="s">
        <v>816</v>
      </c>
      <c r="DZ138" s="23"/>
      <c r="EA138" s="23"/>
      <c r="EB138" s="136">
        <f>(3/12)</f>
        <v>0.25</v>
      </c>
      <c r="EC138" s="426"/>
      <c r="ED138" s="426"/>
      <c r="EE138" s="426"/>
      <c r="EF138" s="136">
        <f>(12/12)</f>
        <v>1</v>
      </c>
      <c r="EG138" s="112" t="s">
        <v>871</v>
      </c>
      <c r="EH138" s="1009"/>
      <c r="EI138" s="1009"/>
      <c r="EJ138" s="1009"/>
      <c r="EK138" s="1009"/>
      <c r="EL138" s="112"/>
      <c r="EM138" s="112"/>
      <c r="EN138" s="387">
        <v>1</v>
      </c>
      <c r="EO138" s="843">
        <v>0.25</v>
      </c>
      <c r="EP138" s="971">
        <v>1</v>
      </c>
      <c r="EQ138" s="801"/>
      <c r="ET138" t="str">
        <f t="shared" si="7"/>
        <v>Producto</v>
      </c>
      <c r="EU138" t="str">
        <f t="shared" si="8"/>
        <v/>
      </c>
    </row>
    <row r="139" spans="1:1799" ht="90.75" customHeight="1" x14ac:dyDescent="0.2">
      <c r="A139" s="195" t="s">
        <v>872</v>
      </c>
      <c r="B139" s="21" t="s">
        <v>873</v>
      </c>
      <c r="C139" s="21" t="s">
        <v>443</v>
      </c>
      <c r="D139" s="21" t="s">
        <v>444</v>
      </c>
      <c r="E139" s="21" t="s">
        <v>445</v>
      </c>
      <c r="F139" s="195" t="s">
        <v>446</v>
      </c>
      <c r="G139" s="195" t="s">
        <v>158</v>
      </c>
      <c r="H139" s="195" t="s">
        <v>158</v>
      </c>
      <c r="I139" s="23" t="s">
        <v>874</v>
      </c>
      <c r="J139" s="194" t="s">
        <v>140</v>
      </c>
      <c r="K139" s="23" t="s">
        <v>756</v>
      </c>
      <c r="L139" s="17">
        <v>1</v>
      </c>
      <c r="M139" s="18" t="s">
        <v>875</v>
      </c>
      <c r="N139" s="18" t="s">
        <v>876</v>
      </c>
      <c r="O139" s="17" t="s">
        <v>877</v>
      </c>
      <c r="P139" s="17" t="s">
        <v>878</v>
      </c>
      <c r="Q139" s="17" t="s">
        <v>641</v>
      </c>
      <c r="R139" s="19">
        <v>1</v>
      </c>
      <c r="S139" s="17" t="s">
        <v>472</v>
      </c>
      <c r="T139" s="148">
        <v>44927</v>
      </c>
      <c r="U139" s="148">
        <v>46387</v>
      </c>
      <c r="V139" s="149"/>
      <c r="W139" s="149"/>
      <c r="X139" s="149"/>
      <c r="Y139" s="149"/>
      <c r="Z139" s="29">
        <v>1</v>
      </c>
      <c r="AA139" s="29">
        <v>1</v>
      </c>
      <c r="AB139" s="29">
        <v>1</v>
      </c>
      <c r="AC139" s="29">
        <v>1</v>
      </c>
      <c r="AD139" s="29">
        <v>1</v>
      </c>
      <c r="AE139" s="29">
        <v>1</v>
      </c>
      <c r="AF139" s="149"/>
      <c r="AG139" s="149"/>
      <c r="AH139" s="149"/>
      <c r="AI139" s="149"/>
      <c r="AJ139" s="29">
        <v>1</v>
      </c>
      <c r="AK139" s="149"/>
      <c r="AL139" s="149"/>
      <c r="AM139" s="149"/>
      <c r="AN139" s="149"/>
      <c r="AO139" s="29">
        <v>1</v>
      </c>
      <c r="AP139" s="19">
        <v>1</v>
      </c>
      <c r="AQ139" s="22"/>
      <c r="AR139" s="22"/>
      <c r="AS139" s="22"/>
      <c r="AT139" s="22"/>
      <c r="AU139" s="55">
        <f>2367/2367*100%</f>
        <v>1</v>
      </c>
      <c r="AV139" s="15">
        <f>1046/1046*100%</f>
        <v>1</v>
      </c>
      <c r="AW139" s="22"/>
      <c r="AX139" s="22"/>
      <c r="AY139" s="22"/>
      <c r="AZ139" s="15"/>
      <c r="BA139" s="22"/>
      <c r="BB139" s="22"/>
      <c r="BC139" s="22"/>
      <c r="BD139" s="22"/>
      <c r="BE139" s="22"/>
      <c r="BF139" s="22"/>
      <c r="BG139" s="22"/>
      <c r="BH139" s="22"/>
      <c r="BI139" s="22"/>
      <c r="BJ139" s="22"/>
      <c r="BK139" s="15"/>
      <c r="BL139" s="22"/>
      <c r="BM139" s="22"/>
      <c r="BN139" s="22"/>
      <c r="BO139" s="22"/>
      <c r="BP139" s="410" t="s">
        <v>879</v>
      </c>
      <c r="BQ139" s="38" t="s">
        <v>880</v>
      </c>
      <c r="BR139" s="22"/>
      <c r="BS139" s="22"/>
      <c r="BT139" s="22"/>
      <c r="BU139" s="22"/>
      <c r="BV139" s="22"/>
      <c r="BW139" s="22"/>
      <c r="BX139" s="22"/>
      <c r="BY139" s="22"/>
      <c r="BZ139" s="22"/>
      <c r="CA139" s="22"/>
      <c r="CB139" s="22"/>
      <c r="CC139" s="22"/>
      <c r="CD139" s="22"/>
      <c r="CE139" s="22"/>
      <c r="CF139" s="22"/>
      <c r="CG139" s="38"/>
      <c r="CH139" s="897"/>
      <c r="CI139" s="897"/>
      <c r="CJ139" s="25"/>
      <c r="CK139" s="25"/>
      <c r="CL139" s="25"/>
      <c r="CM139" s="897"/>
      <c r="CN139" s="25"/>
      <c r="CO139" s="25"/>
      <c r="CP139" s="25"/>
      <c r="CQ139" s="918"/>
      <c r="CR139" s="918"/>
      <c r="CS139" s="26" t="e">
        <f>+CQ139/$CH139</f>
        <v>#DIV/0!</v>
      </c>
      <c r="CT139" s="26" t="e">
        <f>+CR139/$CH139</f>
        <v>#DIV/0!</v>
      </c>
      <c r="CU139" s="26" t="e">
        <f>+CQ139/$CI139</f>
        <v>#DIV/0!</v>
      </c>
      <c r="CV139" s="26" t="e">
        <f>+CR139/$CM139</f>
        <v>#DIV/0!</v>
      </c>
      <c r="CW139" s="841">
        <v>1</v>
      </c>
      <c r="CX139" s="841">
        <v>0.25</v>
      </c>
      <c r="CY139" s="841">
        <v>0.3125</v>
      </c>
      <c r="CZ139" s="967" t="s">
        <v>4642</v>
      </c>
      <c r="DA139" s="967" t="s">
        <v>4642</v>
      </c>
      <c r="DB139" s="195" t="s">
        <v>101</v>
      </c>
      <c r="DC139" s="236" t="s">
        <v>881</v>
      </c>
      <c r="DD139" s="236" t="s">
        <v>638</v>
      </c>
      <c r="DE139" s="236" t="s">
        <v>882</v>
      </c>
      <c r="DF139" s="195" t="s">
        <v>883</v>
      </c>
      <c r="DG139" s="195" t="s">
        <v>878</v>
      </c>
      <c r="DH139" s="195" t="s">
        <v>173</v>
      </c>
      <c r="DI139" s="195">
        <v>12</v>
      </c>
      <c r="DJ139" s="195" t="s">
        <v>472</v>
      </c>
      <c r="DK139" s="253">
        <v>45292</v>
      </c>
      <c r="DL139" s="253">
        <v>45657</v>
      </c>
      <c r="DM139" s="332">
        <v>3</v>
      </c>
      <c r="DN139" s="332">
        <v>3</v>
      </c>
      <c r="DO139" s="332">
        <v>3</v>
      </c>
      <c r="DP139" s="332">
        <v>3</v>
      </c>
      <c r="DQ139" s="332">
        <v>12</v>
      </c>
      <c r="DR139" s="195" t="s">
        <v>158</v>
      </c>
      <c r="DS139" s="195" t="s">
        <v>158</v>
      </c>
      <c r="DT139" s="195" t="s">
        <v>158</v>
      </c>
      <c r="DU139" s="195" t="s">
        <v>158</v>
      </c>
      <c r="DV139" s="23" t="s">
        <v>884</v>
      </c>
      <c r="DW139" s="14">
        <v>0.25</v>
      </c>
      <c r="DX139" s="23" t="s">
        <v>885</v>
      </c>
      <c r="DY139" s="23" t="s">
        <v>886</v>
      </c>
      <c r="DZ139" s="23"/>
      <c r="EA139" s="239"/>
      <c r="EB139" s="10">
        <v>3</v>
      </c>
      <c r="EC139" s="94"/>
      <c r="ED139" s="94"/>
      <c r="EE139" s="94"/>
      <c r="EF139" s="10">
        <v>3</v>
      </c>
      <c r="EG139" s="112" t="s">
        <v>887</v>
      </c>
      <c r="EH139" s="1009"/>
      <c r="EI139" s="1009"/>
      <c r="EJ139" s="1009"/>
      <c r="EK139" s="1009"/>
      <c r="EL139" s="112"/>
      <c r="EM139" s="112"/>
      <c r="EN139" s="387">
        <v>1</v>
      </c>
      <c r="EO139" s="843">
        <v>0.25</v>
      </c>
      <c r="EP139" s="971">
        <v>0.25</v>
      </c>
      <c r="EQ139" s="791"/>
      <c r="ET139" t="str">
        <f t="shared" si="7"/>
        <v xml:space="preserve">Gestión </v>
      </c>
      <c r="EU139" t="str">
        <f t="shared" si="8"/>
        <v>7</v>
      </c>
    </row>
    <row r="140" spans="1:1799" ht="90.75" customHeight="1" x14ac:dyDescent="0.2">
      <c r="A140" s="195" t="s">
        <v>872</v>
      </c>
      <c r="B140" s="21" t="s">
        <v>873</v>
      </c>
      <c r="C140" s="21" t="s">
        <v>443</v>
      </c>
      <c r="D140" s="21" t="s">
        <v>444</v>
      </c>
      <c r="E140" s="21" t="s">
        <v>445</v>
      </c>
      <c r="F140" s="195" t="s">
        <v>446</v>
      </c>
      <c r="G140" s="195" t="s">
        <v>158</v>
      </c>
      <c r="H140" s="195" t="s">
        <v>158</v>
      </c>
      <c r="I140" s="23" t="s">
        <v>874</v>
      </c>
      <c r="J140" s="194" t="s">
        <v>140</v>
      </c>
      <c r="K140" s="23" t="s">
        <v>756</v>
      </c>
      <c r="L140" s="195">
        <v>1</v>
      </c>
      <c r="M140" s="236" t="s">
        <v>875</v>
      </c>
      <c r="N140" s="236" t="s">
        <v>876</v>
      </c>
      <c r="O140" s="195" t="s">
        <v>877</v>
      </c>
      <c r="P140" s="195" t="s">
        <v>878</v>
      </c>
      <c r="Q140" s="195" t="s">
        <v>641</v>
      </c>
      <c r="R140" s="195">
        <v>12</v>
      </c>
      <c r="S140" s="195" t="s">
        <v>472</v>
      </c>
      <c r="T140" s="253">
        <v>44927</v>
      </c>
      <c r="U140" s="253">
        <v>46387</v>
      </c>
      <c r="V140" s="233"/>
      <c r="W140" s="233"/>
      <c r="X140" s="233"/>
      <c r="Y140" s="233"/>
      <c r="Z140" s="28">
        <v>1</v>
      </c>
      <c r="AA140" s="28">
        <v>1</v>
      </c>
      <c r="AB140" s="28">
        <v>1</v>
      </c>
      <c r="AC140" s="28">
        <v>1</v>
      </c>
      <c r="AD140" s="28">
        <v>1</v>
      </c>
      <c r="AE140" s="28">
        <v>1</v>
      </c>
      <c r="AF140" s="233"/>
      <c r="AG140" s="233"/>
      <c r="AH140" s="233"/>
      <c r="AI140" s="233"/>
      <c r="AJ140" s="28">
        <v>1</v>
      </c>
      <c r="AK140" s="233"/>
      <c r="AL140" s="233"/>
      <c r="AM140" s="233"/>
      <c r="AN140" s="233"/>
      <c r="AO140" s="28">
        <v>1</v>
      </c>
      <c r="AP140" s="21">
        <v>1</v>
      </c>
      <c r="AQ140" s="67"/>
      <c r="AR140" s="67"/>
      <c r="AS140" s="67"/>
      <c r="AT140" s="67"/>
      <c r="AU140" s="67"/>
      <c r="AV140" s="67"/>
      <c r="AW140" s="67"/>
      <c r="AX140" s="67"/>
      <c r="AY140" s="67"/>
      <c r="AZ140" s="67"/>
      <c r="BA140" s="67"/>
      <c r="BB140" s="67"/>
      <c r="BC140" s="67"/>
      <c r="BD140" s="67"/>
      <c r="BE140" s="67"/>
      <c r="BF140" s="67"/>
      <c r="BG140" s="67"/>
      <c r="BH140" s="67"/>
      <c r="BI140" s="67"/>
      <c r="BJ140" s="67"/>
      <c r="BK140" s="67"/>
      <c r="BL140" s="67"/>
      <c r="BM140" s="67"/>
      <c r="BN140" s="67"/>
      <c r="BO140" s="67"/>
      <c r="BP140" s="67"/>
      <c r="BQ140" s="67"/>
      <c r="BR140" s="67"/>
      <c r="BS140" s="67"/>
      <c r="BT140" s="67"/>
      <c r="BU140" s="67"/>
      <c r="BV140" s="67"/>
      <c r="BW140" s="67"/>
      <c r="BX140" s="67"/>
      <c r="BY140" s="67"/>
      <c r="BZ140" s="67"/>
      <c r="CA140" s="67"/>
      <c r="CB140" s="67"/>
      <c r="CC140" s="67"/>
      <c r="CD140" s="67"/>
      <c r="CE140" s="67"/>
      <c r="CF140" s="67"/>
      <c r="CG140" s="67"/>
      <c r="CH140" s="437"/>
      <c r="CI140" s="437"/>
      <c r="CJ140" s="437"/>
      <c r="CK140" s="437"/>
      <c r="CL140" s="437"/>
      <c r="CM140" s="437"/>
      <c r="CN140" s="437"/>
      <c r="CO140" s="437"/>
      <c r="CP140" s="437"/>
      <c r="CQ140" s="437"/>
      <c r="CR140" s="67"/>
      <c r="CS140" s="67"/>
      <c r="CT140" s="67"/>
      <c r="CU140" s="67"/>
      <c r="CV140" s="67"/>
      <c r="CW140" s="321" t="s">
        <v>4641</v>
      </c>
      <c r="CX140" s="321" t="s">
        <v>4641</v>
      </c>
      <c r="CY140" s="321" t="s">
        <v>4641</v>
      </c>
      <c r="CZ140" s="967" t="s">
        <v>4641</v>
      </c>
      <c r="DA140" s="967" t="s">
        <v>4641</v>
      </c>
      <c r="DB140" s="195" t="s">
        <v>176</v>
      </c>
      <c r="DC140" s="236" t="s">
        <v>888</v>
      </c>
      <c r="DD140" s="236" t="s">
        <v>638</v>
      </c>
      <c r="DE140" s="236" t="s">
        <v>889</v>
      </c>
      <c r="DF140" s="195" t="s">
        <v>890</v>
      </c>
      <c r="DG140" s="195" t="s">
        <v>878</v>
      </c>
      <c r="DH140" s="195" t="s">
        <v>173</v>
      </c>
      <c r="DI140" s="195">
        <v>12</v>
      </c>
      <c r="DJ140" s="195" t="s">
        <v>472</v>
      </c>
      <c r="DK140" s="253">
        <v>45292</v>
      </c>
      <c r="DL140" s="253">
        <v>45657</v>
      </c>
      <c r="DM140" s="260">
        <v>3</v>
      </c>
      <c r="DN140" s="260">
        <v>3</v>
      </c>
      <c r="DO140" s="260">
        <v>3</v>
      </c>
      <c r="DP140" s="260">
        <v>3</v>
      </c>
      <c r="DQ140" s="260">
        <v>12</v>
      </c>
      <c r="DR140" s="195" t="s">
        <v>158</v>
      </c>
      <c r="DS140" s="195" t="s">
        <v>158</v>
      </c>
      <c r="DT140" s="195" t="s">
        <v>158</v>
      </c>
      <c r="DU140" s="195" t="s">
        <v>158</v>
      </c>
      <c r="DV140" s="23" t="s">
        <v>884</v>
      </c>
      <c r="DW140" s="239"/>
      <c r="DX140" s="23" t="s">
        <v>885</v>
      </c>
      <c r="DY140" s="23" t="s">
        <v>886</v>
      </c>
      <c r="DZ140" s="23"/>
      <c r="EA140" s="239"/>
      <c r="EB140" s="10">
        <v>3</v>
      </c>
      <c r="EC140" s="100"/>
      <c r="ED140" s="100"/>
      <c r="EE140" s="100"/>
      <c r="EF140" s="10">
        <v>3</v>
      </c>
      <c r="EG140" s="112" t="s">
        <v>891</v>
      </c>
      <c r="EH140" s="1009"/>
      <c r="EI140" s="1009"/>
      <c r="EJ140" s="1009"/>
      <c r="EK140" s="1009"/>
      <c r="EL140" s="112"/>
      <c r="EM140" s="112"/>
      <c r="EN140" s="387">
        <v>1</v>
      </c>
      <c r="EO140" s="843">
        <v>0.25</v>
      </c>
      <c r="EP140" s="971">
        <v>0.25</v>
      </c>
      <c r="EQ140" s="791"/>
      <c r="ET140" t="str">
        <f t="shared" si="7"/>
        <v xml:space="preserve">Gestión </v>
      </c>
      <c r="EU140" t="str">
        <f t="shared" si="8"/>
        <v>7</v>
      </c>
    </row>
    <row r="141" spans="1:1799" ht="90.75" customHeight="1" x14ac:dyDescent="0.2">
      <c r="A141" s="195" t="s">
        <v>872</v>
      </c>
      <c r="B141" s="21" t="s">
        <v>873</v>
      </c>
      <c r="C141" s="21" t="s">
        <v>443</v>
      </c>
      <c r="D141" s="21" t="s">
        <v>444</v>
      </c>
      <c r="E141" s="21" t="s">
        <v>445</v>
      </c>
      <c r="F141" s="195" t="s">
        <v>446</v>
      </c>
      <c r="G141" s="195" t="s">
        <v>158</v>
      </c>
      <c r="H141" s="195" t="s">
        <v>158</v>
      </c>
      <c r="I141" s="23" t="s">
        <v>874</v>
      </c>
      <c r="J141" s="194" t="s">
        <v>140</v>
      </c>
      <c r="K141" s="23" t="s">
        <v>756</v>
      </c>
      <c r="L141" s="195">
        <v>1</v>
      </c>
      <c r="M141" s="236" t="s">
        <v>875</v>
      </c>
      <c r="N141" s="236" t="s">
        <v>876</v>
      </c>
      <c r="O141" s="195" t="s">
        <v>877</v>
      </c>
      <c r="P141" s="195" t="s">
        <v>878</v>
      </c>
      <c r="Q141" s="195" t="s">
        <v>641</v>
      </c>
      <c r="R141" s="195">
        <v>12</v>
      </c>
      <c r="S141" s="195" t="s">
        <v>472</v>
      </c>
      <c r="T141" s="253">
        <v>44927</v>
      </c>
      <c r="U141" s="253">
        <v>46387</v>
      </c>
      <c r="V141" s="233"/>
      <c r="W141" s="233"/>
      <c r="X141" s="233"/>
      <c r="Y141" s="233"/>
      <c r="Z141" s="28">
        <v>1</v>
      </c>
      <c r="AA141" s="28">
        <v>1</v>
      </c>
      <c r="AB141" s="28">
        <v>1</v>
      </c>
      <c r="AC141" s="28">
        <v>1</v>
      </c>
      <c r="AD141" s="28">
        <v>1</v>
      </c>
      <c r="AE141" s="28">
        <v>1</v>
      </c>
      <c r="AF141" s="233"/>
      <c r="AG141" s="233"/>
      <c r="AH141" s="233"/>
      <c r="AI141" s="233"/>
      <c r="AJ141" s="28">
        <v>1</v>
      </c>
      <c r="AK141" s="233"/>
      <c r="AL141" s="233"/>
      <c r="AM141" s="233"/>
      <c r="AN141" s="233"/>
      <c r="AO141" s="28">
        <v>1</v>
      </c>
      <c r="AP141" s="21">
        <v>1</v>
      </c>
      <c r="AQ141" s="67"/>
      <c r="AR141" s="67"/>
      <c r="AS141" s="67"/>
      <c r="AT141" s="67"/>
      <c r="AU141" s="67"/>
      <c r="AV141" s="67"/>
      <c r="AW141" s="67"/>
      <c r="AX141" s="67"/>
      <c r="AY141" s="67"/>
      <c r="AZ141" s="67"/>
      <c r="BA141" s="67"/>
      <c r="BB141" s="67"/>
      <c r="BC141" s="67"/>
      <c r="BD141" s="67"/>
      <c r="BE141" s="67"/>
      <c r="BF141" s="67"/>
      <c r="BG141" s="67"/>
      <c r="BH141" s="67"/>
      <c r="BI141" s="67"/>
      <c r="BJ141" s="67"/>
      <c r="BK141" s="67"/>
      <c r="BL141" s="67"/>
      <c r="BM141" s="67"/>
      <c r="BN141" s="67"/>
      <c r="BO141" s="67"/>
      <c r="BP141" s="67"/>
      <c r="BQ141" s="67"/>
      <c r="BR141" s="67"/>
      <c r="BS141" s="67"/>
      <c r="BT141" s="67"/>
      <c r="BU141" s="67"/>
      <c r="BV141" s="67"/>
      <c r="BW141" s="67"/>
      <c r="BX141" s="67"/>
      <c r="BY141" s="67"/>
      <c r="BZ141" s="67"/>
      <c r="CA141" s="67"/>
      <c r="CB141" s="67"/>
      <c r="CC141" s="67"/>
      <c r="CD141" s="67"/>
      <c r="CE141" s="67"/>
      <c r="CF141" s="67"/>
      <c r="CG141" s="67"/>
      <c r="CH141" s="67"/>
      <c r="CI141" s="67"/>
      <c r="CJ141" s="67"/>
      <c r="CK141" s="67"/>
      <c r="CL141" s="67"/>
      <c r="CM141" s="67"/>
      <c r="CN141" s="67"/>
      <c r="CO141" s="67"/>
      <c r="CP141" s="67"/>
      <c r="CQ141" s="67"/>
      <c r="CR141" s="67"/>
      <c r="CS141" s="67"/>
      <c r="CT141" s="67"/>
      <c r="CU141" s="67"/>
      <c r="CV141" s="67"/>
      <c r="CW141" s="321" t="s">
        <v>4641</v>
      </c>
      <c r="CX141" s="321" t="s">
        <v>4641</v>
      </c>
      <c r="CY141" s="321" t="s">
        <v>4641</v>
      </c>
      <c r="CZ141" s="967" t="s">
        <v>4641</v>
      </c>
      <c r="DA141" s="967" t="s">
        <v>4641</v>
      </c>
      <c r="DB141" s="195" t="s">
        <v>113</v>
      </c>
      <c r="DC141" s="236" t="s">
        <v>892</v>
      </c>
      <c r="DD141" s="236" t="s">
        <v>638</v>
      </c>
      <c r="DE141" s="236" t="s">
        <v>893</v>
      </c>
      <c r="DF141" s="195" t="s">
        <v>894</v>
      </c>
      <c r="DG141" s="195" t="s">
        <v>878</v>
      </c>
      <c r="DH141" s="195" t="s">
        <v>452</v>
      </c>
      <c r="DI141" s="28">
        <v>1</v>
      </c>
      <c r="DJ141" s="195" t="s">
        <v>453</v>
      </c>
      <c r="DK141" s="253">
        <v>45292</v>
      </c>
      <c r="DL141" s="253">
        <v>45657</v>
      </c>
      <c r="DM141" s="31">
        <v>1</v>
      </c>
      <c r="DN141" s="31">
        <v>1</v>
      </c>
      <c r="DO141" s="31">
        <v>1</v>
      </c>
      <c r="DP141" s="31">
        <v>1</v>
      </c>
      <c r="DQ141" s="21">
        <v>1</v>
      </c>
      <c r="DR141" s="195" t="s">
        <v>158</v>
      </c>
      <c r="DS141" s="195" t="s">
        <v>158</v>
      </c>
      <c r="DT141" s="195" t="s">
        <v>158</v>
      </c>
      <c r="DU141" s="195" t="s">
        <v>158</v>
      </c>
      <c r="DV141" s="23" t="s">
        <v>884</v>
      </c>
      <c r="DW141" s="14">
        <v>0.25</v>
      </c>
      <c r="DX141" s="23" t="s">
        <v>885</v>
      </c>
      <c r="DY141" s="23" t="s">
        <v>886</v>
      </c>
      <c r="DZ141" s="23"/>
      <c r="EA141" s="239"/>
      <c r="EB141" s="15">
        <f>1046/1046*100%</f>
        <v>1</v>
      </c>
      <c r="EC141" s="100"/>
      <c r="ED141" s="100"/>
      <c r="EE141" s="100"/>
      <c r="EF141" s="15">
        <f>1046/1046*100%</f>
        <v>1</v>
      </c>
      <c r="EG141" s="112" t="s">
        <v>895</v>
      </c>
      <c r="EH141" s="1009"/>
      <c r="EI141" s="1009"/>
      <c r="EJ141" s="1009"/>
      <c r="EK141" s="1009"/>
      <c r="EL141" s="112"/>
      <c r="EM141" s="112"/>
      <c r="EN141" s="387">
        <v>1</v>
      </c>
      <c r="EO141" s="843">
        <v>0.25</v>
      </c>
      <c r="EP141" s="971">
        <v>1</v>
      </c>
      <c r="EQ141" s="791"/>
      <c r="ET141" t="str">
        <f t="shared" si="7"/>
        <v xml:space="preserve">Gestión </v>
      </c>
      <c r="EU141" t="str">
        <f t="shared" si="8"/>
        <v>7</v>
      </c>
    </row>
    <row r="142" spans="1:1799" ht="90.75" customHeight="1" x14ac:dyDescent="0.2">
      <c r="A142" s="195" t="s">
        <v>872</v>
      </c>
      <c r="B142" s="21" t="s">
        <v>873</v>
      </c>
      <c r="C142" s="21" t="s">
        <v>443</v>
      </c>
      <c r="D142" s="21" t="s">
        <v>444</v>
      </c>
      <c r="E142" s="21" t="s">
        <v>445</v>
      </c>
      <c r="F142" s="195" t="s">
        <v>446</v>
      </c>
      <c r="G142" s="195" t="s">
        <v>158</v>
      </c>
      <c r="H142" s="195" t="s">
        <v>158</v>
      </c>
      <c r="I142" s="23" t="s">
        <v>874</v>
      </c>
      <c r="J142" s="194" t="s">
        <v>140</v>
      </c>
      <c r="K142" s="23" t="s">
        <v>756</v>
      </c>
      <c r="L142" s="17">
        <v>2</v>
      </c>
      <c r="M142" s="18" t="s">
        <v>896</v>
      </c>
      <c r="N142" s="18" t="s">
        <v>897</v>
      </c>
      <c r="O142" s="17" t="s">
        <v>898</v>
      </c>
      <c r="P142" s="17" t="s">
        <v>878</v>
      </c>
      <c r="Q142" s="17" t="s">
        <v>641</v>
      </c>
      <c r="R142" s="29">
        <v>1</v>
      </c>
      <c r="S142" s="17" t="s">
        <v>453</v>
      </c>
      <c r="T142" s="148">
        <v>44927</v>
      </c>
      <c r="U142" s="148">
        <v>46387</v>
      </c>
      <c r="V142" s="149"/>
      <c r="W142" s="149"/>
      <c r="X142" s="149"/>
      <c r="Y142" s="149"/>
      <c r="Z142" s="29">
        <v>1</v>
      </c>
      <c r="AA142" s="29">
        <v>1</v>
      </c>
      <c r="AB142" s="29">
        <v>1</v>
      </c>
      <c r="AC142" s="29">
        <v>1</v>
      </c>
      <c r="AD142" s="29">
        <v>1</v>
      </c>
      <c r="AE142" s="29">
        <v>1</v>
      </c>
      <c r="AF142" s="149"/>
      <c r="AG142" s="149"/>
      <c r="AH142" s="149"/>
      <c r="AI142" s="149"/>
      <c r="AJ142" s="29">
        <v>1</v>
      </c>
      <c r="AK142" s="149"/>
      <c r="AL142" s="149"/>
      <c r="AM142" s="149"/>
      <c r="AN142" s="149"/>
      <c r="AO142" s="29">
        <v>1</v>
      </c>
      <c r="AP142" s="19">
        <v>1</v>
      </c>
      <c r="AQ142" s="222"/>
      <c r="AR142" s="222"/>
      <c r="AS142" s="222"/>
      <c r="AT142" s="222"/>
      <c r="AU142" s="55">
        <f>2367/2367*100%</f>
        <v>1</v>
      </c>
      <c r="AV142" s="15">
        <f>1046/1046*100%</f>
        <v>1</v>
      </c>
      <c r="AW142" s="222"/>
      <c r="AX142" s="222"/>
      <c r="AY142" s="222"/>
      <c r="AZ142" s="15"/>
      <c r="BA142" s="222"/>
      <c r="BB142" s="222"/>
      <c r="BC142" s="222"/>
      <c r="BD142" s="222"/>
      <c r="BE142" s="222"/>
      <c r="BF142" s="222"/>
      <c r="BG142" s="222"/>
      <c r="BH142" s="222"/>
      <c r="BI142" s="222"/>
      <c r="BJ142" s="222"/>
      <c r="BK142" s="15"/>
      <c r="BL142" s="222"/>
      <c r="BM142" s="222"/>
      <c r="BN142" s="222"/>
      <c r="BO142" s="222"/>
      <c r="BP142" s="410" t="s">
        <v>899</v>
      </c>
      <c r="BQ142" s="38" t="s">
        <v>900</v>
      </c>
      <c r="BR142" s="222"/>
      <c r="BS142" s="222"/>
      <c r="BT142" s="222"/>
      <c r="BU142" s="222"/>
      <c r="BV142" s="222"/>
      <c r="BW142" s="222"/>
      <c r="BX142" s="222"/>
      <c r="BY142" s="222"/>
      <c r="BZ142" s="222"/>
      <c r="CA142" s="222"/>
      <c r="CB142" s="222"/>
      <c r="CC142" s="222"/>
      <c r="CD142" s="222"/>
      <c r="CE142" s="222"/>
      <c r="CF142" s="222"/>
      <c r="CG142" s="38"/>
      <c r="CH142" s="919"/>
      <c r="CI142" s="919"/>
      <c r="CJ142" s="221"/>
      <c r="CK142" s="221"/>
      <c r="CL142" s="221"/>
      <c r="CM142" s="919"/>
      <c r="CN142" s="221"/>
      <c r="CO142" s="221"/>
      <c r="CP142" s="221"/>
      <c r="CQ142" s="920"/>
      <c r="CR142" s="920"/>
      <c r="CS142" s="26" t="e">
        <f>+CQ142/$CH142</f>
        <v>#DIV/0!</v>
      </c>
      <c r="CT142" s="26" t="e">
        <f>+CR142/$CH142</f>
        <v>#DIV/0!</v>
      </c>
      <c r="CU142" s="26" t="e">
        <f>+CQ142/$CI142</f>
        <v>#DIV/0!</v>
      </c>
      <c r="CV142" s="26" t="e">
        <f>+CR142/$CM142</f>
        <v>#DIV/0!</v>
      </c>
      <c r="CW142" s="841">
        <v>1</v>
      </c>
      <c r="CX142" s="841">
        <v>0.25</v>
      </c>
      <c r="CY142" s="841">
        <v>0.3125</v>
      </c>
      <c r="CZ142" s="967" t="s">
        <v>4642</v>
      </c>
      <c r="DA142" s="967" t="s">
        <v>4642</v>
      </c>
      <c r="DB142" s="195" t="s">
        <v>134</v>
      </c>
      <c r="DC142" s="236" t="s">
        <v>901</v>
      </c>
      <c r="DD142" s="236" t="s">
        <v>638</v>
      </c>
      <c r="DE142" s="236" t="s">
        <v>902</v>
      </c>
      <c r="DF142" s="195" t="s">
        <v>903</v>
      </c>
      <c r="DG142" s="195" t="s">
        <v>878</v>
      </c>
      <c r="DH142" s="195" t="s">
        <v>452</v>
      </c>
      <c r="DI142" s="28">
        <v>1</v>
      </c>
      <c r="DJ142" s="195" t="s">
        <v>453</v>
      </c>
      <c r="DK142" s="253">
        <v>45292</v>
      </c>
      <c r="DL142" s="253">
        <v>45657</v>
      </c>
      <c r="DM142" s="31">
        <v>1</v>
      </c>
      <c r="DN142" s="31">
        <v>1</v>
      </c>
      <c r="DO142" s="31">
        <v>1</v>
      </c>
      <c r="DP142" s="31">
        <v>1</v>
      </c>
      <c r="DQ142" s="21">
        <v>1</v>
      </c>
      <c r="DR142" s="195" t="s">
        <v>158</v>
      </c>
      <c r="DS142" s="195" t="s">
        <v>158</v>
      </c>
      <c r="DT142" s="195" t="s">
        <v>158</v>
      </c>
      <c r="DU142" s="195" t="s">
        <v>158</v>
      </c>
      <c r="DV142" s="23" t="s">
        <v>884</v>
      </c>
      <c r="DW142" s="14">
        <v>0.25</v>
      </c>
      <c r="DX142" s="23" t="s">
        <v>885</v>
      </c>
      <c r="DY142" s="23" t="s">
        <v>886</v>
      </c>
      <c r="DZ142" s="23" t="s">
        <v>558</v>
      </c>
      <c r="EA142" s="239"/>
      <c r="EB142" s="15">
        <f>6/6*100%</f>
        <v>1</v>
      </c>
      <c r="EC142" s="100"/>
      <c r="ED142" s="100"/>
      <c r="EE142" s="100"/>
      <c r="EF142" s="15">
        <f>6/6*100%</f>
        <v>1</v>
      </c>
      <c r="EG142" s="112" t="s">
        <v>904</v>
      </c>
      <c r="EH142" s="1009"/>
      <c r="EI142" s="1009"/>
      <c r="EJ142" s="1009"/>
      <c r="EK142" s="1009"/>
      <c r="EL142" s="112"/>
      <c r="EM142" s="112"/>
      <c r="EN142" s="387">
        <v>1</v>
      </c>
      <c r="EO142" s="843">
        <v>0.25</v>
      </c>
      <c r="EP142" s="971">
        <v>1</v>
      </c>
      <c r="EQ142" s="791"/>
      <c r="ET142" t="str">
        <f t="shared" si="7"/>
        <v xml:space="preserve">Gestión </v>
      </c>
      <c r="EU142" t="str">
        <f t="shared" si="8"/>
        <v>7</v>
      </c>
    </row>
    <row r="143" spans="1:1799" ht="90.75" customHeight="1" x14ac:dyDescent="0.2">
      <c r="A143" s="195" t="s">
        <v>872</v>
      </c>
      <c r="B143" s="21" t="s">
        <v>873</v>
      </c>
      <c r="C143" s="21" t="s">
        <v>443</v>
      </c>
      <c r="D143" s="21" t="s">
        <v>444</v>
      </c>
      <c r="E143" s="21" t="s">
        <v>445</v>
      </c>
      <c r="F143" s="195" t="s">
        <v>446</v>
      </c>
      <c r="G143" s="195" t="s">
        <v>158</v>
      </c>
      <c r="H143" s="195" t="s">
        <v>158</v>
      </c>
      <c r="I143" s="23" t="s">
        <v>874</v>
      </c>
      <c r="J143" s="194" t="s">
        <v>140</v>
      </c>
      <c r="K143" s="23" t="s">
        <v>756</v>
      </c>
      <c r="L143" s="195">
        <v>2</v>
      </c>
      <c r="M143" s="236" t="s">
        <v>896</v>
      </c>
      <c r="N143" s="236" t="s">
        <v>897</v>
      </c>
      <c r="O143" s="195" t="s">
        <v>898</v>
      </c>
      <c r="P143" s="195" t="s">
        <v>878</v>
      </c>
      <c r="Q143" s="195" t="s">
        <v>641</v>
      </c>
      <c r="R143" s="28">
        <v>1</v>
      </c>
      <c r="S143" s="195" t="s">
        <v>453</v>
      </c>
      <c r="T143" s="253">
        <v>44927</v>
      </c>
      <c r="U143" s="253">
        <v>46387</v>
      </c>
      <c r="V143" s="233"/>
      <c r="W143" s="233"/>
      <c r="X143" s="233"/>
      <c r="Y143" s="233"/>
      <c r="Z143" s="28">
        <v>1</v>
      </c>
      <c r="AA143" s="28">
        <v>1</v>
      </c>
      <c r="AB143" s="28">
        <v>1</v>
      </c>
      <c r="AC143" s="28">
        <v>1</v>
      </c>
      <c r="AD143" s="28">
        <v>1</v>
      </c>
      <c r="AE143" s="28">
        <v>1</v>
      </c>
      <c r="AF143" s="233"/>
      <c r="AG143" s="233"/>
      <c r="AH143" s="233"/>
      <c r="AI143" s="233"/>
      <c r="AJ143" s="28">
        <v>1</v>
      </c>
      <c r="AK143" s="233"/>
      <c r="AL143" s="233"/>
      <c r="AM143" s="233"/>
      <c r="AN143" s="233"/>
      <c r="AO143" s="28">
        <v>1</v>
      </c>
      <c r="AP143" s="21">
        <v>1</v>
      </c>
      <c r="AQ143" s="67"/>
      <c r="AR143" s="67"/>
      <c r="AS143" s="67"/>
      <c r="AT143" s="67"/>
      <c r="AU143" s="67"/>
      <c r="AV143" s="67"/>
      <c r="AW143" s="67"/>
      <c r="AX143" s="67"/>
      <c r="AY143" s="67"/>
      <c r="AZ143" s="67"/>
      <c r="BA143" s="67"/>
      <c r="BB143" s="67"/>
      <c r="BC143" s="67"/>
      <c r="BD143" s="67"/>
      <c r="BE143" s="67"/>
      <c r="BF143" s="67"/>
      <c r="BG143" s="67"/>
      <c r="BH143" s="67"/>
      <c r="BI143" s="67"/>
      <c r="BJ143" s="67"/>
      <c r="BK143" s="67"/>
      <c r="BL143" s="67"/>
      <c r="BM143" s="67"/>
      <c r="BN143" s="67"/>
      <c r="BO143" s="67"/>
      <c r="BP143" s="67"/>
      <c r="BQ143" s="67"/>
      <c r="BR143" s="67"/>
      <c r="BS143" s="67"/>
      <c r="BT143" s="67"/>
      <c r="BU143" s="67"/>
      <c r="BV143" s="67"/>
      <c r="BW143" s="67"/>
      <c r="BX143" s="67"/>
      <c r="BY143" s="67"/>
      <c r="BZ143" s="67"/>
      <c r="CA143" s="67"/>
      <c r="CB143" s="67"/>
      <c r="CC143" s="67"/>
      <c r="CD143" s="67"/>
      <c r="CE143" s="67"/>
      <c r="CF143" s="67"/>
      <c r="CG143" s="67"/>
      <c r="CH143" s="67"/>
      <c r="CI143" s="67"/>
      <c r="CJ143" s="67"/>
      <c r="CK143" s="67"/>
      <c r="CL143" s="67"/>
      <c r="CM143" s="67"/>
      <c r="CN143" s="67"/>
      <c r="CO143" s="67"/>
      <c r="CP143" s="67"/>
      <c r="CQ143" s="67"/>
      <c r="CR143" s="67"/>
      <c r="CS143" s="67"/>
      <c r="CT143" s="67"/>
      <c r="CU143" s="67"/>
      <c r="CV143" s="67"/>
      <c r="CW143" s="321" t="s">
        <v>4641</v>
      </c>
      <c r="CX143" s="321" t="s">
        <v>4641</v>
      </c>
      <c r="CY143" s="321" t="s">
        <v>4641</v>
      </c>
      <c r="CZ143" s="967" t="s">
        <v>4641</v>
      </c>
      <c r="DA143" s="967" t="s">
        <v>4641</v>
      </c>
      <c r="DB143" s="195" t="s">
        <v>314</v>
      </c>
      <c r="DC143" s="236" t="s">
        <v>905</v>
      </c>
      <c r="DD143" s="236" t="s">
        <v>633</v>
      </c>
      <c r="DE143" s="236" t="s">
        <v>893</v>
      </c>
      <c r="DF143" s="195" t="s">
        <v>906</v>
      </c>
      <c r="DG143" s="195" t="s">
        <v>878</v>
      </c>
      <c r="DH143" s="195" t="s">
        <v>452</v>
      </c>
      <c r="DI143" s="28">
        <v>1</v>
      </c>
      <c r="DJ143" s="195" t="s">
        <v>453</v>
      </c>
      <c r="DK143" s="253">
        <v>45292</v>
      </c>
      <c r="DL143" s="253">
        <v>45657</v>
      </c>
      <c r="DM143" s="31">
        <v>1</v>
      </c>
      <c r="DN143" s="31">
        <v>1</v>
      </c>
      <c r="DO143" s="31">
        <v>1</v>
      </c>
      <c r="DP143" s="31">
        <v>1</v>
      </c>
      <c r="DQ143" s="21">
        <v>1</v>
      </c>
      <c r="DR143" s="195" t="s">
        <v>158</v>
      </c>
      <c r="DS143" s="195" t="s">
        <v>158</v>
      </c>
      <c r="DT143" s="195" t="s">
        <v>158</v>
      </c>
      <c r="DU143" s="195" t="s">
        <v>158</v>
      </c>
      <c r="DV143" s="23" t="s">
        <v>884</v>
      </c>
      <c r="DW143" s="239"/>
      <c r="DX143" s="23" t="s">
        <v>885</v>
      </c>
      <c r="DY143" s="23" t="s">
        <v>886</v>
      </c>
      <c r="DZ143" s="23" t="s">
        <v>558</v>
      </c>
      <c r="EA143" s="239"/>
      <c r="EB143" s="15">
        <f>1046/1046*100%</f>
        <v>1</v>
      </c>
      <c r="EC143" s="100"/>
      <c r="ED143" s="100"/>
      <c r="EE143" s="100"/>
      <c r="EF143" s="15">
        <f>1046/1046*100%</f>
        <v>1</v>
      </c>
      <c r="EG143" s="112" t="s">
        <v>900</v>
      </c>
      <c r="EH143" s="1009"/>
      <c r="EI143" s="1009"/>
      <c r="EJ143" s="1009"/>
      <c r="EK143" s="1009"/>
      <c r="EL143" s="112"/>
      <c r="EM143" s="112"/>
      <c r="EN143" s="387">
        <v>1</v>
      </c>
      <c r="EO143" s="843">
        <v>0.25</v>
      </c>
      <c r="EP143" s="971">
        <v>1</v>
      </c>
      <c r="EQ143" s="791"/>
      <c r="ET143" t="str">
        <f t="shared" ref="ET143:ET206" si="12">+IF(OR(P143="Producto",P143="Resultado",P143="Impacto"),"Producto",P143)</f>
        <v xml:space="preserve">Gestión </v>
      </c>
      <c r="EU143" t="str">
        <f t="shared" ref="EU143:EU206" si="13">+MID(J143,1,1)</f>
        <v>7</v>
      </c>
    </row>
    <row r="144" spans="1:1799" ht="90.75" customHeight="1" x14ac:dyDescent="0.2">
      <c r="A144" s="195" t="s">
        <v>907</v>
      </c>
      <c r="B144" s="21" t="s">
        <v>873</v>
      </c>
      <c r="C144" s="21" t="s">
        <v>443</v>
      </c>
      <c r="D144" s="21" t="s">
        <v>444</v>
      </c>
      <c r="E144" s="21" t="s">
        <v>445</v>
      </c>
      <c r="F144" s="195" t="s">
        <v>446</v>
      </c>
      <c r="G144" s="195" t="s">
        <v>158</v>
      </c>
      <c r="H144" s="195" t="s">
        <v>158</v>
      </c>
      <c r="I144" s="23" t="s">
        <v>874</v>
      </c>
      <c r="J144" s="194" t="s">
        <v>140</v>
      </c>
      <c r="K144" s="23" t="s">
        <v>756</v>
      </c>
      <c r="L144" s="17">
        <v>3</v>
      </c>
      <c r="M144" s="18" t="s">
        <v>908</v>
      </c>
      <c r="N144" s="18" t="s">
        <v>909</v>
      </c>
      <c r="O144" s="17" t="s">
        <v>910</v>
      </c>
      <c r="P144" s="17" t="s">
        <v>878</v>
      </c>
      <c r="Q144" s="17" t="s">
        <v>173</v>
      </c>
      <c r="R144" s="166">
        <v>4</v>
      </c>
      <c r="S144" s="17" t="s">
        <v>472</v>
      </c>
      <c r="T144" s="148">
        <v>44927</v>
      </c>
      <c r="U144" s="148">
        <v>46387</v>
      </c>
      <c r="V144" s="149"/>
      <c r="W144" s="149"/>
      <c r="X144" s="149"/>
      <c r="Y144" s="149"/>
      <c r="Z144" s="167">
        <v>4</v>
      </c>
      <c r="AA144" s="166">
        <v>1</v>
      </c>
      <c r="AB144" s="166">
        <v>1</v>
      </c>
      <c r="AC144" s="166">
        <v>1</v>
      </c>
      <c r="AD144" s="166">
        <v>1</v>
      </c>
      <c r="AE144" s="167">
        <v>4</v>
      </c>
      <c r="AF144" s="149"/>
      <c r="AG144" s="149"/>
      <c r="AH144" s="149"/>
      <c r="AI144" s="149"/>
      <c r="AJ144" s="166">
        <v>4</v>
      </c>
      <c r="AK144" s="149"/>
      <c r="AL144" s="149"/>
      <c r="AM144" s="149"/>
      <c r="AN144" s="149"/>
      <c r="AO144" s="166">
        <v>4</v>
      </c>
      <c r="AP144" s="17">
        <v>16</v>
      </c>
      <c r="AQ144" s="222"/>
      <c r="AR144" s="222"/>
      <c r="AS144" s="222"/>
      <c r="AT144" s="222"/>
      <c r="AU144" s="874">
        <v>4</v>
      </c>
      <c r="AV144" s="10">
        <v>1</v>
      </c>
      <c r="AW144" s="222"/>
      <c r="AX144" s="222"/>
      <c r="AY144" s="222"/>
      <c r="AZ144" s="10"/>
      <c r="BA144" s="222"/>
      <c r="BB144" s="222"/>
      <c r="BC144" s="222"/>
      <c r="BD144" s="222"/>
      <c r="BE144" s="222"/>
      <c r="BF144" s="222"/>
      <c r="BG144" s="222"/>
      <c r="BH144" s="222"/>
      <c r="BI144" s="222"/>
      <c r="BJ144" s="222"/>
      <c r="BK144" s="10"/>
      <c r="BL144" s="222"/>
      <c r="BM144" s="222"/>
      <c r="BN144" s="222"/>
      <c r="BO144" s="222"/>
      <c r="BP144" s="175" t="s">
        <v>911</v>
      </c>
      <c r="BQ144" s="38" t="s">
        <v>912</v>
      </c>
      <c r="BR144" s="222"/>
      <c r="BS144" s="222"/>
      <c r="BT144" s="222"/>
      <c r="BU144" s="222"/>
      <c r="BV144" s="222"/>
      <c r="BW144" s="222"/>
      <c r="BX144" s="222"/>
      <c r="BY144" s="222"/>
      <c r="BZ144" s="222"/>
      <c r="CA144" s="222"/>
      <c r="CB144" s="222"/>
      <c r="CC144" s="222"/>
      <c r="CD144" s="222"/>
      <c r="CE144" s="222"/>
      <c r="CF144" s="222"/>
      <c r="CG144" s="38"/>
      <c r="CH144" s="919"/>
      <c r="CI144" s="919"/>
      <c r="CJ144" s="222"/>
      <c r="CK144" s="222"/>
      <c r="CL144" s="222"/>
      <c r="CM144" s="919"/>
      <c r="CN144" s="222"/>
      <c r="CO144" s="222"/>
      <c r="CP144" s="222"/>
      <c r="CQ144" s="920"/>
      <c r="CR144" s="920"/>
      <c r="CS144" s="26" t="e">
        <f>+CQ144/$CH144</f>
        <v>#DIV/0!</v>
      </c>
      <c r="CT144" s="26" t="e">
        <f>+CR144/$CH144</f>
        <v>#DIV/0!</v>
      </c>
      <c r="CU144" s="26" t="e">
        <f>+CQ144/$CI144</f>
        <v>#DIV/0!</v>
      </c>
      <c r="CV144" s="26" t="e">
        <f>+CR144/$CM144</f>
        <v>#DIV/0!</v>
      </c>
      <c r="CW144" s="321">
        <v>1</v>
      </c>
      <c r="CX144" s="841">
        <v>0.25</v>
      </c>
      <c r="CY144" s="841">
        <v>0.3125</v>
      </c>
      <c r="CZ144" s="967" t="s">
        <v>4642</v>
      </c>
      <c r="DA144" s="967" t="s">
        <v>4642</v>
      </c>
      <c r="DB144" s="195" t="s">
        <v>516</v>
      </c>
      <c r="DC144" s="236" t="s">
        <v>913</v>
      </c>
      <c r="DD144" s="236" t="s">
        <v>638</v>
      </c>
      <c r="DE144" s="236" t="s">
        <v>914</v>
      </c>
      <c r="DF144" s="195" t="s">
        <v>915</v>
      </c>
      <c r="DG144" s="195" t="s">
        <v>878</v>
      </c>
      <c r="DH144" s="195" t="s">
        <v>173</v>
      </c>
      <c r="DI144" s="261">
        <v>12</v>
      </c>
      <c r="DJ144" s="195" t="s">
        <v>472</v>
      </c>
      <c r="DK144" s="253">
        <v>45292</v>
      </c>
      <c r="DL144" s="253">
        <v>45657</v>
      </c>
      <c r="DM144" s="195">
        <v>1</v>
      </c>
      <c r="DN144" s="195">
        <v>1</v>
      </c>
      <c r="DO144" s="195">
        <v>1</v>
      </c>
      <c r="DP144" s="195">
        <v>1</v>
      </c>
      <c r="DQ144" s="195">
        <v>4</v>
      </c>
      <c r="DR144" s="195" t="s">
        <v>158</v>
      </c>
      <c r="DS144" s="195" t="s">
        <v>158</v>
      </c>
      <c r="DT144" s="195" t="s">
        <v>158</v>
      </c>
      <c r="DU144" s="195" t="s">
        <v>158</v>
      </c>
      <c r="DV144" s="23" t="s">
        <v>884</v>
      </c>
      <c r="DW144" s="14">
        <v>0.25</v>
      </c>
      <c r="DX144" s="23" t="s">
        <v>885</v>
      </c>
      <c r="DY144" s="23" t="s">
        <v>886</v>
      </c>
      <c r="DZ144" s="23"/>
      <c r="EA144" s="239"/>
      <c r="EB144" s="10">
        <v>1</v>
      </c>
      <c r="EC144" s="100"/>
      <c r="ED144" s="100"/>
      <c r="EE144" s="100"/>
      <c r="EF144" s="10">
        <v>1</v>
      </c>
      <c r="EG144" s="112" t="s">
        <v>912</v>
      </c>
      <c r="EH144" s="1009"/>
      <c r="EI144" s="1009"/>
      <c r="EJ144" s="1009"/>
      <c r="EK144" s="1009"/>
      <c r="EL144" s="112"/>
      <c r="EM144" s="112"/>
      <c r="EN144" s="387">
        <v>1</v>
      </c>
      <c r="EO144" s="843">
        <v>0.25</v>
      </c>
      <c r="EP144" s="971">
        <v>0.25</v>
      </c>
      <c r="EQ144" s="791"/>
      <c r="ET144" t="str">
        <f t="shared" si="12"/>
        <v xml:space="preserve">Gestión </v>
      </c>
      <c r="EU144" t="str">
        <f t="shared" si="13"/>
        <v>7</v>
      </c>
    </row>
    <row r="145" spans="1:151" ht="90.75" customHeight="1" x14ac:dyDescent="0.2">
      <c r="A145" s="195" t="s">
        <v>872</v>
      </c>
      <c r="B145" s="21" t="s">
        <v>873</v>
      </c>
      <c r="C145" s="21" t="s">
        <v>443</v>
      </c>
      <c r="D145" s="21" t="s">
        <v>444</v>
      </c>
      <c r="E145" s="21" t="s">
        <v>445</v>
      </c>
      <c r="F145" s="195" t="s">
        <v>446</v>
      </c>
      <c r="G145" s="195" t="s">
        <v>158</v>
      </c>
      <c r="H145" s="195" t="s">
        <v>158</v>
      </c>
      <c r="I145" s="23" t="s">
        <v>874</v>
      </c>
      <c r="J145" s="194" t="s">
        <v>140</v>
      </c>
      <c r="K145" s="23" t="s">
        <v>756</v>
      </c>
      <c r="L145" s="195">
        <v>3</v>
      </c>
      <c r="M145" s="236" t="s">
        <v>908</v>
      </c>
      <c r="N145" s="236" t="s">
        <v>909</v>
      </c>
      <c r="O145" s="195" t="s">
        <v>910</v>
      </c>
      <c r="P145" s="195" t="s">
        <v>878</v>
      </c>
      <c r="Q145" s="195" t="s">
        <v>173</v>
      </c>
      <c r="R145" s="195">
        <v>12</v>
      </c>
      <c r="S145" s="195" t="s">
        <v>472</v>
      </c>
      <c r="T145" s="253">
        <v>44927</v>
      </c>
      <c r="U145" s="253">
        <v>46387</v>
      </c>
      <c r="V145" s="233"/>
      <c r="W145" s="233"/>
      <c r="X145" s="233"/>
      <c r="Y145" s="233"/>
      <c r="Z145" s="261">
        <v>4</v>
      </c>
      <c r="AA145" s="332">
        <v>1</v>
      </c>
      <c r="AB145" s="332">
        <v>1</v>
      </c>
      <c r="AC145" s="332">
        <v>1</v>
      </c>
      <c r="AD145" s="332">
        <v>1</v>
      </c>
      <c r="AE145" s="261">
        <v>4</v>
      </c>
      <c r="AF145" s="233"/>
      <c r="AG145" s="233"/>
      <c r="AH145" s="233"/>
      <c r="AI145" s="233"/>
      <c r="AJ145" s="332">
        <v>4</v>
      </c>
      <c r="AK145" s="233"/>
      <c r="AL145" s="233"/>
      <c r="AM145" s="233"/>
      <c r="AN145" s="233"/>
      <c r="AO145" s="332">
        <v>4</v>
      </c>
      <c r="AP145" s="195">
        <v>16</v>
      </c>
      <c r="AQ145" s="67"/>
      <c r="AR145" s="67"/>
      <c r="AS145" s="67"/>
      <c r="AT145" s="67"/>
      <c r="AU145" s="67"/>
      <c r="AV145" s="67"/>
      <c r="AW145" s="67"/>
      <c r="AX145" s="67"/>
      <c r="AY145" s="67"/>
      <c r="AZ145" s="67"/>
      <c r="BA145" s="67"/>
      <c r="BB145" s="67"/>
      <c r="BC145" s="67"/>
      <c r="BD145" s="67"/>
      <c r="BE145" s="67"/>
      <c r="BF145" s="67"/>
      <c r="BG145" s="67"/>
      <c r="BH145" s="67"/>
      <c r="BI145" s="67"/>
      <c r="BJ145" s="67"/>
      <c r="BK145" s="67"/>
      <c r="BL145" s="67"/>
      <c r="BM145" s="67"/>
      <c r="BN145" s="67"/>
      <c r="BO145" s="67"/>
      <c r="BP145" s="67"/>
      <c r="BQ145" s="67"/>
      <c r="BR145" s="67"/>
      <c r="BS145" s="67"/>
      <c r="BT145" s="67"/>
      <c r="BU145" s="67"/>
      <c r="BV145" s="67"/>
      <c r="BW145" s="67"/>
      <c r="BX145" s="67"/>
      <c r="BY145" s="67"/>
      <c r="BZ145" s="67"/>
      <c r="CA145" s="67"/>
      <c r="CB145" s="67"/>
      <c r="CC145" s="67"/>
      <c r="CD145" s="67"/>
      <c r="CE145" s="67"/>
      <c r="CF145" s="67"/>
      <c r="CG145" s="67"/>
      <c r="CH145" s="67"/>
      <c r="CI145" s="67"/>
      <c r="CJ145" s="67"/>
      <c r="CK145" s="67"/>
      <c r="CL145" s="67"/>
      <c r="CM145" s="67"/>
      <c r="CN145" s="67"/>
      <c r="CO145" s="67"/>
      <c r="CP145" s="67"/>
      <c r="CQ145" s="67"/>
      <c r="CR145" s="67"/>
      <c r="CS145" s="67"/>
      <c r="CT145" s="67"/>
      <c r="CU145" s="67"/>
      <c r="CV145" s="67"/>
      <c r="CW145" s="321" t="s">
        <v>4641</v>
      </c>
      <c r="CX145" s="321" t="s">
        <v>4641</v>
      </c>
      <c r="CY145" s="321" t="s">
        <v>4641</v>
      </c>
      <c r="CZ145" s="967" t="s">
        <v>4641</v>
      </c>
      <c r="DA145" s="967" t="s">
        <v>4641</v>
      </c>
      <c r="DB145" s="195" t="s">
        <v>523</v>
      </c>
      <c r="DC145" s="236" t="s">
        <v>916</v>
      </c>
      <c r="DD145" s="236" t="s">
        <v>638</v>
      </c>
      <c r="DE145" s="236" t="s">
        <v>917</v>
      </c>
      <c r="DF145" s="195" t="s">
        <v>918</v>
      </c>
      <c r="DG145" s="195" t="s">
        <v>878</v>
      </c>
      <c r="DH145" s="195" t="s">
        <v>173</v>
      </c>
      <c r="DI145" s="195">
        <v>12</v>
      </c>
      <c r="DJ145" s="195" t="s">
        <v>472</v>
      </c>
      <c r="DK145" s="253">
        <v>45292</v>
      </c>
      <c r="DL145" s="253">
        <v>45657</v>
      </c>
      <c r="DM145" s="260">
        <v>3</v>
      </c>
      <c r="DN145" s="260">
        <v>3</v>
      </c>
      <c r="DO145" s="260">
        <v>3</v>
      </c>
      <c r="DP145" s="260">
        <v>3</v>
      </c>
      <c r="DQ145" s="260">
        <v>12</v>
      </c>
      <c r="DR145" s="195" t="s">
        <v>158</v>
      </c>
      <c r="DS145" s="195" t="s">
        <v>158</v>
      </c>
      <c r="DT145" s="195" t="s">
        <v>158</v>
      </c>
      <c r="DU145" s="195" t="s">
        <v>158</v>
      </c>
      <c r="DV145" s="23" t="s">
        <v>884</v>
      </c>
      <c r="DW145" s="239"/>
      <c r="DX145" s="23" t="s">
        <v>885</v>
      </c>
      <c r="DY145" s="23" t="s">
        <v>886</v>
      </c>
      <c r="DZ145" s="23"/>
      <c r="EA145" s="239"/>
      <c r="EB145" s="10">
        <v>5</v>
      </c>
      <c r="EC145" s="100"/>
      <c r="ED145" s="100"/>
      <c r="EE145" s="100"/>
      <c r="EF145" s="10">
        <v>5</v>
      </c>
      <c r="EG145" s="112" t="s">
        <v>919</v>
      </c>
      <c r="EH145" s="1009"/>
      <c r="EI145" s="1009"/>
      <c r="EJ145" s="1009"/>
      <c r="EK145" s="1009"/>
      <c r="EL145" s="112"/>
      <c r="EM145" s="112"/>
      <c r="EN145" s="387">
        <v>1.0000100000000001</v>
      </c>
      <c r="EO145" s="843">
        <v>0.41666666666666669</v>
      </c>
      <c r="EP145" s="971">
        <v>0.41666666666666669</v>
      </c>
      <c r="EQ145" s="791"/>
      <c r="ET145" t="str">
        <f t="shared" si="12"/>
        <v xml:space="preserve">Gestión </v>
      </c>
      <c r="EU145" t="str">
        <f t="shared" si="13"/>
        <v>7</v>
      </c>
    </row>
    <row r="146" spans="1:151" ht="130.5" customHeight="1" x14ac:dyDescent="0.2">
      <c r="A146" s="195" t="s">
        <v>920</v>
      </c>
      <c r="B146" s="21" t="s">
        <v>921</v>
      </c>
      <c r="C146" s="21" t="s">
        <v>922</v>
      </c>
      <c r="D146" s="200" t="s">
        <v>923</v>
      </c>
      <c r="E146" s="21" t="s">
        <v>147</v>
      </c>
      <c r="F146" s="21" t="s">
        <v>147</v>
      </c>
      <c r="G146" s="21" t="s">
        <v>147</v>
      </c>
      <c r="H146" s="195" t="s">
        <v>924</v>
      </c>
      <c r="I146" s="195" t="s">
        <v>925</v>
      </c>
      <c r="J146" s="195" t="s">
        <v>926</v>
      </c>
      <c r="K146" s="202" t="s">
        <v>756</v>
      </c>
      <c r="L146" s="168">
        <v>1</v>
      </c>
      <c r="M146" s="18" t="s">
        <v>927</v>
      </c>
      <c r="N146" s="17" t="s">
        <v>928</v>
      </c>
      <c r="O146" s="17" t="s">
        <v>929</v>
      </c>
      <c r="P146" s="17" t="s">
        <v>106</v>
      </c>
      <c r="Q146" s="17" t="s">
        <v>99</v>
      </c>
      <c r="R146" s="19">
        <v>1</v>
      </c>
      <c r="S146" s="17" t="s">
        <v>100</v>
      </c>
      <c r="T146" s="148">
        <v>45292</v>
      </c>
      <c r="U146" s="148">
        <v>45657</v>
      </c>
      <c r="V146" s="19">
        <v>1</v>
      </c>
      <c r="W146" s="19">
        <v>1</v>
      </c>
      <c r="X146" s="19">
        <v>1</v>
      </c>
      <c r="Y146" s="19">
        <v>1</v>
      </c>
      <c r="Z146" s="19">
        <v>1</v>
      </c>
      <c r="AA146" s="19">
        <v>1</v>
      </c>
      <c r="AB146" s="19">
        <v>1</v>
      </c>
      <c r="AC146" s="19">
        <v>1</v>
      </c>
      <c r="AD146" s="19">
        <v>1</v>
      </c>
      <c r="AE146" s="19">
        <v>1</v>
      </c>
      <c r="AF146" s="19">
        <v>1</v>
      </c>
      <c r="AG146" s="19">
        <v>1</v>
      </c>
      <c r="AH146" s="19">
        <v>1</v>
      </c>
      <c r="AI146" s="19">
        <v>1</v>
      </c>
      <c r="AJ146" s="19">
        <v>1</v>
      </c>
      <c r="AK146" s="19">
        <v>1</v>
      </c>
      <c r="AL146" s="19">
        <v>1</v>
      </c>
      <c r="AM146" s="19">
        <v>1</v>
      </c>
      <c r="AN146" s="19">
        <v>1</v>
      </c>
      <c r="AO146" s="19">
        <v>1</v>
      </c>
      <c r="AP146" s="19">
        <v>1</v>
      </c>
      <c r="AQ146" s="19"/>
      <c r="AR146" s="19"/>
      <c r="AS146" s="19"/>
      <c r="AT146" s="19"/>
      <c r="AU146" s="388">
        <f>63/63</f>
        <v>1</v>
      </c>
      <c r="AV146" s="4">
        <f>18/18</f>
        <v>1</v>
      </c>
      <c r="AW146" s="333"/>
      <c r="AX146" s="333"/>
      <c r="AY146" s="333"/>
      <c r="AZ146" s="4">
        <f>18/18</f>
        <v>1</v>
      </c>
      <c r="BA146" s="107"/>
      <c r="BB146" s="333"/>
      <c r="BC146" s="333"/>
      <c r="BD146" s="333"/>
      <c r="BE146" s="333"/>
      <c r="BF146" s="333"/>
      <c r="BG146" s="333"/>
      <c r="BH146" s="333"/>
      <c r="BI146" s="333"/>
      <c r="BJ146" s="333"/>
      <c r="BK146" s="4">
        <f>18/18</f>
        <v>1</v>
      </c>
      <c r="BL146" s="501"/>
      <c r="BM146" s="501"/>
      <c r="BN146" s="501"/>
      <c r="BO146" s="501"/>
      <c r="BP146" s="175" t="s">
        <v>930</v>
      </c>
      <c r="BQ146" s="5" t="s">
        <v>931</v>
      </c>
      <c r="BR146" s="333"/>
      <c r="BS146" s="333"/>
      <c r="BT146" s="333"/>
      <c r="BU146" s="333"/>
      <c r="BV146" s="333"/>
      <c r="BW146" s="333"/>
      <c r="BX146" s="333"/>
      <c r="BY146" s="333"/>
      <c r="BZ146" s="333"/>
      <c r="CA146" s="333"/>
      <c r="CB146" s="333"/>
      <c r="CC146" s="333"/>
      <c r="CD146" s="333"/>
      <c r="CE146" s="333"/>
      <c r="CF146" s="333"/>
      <c r="CG146" s="5"/>
      <c r="CH146" s="902" t="s">
        <v>147</v>
      </c>
      <c r="CI146" s="906"/>
      <c r="CJ146" s="216"/>
      <c r="CK146" s="216"/>
      <c r="CL146" s="216"/>
      <c r="CM146" s="906"/>
      <c r="CN146" s="216"/>
      <c r="CO146" s="216"/>
      <c r="CP146" s="216"/>
      <c r="CQ146" s="921"/>
      <c r="CR146" s="921"/>
      <c r="CS146" s="26" t="e">
        <f>+CQ146/$CH146</f>
        <v>#VALUE!</v>
      </c>
      <c r="CT146" s="26" t="e">
        <f>+CR146/$CH146</f>
        <v>#VALUE!</v>
      </c>
      <c r="CU146" s="26" t="e">
        <f>+CQ146/$CI146</f>
        <v>#DIV/0!</v>
      </c>
      <c r="CV146" s="26" t="e">
        <f>+CR146/$CM146</f>
        <v>#DIV/0!</v>
      </c>
      <c r="CW146" s="321">
        <v>1</v>
      </c>
      <c r="CX146" s="841">
        <v>0.25</v>
      </c>
      <c r="CY146" s="841">
        <v>0.3125</v>
      </c>
      <c r="CZ146" s="967">
        <v>1</v>
      </c>
      <c r="DA146" s="967">
        <v>1</v>
      </c>
      <c r="DB146" s="195">
        <v>1.1000000000000001</v>
      </c>
      <c r="DC146" s="236" t="s">
        <v>932</v>
      </c>
      <c r="DD146" s="195" t="s">
        <v>933</v>
      </c>
      <c r="DE146" s="195" t="s">
        <v>934</v>
      </c>
      <c r="DF146" s="236" t="s">
        <v>935</v>
      </c>
      <c r="DG146" s="195" t="s">
        <v>878</v>
      </c>
      <c r="DH146" s="195" t="s">
        <v>452</v>
      </c>
      <c r="DI146" s="21">
        <v>1</v>
      </c>
      <c r="DJ146" s="195" t="s">
        <v>453</v>
      </c>
      <c r="DK146" s="233">
        <v>45292</v>
      </c>
      <c r="DL146" s="233">
        <v>45657</v>
      </c>
      <c r="DM146" s="31">
        <v>1</v>
      </c>
      <c r="DN146" s="31">
        <v>1</v>
      </c>
      <c r="DO146" s="31">
        <v>1</v>
      </c>
      <c r="DP146" s="31">
        <v>1</v>
      </c>
      <c r="DQ146" s="31">
        <v>1</v>
      </c>
      <c r="DR146" s="23"/>
      <c r="DS146" s="23"/>
      <c r="DT146" s="23"/>
      <c r="DU146" s="234"/>
      <c r="DV146" s="23"/>
      <c r="DW146" s="23"/>
      <c r="DX146" s="23"/>
      <c r="DY146" s="23"/>
      <c r="DZ146" s="239"/>
      <c r="EA146" s="239"/>
      <c r="EB146" s="4">
        <f>18/18</f>
        <v>1</v>
      </c>
      <c r="EC146" s="467"/>
      <c r="ED146" s="467"/>
      <c r="EE146" s="467"/>
      <c r="EF146" s="4">
        <f>18/18</f>
        <v>1</v>
      </c>
      <c r="EG146" s="111" t="s">
        <v>936</v>
      </c>
      <c r="EH146" s="451"/>
      <c r="EI146" s="451"/>
      <c r="EJ146" s="451"/>
      <c r="EK146" s="451"/>
      <c r="EL146" s="108"/>
      <c r="EM146" s="111"/>
      <c r="EN146" s="387">
        <v>1</v>
      </c>
      <c r="EO146" s="843">
        <v>0.25</v>
      </c>
      <c r="EP146" s="971">
        <v>1</v>
      </c>
      <c r="EQ146" s="791"/>
      <c r="ET146" t="str">
        <f t="shared" si="12"/>
        <v>Producto</v>
      </c>
      <c r="EU146" t="str">
        <f t="shared" si="13"/>
        <v>A</v>
      </c>
    </row>
    <row r="147" spans="1:151" ht="98.25" x14ac:dyDescent="0.2">
      <c r="A147" s="195" t="s">
        <v>920</v>
      </c>
      <c r="B147" s="21" t="s">
        <v>921</v>
      </c>
      <c r="C147" s="21" t="s">
        <v>922</v>
      </c>
      <c r="D147" s="201" t="s">
        <v>923</v>
      </c>
      <c r="E147" s="21" t="s">
        <v>147</v>
      </c>
      <c r="F147" s="21" t="s">
        <v>147</v>
      </c>
      <c r="G147" s="21" t="s">
        <v>147</v>
      </c>
      <c r="H147" s="195" t="s">
        <v>924</v>
      </c>
      <c r="I147" s="195" t="s">
        <v>925</v>
      </c>
      <c r="J147" s="195" t="s">
        <v>926</v>
      </c>
      <c r="K147" s="202" t="s">
        <v>756</v>
      </c>
      <c r="L147" s="438">
        <v>1</v>
      </c>
      <c r="M147" s="236" t="s">
        <v>927</v>
      </c>
      <c r="N147" s="195" t="s">
        <v>928</v>
      </c>
      <c r="O147" s="195" t="s">
        <v>937</v>
      </c>
      <c r="P147" s="195" t="s">
        <v>106</v>
      </c>
      <c r="Q147" s="195" t="s">
        <v>99</v>
      </c>
      <c r="R147" s="21">
        <v>1</v>
      </c>
      <c r="S147" s="195" t="s">
        <v>100</v>
      </c>
      <c r="T147" s="253">
        <v>45292</v>
      </c>
      <c r="U147" s="253">
        <v>45657</v>
      </c>
      <c r="V147" s="21">
        <v>1</v>
      </c>
      <c r="W147" s="21">
        <v>1</v>
      </c>
      <c r="X147" s="21">
        <v>1</v>
      </c>
      <c r="Y147" s="21">
        <v>1</v>
      </c>
      <c r="Z147" s="21">
        <v>1</v>
      </c>
      <c r="AA147" s="21">
        <v>1</v>
      </c>
      <c r="AB147" s="21">
        <v>1</v>
      </c>
      <c r="AC147" s="21">
        <v>1</v>
      </c>
      <c r="AD147" s="21">
        <v>1</v>
      </c>
      <c r="AE147" s="21">
        <v>1</v>
      </c>
      <c r="AF147" s="21">
        <v>1</v>
      </c>
      <c r="AG147" s="21">
        <v>1</v>
      </c>
      <c r="AH147" s="21">
        <v>1</v>
      </c>
      <c r="AI147" s="21">
        <v>1</v>
      </c>
      <c r="AJ147" s="21">
        <v>1</v>
      </c>
      <c r="AK147" s="21">
        <v>1</v>
      </c>
      <c r="AL147" s="21">
        <v>1</v>
      </c>
      <c r="AM147" s="21">
        <v>1</v>
      </c>
      <c r="AN147" s="21">
        <v>1</v>
      </c>
      <c r="AO147" s="21">
        <v>1</v>
      </c>
      <c r="AP147" s="21">
        <v>1</v>
      </c>
      <c r="AQ147" s="351"/>
      <c r="AR147" s="351"/>
      <c r="AS147" s="351"/>
      <c r="AT147" s="351"/>
      <c r="AU147" s="351"/>
      <c r="AV147" s="351"/>
      <c r="AW147" s="351"/>
      <c r="AX147" s="351"/>
      <c r="AY147" s="351"/>
      <c r="AZ147" s="351"/>
      <c r="BA147" s="351"/>
      <c r="BB147" s="351"/>
      <c r="BC147" s="351"/>
      <c r="BD147" s="351"/>
      <c r="BE147" s="351"/>
      <c r="BF147" s="351"/>
      <c r="BG147" s="351"/>
      <c r="BH147" s="351"/>
      <c r="BI147" s="351"/>
      <c r="BJ147" s="351"/>
      <c r="BK147" s="351"/>
      <c r="BL147" s="351"/>
      <c r="BM147" s="351"/>
      <c r="BN147" s="351"/>
      <c r="BO147" s="351"/>
      <c r="BP147" s="351"/>
      <c r="BQ147" s="351"/>
      <c r="BR147" s="351"/>
      <c r="BS147" s="351"/>
      <c r="BT147" s="351"/>
      <c r="BU147" s="351"/>
      <c r="BV147" s="351"/>
      <c r="BW147" s="351"/>
      <c r="BX147" s="351"/>
      <c r="BY147" s="351"/>
      <c r="BZ147" s="351"/>
      <c r="CA147" s="351"/>
      <c r="CB147" s="351"/>
      <c r="CC147" s="351"/>
      <c r="CD147" s="351"/>
      <c r="CE147" s="351"/>
      <c r="CF147" s="351"/>
      <c r="CG147" s="351"/>
      <c r="CH147" s="256" t="s">
        <v>147</v>
      </c>
      <c r="CI147" s="424"/>
      <c r="CJ147" s="424"/>
      <c r="CK147" s="424"/>
      <c r="CL147" s="424"/>
      <c r="CM147" s="424"/>
      <c r="CN147" s="424"/>
      <c r="CO147" s="424"/>
      <c r="CP147" s="424"/>
      <c r="CQ147" s="424"/>
      <c r="CR147" s="351"/>
      <c r="CS147" s="351"/>
      <c r="CT147" s="351"/>
      <c r="CU147" s="351"/>
      <c r="CV147" s="351"/>
      <c r="CW147" s="321" t="s">
        <v>4641</v>
      </c>
      <c r="CX147" s="321" t="s">
        <v>4641</v>
      </c>
      <c r="CY147" s="321" t="s">
        <v>4641</v>
      </c>
      <c r="CZ147" s="967" t="s">
        <v>4641</v>
      </c>
      <c r="DA147" s="967" t="s">
        <v>4641</v>
      </c>
      <c r="DB147" s="195">
        <v>1.2</v>
      </c>
      <c r="DC147" s="236" t="s">
        <v>938</v>
      </c>
      <c r="DD147" s="195" t="s">
        <v>638</v>
      </c>
      <c r="DE147" s="195" t="s">
        <v>934</v>
      </c>
      <c r="DF147" s="236" t="s">
        <v>939</v>
      </c>
      <c r="DG147" s="195" t="s">
        <v>878</v>
      </c>
      <c r="DH147" s="195" t="s">
        <v>452</v>
      </c>
      <c r="DI147" s="21">
        <v>1</v>
      </c>
      <c r="DJ147" s="195" t="s">
        <v>453</v>
      </c>
      <c r="DK147" s="233">
        <v>45292</v>
      </c>
      <c r="DL147" s="233">
        <v>45657</v>
      </c>
      <c r="DM147" s="31">
        <v>1</v>
      </c>
      <c r="DN147" s="31">
        <v>1</v>
      </c>
      <c r="DO147" s="31">
        <v>1</v>
      </c>
      <c r="DP147" s="31">
        <v>1</v>
      </c>
      <c r="DQ147" s="31">
        <v>1</v>
      </c>
      <c r="DR147" s="239"/>
      <c r="DS147" s="239"/>
      <c r="DT147" s="239"/>
      <c r="DU147" s="234"/>
      <c r="DV147" s="239"/>
      <c r="DW147" s="239"/>
      <c r="DX147" s="239"/>
      <c r="DY147" s="239"/>
      <c r="DZ147" s="239"/>
      <c r="EA147" s="239"/>
      <c r="EB147" s="4">
        <f>17/17</f>
        <v>1</v>
      </c>
      <c r="EC147" s="467"/>
      <c r="ED147" s="467"/>
      <c r="EE147" s="467"/>
      <c r="EF147" s="4">
        <f>17/17</f>
        <v>1</v>
      </c>
      <c r="EG147" s="108" t="s">
        <v>940</v>
      </c>
      <c r="EH147" s="451"/>
      <c r="EI147" s="451"/>
      <c r="EJ147" s="451"/>
      <c r="EK147" s="451"/>
      <c r="EL147" s="108"/>
      <c r="EM147" s="111"/>
      <c r="EN147" s="387">
        <v>1</v>
      </c>
      <c r="EO147" s="843">
        <v>0.25</v>
      </c>
      <c r="EP147" s="971">
        <v>1</v>
      </c>
      <c r="EQ147" s="791"/>
      <c r="ET147" t="str">
        <f t="shared" si="12"/>
        <v>Producto</v>
      </c>
      <c r="EU147" t="str">
        <f t="shared" si="13"/>
        <v>A</v>
      </c>
    </row>
    <row r="148" spans="1:151" ht="98.25" x14ac:dyDescent="0.2">
      <c r="A148" s="195" t="s">
        <v>920</v>
      </c>
      <c r="B148" s="21" t="s">
        <v>921</v>
      </c>
      <c r="C148" s="21" t="s">
        <v>922</v>
      </c>
      <c r="D148" s="201" t="s">
        <v>923</v>
      </c>
      <c r="E148" s="21" t="s">
        <v>147</v>
      </c>
      <c r="F148" s="21" t="s">
        <v>147</v>
      </c>
      <c r="G148" s="21" t="s">
        <v>147</v>
      </c>
      <c r="H148" s="195" t="s">
        <v>924</v>
      </c>
      <c r="I148" s="195" t="s">
        <v>925</v>
      </c>
      <c r="J148" s="195" t="s">
        <v>926</v>
      </c>
      <c r="K148" s="202" t="s">
        <v>756</v>
      </c>
      <c r="L148" s="438">
        <v>1</v>
      </c>
      <c r="M148" s="236" t="s">
        <v>927</v>
      </c>
      <c r="N148" s="195" t="s">
        <v>928</v>
      </c>
      <c r="O148" s="195" t="s">
        <v>941</v>
      </c>
      <c r="P148" s="195" t="s">
        <v>106</v>
      </c>
      <c r="Q148" s="195" t="s">
        <v>99</v>
      </c>
      <c r="R148" s="21">
        <v>1</v>
      </c>
      <c r="S148" s="195" t="s">
        <v>100</v>
      </c>
      <c r="T148" s="253">
        <v>45292</v>
      </c>
      <c r="U148" s="253">
        <v>45657</v>
      </c>
      <c r="V148" s="21">
        <v>1</v>
      </c>
      <c r="W148" s="21">
        <v>1</v>
      </c>
      <c r="X148" s="21">
        <v>1</v>
      </c>
      <c r="Y148" s="21">
        <v>1</v>
      </c>
      <c r="Z148" s="21">
        <v>1</v>
      </c>
      <c r="AA148" s="21">
        <v>1</v>
      </c>
      <c r="AB148" s="21">
        <v>1</v>
      </c>
      <c r="AC148" s="21">
        <v>1</v>
      </c>
      <c r="AD148" s="21">
        <v>1</v>
      </c>
      <c r="AE148" s="21">
        <v>1</v>
      </c>
      <c r="AF148" s="21">
        <v>1</v>
      </c>
      <c r="AG148" s="21">
        <v>1</v>
      </c>
      <c r="AH148" s="21">
        <v>1</v>
      </c>
      <c r="AI148" s="21">
        <v>1</v>
      </c>
      <c r="AJ148" s="21">
        <v>1</v>
      </c>
      <c r="AK148" s="21">
        <v>1</v>
      </c>
      <c r="AL148" s="21">
        <v>1</v>
      </c>
      <c r="AM148" s="21">
        <v>1</v>
      </c>
      <c r="AN148" s="21">
        <v>1</v>
      </c>
      <c r="AO148" s="21">
        <v>1</v>
      </c>
      <c r="AP148" s="21">
        <v>1</v>
      </c>
      <c r="AQ148" s="351"/>
      <c r="AR148" s="351"/>
      <c r="AS148" s="351"/>
      <c r="AT148" s="351"/>
      <c r="AU148" s="351"/>
      <c r="AV148" s="351"/>
      <c r="AW148" s="351"/>
      <c r="AX148" s="351"/>
      <c r="AY148" s="351"/>
      <c r="AZ148" s="351"/>
      <c r="BA148" s="351"/>
      <c r="BB148" s="351"/>
      <c r="BC148" s="351"/>
      <c r="BD148" s="351"/>
      <c r="BE148" s="351"/>
      <c r="BF148" s="351"/>
      <c r="BG148" s="351"/>
      <c r="BH148" s="351"/>
      <c r="BI148" s="351"/>
      <c r="BJ148" s="351"/>
      <c r="BK148" s="351"/>
      <c r="BL148" s="351"/>
      <c r="BM148" s="351"/>
      <c r="BN148" s="351"/>
      <c r="BO148" s="351"/>
      <c r="BP148" s="351"/>
      <c r="BQ148" s="351"/>
      <c r="BR148" s="351"/>
      <c r="BS148" s="351"/>
      <c r="BT148" s="351"/>
      <c r="BU148" s="351"/>
      <c r="BV148" s="351"/>
      <c r="BW148" s="351"/>
      <c r="BX148" s="351"/>
      <c r="BY148" s="351"/>
      <c r="BZ148" s="351"/>
      <c r="CA148" s="351"/>
      <c r="CB148" s="351"/>
      <c r="CC148" s="351"/>
      <c r="CD148" s="351"/>
      <c r="CE148" s="351"/>
      <c r="CF148" s="351"/>
      <c r="CG148" s="351"/>
      <c r="CH148" s="256" t="s">
        <v>147</v>
      </c>
      <c r="CI148" s="351"/>
      <c r="CJ148" s="351"/>
      <c r="CK148" s="351"/>
      <c r="CL148" s="351"/>
      <c r="CM148" s="351"/>
      <c r="CN148" s="351"/>
      <c r="CO148" s="351"/>
      <c r="CP148" s="351"/>
      <c r="CQ148" s="351"/>
      <c r="CR148" s="351"/>
      <c r="CS148" s="351"/>
      <c r="CT148" s="351"/>
      <c r="CU148" s="351"/>
      <c r="CV148" s="351"/>
      <c r="CW148" s="321" t="s">
        <v>4641</v>
      </c>
      <c r="CX148" s="321" t="s">
        <v>4641</v>
      </c>
      <c r="CY148" s="321" t="s">
        <v>4641</v>
      </c>
      <c r="CZ148" s="967" t="s">
        <v>4641</v>
      </c>
      <c r="DA148" s="967" t="s">
        <v>4641</v>
      </c>
      <c r="DB148" s="195">
        <v>1.3</v>
      </c>
      <c r="DC148" s="236" t="s">
        <v>942</v>
      </c>
      <c r="DD148" s="195" t="s">
        <v>638</v>
      </c>
      <c r="DE148" s="195" t="s">
        <v>934</v>
      </c>
      <c r="DF148" s="236" t="s">
        <v>943</v>
      </c>
      <c r="DG148" s="195" t="s">
        <v>878</v>
      </c>
      <c r="DH148" s="195" t="s">
        <v>452</v>
      </c>
      <c r="DI148" s="21">
        <v>1</v>
      </c>
      <c r="DJ148" s="195" t="s">
        <v>453</v>
      </c>
      <c r="DK148" s="233">
        <v>45292</v>
      </c>
      <c r="DL148" s="233">
        <v>45657</v>
      </c>
      <c r="DM148" s="31">
        <v>1</v>
      </c>
      <c r="DN148" s="31">
        <v>1</v>
      </c>
      <c r="DO148" s="31">
        <v>1</v>
      </c>
      <c r="DP148" s="31">
        <v>1</v>
      </c>
      <c r="DQ148" s="31">
        <v>1</v>
      </c>
      <c r="DR148" s="23"/>
      <c r="DS148" s="23"/>
      <c r="DT148" s="23"/>
      <c r="DU148" s="234"/>
      <c r="DV148" s="239"/>
      <c r="DW148" s="239"/>
      <c r="DX148" s="239"/>
      <c r="DY148" s="239"/>
      <c r="DZ148" s="239"/>
      <c r="EA148" s="239"/>
      <c r="EB148" s="4">
        <f>3/3</f>
        <v>1</v>
      </c>
      <c r="EC148" s="467"/>
      <c r="ED148" s="467"/>
      <c r="EE148" s="467"/>
      <c r="EF148" s="4">
        <f>3/3</f>
        <v>1</v>
      </c>
      <c r="EG148" s="1022" t="s">
        <v>944</v>
      </c>
      <c r="EH148" s="451"/>
      <c r="EI148" s="451"/>
      <c r="EJ148" s="451"/>
      <c r="EK148" s="451"/>
      <c r="EL148" s="108"/>
      <c r="EM148" s="111"/>
      <c r="EN148" s="387">
        <v>1</v>
      </c>
      <c r="EO148" s="843">
        <v>0.25</v>
      </c>
      <c r="EP148" s="971">
        <v>1</v>
      </c>
      <c r="EQ148" s="791"/>
      <c r="ET148" t="str">
        <f t="shared" si="12"/>
        <v>Producto</v>
      </c>
      <c r="EU148" t="str">
        <f t="shared" si="13"/>
        <v>A</v>
      </c>
    </row>
    <row r="149" spans="1:151" ht="41.25" x14ac:dyDescent="0.2">
      <c r="A149" s="195" t="s">
        <v>920</v>
      </c>
      <c r="B149" s="21" t="s">
        <v>921</v>
      </c>
      <c r="C149" s="21" t="s">
        <v>922</v>
      </c>
      <c r="D149" s="201" t="s">
        <v>923</v>
      </c>
      <c r="E149" s="21" t="s">
        <v>147</v>
      </c>
      <c r="F149" s="21" t="s">
        <v>147</v>
      </c>
      <c r="G149" s="21" t="s">
        <v>147</v>
      </c>
      <c r="H149" s="195" t="s">
        <v>924</v>
      </c>
      <c r="I149" s="195" t="s">
        <v>925</v>
      </c>
      <c r="J149" s="195" t="s">
        <v>926</v>
      </c>
      <c r="K149" s="202" t="s">
        <v>756</v>
      </c>
      <c r="L149" s="438">
        <v>1</v>
      </c>
      <c r="M149" s="236" t="s">
        <v>927</v>
      </c>
      <c r="N149" s="195" t="s">
        <v>928</v>
      </c>
      <c r="O149" s="195" t="s">
        <v>945</v>
      </c>
      <c r="P149" s="195" t="s">
        <v>106</v>
      </c>
      <c r="Q149" s="195" t="s">
        <v>99</v>
      </c>
      <c r="R149" s="21">
        <v>1</v>
      </c>
      <c r="S149" s="195" t="s">
        <v>100</v>
      </c>
      <c r="T149" s="253">
        <v>45292</v>
      </c>
      <c r="U149" s="253">
        <v>45657</v>
      </c>
      <c r="V149" s="21">
        <v>1</v>
      </c>
      <c r="W149" s="21">
        <v>1</v>
      </c>
      <c r="X149" s="21">
        <v>1</v>
      </c>
      <c r="Y149" s="21">
        <v>1</v>
      </c>
      <c r="Z149" s="21">
        <v>1</v>
      </c>
      <c r="AA149" s="21">
        <v>1</v>
      </c>
      <c r="AB149" s="21">
        <v>1</v>
      </c>
      <c r="AC149" s="21">
        <v>1</v>
      </c>
      <c r="AD149" s="21">
        <v>1</v>
      </c>
      <c r="AE149" s="21">
        <v>1</v>
      </c>
      <c r="AF149" s="21">
        <v>1</v>
      </c>
      <c r="AG149" s="21">
        <v>1</v>
      </c>
      <c r="AH149" s="21">
        <v>1</v>
      </c>
      <c r="AI149" s="21">
        <v>1</v>
      </c>
      <c r="AJ149" s="21">
        <v>1</v>
      </c>
      <c r="AK149" s="21">
        <v>1</v>
      </c>
      <c r="AL149" s="21">
        <v>1</v>
      </c>
      <c r="AM149" s="21">
        <v>1</v>
      </c>
      <c r="AN149" s="21">
        <v>1</v>
      </c>
      <c r="AO149" s="21">
        <v>1</v>
      </c>
      <c r="AP149" s="21">
        <v>1</v>
      </c>
      <c r="AQ149" s="351"/>
      <c r="AR149" s="351"/>
      <c r="AS149" s="351"/>
      <c r="AT149" s="351"/>
      <c r="AU149" s="351"/>
      <c r="AV149" s="351"/>
      <c r="AW149" s="351"/>
      <c r="AX149" s="351"/>
      <c r="AY149" s="351"/>
      <c r="AZ149" s="351"/>
      <c r="BA149" s="351"/>
      <c r="BB149" s="351"/>
      <c r="BC149" s="351"/>
      <c r="BD149" s="351"/>
      <c r="BE149" s="351"/>
      <c r="BF149" s="351"/>
      <c r="BG149" s="351"/>
      <c r="BH149" s="351"/>
      <c r="BI149" s="351"/>
      <c r="BJ149" s="351"/>
      <c r="BK149" s="351"/>
      <c r="BL149" s="351"/>
      <c r="BM149" s="351"/>
      <c r="BN149" s="351"/>
      <c r="BO149" s="351"/>
      <c r="BP149" s="351"/>
      <c r="BQ149" s="351"/>
      <c r="BR149" s="351"/>
      <c r="BS149" s="351"/>
      <c r="BT149" s="351"/>
      <c r="BU149" s="351"/>
      <c r="BV149" s="351"/>
      <c r="BW149" s="351"/>
      <c r="BX149" s="351"/>
      <c r="BY149" s="351"/>
      <c r="BZ149" s="351"/>
      <c r="CA149" s="351"/>
      <c r="CB149" s="351"/>
      <c r="CC149" s="351"/>
      <c r="CD149" s="351"/>
      <c r="CE149" s="351"/>
      <c r="CF149" s="351"/>
      <c r="CG149" s="351"/>
      <c r="CH149" s="256" t="s">
        <v>147</v>
      </c>
      <c r="CI149" s="424"/>
      <c r="CJ149" s="424"/>
      <c r="CK149" s="424"/>
      <c r="CL149" s="424"/>
      <c r="CM149" s="424"/>
      <c r="CN149" s="424"/>
      <c r="CO149" s="424"/>
      <c r="CP149" s="424"/>
      <c r="CQ149" s="424"/>
      <c r="CR149" s="351"/>
      <c r="CS149" s="439"/>
      <c r="CT149" s="351"/>
      <c r="CU149" s="351"/>
      <c r="CV149" s="351"/>
      <c r="CW149" s="321" t="s">
        <v>4641</v>
      </c>
      <c r="CX149" s="321" t="s">
        <v>4641</v>
      </c>
      <c r="CY149" s="321" t="s">
        <v>4641</v>
      </c>
      <c r="CZ149" s="967" t="s">
        <v>4641</v>
      </c>
      <c r="DA149" s="967" t="s">
        <v>4641</v>
      </c>
      <c r="DB149" s="195">
        <v>1.4</v>
      </c>
      <c r="DC149" s="236" t="s">
        <v>946</v>
      </c>
      <c r="DD149" s="195" t="s">
        <v>638</v>
      </c>
      <c r="DE149" s="195" t="s">
        <v>934</v>
      </c>
      <c r="DF149" s="236" t="s">
        <v>947</v>
      </c>
      <c r="DG149" s="195" t="s">
        <v>878</v>
      </c>
      <c r="DH149" s="195" t="s">
        <v>452</v>
      </c>
      <c r="DI149" s="21">
        <v>1</v>
      </c>
      <c r="DJ149" s="195" t="s">
        <v>453</v>
      </c>
      <c r="DK149" s="233">
        <v>45292</v>
      </c>
      <c r="DL149" s="233">
        <v>45657</v>
      </c>
      <c r="DM149" s="31">
        <v>1</v>
      </c>
      <c r="DN149" s="31">
        <v>1</v>
      </c>
      <c r="DO149" s="31">
        <v>1</v>
      </c>
      <c r="DP149" s="31">
        <v>1</v>
      </c>
      <c r="DQ149" s="31">
        <v>1</v>
      </c>
      <c r="DR149" s="23"/>
      <c r="DS149" s="23"/>
      <c r="DT149" s="23"/>
      <c r="DU149" s="234"/>
      <c r="DV149" s="239"/>
      <c r="DW149" s="239"/>
      <c r="DX149" s="239"/>
      <c r="DY149" s="239"/>
      <c r="DZ149" s="239"/>
      <c r="EA149" s="239"/>
      <c r="EB149" s="4">
        <v>0</v>
      </c>
      <c r="EC149" s="467"/>
      <c r="ED149" s="467"/>
      <c r="EE149" s="467"/>
      <c r="EF149" s="4">
        <v>0</v>
      </c>
      <c r="EG149" s="111" t="s">
        <v>948</v>
      </c>
      <c r="EH149" s="451"/>
      <c r="EI149" s="451"/>
      <c r="EJ149" s="451"/>
      <c r="EK149" s="451"/>
      <c r="EL149" s="108"/>
      <c r="EM149" s="111"/>
      <c r="EN149" s="387">
        <v>0</v>
      </c>
      <c r="EO149" s="843">
        <v>0</v>
      </c>
      <c r="EP149" s="971">
        <v>0</v>
      </c>
      <c r="EQ149" s="791"/>
      <c r="ET149" t="str">
        <f t="shared" si="12"/>
        <v>Producto</v>
      </c>
      <c r="EU149" t="str">
        <f t="shared" si="13"/>
        <v>A</v>
      </c>
    </row>
    <row r="150" spans="1:151" ht="61.5" x14ac:dyDescent="0.2">
      <c r="A150" s="195" t="s">
        <v>920</v>
      </c>
      <c r="B150" s="21" t="s">
        <v>921</v>
      </c>
      <c r="C150" s="21" t="s">
        <v>922</v>
      </c>
      <c r="D150" s="201" t="s">
        <v>923</v>
      </c>
      <c r="E150" s="21" t="s">
        <v>147</v>
      </c>
      <c r="F150" s="21" t="s">
        <v>147</v>
      </c>
      <c r="G150" s="21" t="s">
        <v>147</v>
      </c>
      <c r="H150" s="195" t="s">
        <v>924</v>
      </c>
      <c r="I150" s="195" t="s">
        <v>925</v>
      </c>
      <c r="J150" s="195" t="s">
        <v>926</v>
      </c>
      <c r="K150" s="202" t="s">
        <v>756</v>
      </c>
      <c r="L150" s="438">
        <v>1</v>
      </c>
      <c r="M150" s="236" t="s">
        <v>927</v>
      </c>
      <c r="N150" s="195" t="s">
        <v>928</v>
      </c>
      <c r="O150" s="195" t="s">
        <v>949</v>
      </c>
      <c r="P150" s="195" t="s">
        <v>106</v>
      </c>
      <c r="Q150" s="195" t="s">
        <v>99</v>
      </c>
      <c r="R150" s="21">
        <v>1</v>
      </c>
      <c r="S150" s="195" t="s">
        <v>100</v>
      </c>
      <c r="T150" s="253">
        <v>45292</v>
      </c>
      <c r="U150" s="253">
        <v>45657</v>
      </c>
      <c r="V150" s="21">
        <v>1</v>
      </c>
      <c r="W150" s="21">
        <v>1</v>
      </c>
      <c r="X150" s="21">
        <v>1</v>
      </c>
      <c r="Y150" s="21">
        <v>1</v>
      </c>
      <c r="Z150" s="21">
        <v>1</v>
      </c>
      <c r="AA150" s="21">
        <v>1</v>
      </c>
      <c r="AB150" s="21">
        <v>1</v>
      </c>
      <c r="AC150" s="21">
        <v>1</v>
      </c>
      <c r="AD150" s="21">
        <v>1</v>
      </c>
      <c r="AE150" s="21">
        <v>1</v>
      </c>
      <c r="AF150" s="21">
        <v>1</v>
      </c>
      <c r="AG150" s="21">
        <v>1</v>
      </c>
      <c r="AH150" s="21">
        <v>1</v>
      </c>
      <c r="AI150" s="21">
        <v>1</v>
      </c>
      <c r="AJ150" s="21">
        <v>1</v>
      </c>
      <c r="AK150" s="21">
        <v>1</v>
      </c>
      <c r="AL150" s="21">
        <v>1</v>
      </c>
      <c r="AM150" s="21">
        <v>1</v>
      </c>
      <c r="AN150" s="21">
        <v>1</v>
      </c>
      <c r="AO150" s="21">
        <v>1</v>
      </c>
      <c r="AP150" s="21">
        <v>1</v>
      </c>
      <c r="AQ150" s="351"/>
      <c r="AR150" s="351"/>
      <c r="AS150" s="351"/>
      <c r="AT150" s="351"/>
      <c r="AU150" s="351"/>
      <c r="AV150" s="351"/>
      <c r="AW150" s="351"/>
      <c r="AX150" s="351"/>
      <c r="AY150" s="351"/>
      <c r="AZ150" s="351"/>
      <c r="BA150" s="351"/>
      <c r="BB150" s="351"/>
      <c r="BC150" s="351"/>
      <c r="BD150" s="351"/>
      <c r="BE150" s="351"/>
      <c r="BF150" s="351"/>
      <c r="BG150" s="351"/>
      <c r="BH150" s="351"/>
      <c r="BI150" s="351"/>
      <c r="BJ150" s="351"/>
      <c r="BK150" s="351"/>
      <c r="BL150" s="351"/>
      <c r="BM150" s="351"/>
      <c r="BN150" s="351"/>
      <c r="BO150" s="351"/>
      <c r="BP150" s="351"/>
      <c r="BQ150" s="351"/>
      <c r="BR150" s="351"/>
      <c r="BS150" s="351"/>
      <c r="BT150" s="351"/>
      <c r="BU150" s="351"/>
      <c r="BV150" s="351"/>
      <c r="BW150" s="351"/>
      <c r="BX150" s="351"/>
      <c r="BY150" s="351"/>
      <c r="BZ150" s="351"/>
      <c r="CA150" s="351"/>
      <c r="CB150" s="351"/>
      <c r="CC150" s="351"/>
      <c r="CD150" s="351"/>
      <c r="CE150" s="351"/>
      <c r="CF150" s="351"/>
      <c r="CG150" s="351"/>
      <c r="CH150" s="256" t="s">
        <v>147</v>
      </c>
      <c r="CI150" s="351"/>
      <c r="CJ150" s="351"/>
      <c r="CK150" s="351"/>
      <c r="CL150" s="351"/>
      <c r="CM150" s="351"/>
      <c r="CN150" s="351"/>
      <c r="CO150" s="351"/>
      <c r="CP150" s="351"/>
      <c r="CQ150" s="351"/>
      <c r="CR150" s="351"/>
      <c r="CS150" s="351"/>
      <c r="CT150" s="351"/>
      <c r="CU150" s="351"/>
      <c r="CV150" s="351"/>
      <c r="CW150" s="321" t="s">
        <v>4641</v>
      </c>
      <c r="CX150" s="321" t="s">
        <v>4641</v>
      </c>
      <c r="CY150" s="321" t="s">
        <v>4641</v>
      </c>
      <c r="CZ150" s="967" t="s">
        <v>4641</v>
      </c>
      <c r="DA150" s="967" t="s">
        <v>4641</v>
      </c>
      <c r="DB150" s="195">
        <v>1.5</v>
      </c>
      <c r="DC150" s="236" t="s">
        <v>950</v>
      </c>
      <c r="DD150" s="195" t="s">
        <v>638</v>
      </c>
      <c r="DE150" s="195" t="s">
        <v>934</v>
      </c>
      <c r="DF150" s="236" t="s">
        <v>951</v>
      </c>
      <c r="DG150" s="195" t="s">
        <v>878</v>
      </c>
      <c r="DH150" s="195" t="s">
        <v>452</v>
      </c>
      <c r="DI150" s="21">
        <v>1</v>
      </c>
      <c r="DJ150" s="195" t="s">
        <v>453</v>
      </c>
      <c r="DK150" s="233">
        <v>45292</v>
      </c>
      <c r="DL150" s="233">
        <v>45657</v>
      </c>
      <c r="DM150" s="31">
        <v>1</v>
      </c>
      <c r="DN150" s="31">
        <v>1</v>
      </c>
      <c r="DO150" s="31">
        <v>1</v>
      </c>
      <c r="DP150" s="31">
        <v>1</v>
      </c>
      <c r="DQ150" s="31">
        <v>1</v>
      </c>
      <c r="DR150" s="23"/>
      <c r="DS150" s="23"/>
      <c r="DT150" s="23"/>
      <c r="DU150" s="234"/>
      <c r="DV150" s="239"/>
      <c r="DW150" s="239"/>
      <c r="DX150" s="239"/>
      <c r="DY150" s="239"/>
      <c r="DZ150" s="239"/>
      <c r="EA150" s="239"/>
      <c r="EB150" s="4">
        <f>8/8</f>
        <v>1</v>
      </c>
      <c r="EC150" s="467"/>
      <c r="ED150" s="467"/>
      <c r="EE150" s="467"/>
      <c r="EF150" s="4">
        <f>8/8</f>
        <v>1</v>
      </c>
      <c r="EG150" s="108" t="s">
        <v>952</v>
      </c>
      <c r="EH150" s="451"/>
      <c r="EI150" s="451"/>
      <c r="EJ150" s="451"/>
      <c r="EK150" s="451"/>
      <c r="EL150" s="108"/>
      <c r="EM150" s="111"/>
      <c r="EN150" s="387">
        <v>1</v>
      </c>
      <c r="EO150" s="843">
        <v>0.25</v>
      </c>
      <c r="EP150" s="971">
        <v>1</v>
      </c>
      <c r="EQ150" s="791"/>
      <c r="ET150" t="str">
        <f t="shared" si="12"/>
        <v>Producto</v>
      </c>
      <c r="EU150" t="str">
        <f t="shared" si="13"/>
        <v>A</v>
      </c>
    </row>
    <row r="151" spans="1:151" ht="40.5" x14ac:dyDescent="0.2">
      <c r="A151" s="195" t="s">
        <v>920</v>
      </c>
      <c r="B151" s="21" t="s">
        <v>921</v>
      </c>
      <c r="C151" s="21" t="s">
        <v>922</v>
      </c>
      <c r="D151" s="201" t="s">
        <v>923</v>
      </c>
      <c r="E151" s="21" t="s">
        <v>147</v>
      </c>
      <c r="F151" s="21" t="s">
        <v>147</v>
      </c>
      <c r="G151" s="21" t="s">
        <v>147</v>
      </c>
      <c r="H151" s="195" t="s">
        <v>924</v>
      </c>
      <c r="I151" s="195" t="s">
        <v>925</v>
      </c>
      <c r="J151" s="195" t="s">
        <v>926</v>
      </c>
      <c r="K151" s="202" t="s">
        <v>756</v>
      </c>
      <c r="L151" s="438">
        <v>1</v>
      </c>
      <c r="M151" s="236" t="s">
        <v>927</v>
      </c>
      <c r="N151" s="195" t="s">
        <v>928</v>
      </c>
      <c r="O151" s="195" t="s">
        <v>953</v>
      </c>
      <c r="P151" s="195" t="s">
        <v>106</v>
      </c>
      <c r="Q151" s="195" t="s">
        <v>99</v>
      </c>
      <c r="R151" s="21">
        <v>1</v>
      </c>
      <c r="S151" s="195" t="s">
        <v>100</v>
      </c>
      <c r="T151" s="253">
        <v>45292</v>
      </c>
      <c r="U151" s="253">
        <v>45657</v>
      </c>
      <c r="V151" s="21">
        <v>1</v>
      </c>
      <c r="W151" s="21">
        <v>1</v>
      </c>
      <c r="X151" s="21">
        <v>1</v>
      </c>
      <c r="Y151" s="21">
        <v>1</v>
      </c>
      <c r="Z151" s="21">
        <v>1</v>
      </c>
      <c r="AA151" s="21">
        <v>1</v>
      </c>
      <c r="AB151" s="21">
        <v>1</v>
      </c>
      <c r="AC151" s="21">
        <v>1</v>
      </c>
      <c r="AD151" s="21">
        <v>1</v>
      </c>
      <c r="AE151" s="21">
        <v>1</v>
      </c>
      <c r="AF151" s="21">
        <v>1</v>
      </c>
      <c r="AG151" s="21">
        <v>1</v>
      </c>
      <c r="AH151" s="21">
        <v>1</v>
      </c>
      <c r="AI151" s="21">
        <v>1</v>
      </c>
      <c r="AJ151" s="21">
        <v>1</v>
      </c>
      <c r="AK151" s="21">
        <v>1</v>
      </c>
      <c r="AL151" s="21">
        <v>1</v>
      </c>
      <c r="AM151" s="21">
        <v>1</v>
      </c>
      <c r="AN151" s="21">
        <v>1</v>
      </c>
      <c r="AO151" s="21">
        <v>1</v>
      </c>
      <c r="AP151" s="21">
        <v>1</v>
      </c>
      <c r="AQ151" s="351"/>
      <c r="AR151" s="351"/>
      <c r="AS151" s="351"/>
      <c r="AT151" s="351"/>
      <c r="AU151" s="351"/>
      <c r="AV151" s="351"/>
      <c r="AW151" s="351"/>
      <c r="AX151" s="351"/>
      <c r="AY151" s="351"/>
      <c r="AZ151" s="351"/>
      <c r="BA151" s="351"/>
      <c r="BB151" s="351"/>
      <c r="BC151" s="351"/>
      <c r="BD151" s="351"/>
      <c r="BE151" s="351"/>
      <c r="BF151" s="351"/>
      <c r="BG151" s="351"/>
      <c r="BH151" s="351"/>
      <c r="BI151" s="351"/>
      <c r="BJ151" s="351"/>
      <c r="BK151" s="351"/>
      <c r="BL151" s="351"/>
      <c r="BM151" s="351"/>
      <c r="BN151" s="351"/>
      <c r="BO151" s="351"/>
      <c r="BP151" s="351"/>
      <c r="BQ151" s="351"/>
      <c r="BR151" s="351"/>
      <c r="BS151" s="351"/>
      <c r="BT151" s="351"/>
      <c r="BU151" s="351"/>
      <c r="BV151" s="351"/>
      <c r="BW151" s="351"/>
      <c r="BX151" s="351"/>
      <c r="BY151" s="351"/>
      <c r="BZ151" s="351"/>
      <c r="CA151" s="351"/>
      <c r="CB151" s="351"/>
      <c r="CC151" s="351"/>
      <c r="CD151" s="351"/>
      <c r="CE151" s="351"/>
      <c r="CF151" s="351"/>
      <c r="CG151" s="351"/>
      <c r="CH151" s="256" t="s">
        <v>147</v>
      </c>
      <c r="CI151" s="351"/>
      <c r="CJ151" s="351"/>
      <c r="CK151" s="351"/>
      <c r="CL151" s="351"/>
      <c r="CM151" s="351"/>
      <c r="CN151" s="351"/>
      <c r="CO151" s="351"/>
      <c r="CP151" s="351"/>
      <c r="CQ151" s="351"/>
      <c r="CR151" s="351"/>
      <c r="CS151" s="351"/>
      <c r="CT151" s="351"/>
      <c r="CU151" s="351"/>
      <c r="CV151" s="351"/>
      <c r="CW151" s="321" t="s">
        <v>4641</v>
      </c>
      <c r="CX151" s="321" t="s">
        <v>4641</v>
      </c>
      <c r="CY151" s="321" t="s">
        <v>4641</v>
      </c>
      <c r="CZ151" s="967" t="s">
        <v>4641</v>
      </c>
      <c r="DA151" s="967" t="s">
        <v>4641</v>
      </c>
      <c r="DB151" s="195">
        <v>1.6</v>
      </c>
      <c r="DC151" s="236" t="s">
        <v>954</v>
      </c>
      <c r="DD151" s="195" t="s">
        <v>638</v>
      </c>
      <c r="DE151" s="195" t="s">
        <v>934</v>
      </c>
      <c r="DF151" s="236" t="s">
        <v>955</v>
      </c>
      <c r="DG151" s="195" t="s">
        <v>878</v>
      </c>
      <c r="DH151" s="195" t="s">
        <v>452</v>
      </c>
      <c r="DI151" s="21">
        <v>1</v>
      </c>
      <c r="DJ151" s="195" t="s">
        <v>453</v>
      </c>
      <c r="DK151" s="233">
        <v>45292</v>
      </c>
      <c r="DL151" s="233">
        <v>45657</v>
      </c>
      <c r="DM151" s="31">
        <v>1</v>
      </c>
      <c r="DN151" s="31">
        <v>1</v>
      </c>
      <c r="DO151" s="31">
        <v>1</v>
      </c>
      <c r="DP151" s="31">
        <v>1</v>
      </c>
      <c r="DQ151" s="31">
        <v>1</v>
      </c>
      <c r="DR151" s="23"/>
      <c r="DS151" s="23"/>
      <c r="DT151" s="23"/>
      <c r="DU151" s="234"/>
      <c r="DV151" s="239"/>
      <c r="DW151" s="239"/>
      <c r="DX151" s="239"/>
      <c r="DY151" s="239"/>
      <c r="DZ151" s="239"/>
      <c r="EA151" s="239"/>
      <c r="EB151" s="4">
        <v>0</v>
      </c>
      <c r="EC151" s="467"/>
      <c r="ED151" s="467"/>
      <c r="EE151" s="467"/>
      <c r="EF151" s="4">
        <v>0</v>
      </c>
      <c r="EG151" s="108" t="s">
        <v>956</v>
      </c>
      <c r="EH151" s="451"/>
      <c r="EI151" s="451"/>
      <c r="EJ151" s="451"/>
      <c r="EK151" s="451"/>
      <c r="EL151" s="108"/>
      <c r="EM151" s="111"/>
      <c r="EN151" s="387">
        <v>0</v>
      </c>
      <c r="EO151" s="843">
        <v>0</v>
      </c>
      <c r="EP151" s="971">
        <v>0</v>
      </c>
      <c r="EQ151" s="791"/>
      <c r="ET151" t="str">
        <f t="shared" si="12"/>
        <v>Producto</v>
      </c>
      <c r="EU151" t="str">
        <f t="shared" si="13"/>
        <v>A</v>
      </c>
    </row>
    <row r="152" spans="1:151" ht="60" x14ac:dyDescent="0.2">
      <c r="A152" s="195" t="s">
        <v>920</v>
      </c>
      <c r="B152" s="21" t="s">
        <v>921</v>
      </c>
      <c r="C152" s="21" t="s">
        <v>922</v>
      </c>
      <c r="D152" s="201" t="s">
        <v>923</v>
      </c>
      <c r="E152" s="21" t="s">
        <v>147</v>
      </c>
      <c r="F152" s="21" t="s">
        <v>147</v>
      </c>
      <c r="G152" s="21" t="s">
        <v>147</v>
      </c>
      <c r="H152" s="195" t="s">
        <v>924</v>
      </c>
      <c r="I152" s="195" t="s">
        <v>925</v>
      </c>
      <c r="J152" s="195" t="s">
        <v>926</v>
      </c>
      <c r="K152" s="202" t="s">
        <v>756</v>
      </c>
      <c r="L152" s="438">
        <v>1</v>
      </c>
      <c r="M152" s="236" t="s">
        <v>927</v>
      </c>
      <c r="N152" s="195" t="s">
        <v>928</v>
      </c>
      <c r="O152" s="195" t="s">
        <v>957</v>
      </c>
      <c r="P152" s="195" t="s">
        <v>106</v>
      </c>
      <c r="Q152" s="195" t="s">
        <v>99</v>
      </c>
      <c r="R152" s="21">
        <v>1</v>
      </c>
      <c r="S152" s="195" t="s">
        <v>100</v>
      </c>
      <c r="T152" s="253">
        <v>45292</v>
      </c>
      <c r="U152" s="253">
        <v>45657</v>
      </c>
      <c r="V152" s="21">
        <v>1</v>
      </c>
      <c r="W152" s="21">
        <v>1</v>
      </c>
      <c r="X152" s="21">
        <v>1</v>
      </c>
      <c r="Y152" s="21">
        <v>1</v>
      </c>
      <c r="Z152" s="21">
        <v>1</v>
      </c>
      <c r="AA152" s="21">
        <v>1</v>
      </c>
      <c r="AB152" s="21">
        <v>1</v>
      </c>
      <c r="AC152" s="21">
        <v>1</v>
      </c>
      <c r="AD152" s="21">
        <v>1</v>
      </c>
      <c r="AE152" s="21">
        <v>1</v>
      </c>
      <c r="AF152" s="21">
        <v>1</v>
      </c>
      <c r="AG152" s="21">
        <v>1</v>
      </c>
      <c r="AH152" s="21">
        <v>1</v>
      </c>
      <c r="AI152" s="21">
        <v>1</v>
      </c>
      <c r="AJ152" s="21">
        <v>1</v>
      </c>
      <c r="AK152" s="21">
        <v>1</v>
      </c>
      <c r="AL152" s="21">
        <v>1</v>
      </c>
      <c r="AM152" s="21">
        <v>1</v>
      </c>
      <c r="AN152" s="21">
        <v>1</v>
      </c>
      <c r="AO152" s="21">
        <v>1</v>
      </c>
      <c r="AP152" s="21">
        <v>1</v>
      </c>
      <c r="AQ152" s="351"/>
      <c r="AR152" s="351"/>
      <c r="AS152" s="351"/>
      <c r="AT152" s="351"/>
      <c r="AU152" s="351"/>
      <c r="AV152" s="351"/>
      <c r="AW152" s="351"/>
      <c r="AX152" s="351"/>
      <c r="AY152" s="351"/>
      <c r="AZ152" s="351"/>
      <c r="BA152" s="351"/>
      <c r="BB152" s="351"/>
      <c r="BC152" s="351"/>
      <c r="BD152" s="351"/>
      <c r="BE152" s="351"/>
      <c r="BF152" s="351"/>
      <c r="BG152" s="351"/>
      <c r="BH152" s="351"/>
      <c r="BI152" s="351"/>
      <c r="BJ152" s="351"/>
      <c r="BK152" s="351"/>
      <c r="BL152" s="351"/>
      <c r="BM152" s="351"/>
      <c r="BN152" s="351"/>
      <c r="BO152" s="351"/>
      <c r="BP152" s="351"/>
      <c r="BQ152" s="351"/>
      <c r="BR152" s="351"/>
      <c r="BS152" s="351"/>
      <c r="BT152" s="351"/>
      <c r="BU152" s="351"/>
      <c r="BV152" s="351"/>
      <c r="BW152" s="351"/>
      <c r="BX152" s="351"/>
      <c r="BY152" s="351"/>
      <c r="BZ152" s="351"/>
      <c r="CA152" s="351"/>
      <c r="CB152" s="351"/>
      <c r="CC152" s="351"/>
      <c r="CD152" s="351"/>
      <c r="CE152" s="351"/>
      <c r="CF152" s="351"/>
      <c r="CG152" s="351"/>
      <c r="CH152" s="256" t="s">
        <v>147</v>
      </c>
      <c r="CI152" s="351"/>
      <c r="CJ152" s="351"/>
      <c r="CK152" s="351"/>
      <c r="CL152" s="351"/>
      <c r="CM152" s="351"/>
      <c r="CN152" s="351"/>
      <c r="CO152" s="351"/>
      <c r="CP152" s="351"/>
      <c r="CQ152" s="351"/>
      <c r="CR152" s="351"/>
      <c r="CS152" s="351"/>
      <c r="CT152" s="351"/>
      <c r="CU152" s="351"/>
      <c r="CV152" s="351"/>
      <c r="CW152" s="321" t="s">
        <v>4641</v>
      </c>
      <c r="CX152" s="321" t="s">
        <v>4641</v>
      </c>
      <c r="CY152" s="321" t="s">
        <v>4641</v>
      </c>
      <c r="CZ152" s="967" t="s">
        <v>4641</v>
      </c>
      <c r="DA152" s="967" t="s">
        <v>4641</v>
      </c>
      <c r="DB152" s="195">
        <v>1.7</v>
      </c>
      <c r="DC152" s="236" t="s">
        <v>958</v>
      </c>
      <c r="DD152" s="195" t="s">
        <v>638</v>
      </c>
      <c r="DE152" s="195" t="s">
        <v>934</v>
      </c>
      <c r="DF152" s="236" t="s">
        <v>959</v>
      </c>
      <c r="DG152" s="195" t="s">
        <v>878</v>
      </c>
      <c r="DH152" s="195" t="s">
        <v>452</v>
      </c>
      <c r="DI152" s="21">
        <v>1</v>
      </c>
      <c r="DJ152" s="195" t="s">
        <v>453</v>
      </c>
      <c r="DK152" s="233">
        <v>45292</v>
      </c>
      <c r="DL152" s="233">
        <v>45657</v>
      </c>
      <c r="DM152" s="31">
        <v>1</v>
      </c>
      <c r="DN152" s="31">
        <v>1</v>
      </c>
      <c r="DO152" s="31">
        <v>1</v>
      </c>
      <c r="DP152" s="31">
        <v>1</v>
      </c>
      <c r="DQ152" s="31">
        <v>1</v>
      </c>
      <c r="DR152" s="23"/>
      <c r="DS152" s="23"/>
      <c r="DT152" s="23"/>
      <c r="DU152" s="234"/>
      <c r="DV152" s="239"/>
      <c r="DW152" s="239"/>
      <c r="DX152" s="239"/>
      <c r="DY152" s="239"/>
      <c r="DZ152" s="239"/>
      <c r="EA152" s="239"/>
      <c r="EB152" s="4">
        <v>0</v>
      </c>
      <c r="EC152" s="467"/>
      <c r="ED152" s="467"/>
      <c r="EE152" s="467"/>
      <c r="EF152" s="4">
        <v>0</v>
      </c>
      <c r="EG152" s="108" t="s">
        <v>960</v>
      </c>
      <c r="EH152" s="451"/>
      <c r="EI152" s="451"/>
      <c r="EJ152" s="451"/>
      <c r="EK152" s="451"/>
      <c r="EL152" s="108"/>
      <c r="EM152" s="111"/>
      <c r="EN152" s="387">
        <v>0</v>
      </c>
      <c r="EO152" s="843">
        <v>0</v>
      </c>
      <c r="EP152" s="971">
        <v>0</v>
      </c>
      <c r="EQ152" s="791"/>
      <c r="ET152" t="str">
        <f t="shared" si="12"/>
        <v>Producto</v>
      </c>
      <c r="EU152" t="str">
        <f t="shared" si="13"/>
        <v>A</v>
      </c>
    </row>
    <row r="153" spans="1:151" ht="64.5" x14ac:dyDescent="0.2">
      <c r="A153" s="195" t="s">
        <v>920</v>
      </c>
      <c r="B153" s="21" t="s">
        <v>921</v>
      </c>
      <c r="C153" s="21" t="s">
        <v>922</v>
      </c>
      <c r="D153" s="201" t="s">
        <v>923</v>
      </c>
      <c r="E153" s="21" t="s">
        <v>147</v>
      </c>
      <c r="F153" s="21" t="s">
        <v>147</v>
      </c>
      <c r="G153" s="21" t="s">
        <v>147</v>
      </c>
      <c r="H153" s="195" t="s">
        <v>924</v>
      </c>
      <c r="I153" s="195" t="s">
        <v>925</v>
      </c>
      <c r="J153" s="195" t="s">
        <v>926</v>
      </c>
      <c r="K153" s="202" t="s">
        <v>756</v>
      </c>
      <c r="L153" s="438">
        <v>1</v>
      </c>
      <c r="M153" s="236" t="s">
        <v>927</v>
      </c>
      <c r="N153" s="195" t="s">
        <v>928</v>
      </c>
      <c r="O153" s="195" t="s">
        <v>961</v>
      </c>
      <c r="P153" s="195" t="s">
        <v>106</v>
      </c>
      <c r="Q153" s="195" t="s">
        <v>99</v>
      </c>
      <c r="R153" s="21">
        <v>1</v>
      </c>
      <c r="S153" s="195" t="s">
        <v>100</v>
      </c>
      <c r="T153" s="253">
        <v>45292</v>
      </c>
      <c r="U153" s="253">
        <v>45657</v>
      </c>
      <c r="V153" s="21">
        <v>1</v>
      </c>
      <c r="W153" s="21">
        <v>1</v>
      </c>
      <c r="X153" s="21">
        <v>1</v>
      </c>
      <c r="Y153" s="21">
        <v>1</v>
      </c>
      <c r="Z153" s="21">
        <v>1</v>
      </c>
      <c r="AA153" s="21">
        <v>1</v>
      </c>
      <c r="AB153" s="21">
        <v>1</v>
      </c>
      <c r="AC153" s="21">
        <v>1</v>
      </c>
      <c r="AD153" s="21">
        <v>1</v>
      </c>
      <c r="AE153" s="21">
        <v>1</v>
      </c>
      <c r="AF153" s="21">
        <v>1</v>
      </c>
      <c r="AG153" s="21">
        <v>1</v>
      </c>
      <c r="AH153" s="21">
        <v>1</v>
      </c>
      <c r="AI153" s="21">
        <v>1</v>
      </c>
      <c r="AJ153" s="21">
        <v>1</v>
      </c>
      <c r="AK153" s="21">
        <v>1</v>
      </c>
      <c r="AL153" s="21">
        <v>1</v>
      </c>
      <c r="AM153" s="21">
        <v>1</v>
      </c>
      <c r="AN153" s="21">
        <v>1</v>
      </c>
      <c r="AO153" s="21">
        <v>1</v>
      </c>
      <c r="AP153" s="21">
        <v>1</v>
      </c>
      <c r="AQ153" s="351"/>
      <c r="AR153" s="351"/>
      <c r="AS153" s="351"/>
      <c r="AT153" s="351"/>
      <c r="AU153" s="351"/>
      <c r="AV153" s="351"/>
      <c r="AW153" s="351"/>
      <c r="AX153" s="351"/>
      <c r="AY153" s="351"/>
      <c r="AZ153" s="351"/>
      <c r="BA153" s="351"/>
      <c r="BB153" s="351"/>
      <c r="BC153" s="351"/>
      <c r="BD153" s="351"/>
      <c r="BE153" s="351"/>
      <c r="BF153" s="351"/>
      <c r="BG153" s="351"/>
      <c r="BH153" s="351"/>
      <c r="BI153" s="351"/>
      <c r="BJ153" s="351"/>
      <c r="BK153" s="351"/>
      <c r="BL153" s="351"/>
      <c r="BM153" s="351"/>
      <c r="BN153" s="351"/>
      <c r="BO153" s="351"/>
      <c r="BP153" s="351"/>
      <c r="BQ153" s="351"/>
      <c r="BR153" s="351"/>
      <c r="BS153" s="351"/>
      <c r="BT153" s="351"/>
      <c r="BU153" s="351"/>
      <c r="BV153" s="351"/>
      <c r="BW153" s="351"/>
      <c r="BX153" s="351"/>
      <c r="BY153" s="351"/>
      <c r="BZ153" s="351"/>
      <c r="CA153" s="351"/>
      <c r="CB153" s="351"/>
      <c r="CC153" s="351"/>
      <c r="CD153" s="351"/>
      <c r="CE153" s="351"/>
      <c r="CF153" s="351"/>
      <c r="CG153" s="351"/>
      <c r="CH153" s="256" t="s">
        <v>147</v>
      </c>
      <c r="CI153" s="351"/>
      <c r="CJ153" s="351"/>
      <c r="CK153" s="351"/>
      <c r="CL153" s="351"/>
      <c r="CM153" s="351"/>
      <c r="CN153" s="351"/>
      <c r="CO153" s="351"/>
      <c r="CP153" s="351"/>
      <c r="CQ153" s="351"/>
      <c r="CR153" s="351"/>
      <c r="CS153" s="351"/>
      <c r="CT153" s="351"/>
      <c r="CU153" s="351"/>
      <c r="CV153" s="351"/>
      <c r="CW153" s="321" t="s">
        <v>4641</v>
      </c>
      <c r="CX153" s="321" t="s">
        <v>4641</v>
      </c>
      <c r="CY153" s="321" t="s">
        <v>4641</v>
      </c>
      <c r="CZ153" s="967" t="s">
        <v>4641</v>
      </c>
      <c r="DA153" s="967" t="s">
        <v>4641</v>
      </c>
      <c r="DB153" s="195">
        <v>1.8</v>
      </c>
      <c r="DC153" s="236" t="s">
        <v>962</v>
      </c>
      <c r="DD153" s="195" t="s">
        <v>638</v>
      </c>
      <c r="DE153" s="195" t="s">
        <v>934</v>
      </c>
      <c r="DF153" s="236" t="s">
        <v>963</v>
      </c>
      <c r="DG153" s="195" t="s">
        <v>878</v>
      </c>
      <c r="DH153" s="195" t="s">
        <v>452</v>
      </c>
      <c r="DI153" s="21">
        <v>1</v>
      </c>
      <c r="DJ153" s="195" t="s">
        <v>453</v>
      </c>
      <c r="DK153" s="233">
        <v>45292</v>
      </c>
      <c r="DL153" s="233">
        <v>45657</v>
      </c>
      <c r="DM153" s="31">
        <v>1</v>
      </c>
      <c r="DN153" s="31">
        <v>1</v>
      </c>
      <c r="DO153" s="31">
        <v>1</v>
      </c>
      <c r="DP153" s="31">
        <v>1</v>
      </c>
      <c r="DQ153" s="31">
        <v>1</v>
      </c>
      <c r="DR153" s="23"/>
      <c r="DS153" s="23"/>
      <c r="DT153" s="23"/>
      <c r="DU153" s="23"/>
      <c r="DV153" s="23"/>
      <c r="DW153" s="23"/>
      <c r="DX153" s="23"/>
      <c r="DY153" s="23"/>
      <c r="DZ153" s="23"/>
      <c r="EA153" s="23"/>
      <c r="EB153" s="15">
        <f>1/1</f>
        <v>1</v>
      </c>
      <c r="EC153" s="94"/>
      <c r="ED153" s="94"/>
      <c r="EE153" s="94"/>
      <c r="EF153" s="15">
        <f>1/1</f>
        <v>1</v>
      </c>
      <c r="EG153" s="1022" t="s">
        <v>964</v>
      </c>
      <c r="EH153" s="1009"/>
      <c r="EI153" s="1009"/>
      <c r="EJ153" s="1009"/>
      <c r="EK153" s="1009"/>
      <c r="EL153" s="112"/>
      <c r="EM153" s="112"/>
      <c r="EN153" s="387">
        <v>1</v>
      </c>
      <c r="EO153" s="843">
        <v>0.25</v>
      </c>
      <c r="EP153" s="971">
        <v>1</v>
      </c>
      <c r="EQ153" s="791"/>
      <c r="ET153" t="str">
        <f t="shared" si="12"/>
        <v>Producto</v>
      </c>
      <c r="EU153" t="str">
        <f t="shared" si="13"/>
        <v>A</v>
      </c>
    </row>
    <row r="154" spans="1:151" ht="69.75" x14ac:dyDescent="0.2">
      <c r="A154" s="195" t="s">
        <v>920</v>
      </c>
      <c r="B154" s="21" t="s">
        <v>921</v>
      </c>
      <c r="C154" s="21" t="s">
        <v>922</v>
      </c>
      <c r="D154" s="201" t="s">
        <v>923</v>
      </c>
      <c r="E154" s="21" t="s">
        <v>147</v>
      </c>
      <c r="F154" s="21" t="s">
        <v>147</v>
      </c>
      <c r="G154" s="21" t="s">
        <v>147</v>
      </c>
      <c r="H154" s="195" t="s">
        <v>924</v>
      </c>
      <c r="I154" s="195" t="s">
        <v>925</v>
      </c>
      <c r="J154" s="195" t="s">
        <v>926</v>
      </c>
      <c r="K154" s="202" t="s">
        <v>965</v>
      </c>
      <c r="L154" s="168">
        <v>2</v>
      </c>
      <c r="M154" s="18" t="s">
        <v>966</v>
      </c>
      <c r="N154" s="17" t="s">
        <v>967</v>
      </c>
      <c r="O154" s="17" t="s">
        <v>968</v>
      </c>
      <c r="P154" s="17" t="s">
        <v>878</v>
      </c>
      <c r="Q154" s="17" t="s">
        <v>173</v>
      </c>
      <c r="R154" s="169">
        <v>4</v>
      </c>
      <c r="S154" s="17" t="s">
        <v>472</v>
      </c>
      <c r="T154" s="148">
        <v>45292</v>
      </c>
      <c r="U154" s="148">
        <v>45657</v>
      </c>
      <c r="V154" s="169">
        <v>1</v>
      </c>
      <c r="W154" s="169">
        <v>1</v>
      </c>
      <c r="X154" s="169">
        <v>1</v>
      </c>
      <c r="Y154" s="169">
        <v>1</v>
      </c>
      <c r="Z154" s="169">
        <v>4</v>
      </c>
      <c r="AA154" s="169">
        <v>1</v>
      </c>
      <c r="AB154" s="169">
        <v>1</v>
      </c>
      <c r="AC154" s="169">
        <v>1</v>
      </c>
      <c r="AD154" s="169">
        <v>1</v>
      </c>
      <c r="AE154" s="169">
        <v>4</v>
      </c>
      <c r="AF154" s="169">
        <v>1</v>
      </c>
      <c r="AG154" s="169">
        <v>1</v>
      </c>
      <c r="AH154" s="169">
        <v>1</v>
      </c>
      <c r="AI154" s="169">
        <v>1</v>
      </c>
      <c r="AJ154" s="169">
        <v>4</v>
      </c>
      <c r="AK154" s="169">
        <v>1</v>
      </c>
      <c r="AL154" s="169">
        <v>1</v>
      </c>
      <c r="AM154" s="169">
        <v>1</v>
      </c>
      <c r="AN154" s="169">
        <v>1</v>
      </c>
      <c r="AO154" s="169">
        <v>4</v>
      </c>
      <c r="AP154" s="169">
        <v>16</v>
      </c>
      <c r="AQ154" s="169"/>
      <c r="AR154" s="169"/>
      <c r="AS154" s="169"/>
      <c r="AT154" s="169"/>
      <c r="AU154" s="875">
        <v>4</v>
      </c>
      <c r="AV154" s="62">
        <v>1</v>
      </c>
      <c r="AW154" s="169"/>
      <c r="AX154" s="169"/>
      <c r="AY154" s="169"/>
      <c r="AZ154" s="62">
        <v>1</v>
      </c>
      <c r="BA154" s="404">
        <v>44</v>
      </c>
      <c r="BB154" s="169"/>
      <c r="BC154" s="169"/>
      <c r="BD154" s="169"/>
      <c r="BE154" s="169"/>
      <c r="BF154" s="169"/>
      <c r="BG154" s="169"/>
      <c r="BH154" s="169"/>
      <c r="BI154" s="169"/>
      <c r="BJ154" s="169"/>
      <c r="BK154" s="62">
        <v>16</v>
      </c>
      <c r="BL154" s="18"/>
      <c r="BM154" s="18"/>
      <c r="BN154" s="18"/>
      <c r="BO154" s="169"/>
      <c r="BP154" s="175" t="s">
        <v>969</v>
      </c>
      <c r="BQ154" s="890" t="s">
        <v>970</v>
      </c>
      <c r="BR154" s="169"/>
      <c r="BS154" s="169"/>
      <c r="BT154" s="169"/>
      <c r="BU154" s="169"/>
      <c r="BV154" s="169"/>
      <c r="BW154" s="169"/>
      <c r="BX154" s="169"/>
      <c r="BY154" s="169"/>
      <c r="BZ154" s="169"/>
      <c r="CA154" s="169"/>
      <c r="CB154" s="169"/>
      <c r="CC154" s="169"/>
      <c r="CD154" s="169"/>
      <c r="CE154" s="169"/>
      <c r="CF154" s="169"/>
      <c r="CG154" s="890"/>
      <c r="CH154" s="902" t="s">
        <v>147</v>
      </c>
      <c r="CI154" s="902"/>
      <c r="CJ154" s="223"/>
      <c r="CK154" s="223"/>
      <c r="CL154" s="223"/>
      <c r="CM154" s="902"/>
      <c r="CN154" s="223"/>
      <c r="CO154" s="223"/>
      <c r="CP154" s="223"/>
      <c r="CQ154" s="922"/>
      <c r="CR154" s="922"/>
      <c r="CS154" s="26" t="e">
        <f>+CQ154/$CH154</f>
        <v>#VALUE!</v>
      </c>
      <c r="CT154" s="26" t="e">
        <f>+CR154/$CH154</f>
        <v>#VALUE!</v>
      </c>
      <c r="CU154" s="26" t="e">
        <f>+CQ154/$CI154</f>
        <v>#DIV/0!</v>
      </c>
      <c r="CV154" s="26" t="e">
        <f>+CR154/$CM154</f>
        <v>#DIV/0!</v>
      </c>
      <c r="CW154" s="321">
        <v>1</v>
      </c>
      <c r="CX154" s="841">
        <v>0.25</v>
      </c>
      <c r="CY154" s="841">
        <v>0.3125</v>
      </c>
      <c r="CZ154" s="967">
        <v>0.25</v>
      </c>
      <c r="DA154" s="967">
        <v>1</v>
      </c>
      <c r="DB154" s="195">
        <v>2.1</v>
      </c>
      <c r="DC154" s="262" t="s">
        <v>971</v>
      </c>
      <c r="DD154" s="195"/>
      <c r="DE154" s="195" t="s">
        <v>972</v>
      </c>
      <c r="DF154" s="236" t="s">
        <v>973</v>
      </c>
      <c r="DG154" s="195" t="s">
        <v>106</v>
      </c>
      <c r="DH154" s="195" t="s">
        <v>452</v>
      </c>
      <c r="DI154" s="195">
        <v>4</v>
      </c>
      <c r="DJ154" s="195" t="s">
        <v>184</v>
      </c>
      <c r="DK154" s="233">
        <v>45292</v>
      </c>
      <c r="DL154" s="233">
        <v>45657</v>
      </c>
      <c r="DM154" s="195">
        <v>1</v>
      </c>
      <c r="DN154" s="195">
        <v>1</v>
      </c>
      <c r="DO154" s="195">
        <v>1</v>
      </c>
      <c r="DP154" s="195">
        <v>1</v>
      </c>
      <c r="DQ154" s="195">
        <v>4</v>
      </c>
      <c r="DR154" s="195"/>
      <c r="DS154" s="195"/>
      <c r="DT154" s="195"/>
      <c r="DU154" s="195"/>
      <c r="DV154" s="195"/>
      <c r="DW154" s="195"/>
      <c r="DX154" s="195"/>
      <c r="DY154" s="195"/>
      <c r="DZ154" s="195"/>
      <c r="EA154" s="195"/>
      <c r="EB154" s="62">
        <v>1</v>
      </c>
      <c r="EC154" s="54"/>
      <c r="ED154" s="54"/>
      <c r="EE154" s="54"/>
      <c r="EF154" s="62">
        <v>1</v>
      </c>
      <c r="EG154" s="108" t="s">
        <v>970</v>
      </c>
      <c r="EH154" s="1023"/>
      <c r="EI154" s="1023"/>
      <c r="EJ154" s="1023"/>
      <c r="EK154" s="1023"/>
      <c r="EL154" s="1024"/>
      <c r="EM154" s="1024"/>
      <c r="EN154" s="387">
        <v>1</v>
      </c>
      <c r="EO154" s="843">
        <v>0.25</v>
      </c>
      <c r="EP154" s="971">
        <v>0.25</v>
      </c>
      <c r="EQ154" s="791"/>
      <c r="ET154" t="str">
        <f t="shared" si="12"/>
        <v xml:space="preserve">Gestión </v>
      </c>
      <c r="EU154" t="str">
        <f t="shared" si="13"/>
        <v>A</v>
      </c>
    </row>
    <row r="155" spans="1:151" ht="40.5" x14ac:dyDescent="0.2">
      <c r="A155" s="195" t="s">
        <v>920</v>
      </c>
      <c r="B155" s="21" t="s">
        <v>921</v>
      </c>
      <c r="C155" s="21" t="s">
        <v>922</v>
      </c>
      <c r="D155" s="201" t="s">
        <v>923</v>
      </c>
      <c r="E155" s="21" t="s">
        <v>147</v>
      </c>
      <c r="F155" s="21" t="s">
        <v>147</v>
      </c>
      <c r="G155" s="21" t="s">
        <v>147</v>
      </c>
      <c r="H155" s="195" t="s">
        <v>924</v>
      </c>
      <c r="I155" s="195" t="s">
        <v>925</v>
      </c>
      <c r="J155" s="195" t="s">
        <v>926</v>
      </c>
      <c r="K155" s="202" t="s">
        <v>965</v>
      </c>
      <c r="L155" s="438">
        <v>2</v>
      </c>
      <c r="M155" s="236" t="s">
        <v>966</v>
      </c>
      <c r="N155" s="195" t="s">
        <v>967</v>
      </c>
      <c r="O155" s="195" t="s">
        <v>968</v>
      </c>
      <c r="P155" s="195" t="s">
        <v>878</v>
      </c>
      <c r="Q155" s="195" t="s">
        <v>173</v>
      </c>
      <c r="R155" s="195">
        <v>4</v>
      </c>
      <c r="S155" s="195" t="s">
        <v>472</v>
      </c>
      <c r="T155" s="253">
        <v>45292</v>
      </c>
      <c r="U155" s="253">
        <v>45657</v>
      </c>
      <c r="V155" s="260">
        <v>1</v>
      </c>
      <c r="W155" s="260">
        <v>1</v>
      </c>
      <c r="X155" s="260">
        <v>1</v>
      </c>
      <c r="Y155" s="260">
        <v>1</v>
      </c>
      <c r="Z155" s="260">
        <v>4</v>
      </c>
      <c r="AA155" s="260">
        <v>1</v>
      </c>
      <c r="AB155" s="260">
        <v>1</v>
      </c>
      <c r="AC155" s="260">
        <v>1</v>
      </c>
      <c r="AD155" s="260">
        <v>1</v>
      </c>
      <c r="AE155" s="260">
        <v>4</v>
      </c>
      <c r="AF155" s="260">
        <v>1</v>
      </c>
      <c r="AG155" s="260">
        <v>1</v>
      </c>
      <c r="AH155" s="260">
        <v>1</v>
      </c>
      <c r="AI155" s="260">
        <v>1</v>
      </c>
      <c r="AJ155" s="260">
        <v>4</v>
      </c>
      <c r="AK155" s="260">
        <v>1</v>
      </c>
      <c r="AL155" s="260">
        <v>1</v>
      </c>
      <c r="AM155" s="260">
        <v>1</v>
      </c>
      <c r="AN155" s="260">
        <v>1</v>
      </c>
      <c r="AO155" s="260">
        <v>4</v>
      </c>
      <c r="AP155" s="260">
        <v>16</v>
      </c>
      <c r="AQ155" s="351"/>
      <c r="AR155" s="351"/>
      <c r="AS155" s="351"/>
      <c r="AT155" s="351"/>
      <c r="AU155" s="351"/>
      <c r="AV155" s="351"/>
      <c r="AW155" s="351"/>
      <c r="AX155" s="351"/>
      <c r="AY155" s="351"/>
      <c r="AZ155" s="351"/>
      <c r="BA155" s="351"/>
      <c r="BB155" s="351"/>
      <c r="BC155" s="351"/>
      <c r="BD155" s="351"/>
      <c r="BE155" s="351"/>
      <c r="BF155" s="351"/>
      <c r="BG155" s="351"/>
      <c r="BH155" s="351"/>
      <c r="BI155" s="351"/>
      <c r="BJ155" s="351"/>
      <c r="BK155" s="351"/>
      <c r="BL155" s="351"/>
      <c r="BM155" s="351"/>
      <c r="BN155" s="351"/>
      <c r="BO155" s="351"/>
      <c r="BP155" s="351"/>
      <c r="BQ155" s="351"/>
      <c r="BR155" s="351"/>
      <c r="BS155" s="351"/>
      <c r="BT155" s="351"/>
      <c r="BU155" s="351"/>
      <c r="BV155" s="351"/>
      <c r="BW155" s="351"/>
      <c r="BX155" s="351"/>
      <c r="BY155" s="351"/>
      <c r="BZ155" s="351"/>
      <c r="CA155" s="351"/>
      <c r="CB155" s="351"/>
      <c r="CC155" s="351"/>
      <c r="CD155" s="351"/>
      <c r="CE155" s="351"/>
      <c r="CF155" s="351"/>
      <c r="CG155" s="351"/>
      <c r="CH155" s="256" t="s">
        <v>147</v>
      </c>
      <c r="CI155" s="195"/>
      <c r="CJ155" s="195"/>
      <c r="CK155" s="195"/>
      <c r="CL155" s="195"/>
      <c r="CM155" s="195"/>
      <c r="CN155" s="195"/>
      <c r="CO155" s="195"/>
      <c r="CP155" s="195"/>
      <c r="CQ155" s="195"/>
      <c r="CR155" s="195"/>
      <c r="CS155" s="195"/>
      <c r="CT155" s="195"/>
      <c r="CU155" s="195"/>
      <c r="CV155" s="195"/>
      <c r="CW155" s="321" t="s">
        <v>4641</v>
      </c>
      <c r="CX155" s="321" t="s">
        <v>4641</v>
      </c>
      <c r="CY155" s="321" t="s">
        <v>4641</v>
      </c>
      <c r="CZ155" s="967" t="s">
        <v>4641</v>
      </c>
      <c r="DA155" s="967" t="s">
        <v>4641</v>
      </c>
      <c r="DB155" s="195">
        <v>2.2000000000000002</v>
      </c>
      <c r="DC155" s="236" t="s">
        <v>974</v>
      </c>
      <c r="DD155" s="195"/>
      <c r="DE155" s="195" t="s">
        <v>975</v>
      </c>
      <c r="DF155" s="236" t="s">
        <v>976</v>
      </c>
      <c r="DG155" s="195" t="s">
        <v>878</v>
      </c>
      <c r="DH155" s="195" t="s">
        <v>173</v>
      </c>
      <c r="DI155" s="195">
        <v>1</v>
      </c>
      <c r="DJ155" s="195" t="s">
        <v>184</v>
      </c>
      <c r="DK155" s="233">
        <v>45292</v>
      </c>
      <c r="DL155" s="233">
        <v>45657</v>
      </c>
      <c r="DM155" s="195">
        <v>1</v>
      </c>
      <c r="DN155" s="195">
        <v>0</v>
      </c>
      <c r="DO155" s="195">
        <v>0</v>
      </c>
      <c r="DP155" s="195">
        <v>0</v>
      </c>
      <c r="DQ155" s="195">
        <v>1</v>
      </c>
      <c r="DR155" s="195"/>
      <c r="DS155" s="195"/>
      <c r="DT155" s="195"/>
      <c r="DU155" s="195"/>
      <c r="DV155" s="195"/>
      <c r="DW155" s="195"/>
      <c r="DX155" s="195"/>
      <c r="DY155" s="195"/>
      <c r="DZ155" s="195"/>
      <c r="EA155" s="195"/>
      <c r="EB155" s="62">
        <v>1</v>
      </c>
      <c r="EC155" s="54"/>
      <c r="ED155" s="54"/>
      <c r="EE155" s="54"/>
      <c r="EF155" s="62">
        <v>1</v>
      </c>
      <c r="EG155" s="108" t="s">
        <v>977</v>
      </c>
      <c r="EH155" s="1023"/>
      <c r="EI155" s="1023"/>
      <c r="EJ155" s="1023"/>
      <c r="EK155" s="1023"/>
      <c r="EL155" s="1024"/>
      <c r="EM155" s="1024"/>
      <c r="EN155" s="387">
        <v>1</v>
      </c>
      <c r="EO155" s="843">
        <v>1</v>
      </c>
      <c r="EP155" s="971">
        <v>1</v>
      </c>
      <c r="EQ155" s="791"/>
      <c r="ET155" t="str">
        <f t="shared" si="12"/>
        <v xml:space="preserve">Gestión </v>
      </c>
      <c r="EU155" t="str">
        <f t="shared" si="13"/>
        <v>A</v>
      </c>
    </row>
    <row r="156" spans="1:151" ht="40.5" x14ac:dyDescent="0.2">
      <c r="A156" s="195" t="s">
        <v>920</v>
      </c>
      <c r="B156" s="21" t="s">
        <v>921</v>
      </c>
      <c r="C156" s="21" t="s">
        <v>922</v>
      </c>
      <c r="D156" s="201" t="s">
        <v>923</v>
      </c>
      <c r="E156" s="21" t="s">
        <v>147</v>
      </c>
      <c r="F156" s="21" t="s">
        <v>147</v>
      </c>
      <c r="G156" s="21" t="s">
        <v>147</v>
      </c>
      <c r="H156" s="195" t="s">
        <v>924</v>
      </c>
      <c r="I156" s="195" t="s">
        <v>925</v>
      </c>
      <c r="J156" s="195" t="s">
        <v>926</v>
      </c>
      <c r="K156" s="202" t="s">
        <v>965</v>
      </c>
      <c r="L156" s="438">
        <v>2</v>
      </c>
      <c r="M156" s="236" t="s">
        <v>966</v>
      </c>
      <c r="N156" s="195" t="s">
        <v>967</v>
      </c>
      <c r="O156" s="195" t="s">
        <v>968</v>
      </c>
      <c r="P156" s="195" t="s">
        <v>878</v>
      </c>
      <c r="Q156" s="195" t="s">
        <v>173</v>
      </c>
      <c r="R156" s="195">
        <v>4</v>
      </c>
      <c r="S156" s="195" t="s">
        <v>472</v>
      </c>
      <c r="T156" s="253">
        <v>45292</v>
      </c>
      <c r="U156" s="253">
        <v>45657</v>
      </c>
      <c r="V156" s="260">
        <v>1</v>
      </c>
      <c r="W156" s="260">
        <v>1</v>
      </c>
      <c r="X156" s="260">
        <v>1</v>
      </c>
      <c r="Y156" s="260">
        <v>1</v>
      </c>
      <c r="Z156" s="260">
        <v>4</v>
      </c>
      <c r="AA156" s="260">
        <v>1</v>
      </c>
      <c r="AB156" s="260">
        <v>1</v>
      </c>
      <c r="AC156" s="260">
        <v>1</v>
      </c>
      <c r="AD156" s="260">
        <v>1</v>
      </c>
      <c r="AE156" s="260">
        <v>4</v>
      </c>
      <c r="AF156" s="260">
        <v>1</v>
      </c>
      <c r="AG156" s="260">
        <v>1</v>
      </c>
      <c r="AH156" s="260">
        <v>1</v>
      </c>
      <c r="AI156" s="260">
        <v>1</v>
      </c>
      <c r="AJ156" s="260">
        <v>4</v>
      </c>
      <c r="AK156" s="260">
        <v>1</v>
      </c>
      <c r="AL156" s="260">
        <v>1</v>
      </c>
      <c r="AM156" s="260">
        <v>1</v>
      </c>
      <c r="AN156" s="260">
        <v>1</v>
      </c>
      <c r="AO156" s="260">
        <v>4</v>
      </c>
      <c r="AP156" s="260">
        <v>16</v>
      </c>
      <c r="AQ156" s="351"/>
      <c r="AR156" s="351"/>
      <c r="AS156" s="351"/>
      <c r="AT156" s="351"/>
      <c r="AU156" s="351"/>
      <c r="AV156" s="351"/>
      <c r="AW156" s="351"/>
      <c r="AX156" s="351"/>
      <c r="AY156" s="351"/>
      <c r="AZ156" s="351"/>
      <c r="BA156" s="351"/>
      <c r="BB156" s="351"/>
      <c r="BC156" s="351"/>
      <c r="BD156" s="351"/>
      <c r="BE156" s="351"/>
      <c r="BF156" s="351"/>
      <c r="BG156" s="351"/>
      <c r="BH156" s="351"/>
      <c r="BI156" s="351"/>
      <c r="BJ156" s="351"/>
      <c r="BK156" s="351"/>
      <c r="BL156" s="351"/>
      <c r="BM156" s="351"/>
      <c r="BN156" s="351"/>
      <c r="BO156" s="351"/>
      <c r="BP156" s="351"/>
      <c r="BQ156" s="351"/>
      <c r="BR156" s="351"/>
      <c r="BS156" s="351"/>
      <c r="BT156" s="351"/>
      <c r="BU156" s="351"/>
      <c r="BV156" s="351"/>
      <c r="BW156" s="351"/>
      <c r="BX156" s="351"/>
      <c r="BY156" s="351"/>
      <c r="BZ156" s="351"/>
      <c r="CA156" s="351"/>
      <c r="CB156" s="351"/>
      <c r="CC156" s="351"/>
      <c r="CD156" s="351"/>
      <c r="CE156" s="351"/>
      <c r="CF156" s="351"/>
      <c r="CG156" s="351"/>
      <c r="CH156" s="256" t="s">
        <v>147</v>
      </c>
      <c r="CI156" s="195"/>
      <c r="CJ156" s="195"/>
      <c r="CK156" s="195"/>
      <c r="CL156" s="195"/>
      <c r="CM156" s="195"/>
      <c r="CN156" s="195"/>
      <c r="CO156" s="195"/>
      <c r="CP156" s="195"/>
      <c r="CQ156" s="195"/>
      <c r="CR156" s="195"/>
      <c r="CS156" s="195"/>
      <c r="CT156" s="195"/>
      <c r="CU156" s="195"/>
      <c r="CV156" s="195"/>
      <c r="CW156" s="321" t="s">
        <v>4641</v>
      </c>
      <c r="CX156" s="321" t="s">
        <v>4641</v>
      </c>
      <c r="CY156" s="321" t="s">
        <v>4641</v>
      </c>
      <c r="CZ156" s="967" t="s">
        <v>4641</v>
      </c>
      <c r="DA156" s="967" t="s">
        <v>4641</v>
      </c>
      <c r="DB156" s="195">
        <v>2.2999999999999998</v>
      </c>
      <c r="DC156" s="236" t="s">
        <v>978</v>
      </c>
      <c r="DD156" s="195"/>
      <c r="DE156" s="195" t="s">
        <v>979</v>
      </c>
      <c r="DF156" s="236" t="s">
        <v>980</v>
      </c>
      <c r="DG156" s="195" t="s">
        <v>878</v>
      </c>
      <c r="DH156" s="195" t="s">
        <v>173</v>
      </c>
      <c r="DI156" s="195">
        <v>4</v>
      </c>
      <c r="DJ156" s="195" t="s">
        <v>184</v>
      </c>
      <c r="DK156" s="233">
        <v>45292</v>
      </c>
      <c r="DL156" s="233">
        <v>45657</v>
      </c>
      <c r="DM156" s="195">
        <v>1</v>
      </c>
      <c r="DN156" s="195">
        <v>1</v>
      </c>
      <c r="DO156" s="195">
        <v>1</v>
      </c>
      <c r="DP156" s="195">
        <v>1</v>
      </c>
      <c r="DQ156" s="195">
        <v>4</v>
      </c>
      <c r="DR156" s="195"/>
      <c r="DS156" s="195"/>
      <c r="DT156" s="195"/>
      <c r="DU156" s="195"/>
      <c r="DV156" s="195"/>
      <c r="DW156" s="195"/>
      <c r="DX156" s="195"/>
      <c r="DY156" s="195"/>
      <c r="DZ156" s="195"/>
      <c r="EA156" s="195"/>
      <c r="EB156" s="62">
        <v>1</v>
      </c>
      <c r="EC156" s="54"/>
      <c r="ED156" s="54"/>
      <c r="EE156" s="54"/>
      <c r="EF156" s="62">
        <v>1</v>
      </c>
      <c r="EG156" s="1024" t="s">
        <v>981</v>
      </c>
      <c r="EH156" s="1023"/>
      <c r="EI156" s="1023"/>
      <c r="EJ156" s="1023"/>
      <c r="EK156" s="1023"/>
      <c r="EL156" s="1024"/>
      <c r="EM156" s="1024"/>
      <c r="EN156" s="387">
        <v>1</v>
      </c>
      <c r="EO156" s="843">
        <v>0.25</v>
      </c>
      <c r="EP156" s="971">
        <v>0.25</v>
      </c>
      <c r="EQ156" s="791"/>
      <c r="ET156" t="str">
        <f t="shared" si="12"/>
        <v xml:space="preserve">Gestión </v>
      </c>
      <c r="EU156" t="str">
        <f t="shared" si="13"/>
        <v>A</v>
      </c>
    </row>
    <row r="157" spans="1:151" ht="40.5" x14ac:dyDescent="0.2">
      <c r="A157" s="195" t="s">
        <v>920</v>
      </c>
      <c r="B157" s="21" t="s">
        <v>921</v>
      </c>
      <c r="C157" s="21" t="s">
        <v>922</v>
      </c>
      <c r="D157" s="201" t="s">
        <v>923</v>
      </c>
      <c r="E157" s="21" t="s">
        <v>147</v>
      </c>
      <c r="F157" s="21" t="s">
        <v>147</v>
      </c>
      <c r="G157" s="21" t="s">
        <v>147</v>
      </c>
      <c r="H157" s="195" t="s">
        <v>924</v>
      </c>
      <c r="I157" s="195" t="s">
        <v>925</v>
      </c>
      <c r="J157" s="195" t="s">
        <v>926</v>
      </c>
      <c r="K157" s="202" t="s">
        <v>965</v>
      </c>
      <c r="L157" s="438">
        <v>2</v>
      </c>
      <c r="M157" s="236" t="s">
        <v>966</v>
      </c>
      <c r="N157" s="195" t="s">
        <v>967</v>
      </c>
      <c r="O157" s="195" t="s">
        <v>968</v>
      </c>
      <c r="P157" s="195" t="s">
        <v>878</v>
      </c>
      <c r="Q157" s="195" t="s">
        <v>173</v>
      </c>
      <c r="R157" s="195">
        <v>4</v>
      </c>
      <c r="S157" s="195" t="s">
        <v>472</v>
      </c>
      <c r="T157" s="253">
        <v>45292</v>
      </c>
      <c r="U157" s="253">
        <v>45657</v>
      </c>
      <c r="V157" s="260">
        <v>1</v>
      </c>
      <c r="W157" s="260">
        <v>1</v>
      </c>
      <c r="X157" s="260">
        <v>1</v>
      </c>
      <c r="Y157" s="260">
        <v>1</v>
      </c>
      <c r="Z157" s="260">
        <v>4</v>
      </c>
      <c r="AA157" s="260">
        <v>1</v>
      </c>
      <c r="AB157" s="260">
        <v>1</v>
      </c>
      <c r="AC157" s="260">
        <v>1</v>
      </c>
      <c r="AD157" s="260">
        <v>1</v>
      </c>
      <c r="AE157" s="260">
        <v>4</v>
      </c>
      <c r="AF157" s="260">
        <v>1</v>
      </c>
      <c r="AG157" s="260">
        <v>1</v>
      </c>
      <c r="AH157" s="260">
        <v>1</v>
      </c>
      <c r="AI157" s="260">
        <v>1</v>
      </c>
      <c r="AJ157" s="260">
        <v>4</v>
      </c>
      <c r="AK157" s="260">
        <v>1</v>
      </c>
      <c r="AL157" s="260">
        <v>1</v>
      </c>
      <c r="AM157" s="260">
        <v>1</v>
      </c>
      <c r="AN157" s="260">
        <v>1</v>
      </c>
      <c r="AO157" s="260">
        <v>4</v>
      </c>
      <c r="AP157" s="260">
        <v>16</v>
      </c>
      <c r="AQ157" s="351"/>
      <c r="AR157" s="351"/>
      <c r="AS157" s="351"/>
      <c r="AT157" s="351"/>
      <c r="AU157" s="351"/>
      <c r="AV157" s="351"/>
      <c r="AW157" s="351"/>
      <c r="AX157" s="351"/>
      <c r="AY157" s="351"/>
      <c r="AZ157" s="351"/>
      <c r="BA157" s="351"/>
      <c r="BB157" s="351"/>
      <c r="BC157" s="351"/>
      <c r="BD157" s="351"/>
      <c r="BE157" s="351"/>
      <c r="BF157" s="351"/>
      <c r="BG157" s="351"/>
      <c r="BH157" s="351"/>
      <c r="BI157" s="351"/>
      <c r="BJ157" s="351"/>
      <c r="BK157" s="351"/>
      <c r="BL157" s="351"/>
      <c r="BM157" s="351"/>
      <c r="BN157" s="351"/>
      <c r="BO157" s="351"/>
      <c r="BP157" s="351"/>
      <c r="BQ157" s="351"/>
      <c r="BR157" s="351"/>
      <c r="BS157" s="351"/>
      <c r="BT157" s="351"/>
      <c r="BU157" s="351"/>
      <c r="BV157" s="351"/>
      <c r="BW157" s="351"/>
      <c r="BX157" s="351"/>
      <c r="BY157" s="351"/>
      <c r="BZ157" s="351"/>
      <c r="CA157" s="351"/>
      <c r="CB157" s="351"/>
      <c r="CC157" s="351"/>
      <c r="CD157" s="351"/>
      <c r="CE157" s="351"/>
      <c r="CF157" s="351"/>
      <c r="CG157" s="351"/>
      <c r="CH157" s="256" t="s">
        <v>147</v>
      </c>
      <c r="CI157" s="195"/>
      <c r="CJ157" s="195"/>
      <c r="CK157" s="195"/>
      <c r="CL157" s="195"/>
      <c r="CM157" s="195"/>
      <c r="CN157" s="195"/>
      <c r="CO157" s="195"/>
      <c r="CP157" s="195"/>
      <c r="CQ157" s="195"/>
      <c r="CR157" s="195"/>
      <c r="CS157" s="195"/>
      <c r="CT157" s="195"/>
      <c r="CU157" s="195"/>
      <c r="CV157" s="195"/>
      <c r="CW157" s="321" t="s">
        <v>4641</v>
      </c>
      <c r="CX157" s="321" t="s">
        <v>4641</v>
      </c>
      <c r="CY157" s="321" t="s">
        <v>4641</v>
      </c>
      <c r="CZ157" s="967" t="s">
        <v>4641</v>
      </c>
      <c r="DA157" s="967" t="s">
        <v>4641</v>
      </c>
      <c r="DB157" s="195">
        <v>2.4</v>
      </c>
      <c r="DC157" s="236" t="s">
        <v>982</v>
      </c>
      <c r="DD157" s="195"/>
      <c r="DE157" s="195" t="s">
        <v>983</v>
      </c>
      <c r="DF157" s="236" t="s">
        <v>984</v>
      </c>
      <c r="DG157" s="195" t="s">
        <v>878</v>
      </c>
      <c r="DH157" s="195" t="s">
        <v>173</v>
      </c>
      <c r="DI157" s="195">
        <v>4</v>
      </c>
      <c r="DJ157" s="195" t="s">
        <v>184</v>
      </c>
      <c r="DK157" s="233">
        <v>45292</v>
      </c>
      <c r="DL157" s="233">
        <v>45657</v>
      </c>
      <c r="DM157" s="195">
        <v>1</v>
      </c>
      <c r="DN157" s="195">
        <v>1</v>
      </c>
      <c r="DO157" s="195">
        <v>1</v>
      </c>
      <c r="DP157" s="195">
        <v>1</v>
      </c>
      <c r="DQ157" s="195">
        <v>4</v>
      </c>
      <c r="DR157" s="195"/>
      <c r="DS157" s="195"/>
      <c r="DT157" s="195"/>
      <c r="DU157" s="195"/>
      <c r="DV157" s="195"/>
      <c r="DW157" s="195"/>
      <c r="DX157" s="195"/>
      <c r="DY157" s="195"/>
      <c r="DZ157" s="195"/>
      <c r="EA157" s="195"/>
      <c r="EB157" s="62">
        <v>1</v>
      </c>
      <c r="EC157" s="54"/>
      <c r="ED157" s="54"/>
      <c r="EE157" s="54"/>
      <c r="EF157" s="62">
        <v>1</v>
      </c>
      <c r="EG157" s="1024" t="s">
        <v>985</v>
      </c>
      <c r="EH157" s="1023"/>
      <c r="EI157" s="1023"/>
      <c r="EJ157" s="1023"/>
      <c r="EK157" s="1023"/>
      <c r="EL157" s="1024"/>
      <c r="EM157" s="1024"/>
      <c r="EN157" s="387">
        <v>1</v>
      </c>
      <c r="EO157" s="843">
        <v>0.25</v>
      </c>
      <c r="EP157" s="971">
        <v>0.25</v>
      </c>
      <c r="EQ157" s="791"/>
      <c r="ET157" t="str">
        <f t="shared" si="12"/>
        <v xml:space="preserve">Gestión </v>
      </c>
      <c r="EU157" t="str">
        <f t="shared" si="13"/>
        <v>A</v>
      </c>
    </row>
    <row r="158" spans="1:151" ht="108.75" customHeight="1" x14ac:dyDescent="0.2">
      <c r="A158" s="195" t="s">
        <v>920</v>
      </c>
      <c r="B158" s="21" t="s">
        <v>921</v>
      </c>
      <c r="C158" s="21" t="s">
        <v>922</v>
      </c>
      <c r="D158" s="201" t="s">
        <v>923</v>
      </c>
      <c r="E158" s="21" t="s">
        <v>147</v>
      </c>
      <c r="F158" s="21" t="s">
        <v>147</v>
      </c>
      <c r="G158" s="21" t="s">
        <v>147</v>
      </c>
      <c r="H158" s="195" t="s">
        <v>924</v>
      </c>
      <c r="I158" s="195" t="s">
        <v>925</v>
      </c>
      <c r="J158" s="195" t="s">
        <v>926</v>
      </c>
      <c r="K158" s="202" t="s">
        <v>965</v>
      </c>
      <c r="L158" s="168">
        <v>3</v>
      </c>
      <c r="M158" s="18" t="s">
        <v>986</v>
      </c>
      <c r="N158" s="170" t="s">
        <v>987</v>
      </c>
      <c r="O158" s="171" t="s">
        <v>988</v>
      </c>
      <c r="P158" s="17" t="s">
        <v>172</v>
      </c>
      <c r="Q158" s="17" t="s">
        <v>173</v>
      </c>
      <c r="R158" s="169">
        <v>16</v>
      </c>
      <c r="S158" s="17" t="s">
        <v>472</v>
      </c>
      <c r="T158" s="148">
        <v>45292</v>
      </c>
      <c r="U158" s="148">
        <v>45657</v>
      </c>
      <c r="V158" s="169">
        <v>4</v>
      </c>
      <c r="W158" s="169">
        <v>4</v>
      </c>
      <c r="X158" s="169">
        <v>4</v>
      </c>
      <c r="Y158" s="169">
        <v>4</v>
      </c>
      <c r="Z158" s="169">
        <v>16</v>
      </c>
      <c r="AA158" s="169">
        <v>4</v>
      </c>
      <c r="AB158" s="169">
        <v>4</v>
      </c>
      <c r="AC158" s="169">
        <v>4</v>
      </c>
      <c r="AD158" s="169">
        <v>4</v>
      </c>
      <c r="AE158" s="169">
        <v>16</v>
      </c>
      <c r="AF158" s="169">
        <v>4</v>
      </c>
      <c r="AG158" s="169">
        <v>4</v>
      </c>
      <c r="AH158" s="169">
        <v>4</v>
      </c>
      <c r="AI158" s="169">
        <v>4</v>
      </c>
      <c r="AJ158" s="169">
        <v>16</v>
      </c>
      <c r="AK158" s="169">
        <v>4</v>
      </c>
      <c r="AL158" s="169">
        <v>4</v>
      </c>
      <c r="AM158" s="169">
        <v>4</v>
      </c>
      <c r="AN158" s="169">
        <v>4</v>
      </c>
      <c r="AO158" s="169">
        <v>16</v>
      </c>
      <c r="AP158" s="169">
        <v>64</v>
      </c>
      <c r="AQ158" s="169"/>
      <c r="AR158" s="169"/>
      <c r="AS158" s="169"/>
      <c r="AT158" s="169"/>
      <c r="AU158" s="875">
        <v>16</v>
      </c>
      <c r="AV158" s="62">
        <v>4</v>
      </c>
      <c r="AW158" s="169"/>
      <c r="AX158" s="169"/>
      <c r="AY158" s="169"/>
      <c r="AZ158" s="62">
        <v>4</v>
      </c>
      <c r="BA158" s="404"/>
      <c r="BB158" s="169"/>
      <c r="BC158" s="169"/>
      <c r="BD158" s="169"/>
      <c r="BE158" s="169"/>
      <c r="BF158" s="169"/>
      <c r="BG158" s="169"/>
      <c r="BH158" s="169"/>
      <c r="BI158" s="169"/>
      <c r="BJ158" s="169"/>
      <c r="BK158" s="62">
        <v>4</v>
      </c>
      <c r="BL158" s="18"/>
      <c r="BM158" s="18"/>
      <c r="BN158" s="18"/>
      <c r="BO158" s="169"/>
      <c r="BP158" s="175" t="s">
        <v>989</v>
      </c>
      <c r="BQ158" s="890" t="s">
        <v>990</v>
      </c>
      <c r="BR158" s="169"/>
      <c r="BS158" s="169"/>
      <c r="BT158" s="169"/>
      <c r="BU158" s="169"/>
      <c r="BV158" s="169"/>
      <c r="BW158" s="169"/>
      <c r="BX158" s="169"/>
      <c r="BY158" s="169"/>
      <c r="BZ158" s="169"/>
      <c r="CA158" s="169"/>
      <c r="CB158" s="169"/>
      <c r="CC158" s="169"/>
      <c r="CD158" s="169"/>
      <c r="CE158" s="169"/>
      <c r="CF158" s="169"/>
      <c r="CG158" s="890"/>
      <c r="CH158" s="902" t="s">
        <v>147</v>
      </c>
      <c r="CI158" s="902"/>
      <c r="CJ158" s="223"/>
      <c r="CK158" s="223"/>
      <c r="CL158" s="223"/>
      <c r="CM158" s="902"/>
      <c r="CN158" s="223"/>
      <c r="CO158" s="223"/>
      <c r="CP158" s="223"/>
      <c r="CQ158" s="922"/>
      <c r="CR158" s="922"/>
      <c r="CS158" s="26" t="e">
        <f>+CQ158/$CH158</f>
        <v>#VALUE!</v>
      </c>
      <c r="CT158" s="26" t="e">
        <f>+CR158/$CH158</f>
        <v>#VALUE!</v>
      </c>
      <c r="CU158" s="26" t="e">
        <f>+CQ158/$CI158</f>
        <v>#DIV/0!</v>
      </c>
      <c r="CV158" s="26" t="e">
        <f>+CR158/$CM158</f>
        <v>#DIV/0!</v>
      </c>
      <c r="CW158" s="321">
        <v>1</v>
      </c>
      <c r="CX158" s="841">
        <v>0.25</v>
      </c>
      <c r="CY158" s="841">
        <v>0.3125</v>
      </c>
      <c r="CZ158" s="967">
        <v>0.25</v>
      </c>
      <c r="DA158" s="967">
        <v>6.25E-2</v>
      </c>
      <c r="DB158" s="195">
        <v>3.1</v>
      </c>
      <c r="DC158" s="236" t="s">
        <v>991</v>
      </c>
      <c r="DD158" s="195"/>
      <c r="DE158" s="195" t="s">
        <v>992</v>
      </c>
      <c r="DF158" s="236" t="s">
        <v>993</v>
      </c>
      <c r="DG158" s="195" t="s">
        <v>878</v>
      </c>
      <c r="DH158" s="195" t="s">
        <v>173</v>
      </c>
      <c r="DI158" s="260">
        <v>16</v>
      </c>
      <c r="DJ158" s="195" t="s">
        <v>184</v>
      </c>
      <c r="DK158" s="233">
        <v>45292</v>
      </c>
      <c r="DL158" s="233">
        <v>45657</v>
      </c>
      <c r="DM158" s="195">
        <v>4</v>
      </c>
      <c r="DN158" s="195">
        <v>4</v>
      </c>
      <c r="DO158" s="195">
        <v>4</v>
      </c>
      <c r="DP158" s="195">
        <v>4</v>
      </c>
      <c r="DQ158" s="195">
        <v>16</v>
      </c>
      <c r="DR158" s="195"/>
      <c r="DS158" s="195"/>
      <c r="DT158" s="195"/>
      <c r="DU158" s="195"/>
      <c r="DV158" s="195"/>
      <c r="DW158" s="195"/>
      <c r="DX158" s="195"/>
      <c r="DY158" s="195"/>
      <c r="DZ158" s="195"/>
      <c r="EA158" s="195"/>
      <c r="EB158" s="62">
        <v>4</v>
      </c>
      <c r="EC158" s="54"/>
      <c r="ED158" s="54"/>
      <c r="EE158" s="54"/>
      <c r="EF158" s="62">
        <v>4</v>
      </c>
      <c r="EG158" s="1022" t="s">
        <v>990</v>
      </c>
      <c r="EH158" s="1023"/>
      <c r="EI158" s="1023"/>
      <c r="EJ158" s="1023"/>
      <c r="EK158" s="1023"/>
      <c r="EL158" s="1024"/>
      <c r="EM158" s="1024"/>
      <c r="EN158" s="387">
        <v>1</v>
      </c>
      <c r="EO158" s="843">
        <v>0.25</v>
      </c>
      <c r="EP158" s="971">
        <v>0.25</v>
      </c>
      <c r="EQ158" s="791"/>
      <c r="ET158" t="str">
        <f t="shared" si="12"/>
        <v xml:space="preserve">Producto </v>
      </c>
      <c r="EU158" t="str">
        <f t="shared" si="13"/>
        <v>A</v>
      </c>
    </row>
    <row r="159" spans="1:151" ht="40.5" x14ac:dyDescent="0.2">
      <c r="A159" s="195" t="s">
        <v>920</v>
      </c>
      <c r="B159" s="21" t="s">
        <v>921</v>
      </c>
      <c r="C159" s="21" t="s">
        <v>922</v>
      </c>
      <c r="D159" s="201" t="s">
        <v>923</v>
      </c>
      <c r="E159" s="21" t="s">
        <v>147</v>
      </c>
      <c r="F159" s="21" t="s">
        <v>147</v>
      </c>
      <c r="G159" s="21" t="s">
        <v>147</v>
      </c>
      <c r="H159" s="195" t="s">
        <v>924</v>
      </c>
      <c r="I159" s="195" t="s">
        <v>925</v>
      </c>
      <c r="J159" s="195" t="s">
        <v>926</v>
      </c>
      <c r="K159" s="202" t="s">
        <v>965</v>
      </c>
      <c r="L159" s="438">
        <v>3</v>
      </c>
      <c r="M159" s="236" t="s">
        <v>986</v>
      </c>
      <c r="N159" s="264" t="s">
        <v>987</v>
      </c>
      <c r="O159" s="440" t="s">
        <v>988</v>
      </c>
      <c r="P159" s="195" t="s">
        <v>172</v>
      </c>
      <c r="Q159" s="195" t="s">
        <v>173</v>
      </c>
      <c r="R159" s="260">
        <v>16</v>
      </c>
      <c r="S159" s="195" t="s">
        <v>472</v>
      </c>
      <c r="T159" s="253">
        <v>45292</v>
      </c>
      <c r="U159" s="253">
        <v>45657</v>
      </c>
      <c r="V159" s="260">
        <v>4</v>
      </c>
      <c r="W159" s="260">
        <v>4</v>
      </c>
      <c r="X159" s="260">
        <v>4</v>
      </c>
      <c r="Y159" s="260">
        <v>4</v>
      </c>
      <c r="Z159" s="260">
        <v>16</v>
      </c>
      <c r="AA159" s="260">
        <v>4</v>
      </c>
      <c r="AB159" s="260">
        <v>4</v>
      </c>
      <c r="AC159" s="260">
        <v>4</v>
      </c>
      <c r="AD159" s="260">
        <v>4</v>
      </c>
      <c r="AE159" s="260">
        <v>16</v>
      </c>
      <c r="AF159" s="260">
        <v>4</v>
      </c>
      <c r="AG159" s="260">
        <v>4</v>
      </c>
      <c r="AH159" s="260">
        <v>4</v>
      </c>
      <c r="AI159" s="260">
        <v>4</v>
      </c>
      <c r="AJ159" s="260">
        <v>16</v>
      </c>
      <c r="AK159" s="260">
        <v>4</v>
      </c>
      <c r="AL159" s="260">
        <v>4</v>
      </c>
      <c r="AM159" s="260">
        <v>4</v>
      </c>
      <c r="AN159" s="260">
        <v>4</v>
      </c>
      <c r="AO159" s="260">
        <v>16</v>
      </c>
      <c r="AP159" s="260">
        <v>64</v>
      </c>
      <c r="AQ159" s="351"/>
      <c r="AR159" s="351"/>
      <c r="AS159" s="351"/>
      <c r="AT159" s="351"/>
      <c r="AU159" s="351"/>
      <c r="AV159" s="351"/>
      <c r="AW159" s="351"/>
      <c r="AX159" s="351"/>
      <c r="AY159" s="351"/>
      <c r="AZ159" s="351"/>
      <c r="BA159" s="351"/>
      <c r="BB159" s="351"/>
      <c r="BC159" s="351"/>
      <c r="BD159" s="351"/>
      <c r="BE159" s="351"/>
      <c r="BF159" s="351"/>
      <c r="BG159" s="351"/>
      <c r="BH159" s="351"/>
      <c r="BI159" s="351"/>
      <c r="BJ159" s="351"/>
      <c r="BK159" s="351"/>
      <c r="BL159" s="351"/>
      <c r="BM159" s="351"/>
      <c r="BN159" s="351"/>
      <c r="BO159" s="351"/>
      <c r="BP159" s="351"/>
      <c r="BQ159" s="351"/>
      <c r="BR159" s="351"/>
      <c r="BS159" s="351"/>
      <c r="BT159" s="351"/>
      <c r="BU159" s="351"/>
      <c r="BV159" s="351"/>
      <c r="BW159" s="351"/>
      <c r="BX159" s="351"/>
      <c r="BY159" s="351"/>
      <c r="BZ159" s="351"/>
      <c r="CA159" s="351"/>
      <c r="CB159" s="351"/>
      <c r="CC159" s="351"/>
      <c r="CD159" s="351"/>
      <c r="CE159" s="351"/>
      <c r="CF159" s="351"/>
      <c r="CG159" s="351"/>
      <c r="CH159" s="256" t="s">
        <v>147</v>
      </c>
      <c r="CI159" s="195"/>
      <c r="CJ159" s="195"/>
      <c r="CK159" s="195"/>
      <c r="CL159" s="195"/>
      <c r="CM159" s="195"/>
      <c r="CN159" s="195"/>
      <c r="CO159" s="195"/>
      <c r="CP159" s="195"/>
      <c r="CQ159" s="195"/>
      <c r="CR159" s="195"/>
      <c r="CS159" s="195"/>
      <c r="CT159" s="195"/>
      <c r="CU159" s="195"/>
      <c r="CV159" s="195"/>
      <c r="CW159" s="321" t="s">
        <v>4641</v>
      </c>
      <c r="CX159" s="321" t="s">
        <v>4641</v>
      </c>
      <c r="CY159" s="321" t="s">
        <v>4641</v>
      </c>
      <c r="CZ159" s="967" t="s">
        <v>4641</v>
      </c>
      <c r="DA159" s="967" t="s">
        <v>4641</v>
      </c>
      <c r="DB159" s="195">
        <v>3.2</v>
      </c>
      <c r="DC159" s="263" t="s">
        <v>994</v>
      </c>
      <c r="DD159" s="195"/>
      <c r="DE159" s="264" t="s">
        <v>995</v>
      </c>
      <c r="DF159" s="263" t="s">
        <v>976</v>
      </c>
      <c r="DG159" s="195" t="s">
        <v>878</v>
      </c>
      <c r="DH159" s="195" t="s">
        <v>173</v>
      </c>
      <c r="DI159" s="260">
        <v>1</v>
      </c>
      <c r="DJ159" s="195" t="s">
        <v>184</v>
      </c>
      <c r="DK159" s="233">
        <v>45292</v>
      </c>
      <c r="DL159" s="233">
        <v>45657</v>
      </c>
      <c r="DM159" s="195">
        <v>1</v>
      </c>
      <c r="DN159" s="195">
        <v>0</v>
      </c>
      <c r="DO159" s="195">
        <v>0</v>
      </c>
      <c r="DP159" s="195">
        <v>0</v>
      </c>
      <c r="DQ159" s="195">
        <v>1</v>
      </c>
      <c r="DR159" s="195"/>
      <c r="DS159" s="195"/>
      <c r="DT159" s="195"/>
      <c r="DU159" s="195"/>
      <c r="DV159" s="195"/>
      <c r="DW159" s="195"/>
      <c r="DX159" s="195"/>
      <c r="DY159" s="195"/>
      <c r="DZ159" s="195"/>
      <c r="EA159" s="195"/>
      <c r="EB159" s="62">
        <v>1</v>
      </c>
      <c r="EC159" s="54"/>
      <c r="ED159" s="54"/>
      <c r="EE159" s="54"/>
      <c r="EF159" s="62">
        <v>1</v>
      </c>
      <c r="EG159" s="1024" t="s">
        <v>996</v>
      </c>
      <c r="EH159" s="1023"/>
      <c r="EI159" s="1023"/>
      <c r="EJ159" s="1023"/>
      <c r="EK159" s="1023"/>
      <c r="EL159" s="1024"/>
      <c r="EM159" s="1024"/>
      <c r="EN159" s="387">
        <v>1</v>
      </c>
      <c r="EO159" s="843">
        <v>1</v>
      </c>
      <c r="EP159" s="971">
        <v>1</v>
      </c>
      <c r="EQ159" s="791"/>
      <c r="ET159" t="str">
        <f t="shared" si="12"/>
        <v xml:space="preserve">Producto </v>
      </c>
      <c r="EU159" t="str">
        <f t="shared" si="13"/>
        <v>A</v>
      </c>
    </row>
    <row r="160" spans="1:151" ht="40.5" x14ac:dyDescent="0.2">
      <c r="A160" s="195" t="s">
        <v>920</v>
      </c>
      <c r="B160" s="21" t="s">
        <v>921</v>
      </c>
      <c r="C160" s="21" t="s">
        <v>922</v>
      </c>
      <c r="D160" s="201" t="s">
        <v>923</v>
      </c>
      <c r="E160" s="21" t="s">
        <v>147</v>
      </c>
      <c r="F160" s="21" t="s">
        <v>147</v>
      </c>
      <c r="G160" s="21" t="s">
        <v>147</v>
      </c>
      <c r="H160" s="195" t="s">
        <v>924</v>
      </c>
      <c r="I160" s="195" t="s">
        <v>925</v>
      </c>
      <c r="J160" s="195" t="s">
        <v>926</v>
      </c>
      <c r="K160" s="202" t="s">
        <v>965</v>
      </c>
      <c r="L160" s="438">
        <v>3</v>
      </c>
      <c r="M160" s="236" t="s">
        <v>986</v>
      </c>
      <c r="N160" s="264" t="s">
        <v>987</v>
      </c>
      <c r="O160" s="440" t="s">
        <v>988</v>
      </c>
      <c r="P160" s="195" t="s">
        <v>172</v>
      </c>
      <c r="Q160" s="195" t="s">
        <v>173</v>
      </c>
      <c r="R160" s="260">
        <v>16</v>
      </c>
      <c r="S160" s="195" t="s">
        <v>472</v>
      </c>
      <c r="T160" s="253">
        <v>45292</v>
      </c>
      <c r="U160" s="253">
        <v>45657</v>
      </c>
      <c r="V160" s="260">
        <v>4</v>
      </c>
      <c r="W160" s="260">
        <v>4</v>
      </c>
      <c r="X160" s="260">
        <v>4</v>
      </c>
      <c r="Y160" s="260">
        <v>4</v>
      </c>
      <c r="Z160" s="260">
        <v>16</v>
      </c>
      <c r="AA160" s="260">
        <v>4</v>
      </c>
      <c r="AB160" s="260">
        <v>4</v>
      </c>
      <c r="AC160" s="260">
        <v>4</v>
      </c>
      <c r="AD160" s="260">
        <v>4</v>
      </c>
      <c r="AE160" s="260">
        <v>16</v>
      </c>
      <c r="AF160" s="260">
        <v>4</v>
      </c>
      <c r="AG160" s="260">
        <v>4</v>
      </c>
      <c r="AH160" s="260">
        <v>4</v>
      </c>
      <c r="AI160" s="260">
        <v>4</v>
      </c>
      <c r="AJ160" s="260">
        <v>16</v>
      </c>
      <c r="AK160" s="260">
        <v>4</v>
      </c>
      <c r="AL160" s="260">
        <v>4</v>
      </c>
      <c r="AM160" s="260">
        <v>4</v>
      </c>
      <c r="AN160" s="260">
        <v>4</v>
      </c>
      <c r="AO160" s="260">
        <v>16</v>
      </c>
      <c r="AP160" s="260">
        <v>64</v>
      </c>
      <c r="AQ160" s="351"/>
      <c r="AR160" s="351"/>
      <c r="AS160" s="351"/>
      <c r="AT160" s="351"/>
      <c r="AU160" s="351"/>
      <c r="AV160" s="351"/>
      <c r="AW160" s="351"/>
      <c r="AX160" s="351"/>
      <c r="AY160" s="351"/>
      <c r="AZ160" s="351"/>
      <c r="BA160" s="351"/>
      <c r="BB160" s="351"/>
      <c r="BC160" s="351"/>
      <c r="BD160" s="351"/>
      <c r="BE160" s="351"/>
      <c r="BF160" s="351"/>
      <c r="BG160" s="351"/>
      <c r="BH160" s="351"/>
      <c r="BI160" s="351"/>
      <c r="BJ160" s="351"/>
      <c r="BK160" s="351"/>
      <c r="BL160" s="351"/>
      <c r="BM160" s="351"/>
      <c r="BN160" s="351"/>
      <c r="BO160" s="351"/>
      <c r="BP160" s="351"/>
      <c r="BQ160" s="351"/>
      <c r="BR160" s="351"/>
      <c r="BS160" s="351"/>
      <c r="BT160" s="351"/>
      <c r="BU160" s="351"/>
      <c r="BV160" s="351"/>
      <c r="BW160" s="351"/>
      <c r="BX160" s="351"/>
      <c r="BY160" s="351"/>
      <c r="BZ160" s="351"/>
      <c r="CA160" s="351"/>
      <c r="CB160" s="351"/>
      <c r="CC160" s="351"/>
      <c r="CD160" s="351"/>
      <c r="CE160" s="351"/>
      <c r="CF160" s="351"/>
      <c r="CG160" s="351"/>
      <c r="CH160" s="256" t="s">
        <v>147</v>
      </c>
      <c r="CI160" s="195"/>
      <c r="CJ160" s="195"/>
      <c r="CK160" s="195"/>
      <c r="CL160" s="195"/>
      <c r="CM160" s="195"/>
      <c r="CN160" s="195"/>
      <c r="CO160" s="195"/>
      <c r="CP160" s="195"/>
      <c r="CQ160" s="195"/>
      <c r="CR160" s="195"/>
      <c r="CS160" s="195"/>
      <c r="CT160" s="195"/>
      <c r="CU160" s="195"/>
      <c r="CV160" s="195"/>
      <c r="CW160" s="321" t="s">
        <v>4641</v>
      </c>
      <c r="CX160" s="321" t="s">
        <v>4641</v>
      </c>
      <c r="CY160" s="321" t="s">
        <v>4641</v>
      </c>
      <c r="CZ160" s="967" t="s">
        <v>4641</v>
      </c>
      <c r="DA160" s="967" t="s">
        <v>4641</v>
      </c>
      <c r="DB160" s="195">
        <v>3.3</v>
      </c>
      <c r="DC160" s="263" t="s">
        <v>997</v>
      </c>
      <c r="DD160" s="195"/>
      <c r="DE160" s="264" t="s">
        <v>987</v>
      </c>
      <c r="DF160" s="263" t="s">
        <v>998</v>
      </c>
      <c r="DG160" s="195" t="s">
        <v>878</v>
      </c>
      <c r="DH160" s="195" t="s">
        <v>173</v>
      </c>
      <c r="DI160" s="260">
        <v>16</v>
      </c>
      <c r="DJ160" s="195" t="s">
        <v>184</v>
      </c>
      <c r="DK160" s="233">
        <v>45292</v>
      </c>
      <c r="DL160" s="233">
        <v>45657</v>
      </c>
      <c r="DM160" s="195">
        <v>4</v>
      </c>
      <c r="DN160" s="195">
        <v>4</v>
      </c>
      <c r="DO160" s="195">
        <v>4</v>
      </c>
      <c r="DP160" s="195">
        <v>4</v>
      </c>
      <c r="DQ160" s="195">
        <v>16</v>
      </c>
      <c r="DR160" s="195"/>
      <c r="DS160" s="195"/>
      <c r="DT160" s="195"/>
      <c r="DU160" s="195"/>
      <c r="DV160" s="195"/>
      <c r="DW160" s="195"/>
      <c r="DX160" s="195"/>
      <c r="DY160" s="195"/>
      <c r="DZ160" s="195"/>
      <c r="EA160" s="195"/>
      <c r="EB160" s="62">
        <v>4</v>
      </c>
      <c r="EC160" s="54"/>
      <c r="ED160" s="54"/>
      <c r="EE160" s="54"/>
      <c r="EF160" s="62">
        <v>4</v>
      </c>
      <c r="EG160" s="1024" t="s">
        <v>999</v>
      </c>
      <c r="EH160" s="1023"/>
      <c r="EI160" s="1023"/>
      <c r="EJ160" s="1023"/>
      <c r="EK160" s="1023"/>
      <c r="EL160" s="1024"/>
      <c r="EM160" s="1024"/>
      <c r="EN160" s="387">
        <v>1</v>
      </c>
      <c r="EO160" s="843">
        <v>0.25</v>
      </c>
      <c r="EP160" s="971">
        <v>0.25</v>
      </c>
      <c r="EQ160" s="791"/>
      <c r="ET160" t="str">
        <f t="shared" si="12"/>
        <v xml:space="preserve">Producto </v>
      </c>
      <c r="EU160" t="str">
        <f t="shared" si="13"/>
        <v>A</v>
      </c>
    </row>
    <row r="161" spans="1:151" ht="40.5" x14ac:dyDescent="0.2">
      <c r="A161" s="195" t="s">
        <v>920</v>
      </c>
      <c r="B161" s="21" t="s">
        <v>921</v>
      </c>
      <c r="C161" s="21" t="s">
        <v>922</v>
      </c>
      <c r="D161" s="201" t="s">
        <v>923</v>
      </c>
      <c r="E161" s="21" t="s">
        <v>147</v>
      </c>
      <c r="F161" s="21" t="s">
        <v>147</v>
      </c>
      <c r="G161" s="21" t="s">
        <v>147</v>
      </c>
      <c r="H161" s="195" t="s">
        <v>924</v>
      </c>
      <c r="I161" s="195" t="s">
        <v>925</v>
      </c>
      <c r="J161" s="195" t="s">
        <v>926</v>
      </c>
      <c r="K161" s="202" t="s">
        <v>965</v>
      </c>
      <c r="L161" s="438">
        <v>3</v>
      </c>
      <c r="M161" s="236" t="s">
        <v>986</v>
      </c>
      <c r="N161" s="264" t="s">
        <v>987</v>
      </c>
      <c r="O161" s="440" t="s">
        <v>988</v>
      </c>
      <c r="P161" s="195" t="s">
        <v>172</v>
      </c>
      <c r="Q161" s="195" t="s">
        <v>173</v>
      </c>
      <c r="R161" s="260">
        <v>16</v>
      </c>
      <c r="S161" s="195" t="s">
        <v>472</v>
      </c>
      <c r="T161" s="253">
        <v>45292</v>
      </c>
      <c r="U161" s="253">
        <v>45657</v>
      </c>
      <c r="V161" s="260">
        <v>4</v>
      </c>
      <c r="W161" s="260">
        <v>4</v>
      </c>
      <c r="X161" s="260">
        <v>4</v>
      </c>
      <c r="Y161" s="260">
        <v>4</v>
      </c>
      <c r="Z161" s="260">
        <v>16</v>
      </c>
      <c r="AA161" s="260">
        <v>4</v>
      </c>
      <c r="AB161" s="260">
        <v>4</v>
      </c>
      <c r="AC161" s="260">
        <v>4</v>
      </c>
      <c r="AD161" s="260">
        <v>4</v>
      </c>
      <c r="AE161" s="260">
        <v>16</v>
      </c>
      <c r="AF161" s="260">
        <v>4</v>
      </c>
      <c r="AG161" s="260">
        <v>4</v>
      </c>
      <c r="AH161" s="260">
        <v>4</v>
      </c>
      <c r="AI161" s="260">
        <v>4</v>
      </c>
      <c r="AJ161" s="260">
        <v>16</v>
      </c>
      <c r="AK161" s="260">
        <v>4</v>
      </c>
      <c r="AL161" s="260">
        <v>4</v>
      </c>
      <c r="AM161" s="260">
        <v>4</v>
      </c>
      <c r="AN161" s="260">
        <v>4</v>
      </c>
      <c r="AO161" s="260">
        <v>16</v>
      </c>
      <c r="AP161" s="260">
        <v>64</v>
      </c>
      <c r="AQ161" s="351"/>
      <c r="AR161" s="351"/>
      <c r="AS161" s="351"/>
      <c r="AT161" s="351"/>
      <c r="AU161" s="351"/>
      <c r="AV161" s="351"/>
      <c r="AW161" s="351"/>
      <c r="AX161" s="351"/>
      <c r="AY161" s="351"/>
      <c r="AZ161" s="351"/>
      <c r="BA161" s="351"/>
      <c r="BB161" s="351"/>
      <c r="BC161" s="351"/>
      <c r="BD161" s="351"/>
      <c r="BE161" s="351"/>
      <c r="BF161" s="351"/>
      <c r="BG161" s="351"/>
      <c r="BH161" s="351"/>
      <c r="BI161" s="351"/>
      <c r="BJ161" s="351"/>
      <c r="BK161" s="351"/>
      <c r="BL161" s="351"/>
      <c r="BM161" s="351"/>
      <c r="BN161" s="351"/>
      <c r="BO161" s="351"/>
      <c r="BP161" s="351"/>
      <c r="BQ161" s="351"/>
      <c r="BR161" s="351"/>
      <c r="BS161" s="351"/>
      <c r="BT161" s="351"/>
      <c r="BU161" s="351"/>
      <c r="BV161" s="351"/>
      <c r="BW161" s="351"/>
      <c r="BX161" s="351"/>
      <c r="BY161" s="351"/>
      <c r="BZ161" s="351"/>
      <c r="CA161" s="351"/>
      <c r="CB161" s="351"/>
      <c r="CC161" s="351"/>
      <c r="CD161" s="351"/>
      <c r="CE161" s="351"/>
      <c r="CF161" s="351"/>
      <c r="CG161" s="351"/>
      <c r="CH161" s="256" t="s">
        <v>147</v>
      </c>
      <c r="CI161" s="195"/>
      <c r="CJ161" s="195"/>
      <c r="CK161" s="195"/>
      <c r="CL161" s="195"/>
      <c r="CM161" s="195"/>
      <c r="CN161" s="195"/>
      <c r="CO161" s="195"/>
      <c r="CP161" s="195"/>
      <c r="CQ161" s="195"/>
      <c r="CR161" s="195"/>
      <c r="CS161" s="195"/>
      <c r="CT161" s="195"/>
      <c r="CU161" s="195"/>
      <c r="CV161" s="195"/>
      <c r="CW161" s="321" t="s">
        <v>4641</v>
      </c>
      <c r="CX161" s="321" t="s">
        <v>4641</v>
      </c>
      <c r="CY161" s="321" t="s">
        <v>4641</v>
      </c>
      <c r="CZ161" s="967" t="s">
        <v>4641</v>
      </c>
      <c r="DA161" s="967" t="s">
        <v>4641</v>
      </c>
      <c r="DB161" s="195">
        <v>3.4</v>
      </c>
      <c r="DC161" s="263" t="s">
        <v>1000</v>
      </c>
      <c r="DD161" s="195"/>
      <c r="DE161" s="264" t="s">
        <v>1001</v>
      </c>
      <c r="DF161" s="263" t="s">
        <v>1002</v>
      </c>
      <c r="DG161" s="195" t="s">
        <v>878</v>
      </c>
      <c r="DH161" s="195" t="s">
        <v>173</v>
      </c>
      <c r="DI161" s="260">
        <v>16</v>
      </c>
      <c r="DJ161" s="195" t="s">
        <v>184</v>
      </c>
      <c r="DK161" s="233">
        <v>45292</v>
      </c>
      <c r="DL161" s="233">
        <v>45657</v>
      </c>
      <c r="DM161" s="195">
        <v>4</v>
      </c>
      <c r="DN161" s="195">
        <v>4</v>
      </c>
      <c r="DO161" s="195">
        <v>4</v>
      </c>
      <c r="DP161" s="195">
        <v>4</v>
      </c>
      <c r="DQ161" s="195">
        <v>16</v>
      </c>
      <c r="DR161" s="195"/>
      <c r="DS161" s="195"/>
      <c r="DT161" s="195"/>
      <c r="DU161" s="195"/>
      <c r="DV161" s="195"/>
      <c r="DW161" s="195"/>
      <c r="DX161" s="195"/>
      <c r="DY161" s="195"/>
      <c r="DZ161" s="195"/>
      <c r="EA161" s="195"/>
      <c r="EB161" s="62">
        <v>4</v>
      </c>
      <c r="EC161" s="54"/>
      <c r="ED161" s="54"/>
      <c r="EE161" s="54"/>
      <c r="EF161" s="62">
        <v>4</v>
      </c>
      <c r="EG161" s="1024" t="s">
        <v>1003</v>
      </c>
      <c r="EH161" s="1023"/>
      <c r="EI161" s="1023"/>
      <c r="EJ161" s="1023"/>
      <c r="EK161" s="1023"/>
      <c r="EL161" s="1024"/>
      <c r="EM161" s="1024"/>
      <c r="EN161" s="387">
        <v>1</v>
      </c>
      <c r="EO161" s="843">
        <v>0.25</v>
      </c>
      <c r="EP161" s="971">
        <v>0.25</v>
      </c>
      <c r="EQ161" s="791"/>
      <c r="ET161" t="str">
        <f t="shared" si="12"/>
        <v xml:space="preserve">Producto </v>
      </c>
      <c r="EU161" t="str">
        <f t="shared" si="13"/>
        <v>A</v>
      </c>
    </row>
    <row r="162" spans="1:151" ht="90.75" customHeight="1" x14ac:dyDescent="0.2">
      <c r="A162" s="23" t="s">
        <v>4373</v>
      </c>
      <c r="B162" s="31" t="s">
        <v>1004</v>
      </c>
      <c r="C162" s="31"/>
      <c r="D162" s="31"/>
      <c r="E162" s="31"/>
      <c r="F162" s="23"/>
      <c r="G162" s="23"/>
      <c r="H162" s="23"/>
      <c r="I162" s="23"/>
      <c r="J162" s="23"/>
      <c r="K162" s="23"/>
      <c r="L162" s="78">
        <v>1</v>
      </c>
      <c r="M162" s="147" t="s">
        <v>1005</v>
      </c>
      <c r="N162" s="147" t="s">
        <v>1006</v>
      </c>
      <c r="O162" s="152" t="s">
        <v>1007</v>
      </c>
      <c r="P162" s="74" t="s">
        <v>163</v>
      </c>
      <c r="Q162" s="74" t="s">
        <v>99</v>
      </c>
      <c r="R162" s="78">
        <v>150</v>
      </c>
      <c r="S162" s="74" t="s">
        <v>1008</v>
      </c>
      <c r="T162" s="82">
        <v>44927</v>
      </c>
      <c r="U162" s="82">
        <v>46387</v>
      </c>
      <c r="V162" s="80"/>
      <c r="W162" s="80"/>
      <c r="X162" s="80"/>
      <c r="Y162" s="80"/>
      <c r="Z162" s="77">
        <v>150</v>
      </c>
      <c r="AA162" s="78">
        <v>8</v>
      </c>
      <c r="AB162" s="78">
        <v>23</v>
      </c>
      <c r="AC162" s="78">
        <v>23</v>
      </c>
      <c r="AD162" s="78">
        <v>33</v>
      </c>
      <c r="AE162" s="77">
        <f>AA162+AB162+AC162+AD162</f>
        <v>87</v>
      </c>
      <c r="AF162" s="80"/>
      <c r="AG162" s="80"/>
      <c r="AH162" s="80"/>
      <c r="AI162" s="80"/>
      <c r="AJ162" s="77">
        <v>143</v>
      </c>
      <c r="AK162" s="77"/>
      <c r="AL162" s="77"/>
      <c r="AM162" s="77"/>
      <c r="AN162" s="77"/>
      <c r="AO162" s="77">
        <v>143</v>
      </c>
      <c r="AP162" s="77">
        <f>AO162+AJ162+AE162+Z162</f>
        <v>523</v>
      </c>
      <c r="AQ162" s="74"/>
      <c r="AR162" s="74"/>
      <c r="AS162" s="74"/>
      <c r="AT162" s="74"/>
      <c r="AU162" s="876">
        <v>119</v>
      </c>
      <c r="AV162" s="844">
        <v>21</v>
      </c>
      <c r="AW162" s="328"/>
      <c r="AX162" s="328"/>
      <c r="AY162" s="328"/>
      <c r="AZ162" s="844">
        <v>21</v>
      </c>
      <c r="BA162" s="328"/>
      <c r="BB162" s="328"/>
      <c r="BC162" s="328"/>
      <c r="BD162" s="328"/>
      <c r="BE162" s="328"/>
      <c r="BF162" s="328"/>
      <c r="BG162" s="328"/>
      <c r="BH162" s="328"/>
      <c r="BI162" s="328"/>
      <c r="BJ162" s="328"/>
      <c r="BK162" s="844">
        <f>AV162+AU162</f>
        <v>140</v>
      </c>
      <c r="BL162" s="328"/>
      <c r="BM162" s="328"/>
      <c r="BN162" s="328"/>
      <c r="BO162" s="328"/>
      <c r="BP162" s="97" t="s">
        <v>1009</v>
      </c>
      <c r="BQ162" s="15" t="s">
        <v>1010</v>
      </c>
      <c r="BR162" s="74"/>
      <c r="BS162" s="74"/>
      <c r="BT162" s="74"/>
      <c r="BU162" s="74"/>
      <c r="BV162" s="74"/>
      <c r="BW162" s="74"/>
      <c r="BX162" s="74"/>
      <c r="BY162" s="74"/>
      <c r="BZ162" s="74"/>
      <c r="CA162" s="74"/>
      <c r="CB162" s="74"/>
      <c r="CC162" s="74"/>
      <c r="CD162" s="74"/>
      <c r="CE162" s="74"/>
      <c r="CF162" s="74"/>
      <c r="CG162" s="24"/>
      <c r="CH162" s="901">
        <v>2670691874.3999996</v>
      </c>
      <c r="CI162" s="901">
        <v>1612449178</v>
      </c>
      <c r="CJ162" s="224">
        <v>605901056.39999962</v>
      </c>
      <c r="CK162" s="224">
        <v>452341640</v>
      </c>
      <c r="CL162" s="224">
        <v>0</v>
      </c>
      <c r="CM162" s="901">
        <v>200000000</v>
      </c>
      <c r="CN162" s="224">
        <v>500000000</v>
      </c>
      <c r="CO162" s="224">
        <v>700000000</v>
      </c>
      <c r="CP162" s="224">
        <v>1270691874.4000001</v>
      </c>
      <c r="CQ162" s="914">
        <v>1375828958</v>
      </c>
      <c r="CR162" s="914">
        <v>183861896.37</v>
      </c>
      <c r="CS162" s="26">
        <f>+CQ162/$CH162</f>
        <v>0.51515825213236</v>
      </c>
      <c r="CT162" s="26">
        <f>+CR162/$CH162</f>
        <v>6.8844293919644556E-2</v>
      </c>
      <c r="CU162" s="26">
        <f>+CQ162/$CI162</f>
        <v>0.85325415322950415</v>
      </c>
      <c r="CV162" s="26">
        <f>+CR162/$CM162</f>
        <v>0.91930948185000005</v>
      </c>
      <c r="CW162" s="321">
        <v>1.0000100000000001</v>
      </c>
      <c r="CX162" s="841">
        <v>0.2413793103448276</v>
      </c>
      <c r="CY162" s="841">
        <v>0.26768642447418739</v>
      </c>
      <c r="CZ162" s="967">
        <v>0.2413793103448276</v>
      </c>
      <c r="DA162" s="967">
        <v>0.26768642447418739</v>
      </c>
      <c r="DB162" s="23" t="s">
        <v>101</v>
      </c>
      <c r="DC162" s="194" t="s">
        <v>1011</v>
      </c>
      <c r="DD162" s="194" t="s">
        <v>1012</v>
      </c>
      <c r="DE162" s="236" t="s">
        <v>1013</v>
      </c>
      <c r="DF162" s="195" t="s">
        <v>1014</v>
      </c>
      <c r="DG162" s="195" t="s">
        <v>878</v>
      </c>
      <c r="DH162" s="23" t="s">
        <v>173</v>
      </c>
      <c r="DI162" s="23">
        <v>68</v>
      </c>
      <c r="DJ162" s="23" t="s">
        <v>1008</v>
      </c>
      <c r="DK162" s="233">
        <v>45292</v>
      </c>
      <c r="DL162" s="233">
        <v>45657</v>
      </c>
      <c r="DM162" s="27">
        <v>7</v>
      </c>
      <c r="DN162" s="27">
        <v>16</v>
      </c>
      <c r="DO162" s="27">
        <v>20</v>
      </c>
      <c r="DP162" s="27">
        <v>25</v>
      </c>
      <c r="DQ162" s="27">
        <f>SUM(DM162:DP162)</f>
        <v>68</v>
      </c>
      <c r="DR162" s="23" t="s">
        <v>461</v>
      </c>
      <c r="DS162" s="23" t="s">
        <v>1015</v>
      </c>
      <c r="DT162" s="23" t="s">
        <v>1016</v>
      </c>
      <c r="DU162" s="322">
        <v>2218350234.3999996</v>
      </c>
      <c r="DV162" s="23"/>
      <c r="DW162" s="23"/>
      <c r="DX162" s="23"/>
      <c r="DY162" s="23"/>
      <c r="DZ162" s="239"/>
      <c r="EA162" s="239"/>
      <c r="EB162" s="8">
        <v>21</v>
      </c>
      <c r="EC162" s="94"/>
      <c r="ED162" s="94"/>
      <c r="EE162" s="94"/>
      <c r="EF162" s="8">
        <v>21</v>
      </c>
      <c r="EG162" s="112" t="s">
        <v>1010</v>
      </c>
      <c r="EH162" s="1009"/>
      <c r="EI162" s="1009"/>
      <c r="EJ162" s="1009"/>
      <c r="EK162" s="1009"/>
      <c r="EL162" s="112"/>
      <c r="EM162" s="112"/>
      <c r="EN162" s="387">
        <v>1.0000100000000001</v>
      </c>
      <c r="EO162" s="843">
        <v>0.30882352941176472</v>
      </c>
      <c r="EP162" s="971">
        <v>0.30882352941176472</v>
      </c>
      <c r="EQ162" s="791"/>
      <c r="ET162" t="str">
        <f t="shared" si="12"/>
        <v>Gestión</v>
      </c>
      <c r="EU162" t="str">
        <f t="shared" si="13"/>
        <v/>
      </c>
    </row>
    <row r="163" spans="1:151" ht="90.75" customHeight="1" x14ac:dyDescent="0.2">
      <c r="A163" s="23" t="s">
        <v>4373</v>
      </c>
      <c r="B163" s="31" t="s">
        <v>1004</v>
      </c>
      <c r="C163" s="31"/>
      <c r="D163" s="31"/>
      <c r="E163" s="31"/>
      <c r="F163" s="23"/>
      <c r="G163" s="23"/>
      <c r="H163" s="23"/>
      <c r="I163" s="23"/>
      <c r="J163" s="23"/>
      <c r="K163" s="23"/>
      <c r="L163" s="441">
        <v>1</v>
      </c>
      <c r="M163" s="194" t="s">
        <v>1005</v>
      </c>
      <c r="N163" s="194" t="s">
        <v>1017</v>
      </c>
      <c r="O163" s="237" t="s">
        <v>1018</v>
      </c>
      <c r="P163" s="23" t="s">
        <v>163</v>
      </c>
      <c r="Q163" s="442" t="s">
        <v>99</v>
      </c>
      <c r="R163" s="27">
        <v>150</v>
      </c>
      <c r="S163" s="442" t="s">
        <v>1008</v>
      </c>
      <c r="T163" s="443">
        <v>44927</v>
      </c>
      <c r="U163" s="443">
        <v>46387</v>
      </c>
      <c r="V163" s="11"/>
      <c r="W163" s="11"/>
      <c r="X163" s="11"/>
      <c r="Y163" s="11"/>
      <c r="Z163" s="79">
        <v>150</v>
      </c>
      <c r="AA163" s="441">
        <v>8</v>
      </c>
      <c r="AB163" s="441">
        <v>23</v>
      </c>
      <c r="AC163" s="441">
        <v>23</v>
      </c>
      <c r="AD163" s="441">
        <v>33</v>
      </c>
      <c r="AE163" s="79">
        <f>AA163+AB163+AC163+AD163</f>
        <v>87</v>
      </c>
      <c r="AF163" s="11"/>
      <c r="AG163" s="11"/>
      <c r="AH163" s="11"/>
      <c r="AI163" s="11"/>
      <c r="AJ163" s="79">
        <v>143</v>
      </c>
      <c r="AK163" s="79"/>
      <c r="AL163" s="79"/>
      <c r="AM163" s="79"/>
      <c r="AN163" s="79"/>
      <c r="AO163" s="79">
        <v>143</v>
      </c>
      <c r="AP163" s="79">
        <f>AO163+AJ163+AE163+Z163</f>
        <v>523</v>
      </c>
      <c r="AQ163" s="23"/>
      <c r="AR163" s="23"/>
      <c r="AS163" s="23"/>
      <c r="AT163" s="23"/>
      <c r="AU163" s="63"/>
      <c r="AV163" s="63"/>
      <c r="AW163" s="63"/>
      <c r="AX163" s="63"/>
      <c r="AY163" s="63"/>
      <c r="AZ163" s="63"/>
      <c r="BA163" s="63"/>
      <c r="BB163" s="63"/>
      <c r="BC163" s="63"/>
      <c r="BD163" s="63"/>
      <c r="BE163" s="63"/>
      <c r="BF163" s="63"/>
      <c r="BG163" s="63"/>
      <c r="BH163" s="63"/>
      <c r="BI163" s="63"/>
      <c r="BJ163" s="63"/>
      <c r="BK163" s="63"/>
      <c r="BL163" s="63"/>
      <c r="BM163" s="63"/>
      <c r="BN163" s="63"/>
      <c r="BO163" s="63"/>
      <c r="BP163" s="63"/>
      <c r="BQ163" s="63"/>
      <c r="BR163" s="23"/>
      <c r="BS163" s="23"/>
      <c r="BT163" s="23"/>
      <c r="BU163" s="23"/>
      <c r="BV163" s="23"/>
      <c r="BW163" s="23"/>
      <c r="BX163" s="23"/>
      <c r="BY163" s="23"/>
      <c r="BZ163" s="23"/>
      <c r="CA163" s="23"/>
      <c r="CB163" s="23"/>
      <c r="CC163" s="23"/>
      <c r="CD163" s="23"/>
      <c r="CE163" s="23"/>
      <c r="CF163" s="23"/>
      <c r="CG163" s="23"/>
      <c r="CH163" s="322"/>
      <c r="CI163" s="322"/>
      <c r="CJ163" s="322"/>
      <c r="CK163" s="322"/>
      <c r="CL163" s="322"/>
      <c r="CM163" s="322"/>
      <c r="CN163" s="322"/>
      <c r="CO163" s="322"/>
      <c r="CP163" s="322"/>
      <c r="CQ163" s="250"/>
      <c r="CR163" s="390"/>
      <c r="CS163" s="63"/>
      <c r="CT163" s="95"/>
      <c r="CU163" s="63"/>
      <c r="CV163" s="63"/>
      <c r="CW163" s="321" t="s">
        <v>4641</v>
      </c>
      <c r="CX163" s="321" t="s">
        <v>4641</v>
      </c>
      <c r="CY163" s="321" t="s">
        <v>4641</v>
      </c>
      <c r="CZ163" s="967" t="s">
        <v>4641</v>
      </c>
      <c r="DA163" s="967" t="s">
        <v>4641</v>
      </c>
      <c r="DB163" s="23" t="s">
        <v>109</v>
      </c>
      <c r="DC163" s="194" t="s">
        <v>1019</v>
      </c>
      <c r="DD163" s="194" t="s">
        <v>1020</v>
      </c>
      <c r="DE163" s="236" t="s">
        <v>1021</v>
      </c>
      <c r="DF163" s="195" t="s">
        <v>1022</v>
      </c>
      <c r="DG163" s="195" t="s">
        <v>878</v>
      </c>
      <c r="DH163" s="23" t="s">
        <v>173</v>
      </c>
      <c r="DI163" s="23">
        <v>19</v>
      </c>
      <c r="DJ163" s="23" t="s">
        <v>1008</v>
      </c>
      <c r="DK163" s="233">
        <v>45323</v>
      </c>
      <c r="DL163" s="233">
        <v>45657</v>
      </c>
      <c r="DM163" s="27">
        <v>1</v>
      </c>
      <c r="DN163" s="27">
        <v>7</v>
      </c>
      <c r="DO163" s="27">
        <v>3</v>
      </c>
      <c r="DP163" s="27">
        <v>8</v>
      </c>
      <c r="DQ163" s="27">
        <f>SUM(DM163:DP163)</f>
        <v>19</v>
      </c>
      <c r="DR163" s="23" t="s">
        <v>461</v>
      </c>
      <c r="DS163" s="23" t="s">
        <v>1015</v>
      </c>
      <c r="DT163" s="23" t="s">
        <v>1016</v>
      </c>
      <c r="DU163" s="322">
        <v>452341640</v>
      </c>
      <c r="DV163" s="23"/>
      <c r="DW163" s="23"/>
      <c r="DX163" s="23"/>
      <c r="DY163" s="23"/>
      <c r="DZ163" s="239"/>
      <c r="EA163" s="239"/>
      <c r="EB163" s="8">
        <v>2</v>
      </c>
      <c r="EC163" s="94"/>
      <c r="ED163" s="94"/>
      <c r="EE163" s="94"/>
      <c r="EF163" s="8">
        <v>2</v>
      </c>
      <c r="EG163" s="112" t="s">
        <v>1023</v>
      </c>
      <c r="EH163" s="1009"/>
      <c r="EI163" s="1009"/>
      <c r="EJ163" s="1009"/>
      <c r="EK163" s="1009"/>
      <c r="EL163" s="112"/>
      <c r="EM163" s="112"/>
      <c r="EN163" s="387">
        <v>1.0000100000000001</v>
      </c>
      <c r="EO163" s="843">
        <v>0.10526315789473684</v>
      </c>
      <c r="EP163" s="971">
        <v>0.10526315789473684</v>
      </c>
      <c r="EQ163" s="791"/>
      <c r="ET163" t="str">
        <f t="shared" si="12"/>
        <v>Gestión</v>
      </c>
      <c r="EU163" t="str">
        <f t="shared" si="13"/>
        <v/>
      </c>
    </row>
    <row r="164" spans="1:151" ht="90.75" customHeight="1" x14ac:dyDescent="0.2">
      <c r="A164" s="23" t="s">
        <v>4373</v>
      </c>
      <c r="B164" s="31" t="s">
        <v>1004</v>
      </c>
      <c r="C164" s="31"/>
      <c r="D164" s="31"/>
      <c r="E164" s="31"/>
      <c r="F164" s="23"/>
      <c r="G164" s="23"/>
      <c r="H164" s="23"/>
      <c r="I164" s="23"/>
      <c r="J164" s="23"/>
      <c r="K164" s="23"/>
      <c r="L164" s="74">
        <v>2</v>
      </c>
      <c r="M164" s="147" t="s">
        <v>1024</v>
      </c>
      <c r="N164" s="147" t="s">
        <v>1025</v>
      </c>
      <c r="O164" s="152" t="s">
        <v>1026</v>
      </c>
      <c r="P164" s="74" t="s">
        <v>163</v>
      </c>
      <c r="Q164" s="74" t="s">
        <v>173</v>
      </c>
      <c r="R164" s="77">
        <v>97</v>
      </c>
      <c r="S164" s="80" t="s">
        <v>1008</v>
      </c>
      <c r="T164" s="82">
        <v>44927</v>
      </c>
      <c r="U164" s="82">
        <v>46387</v>
      </c>
      <c r="V164" s="88"/>
      <c r="W164" s="96"/>
      <c r="X164" s="96"/>
      <c r="Y164" s="96"/>
      <c r="Z164" s="78">
        <v>97</v>
      </c>
      <c r="AA164" s="88">
        <v>25</v>
      </c>
      <c r="AB164" s="88">
        <v>23</v>
      </c>
      <c r="AC164" s="88">
        <v>25</v>
      </c>
      <c r="AD164" s="88">
        <v>24</v>
      </c>
      <c r="AE164" s="89">
        <f>AA164+AB164+AC164+AD164</f>
        <v>97</v>
      </c>
      <c r="AF164" s="96"/>
      <c r="AG164" s="96"/>
      <c r="AH164" s="96"/>
      <c r="AI164" s="96"/>
      <c r="AJ164" s="89">
        <v>97</v>
      </c>
      <c r="AK164" s="88"/>
      <c r="AL164" s="88"/>
      <c r="AM164" s="88"/>
      <c r="AN164" s="88"/>
      <c r="AO164" s="89">
        <v>97</v>
      </c>
      <c r="AP164" s="78">
        <f>AO164+AJ164+AE164+Z164</f>
        <v>388</v>
      </c>
      <c r="AQ164" s="393"/>
      <c r="AR164" s="393"/>
      <c r="AS164" s="393"/>
      <c r="AT164" s="393"/>
      <c r="AU164" s="876">
        <v>102</v>
      </c>
      <c r="AV164" s="844">
        <v>25</v>
      </c>
      <c r="AW164" s="502"/>
      <c r="AX164" s="502"/>
      <c r="AY164" s="502"/>
      <c r="AZ164" s="844">
        <v>25</v>
      </c>
      <c r="BA164" s="502"/>
      <c r="BB164" s="502"/>
      <c r="BC164" s="502"/>
      <c r="BD164" s="502"/>
      <c r="BE164" s="502"/>
      <c r="BF164" s="502"/>
      <c r="BG164" s="502"/>
      <c r="BH164" s="502"/>
      <c r="BI164" s="502"/>
      <c r="BJ164" s="502"/>
      <c r="BK164" s="844">
        <v>127</v>
      </c>
      <c r="BL164" s="411"/>
      <c r="BM164" s="411"/>
      <c r="BN164" s="411"/>
      <c r="BO164" s="411"/>
      <c r="BP164" s="395" t="s">
        <v>1027</v>
      </c>
      <c r="BQ164" s="65" t="s">
        <v>1028</v>
      </c>
      <c r="BR164" s="393"/>
      <c r="BS164" s="393"/>
      <c r="BT164" s="393"/>
      <c r="BU164" s="393"/>
      <c r="BV164" s="393"/>
      <c r="BW164" s="393"/>
      <c r="BX164" s="393"/>
      <c r="BY164" s="393"/>
      <c r="BZ164" s="393"/>
      <c r="CA164" s="393"/>
      <c r="CB164" s="393"/>
      <c r="CC164" s="393"/>
      <c r="CD164" s="393"/>
      <c r="CE164" s="393"/>
      <c r="CF164" s="393"/>
      <c r="CG164" s="61"/>
      <c r="CH164" s="901">
        <v>0</v>
      </c>
      <c r="CI164" s="901">
        <v>0</v>
      </c>
      <c r="CJ164" s="224">
        <v>0</v>
      </c>
      <c r="CK164" s="224">
        <v>0</v>
      </c>
      <c r="CL164" s="224">
        <v>0</v>
      </c>
      <c r="CM164" s="901">
        <v>0</v>
      </c>
      <c r="CN164" s="224">
        <v>0</v>
      </c>
      <c r="CO164" s="224">
        <v>0</v>
      </c>
      <c r="CP164" s="224">
        <v>0</v>
      </c>
      <c r="CQ164" s="923"/>
      <c r="CR164" s="923"/>
      <c r="CS164" s="26" t="e">
        <f>+CQ164/$CH164</f>
        <v>#DIV/0!</v>
      </c>
      <c r="CT164" s="26" t="e">
        <f>+CR164/$CH164</f>
        <v>#DIV/0!</v>
      </c>
      <c r="CU164" s="26" t="e">
        <f>+CQ164/$CI164</f>
        <v>#DIV/0!</v>
      </c>
      <c r="CV164" s="26" t="e">
        <f>+CR164/$CM164</f>
        <v>#DIV/0!</v>
      </c>
      <c r="CW164" s="321">
        <v>1</v>
      </c>
      <c r="CX164" s="841">
        <v>0.25773195876288657</v>
      </c>
      <c r="CY164" s="841">
        <v>0.32731958762886598</v>
      </c>
      <c r="CZ164" s="967">
        <v>0.25773195876288657</v>
      </c>
      <c r="DA164" s="967">
        <v>0.32731958762886598</v>
      </c>
      <c r="DB164" s="23" t="s">
        <v>134</v>
      </c>
      <c r="DC164" s="236" t="s">
        <v>1029</v>
      </c>
      <c r="DD164" s="194" t="s">
        <v>1030</v>
      </c>
      <c r="DE164" s="194" t="s">
        <v>1031</v>
      </c>
      <c r="DF164" s="23" t="s">
        <v>1032</v>
      </c>
      <c r="DG164" s="195" t="s">
        <v>878</v>
      </c>
      <c r="DH164" s="195" t="s">
        <v>173</v>
      </c>
      <c r="DI164" s="27">
        <v>46</v>
      </c>
      <c r="DJ164" s="23" t="s">
        <v>1008</v>
      </c>
      <c r="DK164" s="233">
        <v>45292</v>
      </c>
      <c r="DL164" s="233">
        <v>45657</v>
      </c>
      <c r="DM164" s="27">
        <v>12</v>
      </c>
      <c r="DN164" s="27">
        <v>11</v>
      </c>
      <c r="DO164" s="27">
        <v>12</v>
      </c>
      <c r="DP164" s="27">
        <v>11</v>
      </c>
      <c r="DQ164" s="27">
        <f>SUM(DM164:DP164)</f>
        <v>46</v>
      </c>
      <c r="DR164" s="23" t="s">
        <v>158</v>
      </c>
      <c r="DS164" s="23" t="s">
        <v>158</v>
      </c>
      <c r="DT164" s="23" t="s">
        <v>158</v>
      </c>
      <c r="DU164" s="23" t="s">
        <v>158</v>
      </c>
      <c r="DV164" s="239"/>
      <c r="DW164" s="239"/>
      <c r="DX164" s="239"/>
      <c r="DY164" s="239"/>
      <c r="DZ164" s="239"/>
      <c r="EA164" s="239"/>
      <c r="EB164" s="8">
        <v>12</v>
      </c>
      <c r="EC164" s="94"/>
      <c r="ED164" s="94"/>
      <c r="EE164" s="94"/>
      <c r="EF164" s="8">
        <v>12</v>
      </c>
      <c r="EG164" s="112" t="s">
        <v>1033</v>
      </c>
      <c r="EH164" s="1009"/>
      <c r="EI164" s="1009"/>
      <c r="EJ164" s="1009"/>
      <c r="EK164" s="1009"/>
      <c r="EL164" s="112"/>
      <c r="EM164" s="112"/>
      <c r="EN164" s="387">
        <v>1</v>
      </c>
      <c r="EO164" s="843">
        <v>0.2608695652173913</v>
      </c>
      <c r="EP164" s="971">
        <v>0.2608695652173913</v>
      </c>
      <c r="EQ164" s="791"/>
      <c r="ET164" t="str">
        <f t="shared" si="12"/>
        <v>Gestión</v>
      </c>
      <c r="EU164" t="str">
        <f t="shared" si="13"/>
        <v/>
      </c>
    </row>
    <row r="165" spans="1:151" ht="90.75" customHeight="1" x14ac:dyDescent="0.2">
      <c r="A165" s="23" t="s">
        <v>4373</v>
      </c>
      <c r="B165" s="31" t="s">
        <v>1004</v>
      </c>
      <c r="C165" s="31"/>
      <c r="D165" s="31"/>
      <c r="E165" s="31"/>
      <c r="F165" s="23"/>
      <c r="G165" s="23"/>
      <c r="H165" s="23"/>
      <c r="I165" s="23"/>
      <c r="J165" s="23"/>
      <c r="K165" s="23"/>
      <c r="L165" s="442">
        <v>2</v>
      </c>
      <c r="M165" s="194" t="s">
        <v>1024</v>
      </c>
      <c r="N165" s="194" t="s">
        <v>1025</v>
      </c>
      <c r="O165" s="237" t="s">
        <v>1026</v>
      </c>
      <c r="P165" s="23" t="s">
        <v>163</v>
      </c>
      <c r="Q165" s="442" t="s">
        <v>173</v>
      </c>
      <c r="R165" s="72">
        <v>97</v>
      </c>
      <c r="S165" s="11" t="s">
        <v>1008</v>
      </c>
      <c r="T165" s="443">
        <v>44927</v>
      </c>
      <c r="U165" s="443">
        <v>46387</v>
      </c>
      <c r="V165" s="444"/>
      <c r="W165" s="445"/>
      <c r="X165" s="445"/>
      <c r="Y165" s="445"/>
      <c r="Z165" s="441">
        <v>97</v>
      </c>
      <c r="AA165" s="444">
        <v>25</v>
      </c>
      <c r="AB165" s="444">
        <v>23</v>
      </c>
      <c r="AC165" s="444">
        <v>25</v>
      </c>
      <c r="AD165" s="444">
        <v>24</v>
      </c>
      <c r="AE165" s="446">
        <f>AA165+AB165+AC165+AD165</f>
        <v>97</v>
      </c>
      <c r="AF165" s="445"/>
      <c r="AG165" s="445"/>
      <c r="AH165" s="445"/>
      <c r="AI165" s="445"/>
      <c r="AJ165" s="446">
        <v>97</v>
      </c>
      <c r="AK165" s="444"/>
      <c r="AL165" s="444"/>
      <c r="AM165" s="444"/>
      <c r="AN165" s="444"/>
      <c r="AO165" s="446">
        <v>97</v>
      </c>
      <c r="AP165" s="441">
        <f>AO165+AJ165+AE165+Z165</f>
        <v>388</v>
      </c>
      <c r="AQ165" s="67"/>
      <c r="AR165" s="67"/>
      <c r="AS165" s="67"/>
      <c r="AT165" s="67"/>
      <c r="AU165" s="64"/>
      <c r="AV165" s="64"/>
      <c r="AW165" s="64"/>
      <c r="AX165" s="64"/>
      <c r="AY165" s="64"/>
      <c r="AZ165" s="64"/>
      <c r="BA165" s="64"/>
      <c r="BB165" s="64"/>
      <c r="BC165" s="64"/>
      <c r="BD165" s="64"/>
      <c r="BE165" s="64"/>
      <c r="BF165" s="64"/>
      <c r="BG165" s="64"/>
      <c r="BH165" s="64"/>
      <c r="BI165" s="64"/>
      <c r="BJ165" s="64"/>
      <c r="BK165" s="64"/>
      <c r="BL165" s="64"/>
      <c r="BM165" s="64"/>
      <c r="BN165" s="64"/>
      <c r="BO165" s="64"/>
      <c r="BP165" s="64"/>
      <c r="BQ165" s="64"/>
      <c r="BR165" s="67"/>
      <c r="BS165" s="67"/>
      <c r="BT165" s="67"/>
      <c r="BU165" s="67"/>
      <c r="BV165" s="67"/>
      <c r="BW165" s="67"/>
      <c r="BX165" s="67"/>
      <c r="BY165" s="67"/>
      <c r="BZ165" s="67"/>
      <c r="CA165" s="67"/>
      <c r="CB165" s="67"/>
      <c r="CC165" s="67"/>
      <c r="CD165" s="67"/>
      <c r="CE165" s="67"/>
      <c r="CF165" s="67"/>
      <c r="CG165" s="67"/>
      <c r="CH165" s="322"/>
      <c r="CI165" s="322"/>
      <c r="CJ165" s="322"/>
      <c r="CK165" s="322"/>
      <c r="CL165" s="322"/>
      <c r="CM165" s="322"/>
      <c r="CN165" s="322"/>
      <c r="CO165" s="322"/>
      <c r="CP165" s="322"/>
      <c r="CQ165" s="503"/>
      <c r="CR165" s="100"/>
      <c r="CS165" s="100"/>
      <c r="CT165" s="100"/>
      <c r="CU165" s="100"/>
      <c r="CV165" s="100"/>
      <c r="CW165" s="321" t="s">
        <v>4641</v>
      </c>
      <c r="CX165" s="321" t="s">
        <v>4641</v>
      </c>
      <c r="CY165" s="321" t="s">
        <v>4641</v>
      </c>
      <c r="CZ165" s="967" t="s">
        <v>4641</v>
      </c>
      <c r="DA165" s="967" t="s">
        <v>4641</v>
      </c>
      <c r="DB165" s="23" t="s">
        <v>314</v>
      </c>
      <c r="DC165" s="236" t="s">
        <v>1034</v>
      </c>
      <c r="DD165" s="194" t="s">
        <v>1030</v>
      </c>
      <c r="DE165" s="194" t="s">
        <v>1035</v>
      </c>
      <c r="DF165" s="23" t="s">
        <v>1036</v>
      </c>
      <c r="DG165" s="195" t="s">
        <v>878</v>
      </c>
      <c r="DH165" s="195" t="s">
        <v>173</v>
      </c>
      <c r="DI165" s="27">
        <v>51</v>
      </c>
      <c r="DJ165" s="23" t="s">
        <v>1008</v>
      </c>
      <c r="DK165" s="233">
        <v>45292</v>
      </c>
      <c r="DL165" s="233">
        <v>45657</v>
      </c>
      <c r="DM165" s="27">
        <v>13</v>
      </c>
      <c r="DN165" s="27">
        <v>12</v>
      </c>
      <c r="DO165" s="27">
        <v>13</v>
      </c>
      <c r="DP165" s="27">
        <v>13</v>
      </c>
      <c r="DQ165" s="27">
        <f>SUM(DM165:DP165)</f>
        <v>51</v>
      </c>
      <c r="DR165" s="23" t="s">
        <v>158</v>
      </c>
      <c r="DS165" s="23" t="s">
        <v>158</v>
      </c>
      <c r="DT165" s="23" t="s">
        <v>158</v>
      </c>
      <c r="DU165" s="23" t="s">
        <v>158</v>
      </c>
      <c r="DV165" s="239"/>
      <c r="DW165" s="239"/>
      <c r="DX165" s="239"/>
      <c r="DY165" s="239"/>
      <c r="DZ165" s="239"/>
      <c r="EA165" s="239"/>
      <c r="EB165" s="8">
        <v>13</v>
      </c>
      <c r="EC165" s="94"/>
      <c r="ED165" s="94"/>
      <c r="EE165" s="94"/>
      <c r="EF165" s="8">
        <v>13</v>
      </c>
      <c r="EG165" s="112" t="s">
        <v>1037</v>
      </c>
      <c r="EH165" s="1009"/>
      <c r="EI165" s="1009"/>
      <c r="EJ165" s="1009"/>
      <c r="EK165" s="1009"/>
      <c r="EL165" s="112"/>
      <c r="EM165" s="112"/>
      <c r="EN165" s="387">
        <v>1</v>
      </c>
      <c r="EO165" s="843">
        <v>0.25490196078431371</v>
      </c>
      <c r="EP165" s="971">
        <v>0.25490196078431371</v>
      </c>
      <c r="EQ165" s="791"/>
      <c r="ET165" t="str">
        <f t="shared" si="12"/>
        <v>Gestión</v>
      </c>
      <c r="EU165" t="str">
        <f t="shared" si="13"/>
        <v/>
      </c>
    </row>
    <row r="166" spans="1:151" ht="90.75" customHeight="1" x14ac:dyDescent="0.2">
      <c r="A166" s="23" t="s">
        <v>4373</v>
      </c>
      <c r="B166" s="31" t="s">
        <v>1004</v>
      </c>
      <c r="C166" s="31"/>
      <c r="D166" s="31"/>
      <c r="E166" s="31"/>
      <c r="F166" s="23"/>
      <c r="G166" s="23"/>
      <c r="H166" s="23"/>
      <c r="I166" s="23"/>
      <c r="J166" s="23"/>
      <c r="K166" s="23"/>
      <c r="L166" s="74">
        <v>3</v>
      </c>
      <c r="M166" s="147" t="s">
        <v>1038</v>
      </c>
      <c r="N166" s="147" t="s">
        <v>1039</v>
      </c>
      <c r="O166" s="152" t="s">
        <v>1040</v>
      </c>
      <c r="P166" s="74" t="s">
        <v>106</v>
      </c>
      <c r="Q166" s="74" t="s">
        <v>173</v>
      </c>
      <c r="R166" s="78">
        <v>2</v>
      </c>
      <c r="S166" s="74" t="s">
        <v>1008</v>
      </c>
      <c r="T166" s="82">
        <v>44927</v>
      </c>
      <c r="U166" s="82">
        <v>46387</v>
      </c>
      <c r="V166" s="74"/>
      <c r="W166" s="74"/>
      <c r="X166" s="74"/>
      <c r="Y166" s="78"/>
      <c r="Z166" s="78">
        <v>2</v>
      </c>
      <c r="AA166" s="78">
        <v>0</v>
      </c>
      <c r="AB166" s="78">
        <v>0</v>
      </c>
      <c r="AC166" s="78">
        <v>1</v>
      </c>
      <c r="AD166" s="78">
        <v>1</v>
      </c>
      <c r="AE166" s="78">
        <v>2</v>
      </c>
      <c r="AF166" s="78"/>
      <c r="AG166" s="78"/>
      <c r="AH166" s="78"/>
      <c r="AI166" s="78"/>
      <c r="AJ166" s="78">
        <v>2</v>
      </c>
      <c r="AK166" s="78"/>
      <c r="AL166" s="78"/>
      <c r="AM166" s="78"/>
      <c r="AN166" s="78"/>
      <c r="AO166" s="78">
        <v>2</v>
      </c>
      <c r="AP166" s="74">
        <v>2</v>
      </c>
      <c r="AQ166" s="222"/>
      <c r="AR166" s="222"/>
      <c r="AS166" s="222"/>
      <c r="AT166" s="222"/>
      <c r="AU166" s="876">
        <v>1</v>
      </c>
      <c r="AV166" s="844">
        <v>1</v>
      </c>
      <c r="AW166" s="502"/>
      <c r="AX166" s="502"/>
      <c r="AY166" s="502"/>
      <c r="AZ166" s="844">
        <v>1</v>
      </c>
      <c r="BA166" s="502"/>
      <c r="BB166" s="502"/>
      <c r="BC166" s="502"/>
      <c r="BD166" s="502"/>
      <c r="BE166" s="502"/>
      <c r="BF166" s="502"/>
      <c r="BG166" s="502"/>
      <c r="BH166" s="502"/>
      <c r="BI166" s="502"/>
      <c r="BJ166" s="502"/>
      <c r="BK166" s="844">
        <v>1</v>
      </c>
      <c r="BL166" s="395"/>
      <c r="BM166" s="395"/>
      <c r="BN166" s="395"/>
      <c r="BO166" s="395"/>
      <c r="BP166" s="412" t="s">
        <v>1042</v>
      </c>
      <c r="BQ166" s="65" t="s">
        <v>1043</v>
      </c>
      <c r="BR166" s="222"/>
      <c r="BS166" s="222"/>
      <c r="BT166" s="222"/>
      <c r="BU166" s="222"/>
      <c r="BV166" s="222"/>
      <c r="BW166" s="222"/>
      <c r="BX166" s="222"/>
      <c r="BY166" s="222"/>
      <c r="BZ166" s="222"/>
      <c r="CA166" s="222"/>
      <c r="CB166" s="222"/>
      <c r="CC166" s="222"/>
      <c r="CD166" s="222"/>
      <c r="CE166" s="222"/>
      <c r="CF166" s="222"/>
      <c r="CG166" s="61"/>
      <c r="CH166" s="901">
        <v>1829308125.5999999</v>
      </c>
      <c r="CI166" s="901">
        <v>789530285.60000002</v>
      </c>
      <c r="CJ166" s="224">
        <v>660000000</v>
      </c>
      <c r="CK166" s="225">
        <v>379777840</v>
      </c>
      <c r="CL166" s="224">
        <v>0</v>
      </c>
      <c r="CM166" s="901">
        <v>100000000</v>
      </c>
      <c r="CN166" s="224">
        <v>400000000</v>
      </c>
      <c r="CO166" s="224">
        <v>600000000</v>
      </c>
      <c r="CP166" s="224">
        <v>729308125.5999999</v>
      </c>
      <c r="CQ166" s="914">
        <v>720496766</v>
      </c>
      <c r="CR166" s="914">
        <v>82039564.170000002</v>
      </c>
      <c r="CS166" s="26">
        <f>+CQ166/$CH166</f>
        <v>0.39386298891756261</v>
      </c>
      <c r="CT166" s="26">
        <f>+CR166/$CH166</f>
        <v>4.484731851452943E-2</v>
      </c>
      <c r="CU166" s="26">
        <f>+CQ166/$CI166</f>
        <v>0.91256381058576075</v>
      </c>
      <c r="CV166" s="26">
        <f>+CR166/$CM166</f>
        <v>0.82039564170000001</v>
      </c>
      <c r="CW166" s="321" t="s">
        <v>4643</v>
      </c>
      <c r="CX166" s="841">
        <v>0.5</v>
      </c>
      <c r="CY166" s="841">
        <v>0.25</v>
      </c>
      <c r="CZ166" s="967">
        <v>0.5</v>
      </c>
      <c r="DA166" s="967">
        <v>0.5</v>
      </c>
      <c r="DB166" s="23" t="s">
        <v>516</v>
      </c>
      <c r="DC166" s="194" t="s">
        <v>1044</v>
      </c>
      <c r="DD166" s="194" t="s">
        <v>1045</v>
      </c>
      <c r="DE166" s="236" t="s">
        <v>1046</v>
      </c>
      <c r="DF166" s="195" t="s">
        <v>1047</v>
      </c>
      <c r="DG166" s="23" t="s">
        <v>878</v>
      </c>
      <c r="DH166" s="23" t="s">
        <v>173</v>
      </c>
      <c r="DI166" s="31">
        <v>1</v>
      </c>
      <c r="DJ166" s="23" t="s">
        <v>453</v>
      </c>
      <c r="DK166" s="233">
        <v>45292</v>
      </c>
      <c r="DL166" s="233">
        <v>45657</v>
      </c>
      <c r="DM166" s="31">
        <v>0.1</v>
      </c>
      <c r="DN166" s="31">
        <v>0.1</v>
      </c>
      <c r="DO166" s="31">
        <v>0.5</v>
      </c>
      <c r="DP166" s="31">
        <v>0.3</v>
      </c>
      <c r="DQ166" s="31">
        <v>1</v>
      </c>
      <c r="DR166" s="23" t="s">
        <v>461</v>
      </c>
      <c r="DS166" s="23" t="s">
        <v>1015</v>
      </c>
      <c r="DT166" s="23" t="s">
        <v>1016</v>
      </c>
      <c r="DU166" s="234">
        <v>879777840</v>
      </c>
      <c r="DV166" s="239"/>
      <c r="DW166" s="239"/>
      <c r="DX166" s="239"/>
      <c r="DY166" s="239"/>
      <c r="DZ166" s="239"/>
      <c r="EA166" s="239"/>
      <c r="EB166" s="891">
        <v>0.1</v>
      </c>
      <c r="EC166" s="504"/>
      <c r="ED166" s="504"/>
      <c r="EE166" s="504"/>
      <c r="EF166" s="891">
        <v>0.1</v>
      </c>
      <c r="EG166" s="112" t="s">
        <v>1048</v>
      </c>
      <c r="EH166" s="1009"/>
      <c r="EI166" s="1009"/>
      <c r="EJ166" s="1009"/>
      <c r="EK166" s="1009"/>
      <c r="EL166" s="112"/>
      <c r="EM166" s="112"/>
      <c r="EN166" s="387">
        <v>1</v>
      </c>
      <c r="EO166" s="843">
        <v>0.1</v>
      </c>
      <c r="EP166" s="971">
        <v>0.1</v>
      </c>
      <c r="EQ166" s="791"/>
      <c r="ET166" t="str">
        <f t="shared" si="12"/>
        <v>Producto</v>
      </c>
      <c r="EU166" t="str">
        <f t="shared" si="13"/>
        <v/>
      </c>
    </row>
    <row r="167" spans="1:151" ht="90.75" customHeight="1" x14ac:dyDescent="0.2">
      <c r="A167" s="23" t="s">
        <v>4373</v>
      </c>
      <c r="B167" s="31" t="s">
        <v>1004</v>
      </c>
      <c r="C167" s="31"/>
      <c r="D167" s="31"/>
      <c r="E167" s="31"/>
      <c r="F167" s="23"/>
      <c r="G167" s="23"/>
      <c r="H167" s="23"/>
      <c r="I167" s="23"/>
      <c r="J167" s="23"/>
      <c r="K167" s="23"/>
      <c r="L167" s="442">
        <v>3</v>
      </c>
      <c r="M167" s="194" t="s">
        <v>1038</v>
      </c>
      <c r="N167" s="194" t="s">
        <v>1039</v>
      </c>
      <c r="O167" s="237" t="s">
        <v>1040</v>
      </c>
      <c r="P167" s="23" t="s">
        <v>106</v>
      </c>
      <c r="Q167" s="442" t="s">
        <v>1041</v>
      </c>
      <c r="R167" s="27">
        <v>2</v>
      </c>
      <c r="S167" s="442" t="s">
        <v>1008</v>
      </c>
      <c r="T167" s="443">
        <v>44927</v>
      </c>
      <c r="U167" s="443">
        <v>46387</v>
      </c>
      <c r="V167" s="442"/>
      <c r="W167" s="442"/>
      <c r="X167" s="442"/>
      <c r="Y167" s="441"/>
      <c r="Z167" s="441">
        <v>2</v>
      </c>
      <c r="AA167" s="441">
        <v>0</v>
      </c>
      <c r="AB167" s="441">
        <v>0</v>
      </c>
      <c r="AC167" s="441">
        <v>1</v>
      </c>
      <c r="AD167" s="441">
        <v>1</v>
      </c>
      <c r="AE167" s="441">
        <v>2</v>
      </c>
      <c r="AF167" s="441"/>
      <c r="AG167" s="441"/>
      <c r="AH167" s="441"/>
      <c r="AI167" s="441"/>
      <c r="AJ167" s="441">
        <v>2</v>
      </c>
      <c r="AK167" s="441"/>
      <c r="AL167" s="441"/>
      <c r="AM167" s="441"/>
      <c r="AN167" s="441"/>
      <c r="AO167" s="441">
        <v>2</v>
      </c>
      <c r="AP167" s="442">
        <v>2</v>
      </c>
      <c r="AQ167" s="67"/>
      <c r="AR167" s="67"/>
      <c r="AS167" s="67"/>
      <c r="AT167" s="67"/>
      <c r="AU167" s="64"/>
      <c r="AV167" s="64"/>
      <c r="AW167" s="64"/>
      <c r="AX167" s="64"/>
      <c r="AY167" s="64"/>
      <c r="AZ167" s="64"/>
      <c r="BA167" s="64"/>
      <c r="BB167" s="64"/>
      <c r="BC167" s="64"/>
      <c r="BD167" s="64"/>
      <c r="BE167" s="64"/>
      <c r="BF167" s="64"/>
      <c r="BG167" s="64"/>
      <c r="BH167" s="64"/>
      <c r="BI167" s="64"/>
      <c r="BJ167" s="64"/>
      <c r="BK167" s="64"/>
      <c r="BL167" s="64"/>
      <c r="BM167" s="64"/>
      <c r="BN167" s="64"/>
      <c r="BO167" s="64"/>
      <c r="BP167" s="64"/>
      <c r="BQ167" s="64"/>
      <c r="BR167" s="67"/>
      <c r="BS167" s="67"/>
      <c r="BT167" s="67"/>
      <c r="BU167" s="67"/>
      <c r="BV167" s="67"/>
      <c r="BW167" s="67"/>
      <c r="BX167" s="67"/>
      <c r="BY167" s="67"/>
      <c r="BZ167" s="67"/>
      <c r="CA167" s="67"/>
      <c r="CB167" s="67"/>
      <c r="CC167" s="67"/>
      <c r="CD167" s="67"/>
      <c r="CE167" s="67"/>
      <c r="CF167" s="67"/>
      <c r="CG167" s="67"/>
      <c r="CH167" s="322"/>
      <c r="CI167" s="322"/>
      <c r="CJ167" s="322"/>
      <c r="CK167" s="66"/>
      <c r="CL167" s="322"/>
      <c r="CM167" s="322"/>
      <c r="CN167" s="322"/>
      <c r="CO167" s="322"/>
      <c r="CP167" s="322"/>
      <c r="CQ167" s="100"/>
      <c r="CR167" s="100"/>
      <c r="CS167" s="100"/>
      <c r="CT167" s="100"/>
      <c r="CU167" s="100"/>
      <c r="CV167" s="100"/>
      <c r="CW167" s="321" t="s">
        <v>4641</v>
      </c>
      <c r="CX167" s="321" t="s">
        <v>4641</v>
      </c>
      <c r="CY167" s="321" t="s">
        <v>4641</v>
      </c>
      <c r="CZ167" s="967" t="s">
        <v>4641</v>
      </c>
      <c r="DA167" s="967" t="s">
        <v>4641</v>
      </c>
      <c r="DB167" s="23" t="s">
        <v>523</v>
      </c>
      <c r="DC167" s="194" t="s">
        <v>1049</v>
      </c>
      <c r="DD167" s="194" t="s">
        <v>1050</v>
      </c>
      <c r="DE167" s="236" t="s">
        <v>1051</v>
      </c>
      <c r="DF167" s="195" t="s">
        <v>1052</v>
      </c>
      <c r="DG167" s="23" t="s">
        <v>878</v>
      </c>
      <c r="DH167" s="23" t="s">
        <v>99</v>
      </c>
      <c r="DI167" s="31">
        <v>1</v>
      </c>
      <c r="DJ167" s="23" t="s">
        <v>453</v>
      </c>
      <c r="DK167" s="233">
        <v>45292</v>
      </c>
      <c r="DL167" s="233">
        <v>45657</v>
      </c>
      <c r="DM167" s="31">
        <v>0</v>
      </c>
      <c r="DN167" s="31">
        <v>0</v>
      </c>
      <c r="DO167" s="31">
        <v>1</v>
      </c>
      <c r="DP167" s="31">
        <v>1</v>
      </c>
      <c r="DQ167" s="31">
        <v>1</v>
      </c>
      <c r="DR167" s="23" t="s">
        <v>461</v>
      </c>
      <c r="DS167" s="23" t="s">
        <v>1015</v>
      </c>
      <c r="DT167" s="23" t="s">
        <v>1016</v>
      </c>
      <c r="DU167" s="234">
        <v>160000000</v>
      </c>
      <c r="DV167" s="239"/>
      <c r="DW167" s="239"/>
      <c r="DX167" s="239"/>
      <c r="DY167" s="239"/>
      <c r="DZ167" s="239"/>
      <c r="EA167" s="239"/>
      <c r="EB167" s="976" t="s">
        <v>158</v>
      </c>
      <c r="EC167" s="100"/>
      <c r="ED167" s="100"/>
      <c r="EE167" s="100"/>
      <c r="EF167" s="60">
        <v>0</v>
      </c>
      <c r="EG167" s="112" t="s">
        <v>1053</v>
      </c>
      <c r="EH167" s="1009"/>
      <c r="EI167" s="1009"/>
      <c r="EJ167" s="1009"/>
      <c r="EK167" s="1009"/>
      <c r="EL167" s="112"/>
      <c r="EM167" s="112"/>
      <c r="EN167" s="387" t="s">
        <v>4643</v>
      </c>
      <c r="EO167" s="843" t="e">
        <v>#VALUE!</v>
      </c>
      <c r="EP167" s="971">
        <v>0</v>
      </c>
      <c r="EQ167" s="791"/>
      <c r="ET167" t="str">
        <f t="shared" si="12"/>
        <v>Producto</v>
      </c>
      <c r="EU167" t="str">
        <f t="shared" si="13"/>
        <v/>
      </c>
    </row>
    <row r="168" spans="1:151" ht="90.75" customHeight="1" x14ac:dyDescent="0.2">
      <c r="A168" s="23" t="s">
        <v>4373</v>
      </c>
      <c r="B168" s="31" t="s">
        <v>1004</v>
      </c>
      <c r="C168" s="31"/>
      <c r="D168" s="31"/>
      <c r="E168" s="31"/>
      <c r="F168" s="23"/>
      <c r="G168" s="23"/>
      <c r="H168" s="23"/>
      <c r="I168" s="23"/>
      <c r="J168" s="23"/>
      <c r="K168" s="23"/>
      <c r="L168" s="442">
        <v>3</v>
      </c>
      <c r="M168" s="194" t="s">
        <v>1038</v>
      </c>
      <c r="N168" s="194" t="s">
        <v>1039</v>
      </c>
      <c r="O168" s="237" t="s">
        <v>1040</v>
      </c>
      <c r="P168" s="23" t="s">
        <v>106</v>
      </c>
      <c r="Q168" s="442" t="s">
        <v>1041</v>
      </c>
      <c r="R168" s="27">
        <v>2</v>
      </c>
      <c r="S168" s="442" t="s">
        <v>1008</v>
      </c>
      <c r="T168" s="443">
        <v>44927</v>
      </c>
      <c r="U168" s="443">
        <v>46387</v>
      </c>
      <c r="V168" s="442"/>
      <c r="W168" s="442"/>
      <c r="X168" s="442"/>
      <c r="Y168" s="441"/>
      <c r="Z168" s="441">
        <v>2</v>
      </c>
      <c r="AA168" s="441">
        <v>0</v>
      </c>
      <c r="AB168" s="441">
        <v>0</v>
      </c>
      <c r="AC168" s="441">
        <v>1</v>
      </c>
      <c r="AD168" s="441">
        <v>1</v>
      </c>
      <c r="AE168" s="441">
        <v>2</v>
      </c>
      <c r="AF168" s="441"/>
      <c r="AG168" s="441"/>
      <c r="AH168" s="441"/>
      <c r="AI168" s="441"/>
      <c r="AJ168" s="441">
        <v>2</v>
      </c>
      <c r="AK168" s="441"/>
      <c r="AL168" s="441"/>
      <c r="AM168" s="441"/>
      <c r="AN168" s="441"/>
      <c r="AO168" s="441">
        <v>2</v>
      </c>
      <c r="AP168" s="442">
        <v>2</v>
      </c>
      <c r="AQ168" s="67"/>
      <c r="AR168" s="67"/>
      <c r="AS168" s="67"/>
      <c r="AT168" s="67"/>
      <c r="AU168" s="64"/>
      <c r="AV168" s="64"/>
      <c r="AW168" s="64"/>
      <c r="AX168" s="64"/>
      <c r="AY168" s="64"/>
      <c r="AZ168" s="64"/>
      <c r="BA168" s="64"/>
      <c r="BB168" s="64"/>
      <c r="BC168" s="64"/>
      <c r="BD168" s="64"/>
      <c r="BE168" s="64"/>
      <c r="BF168" s="64"/>
      <c r="BG168" s="64"/>
      <c r="BH168" s="64"/>
      <c r="BI168" s="64"/>
      <c r="BJ168" s="64"/>
      <c r="BK168" s="64"/>
      <c r="BL168" s="64"/>
      <c r="BM168" s="64"/>
      <c r="BN168" s="64"/>
      <c r="BO168" s="64"/>
      <c r="BP168" s="64"/>
      <c r="BQ168" s="64"/>
      <c r="BR168" s="67"/>
      <c r="BS168" s="67"/>
      <c r="BT168" s="67"/>
      <c r="BU168" s="67"/>
      <c r="BV168" s="67"/>
      <c r="BW168" s="67"/>
      <c r="BX168" s="67"/>
      <c r="BY168" s="67"/>
      <c r="BZ168" s="67"/>
      <c r="CA168" s="67"/>
      <c r="CB168" s="67"/>
      <c r="CC168" s="67"/>
      <c r="CD168" s="67"/>
      <c r="CE168" s="67"/>
      <c r="CF168" s="67"/>
      <c r="CG168" s="67"/>
      <c r="CH168" s="322"/>
      <c r="CI168" s="322"/>
      <c r="CJ168" s="322"/>
      <c r="CK168" s="66"/>
      <c r="CL168" s="322"/>
      <c r="CM168" s="322"/>
      <c r="CN168" s="322"/>
      <c r="CO168" s="322"/>
      <c r="CP168" s="322"/>
      <c r="CQ168" s="100"/>
      <c r="CR168" s="100"/>
      <c r="CS168" s="100"/>
      <c r="CT168" s="100"/>
      <c r="CU168" s="100"/>
      <c r="CV168" s="100"/>
      <c r="CW168" s="321" t="s">
        <v>4641</v>
      </c>
      <c r="CX168" s="321" t="s">
        <v>4641</v>
      </c>
      <c r="CY168" s="321" t="s">
        <v>4641</v>
      </c>
      <c r="CZ168" s="967" t="s">
        <v>4641</v>
      </c>
      <c r="DA168" s="967" t="s">
        <v>4641</v>
      </c>
      <c r="DB168" s="23" t="s">
        <v>529</v>
      </c>
      <c r="DC168" s="194" t="s">
        <v>1054</v>
      </c>
      <c r="DD168" s="194" t="s">
        <v>1055</v>
      </c>
      <c r="DE168" s="236" t="s">
        <v>1056</v>
      </c>
      <c r="DF168" s="195" t="s">
        <v>1057</v>
      </c>
      <c r="DG168" s="195" t="s">
        <v>878</v>
      </c>
      <c r="DH168" s="195" t="s">
        <v>99</v>
      </c>
      <c r="DI168" s="31">
        <v>1</v>
      </c>
      <c r="DJ168" s="195" t="s">
        <v>453</v>
      </c>
      <c r="DK168" s="233">
        <v>45292</v>
      </c>
      <c r="DL168" s="233">
        <v>45657</v>
      </c>
      <c r="DM168" s="31">
        <v>1</v>
      </c>
      <c r="DN168" s="31">
        <v>1</v>
      </c>
      <c r="DO168" s="31">
        <v>1</v>
      </c>
      <c r="DP168" s="31">
        <v>1</v>
      </c>
      <c r="DQ168" s="31">
        <v>1</v>
      </c>
      <c r="DR168" s="23" t="s">
        <v>461</v>
      </c>
      <c r="DS168" s="23" t="s">
        <v>1015</v>
      </c>
      <c r="DT168" s="23" t="s">
        <v>1016</v>
      </c>
      <c r="DU168" s="234">
        <v>789530285.60000002</v>
      </c>
      <c r="DV168" s="239"/>
      <c r="DW168" s="239"/>
      <c r="DX168" s="239"/>
      <c r="DY168" s="239"/>
      <c r="DZ168" s="239"/>
      <c r="EA168" s="239"/>
      <c r="EB168" s="68">
        <f>(234/234)</f>
        <v>1</v>
      </c>
      <c r="EC168" s="100"/>
      <c r="ED168" s="100"/>
      <c r="EE168" s="100"/>
      <c r="EF168" s="68">
        <f>(234/234)</f>
        <v>1</v>
      </c>
      <c r="EG168" s="112" t="s">
        <v>1058</v>
      </c>
      <c r="EH168" s="1009"/>
      <c r="EI168" s="1009"/>
      <c r="EJ168" s="1009"/>
      <c r="EK168" s="1009"/>
      <c r="EL168" s="112"/>
      <c r="EM168" s="112"/>
      <c r="EN168" s="387">
        <v>1</v>
      </c>
      <c r="EO168" s="843">
        <v>0.25</v>
      </c>
      <c r="EP168" s="971">
        <v>1</v>
      </c>
      <c r="EQ168" s="791"/>
      <c r="ET168" t="str">
        <f t="shared" si="12"/>
        <v>Producto</v>
      </c>
      <c r="EU168" t="str">
        <f t="shared" si="13"/>
        <v/>
      </c>
    </row>
    <row r="169" spans="1:151" ht="90.75" customHeight="1" x14ac:dyDescent="0.2">
      <c r="A169" s="23" t="s">
        <v>4373</v>
      </c>
      <c r="B169" s="31" t="s">
        <v>1004</v>
      </c>
      <c r="C169" s="31"/>
      <c r="D169" s="31"/>
      <c r="E169" s="31"/>
      <c r="F169" s="23"/>
      <c r="G169" s="23"/>
      <c r="H169" s="23"/>
      <c r="I169" s="23"/>
      <c r="J169" s="23"/>
      <c r="K169" s="23"/>
      <c r="L169" s="17">
        <v>4</v>
      </c>
      <c r="M169" s="18" t="s">
        <v>1059</v>
      </c>
      <c r="N169" s="18" t="s">
        <v>1060</v>
      </c>
      <c r="O169" s="160" t="s">
        <v>1061</v>
      </c>
      <c r="P169" s="17" t="s">
        <v>163</v>
      </c>
      <c r="Q169" s="17" t="s">
        <v>99</v>
      </c>
      <c r="R169" s="19">
        <v>1</v>
      </c>
      <c r="S169" s="17" t="s">
        <v>453</v>
      </c>
      <c r="T169" s="148">
        <v>44927</v>
      </c>
      <c r="U169" s="148">
        <v>46387</v>
      </c>
      <c r="V169" s="168"/>
      <c r="W169" s="168"/>
      <c r="X169" s="168"/>
      <c r="Y169" s="17"/>
      <c r="Z169" s="19">
        <v>1</v>
      </c>
      <c r="AA169" s="173">
        <v>1</v>
      </c>
      <c r="AB169" s="174">
        <v>1</v>
      </c>
      <c r="AC169" s="174">
        <v>1</v>
      </c>
      <c r="AD169" s="174">
        <v>1</v>
      </c>
      <c r="AE169" s="19">
        <v>1</v>
      </c>
      <c r="AF169" s="174"/>
      <c r="AG169" s="174"/>
      <c r="AH169" s="174"/>
      <c r="AI169" s="174"/>
      <c r="AJ169" s="19">
        <v>1</v>
      </c>
      <c r="AK169" s="174"/>
      <c r="AL169" s="174"/>
      <c r="AM169" s="174"/>
      <c r="AN169" s="174"/>
      <c r="AO169" s="19">
        <v>1</v>
      </c>
      <c r="AP169" s="19">
        <v>1</v>
      </c>
      <c r="AQ169" s="394"/>
      <c r="AR169" s="394"/>
      <c r="AS169" s="394"/>
      <c r="AT169" s="394"/>
      <c r="AU169" s="877">
        <v>1</v>
      </c>
      <c r="AV169" s="891">
        <v>1</v>
      </c>
      <c r="AW169" s="405"/>
      <c r="AX169" s="405"/>
      <c r="AY169" s="405"/>
      <c r="AZ169" s="891">
        <v>1</v>
      </c>
      <c r="BA169" s="405"/>
      <c r="BB169" s="405"/>
      <c r="BC169" s="405"/>
      <c r="BD169" s="405"/>
      <c r="BE169" s="405"/>
      <c r="BF169" s="405"/>
      <c r="BG169" s="405"/>
      <c r="BH169" s="405"/>
      <c r="BI169" s="405"/>
      <c r="BJ169" s="405"/>
      <c r="BK169" s="891">
        <v>1</v>
      </c>
      <c r="BL169" s="405"/>
      <c r="BM169" s="405"/>
      <c r="BN169" s="405"/>
      <c r="BO169" s="405"/>
      <c r="BP169" s="877" t="s">
        <v>1062</v>
      </c>
      <c r="BQ169" s="891" t="s">
        <v>1063</v>
      </c>
      <c r="BR169" s="394"/>
      <c r="BS169" s="394"/>
      <c r="BT169" s="394"/>
      <c r="BU169" s="394"/>
      <c r="BV169" s="394"/>
      <c r="BW169" s="394"/>
      <c r="BX169" s="394"/>
      <c r="BY169" s="394"/>
      <c r="BZ169" s="394"/>
      <c r="CA169" s="394"/>
      <c r="CB169" s="394"/>
      <c r="CC169" s="394"/>
      <c r="CD169" s="394"/>
      <c r="CE169" s="394"/>
      <c r="CF169" s="394"/>
      <c r="CG169" s="892"/>
      <c r="CH169" s="902">
        <v>0</v>
      </c>
      <c r="CI169" s="901">
        <v>0</v>
      </c>
      <c r="CJ169" s="224">
        <v>0</v>
      </c>
      <c r="CK169" s="224">
        <v>0</v>
      </c>
      <c r="CL169" s="224">
        <v>0</v>
      </c>
      <c r="CM169" s="901">
        <v>0</v>
      </c>
      <c r="CN169" s="224">
        <v>0</v>
      </c>
      <c r="CO169" s="224">
        <v>0</v>
      </c>
      <c r="CP169" s="224">
        <v>0</v>
      </c>
      <c r="CQ169" s="923"/>
      <c r="CR169" s="923"/>
      <c r="CS169" s="26" t="e">
        <f>+CQ169/$CH169</f>
        <v>#DIV/0!</v>
      </c>
      <c r="CT169" s="26" t="e">
        <f>+CR169/$CH169</f>
        <v>#DIV/0!</v>
      </c>
      <c r="CU169" s="26" t="e">
        <f>+CQ169/$CI169</f>
        <v>#DIV/0!</v>
      </c>
      <c r="CV169" s="26" t="e">
        <f>+CR169/$CM169</f>
        <v>#DIV/0!</v>
      </c>
      <c r="CW169" s="321">
        <v>1</v>
      </c>
      <c r="CX169" s="841">
        <v>0.25</v>
      </c>
      <c r="CY169" s="841">
        <v>0.3125</v>
      </c>
      <c r="CZ169" s="967">
        <v>1</v>
      </c>
      <c r="DA169" s="967">
        <v>1</v>
      </c>
      <c r="DB169" s="23" t="s">
        <v>1064</v>
      </c>
      <c r="DC169" s="236" t="s">
        <v>1065</v>
      </c>
      <c r="DD169" s="194" t="s">
        <v>1066</v>
      </c>
      <c r="DE169" s="236" t="s">
        <v>1065</v>
      </c>
      <c r="DF169" s="195" t="s">
        <v>1067</v>
      </c>
      <c r="DG169" s="195" t="s">
        <v>163</v>
      </c>
      <c r="DH169" s="195" t="s">
        <v>99</v>
      </c>
      <c r="DI169" s="31">
        <v>1</v>
      </c>
      <c r="DJ169" s="195" t="s">
        <v>453</v>
      </c>
      <c r="DK169" s="233">
        <v>45292</v>
      </c>
      <c r="DL169" s="233">
        <v>45657</v>
      </c>
      <c r="DM169" s="31">
        <v>1</v>
      </c>
      <c r="DN169" s="31">
        <v>1</v>
      </c>
      <c r="DO169" s="31">
        <v>1</v>
      </c>
      <c r="DP169" s="31">
        <v>1</v>
      </c>
      <c r="DQ169" s="31">
        <v>1</v>
      </c>
      <c r="DR169" s="23" t="s">
        <v>158</v>
      </c>
      <c r="DS169" s="23" t="s">
        <v>158</v>
      </c>
      <c r="DT169" s="23" t="s">
        <v>158</v>
      </c>
      <c r="DU169" s="23" t="s">
        <v>158</v>
      </c>
      <c r="DV169" s="239"/>
      <c r="DW169" s="239"/>
      <c r="DX169" s="239"/>
      <c r="DY169" s="239"/>
      <c r="DZ169" s="239"/>
      <c r="EA169" s="239"/>
      <c r="EB169" s="891">
        <f>15/15</f>
        <v>1</v>
      </c>
      <c r="EC169" s="100"/>
      <c r="ED169" s="100"/>
      <c r="EE169" s="100"/>
      <c r="EF169" s="891">
        <f>15/15</f>
        <v>1</v>
      </c>
      <c r="EG169" s="112" t="s">
        <v>1063</v>
      </c>
      <c r="EH169" s="1009"/>
      <c r="EI169" s="1009"/>
      <c r="EJ169" s="1009"/>
      <c r="EK169" s="1009"/>
      <c r="EL169" s="112"/>
      <c r="EM169" s="112"/>
      <c r="EN169" s="387">
        <v>1</v>
      </c>
      <c r="EO169" s="843">
        <v>0.25</v>
      </c>
      <c r="EP169" s="971">
        <v>1</v>
      </c>
      <c r="EQ169" s="791"/>
      <c r="ET169" t="str">
        <f t="shared" si="12"/>
        <v>Gestión</v>
      </c>
      <c r="EU169" t="str">
        <f t="shared" si="13"/>
        <v/>
      </c>
    </row>
    <row r="170" spans="1:151" ht="90.75" customHeight="1" x14ac:dyDescent="0.2">
      <c r="A170" s="23" t="s">
        <v>4373</v>
      </c>
      <c r="B170" s="31" t="s">
        <v>1004</v>
      </c>
      <c r="C170" s="31"/>
      <c r="D170" s="31"/>
      <c r="E170" s="31"/>
      <c r="F170" s="23"/>
      <c r="G170" s="23"/>
      <c r="H170" s="23"/>
      <c r="I170" s="23"/>
      <c r="J170" s="23"/>
      <c r="K170" s="23"/>
      <c r="L170" s="442">
        <v>4</v>
      </c>
      <c r="M170" s="194" t="s">
        <v>1059</v>
      </c>
      <c r="N170" s="194" t="s">
        <v>1060</v>
      </c>
      <c r="O170" s="237" t="s">
        <v>1061</v>
      </c>
      <c r="P170" s="23" t="s">
        <v>163</v>
      </c>
      <c r="Q170" s="442" t="s">
        <v>99</v>
      </c>
      <c r="R170" s="31">
        <v>1</v>
      </c>
      <c r="S170" s="442" t="s">
        <v>453</v>
      </c>
      <c r="T170" s="443">
        <v>44927</v>
      </c>
      <c r="U170" s="443">
        <v>46387</v>
      </c>
      <c r="V170" s="444"/>
      <c r="W170" s="444"/>
      <c r="X170" s="444"/>
      <c r="Y170" s="442"/>
      <c r="Z170" s="447">
        <v>1</v>
      </c>
      <c r="AA170" s="338">
        <v>1</v>
      </c>
      <c r="AB170" s="445">
        <v>1</v>
      </c>
      <c r="AC170" s="445">
        <v>1</v>
      </c>
      <c r="AD170" s="445">
        <v>1</v>
      </c>
      <c r="AE170" s="447">
        <v>1</v>
      </c>
      <c r="AF170" s="445"/>
      <c r="AG170" s="445"/>
      <c r="AH170" s="445"/>
      <c r="AI170" s="445"/>
      <c r="AJ170" s="447">
        <v>1</v>
      </c>
      <c r="AK170" s="445"/>
      <c r="AL170" s="445"/>
      <c r="AM170" s="445"/>
      <c r="AN170" s="445"/>
      <c r="AO170" s="447">
        <v>1</v>
      </c>
      <c r="AP170" s="447">
        <v>1</v>
      </c>
      <c r="AQ170" s="67"/>
      <c r="AR170" s="67"/>
      <c r="AS170" s="67"/>
      <c r="AT170" s="67"/>
      <c r="AU170" s="64"/>
      <c r="AV170" s="64"/>
      <c r="AW170" s="64"/>
      <c r="AX170" s="64"/>
      <c r="AY170" s="64"/>
      <c r="AZ170" s="64"/>
      <c r="BA170" s="64"/>
      <c r="BB170" s="64"/>
      <c r="BC170" s="64"/>
      <c r="BD170" s="64"/>
      <c r="BE170" s="64"/>
      <c r="BF170" s="64"/>
      <c r="BG170" s="64"/>
      <c r="BH170" s="64"/>
      <c r="BI170" s="64"/>
      <c r="BJ170" s="64"/>
      <c r="BK170" s="64"/>
      <c r="BL170" s="64"/>
      <c r="BM170" s="64"/>
      <c r="BN170" s="64"/>
      <c r="BO170" s="64"/>
      <c r="BP170" s="64"/>
      <c r="BQ170" s="64"/>
      <c r="BR170" s="67"/>
      <c r="BS170" s="67"/>
      <c r="BT170" s="67"/>
      <c r="BU170" s="67"/>
      <c r="BV170" s="67"/>
      <c r="BW170" s="67"/>
      <c r="BX170" s="67"/>
      <c r="BY170" s="67"/>
      <c r="BZ170" s="67"/>
      <c r="CA170" s="67"/>
      <c r="CB170" s="67"/>
      <c r="CC170" s="67"/>
      <c r="CD170" s="67"/>
      <c r="CE170" s="67"/>
      <c r="CF170" s="67"/>
      <c r="CG170" s="67"/>
      <c r="CH170" s="322"/>
      <c r="CI170" s="322"/>
      <c r="CJ170" s="322"/>
      <c r="CK170" s="322"/>
      <c r="CL170" s="322"/>
      <c r="CM170" s="322"/>
      <c r="CN170" s="322"/>
      <c r="CO170" s="322"/>
      <c r="CP170" s="322"/>
      <c r="CQ170" s="100"/>
      <c r="CR170" s="100"/>
      <c r="CS170" s="100"/>
      <c r="CT170" s="100"/>
      <c r="CU170" s="100"/>
      <c r="CV170" s="100"/>
      <c r="CW170" s="321" t="s">
        <v>4641</v>
      </c>
      <c r="CX170" s="321" t="s">
        <v>4641</v>
      </c>
      <c r="CY170" s="321" t="s">
        <v>4641</v>
      </c>
      <c r="CZ170" s="967" t="s">
        <v>4641</v>
      </c>
      <c r="DA170" s="967" t="s">
        <v>4641</v>
      </c>
      <c r="DB170" s="23" t="s">
        <v>735</v>
      </c>
      <c r="DC170" s="236" t="s">
        <v>1068</v>
      </c>
      <c r="DD170" s="194" t="s">
        <v>1066</v>
      </c>
      <c r="DE170" s="236" t="s">
        <v>1068</v>
      </c>
      <c r="DF170" s="195" t="s">
        <v>1069</v>
      </c>
      <c r="DG170" s="195" t="s">
        <v>163</v>
      </c>
      <c r="DH170" s="195" t="s">
        <v>99</v>
      </c>
      <c r="DI170" s="31">
        <v>1</v>
      </c>
      <c r="DJ170" s="195" t="s">
        <v>453</v>
      </c>
      <c r="DK170" s="233">
        <v>45292</v>
      </c>
      <c r="DL170" s="233">
        <v>45657</v>
      </c>
      <c r="DM170" s="31">
        <v>1</v>
      </c>
      <c r="DN170" s="31">
        <v>1</v>
      </c>
      <c r="DO170" s="31">
        <v>1</v>
      </c>
      <c r="DP170" s="31">
        <v>1</v>
      </c>
      <c r="DQ170" s="31">
        <v>1</v>
      </c>
      <c r="DR170" s="23" t="s">
        <v>158</v>
      </c>
      <c r="DS170" s="23" t="s">
        <v>158</v>
      </c>
      <c r="DT170" s="23" t="s">
        <v>158</v>
      </c>
      <c r="DU170" s="23" t="s">
        <v>158</v>
      </c>
      <c r="DV170" s="239"/>
      <c r="DW170" s="239"/>
      <c r="DX170" s="239"/>
      <c r="DY170" s="239"/>
      <c r="DZ170" s="239"/>
      <c r="EA170" s="239"/>
      <c r="EB170" s="68">
        <f>178/178</f>
        <v>1</v>
      </c>
      <c r="EC170" s="504"/>
      <c r="ED170" s="504"/>
      <c r="EE170" s="504"/>
      <c r="EF170" s="68">
        <f>178/178</f>
        <v>1</v>
      </c>
      <c r="EG170" s="112" t="s">
        <v>1070</v>
      </c>
      <c r="EH170" s="1009"/>
      <c r="EI170" s="1009"/>
      <c r="EJ170" s="1009"/>
      <c r="EK170" s="1009"/>
      <c r="EL170" s="112"/>
      <c r="EM170" s="112"/>
      <c r="EN170" s="387">
        <v>1</v>
      </c>
      <c r="EO170" s="843">
        <v>0.25</v>
      </c>
      <c r="EP170" s="971">
        <v>1</v>
      </c>
      <c r="EQ170" s="791"/>
      <c r="ET170" t="str">
        <f t="shared" si="12"/>
        <v>Gestión</v>
      </c>
      <c r="EU170" t="str">
        <f t="shared" si="13"/>
        <v/>
      </c>
    </row>
    <row r="171" spans="1:151" ht="90.75" customHeight="1" x14ac:dyDescent="0.2">
      <c r="A171" s="23" t="s">
        <v>1071</v>
      </c>
      <c r="B171" s="31" t="s">
        <v>1072</v>
      </c>
      <c r="C171" s="203" t="s">
        <v>1073</v>
      </c>
      <c r="D171" s="203" t="s">
        <v>1074</v>
      </c>
      <c r="E171" s="203" t="s">
        <v>1075</v>
      </c>
      <c r="F171" s="195" t="s">
        <v>1076</v>
      </c>
      <c r="G171" s="195" t="s">
        <v>94</v>
      </c>
      <c r="H171" s="195" t="s">
        <v>1077</v>
      </c>
      <c r="I171" s="23" t="s">
        <v>1078</v>
      </c>
      <c r="J171" s="23" t="s">
        <v>1079</v>
      </c>
      <c r="K171" s="23"/>
      <c r="L171" s="74">
        <v>1</v>
      </c>
      <c r="M171" s="147" t="s">
        <v>1080</v>
      </c>
      <c r="N171" s="18" t="s">
        <v>1081</v>
      </c>
      <c r="O171" s="18" t="s">
        <v>1082</v>
      </c>
      <c r="P171" s="74" t="s">
        <v>106</v>
      </c>
      <c r="Q171" s="17" t="s">
        <v>99</v>
      </c>
      <c r="R171" s="80">
        <v>1</v>
      </c>
      <c r="S171" s="74" t="s">
        <v>100</v>
      </c>
      <c r="T171" s="82">
        <v>44927</v>
      </c>
      <c r="U171" s="82">
        <v>46387</v>
      </c>
      <c r="V171" s="149"/>
      <c r="W171" s="149"/>
      <c r="X171" s="149"/>
      <c r="Y171" s="149"/>
      <c r="Z171" s="75">
        <v>1</v>
      </c>
      <c r="AA171" s="80">
        <v>1</v>
      </c>
      <c r="AB171" s="80">
        <v>1</v>
      </c>
      <c r="AC171" s="80">
        <v>1</v>
      </c>
      <c r="AD171" s="80">
        <v>1</v>
      </c>
      <c r="AE171" s="75">
        <v>1</v>
      </c>
      <c r="AF171" s="149"/>
      <c r="AG171" s="149"/>
      <c r="AH171" s="149"/>
      <c r="AI171" s="149"/>
      <c r="AJ171" s="75">
        <v>1</v>
      </c>
      <c r="AK171" s="149"/>
      <c r="AL171" s="149"/>
      <c r="AM171" s="149"/>
      <c r="AN171" s="149"/>
      <c r="AO171" s="75">
        <v>1</v>
      </c>
      <c r="AP171" s="80">
        <v>1</v>
      </c>
      <c r="AQ171" s="333"/>
      <c r="AR171" s="333"/>
      <c r="AS171" s="333"/>
      <c r="AT171" s="333"/>
      <c r="AU171" s="55">
        <v>0.71029676127152108</v>
      </c>
      <c r="AV171" s="73">
        <f>(EB171/DM171+EB172/DM172+EB175/DM175)/3</f>
        <v>0.66666666666666663</v>
      </c>
      <c r="AW171" s="176"/>
      <c r="AX171" s="176"/>
      <c r="AY171" s="176"/>
      <c r="AZ171" s="73">
        <f>+AV171</f>
        <v>0.66666666666666663</v>
      </c>
      <c r="BA171" s="176"/>
      <c r="BB171" s="176"/>
      <c r="BC171" s="176"/>
      <c r="BD171" s="176"/>
      <c r="BE171" s="176"/>
      <c r="BF171" s="176"/>
      <c r="BG171" s="176"/>
      <c r="BH171" s="176"/>
      <c r="BI171" s="176"/>
      <c r="BJ171" s="176"/>
      <c r="BK171" s="73">
        <f>+AZ171</f>
        <v>0.66666666666666663</v>
      </c>
      <c r="BL171" s="333"/>
      <c r="BM171" s="333"/>
      <c r="BN171" s="333"/>
      <c r="BO171" s="333"/>
      <c r="BP171" s="22" t="s">
        <v>1083</v>
      </c>
      <c r="BQ171" s="24" t="s">
        <v>1084</v>
      </c>
      <c r="BR171" s="333"/>
      <c r="BS171" s="333"/>
      <c r="BT171" s="333"/>
      <c r="BU171" s="333"/>
      <c r="BV171" s="333"/>
      <c r="BW171" s="333"/>
      <c r="BX171" s="333"/>
      <c r="BY171" s="333"/>
      <c r="BZ171" s="333"/>
      <c r="CA171" s="333"/>
      <c r="CB171" s="333"/>
      <c r="CC171" s="333"/>
      <c r="CD171" s="333"/>
      <c r="CE171" s="333"/>
      <c r="CF171" s="333"/>
      <c r="CG171" s="24"/>
      <c r="CH171" s="900">
        <f>+DU171+DU172+DU173+DU174+DU175</f>
        <v>1235200000</v>
      </c>
      <c r="CI171" s="900">
        <f>+DU171*0.25+DU172</f>
        <v>790000000</v>
      </c>
      <c r="CJ171" s="216">
        <f>+DU171*0.75+DU175</f>
        <v>445200000</v>
      </c>
      <c r="CK171" s="216">
        <v>0</v>
      </c>
      <c r="CL171" s="216">
        <v>0</v>
      </c>
      <c r="CM171" s="900">
        <f>+DU171*0.25+DU172*0.2</f>
        <v>238000000</v>
      </c>
      <c r="CN171" s="216">
        <f>+DU171*0.25+DU172*0.3</f>
        <v>307000000</v>
      </c>
      <c r="CO171" s="216">
        <f>+DU171*0.25+DU172*0.25+DU175*0.5</f>
        <v>345100000</v>
      </c>
      <c r="CP171" s="216">
        <f>+DU171*0.25+DU172*0.25+DU175*0.5</f>
        <v>345100000</v>
      </c>
      <c r="CQ171" s="905">
        <v>594886823</v>
      </c>
      <c r="CR171" s="905">
        <v>105476814</v>
      </c>
      <c r="CS171" s="26">
        <f>+CQ171/$CH171</f>
        <v>0.4816117414183938</v>
      </c>
      <c r="CT171" s="26">
        <f>+CR171/$CH171</f>
        <v>8.5392498380829018E-2</v>
      </c>
      <c r="CU171" s="26">
        <f>+CQ171/$CI171</f>
        <v>0.75302129493670888</v>
      </c>
      <c r="CV171" s="26">
        <f>+CR171/$CM171</f>
        <v>0.44317989075630254</v>
      </c>
      <c r="CW171" s="321">
        <v>0.66666666666666663</v>
      </c>
      <c r="CX171" s="841">
        <v>0.16666666666666666</v>
      </c>
      <c r="CY171" s="841">
        <v>0.21924085698454693</v>
      </c>
      <c r="CZ171" s="967">
        <v>0.66666666666666663</v>
      </c>
      <c r="DA171" s="967">
        <v>0.66666666666666663</v>
      </c>
      <c r="DB171" s="23">
        <v>1.1000000000000001</v>
      </c>
      <c r="DC171" s="194" t="s">
        <v>1085</v>
      </c>
      <c r="DD171" s="23" t="s">
        <v>1086</v>
      </c>
      <c r="DE171" s="194" t="s">
        <v>1087</v>
      </c>
      <c r="DF171" s="194" t="s">
        <v>1088</v>
      </c>
      <c r="DG171" s="23" t="s">
        <v>106</v>
      </c>
      <c r="DH171" s="23" t="s">
        <v>99</v>
      </c>
      <c r="DI171" s="31">
        <v>1</v>
      </c>
      <c r="DJ171" s="23" t="s">
        <v>100</v>
      </c>
      <c r="DK171" s="233">
        <v>45292</v>
      </c>
      <c r="DL171" s="233">
        <v>45657</v>
      </c>
      <c r="DM171" s="31">
        <v>1</v>
      </c>
      <c r="DN171" s="31">
        <v>1</v>
      </c>
      <c r="DO171" s="31">
        <v>1</v>
      </c>
      <c r="DP171" s="31">
        <v>1</v>
      </c>
      <c r="DQ171" s="31">
        <f>+DP171</f>
        <v>1</v>
      </c>
      <c r="DR171" s="23" t="s">
        <v>322</v>
      </c>
      <c r="DS171" s="23" t="s">
        <v>1089</v>
      </c>
      <c r="DT171" s="23" t="s">
        <v>1090</v>
      </c>
      <c r="DU171" s="234">
        <v>400000000</v>
      </c>
      <c r="DV171" s="23" t="s">
        <v>1091</v>
      </c>
      <c r="DW171" s="14">
        <v>0</v>
      </c>
      <c r="DX171" s="23" t="s">
        <v>1092</v>
      </c>
      <c r="DY171" s="23" t="s">
        <v>372</v>
      </c>
      <c r="DZ171" s="23" t="s">
        <v>1093</v>
      </c>
      <c r="EA171" s="23" t="s">
        <v>1094</v>
      </c>
      <c r="EB171" s="73">
        <f>1/1</f>
        <v>1</v>
      </c>
      <c r="EC171" s="31"/>
      <c r="ED171" s="31"/>
      <c r="EE171" s="31"/>
      <c r="EF171" s="73">
        <f>1/1</f>
        <v>1</v>
      </c>
      <c r="EG171" s="1012" t="s">
        <v>1095</v>
      </c>
      <c r="EH171" s="237"/>
      <c r="EI171" s="237"/>
      <c r="EJ171" s="237"/>
      <c r="EK171" s="237"/>
      <c r="EL171" s="1012"/>
      <c r="EM171" s="1025"/>
      <c r="EN171" s="387">
        <v>1</v>
      </c>
      <c r="EO171" s="843">
        <v>0.25</v>
      </c>
      <c r="EP171" s="971">
        <v>1</v>
      </c>
      <c r="EQ171" s="791"/>
      <c r="ET171" t="str">
        <f t="shared" si="12"/>
        <v>Producto</v>
      </c>
      <c r="EU171" t="str">
        <f t="shared" si="13"/>
        <v>4</v>
      </c>
    </row>
    <row r="172" spans="1:151" ht="90.75" customHeight="1" x14ac:dyDescent="0.2">
      <c r="A172" s="23" t="s">
        <v>1071</v>
      </c>
      <c r="B172" s="31" t="s">
        <v>1072</v>
      </c>
      <c r="C172" s="203"/>
      <c r="D172" s="203"/>
      <c r="E172" s="203"/>
      <c r="F172" s="195"/>
      <c r="G172" s="195"/>
      <c r="H172" s="195"/>
      <c r="I172" s="23"/>
      <c r="J172" s="23"/>
      <c r="K172" s="23"/>
      <c r="L172" s="23">
        <v>1</v>
      </c>
      <c r="M172" s="194" t="s">
        <v>1080</v>
      </c>
      <c r="N172" s="236" t="s">
        <v>1081</v>
      </c>
      <c r="O172" s="194" t="s">
        <v>1082</v>
      </c>
      <c r="P172" s="23" t="s">
        <v>106</v>
      </c>
      <c r="Q172" s="195" t="s">
        <v>99</v>
      </c>
      <c r="R172" s="14">
        <v>1</v>
      </c>
      <c r="S172" s="23" t="s">
        <v>100</v>
      </c>
      <c r="T172" s="233">
        <v>44927</v>
      </c>
      <c r="U172" s="233">
        <v>46387</v>
      </c>
      <c r="V172" s="233"/>
      <c r="W172" s="233"/>
      <c r="X172" s="233"/>
      <c r="Y172" s="233"/>
      <c r="Z172" s="31">
        <v>1</v>
      </c>
      <c r="AA172" s="233">
        <v>1</v>
      </c>
      <c r="AB172" s="233">
        <v>1</v>
      </c>
      <c r="AC172" s="233">
        <v>1</v>
      </c>
      <c r="AD172" s="233">
        <v>1</v>
      </c>
      <c r="AE172" s="31">
        <v>1</v>
      </c>
      <c r="AF172" s="233"/>
      <c r="AG172" s="233"/>
      <c r="AH172" s="233"/>
      <c r="AI172" s="233"/>
      <c r="AJ172" s="31">
        <v>1</v>
      </c>
      <c r="AK172" s="233"/>
      <c r="AL172" s="233"/>
      <c r="AM172" s="233"/>
      <c r="AN172" s="233"/>
      <c r="AO172" s="31">
        <v>1</v>
      </c>
      <c r="AP172" s="14">
        <v>1</v>
      </c>
      <c r="AQ172" s="348"/>
      <c r="AR172" s="348"/>
      <c r="AS172" s="348"/>
      <c r="AT172" s="348"/>
      <c r="AU172" s="348"/>
      <c r="AV172" s="31"/>
      <c r="AW172" s="31"/>
      <c r="AX172" s="31"/>
      <c r="AY172" s="31"/>
      <c r="AZ172" s="31"/>
      <c r="BA172" s="31"/>
      <c r="BB172" s="31"/>
      <c r="BC172" s="31"/>
      <c r="BD172" s="31"/>
      <c r="BE172" s="31"/>
      <c r="BF172" s="31"/>
      <c r="BG172" s="31"/>
      <c r="BH172" s="31"/>
      <c r="BI172" s="31"/>
      <c r="BJ172" s="31"/>
      <c r="BK172" s="31"/>
      <c r="BL172" s="348"/>
      <c r="BM172" s="348"/>
      <c r="BN172" s="348"/>
      <c r="BO172" s="348"/>
      <c r="BP172" s="348"/>
      <c r="BQ172" s="348"/>
      <c r="BR172" s="348"/>
      <c r="BS172" s="348"/>
      <c r="BT172" s="348"/>
      <c r="BU172" s="348"/>
      <c r="BV172" s="348"/>
      <c r="BW172" s="348"/>
      <c r="BX172" s="348"/>
      <c r="BY172" s="348"/>
      <c r="BZ172" s="348"/>
      <c r="CA172" s="348"/>
      <c r="CB172" s="348"/>
      <c r="CC172" s="348"/>
      <c r="CD172" s="348"/>
      <c r="CE172" s="348"/>
      <c r="CF172" s="348"/>
      <c r="CG172" s="348"/>
      <c r="CH172" s="360"/>
      <c r="CI172" s="360"/>
      <c r="CJ172" s="360"/>
      <c r="CK172" s="360"/>
      <c r="CL172" s="360"/>
      <c r="CM172" s="360"/>
      <c r="CN172" s="360"/>
      <c r="CO172" s="360"/>
      <c r="CP172" s="360"/>
      <c r="CQ172" s="360"/>
      <c r="CR172" s="563"/>
      <c r="CS172" s="563"/>
      <c r="CT172" s="563"/>
      <c r="CU172" s="6"/>
      <c r="CV172" s="7"/>
      <c r="CW172" s="321" t="s">
        <v>4641</v>
      </c>
      <c r="CX172" s="321" t="s">
        <v>4641</v>
      </c>
      <c r="CY172" s="321" t="s">
        <v>4641</v>
      </c>
      <c r="CZ172" s="967" t="s">
        <v>4641</v>
      </c>
      <c r="DA172" s="967" t="s">
        <v>4641</v>
      </c>
      <c r="DB172" s="23">
        <v>1.2</v>
      </c>
      <c r="DC172" s="194" t="s">
        <v>1096</v>
      </c>
      <c r="DD172" s="23" t="s">
        <v>1097</v>
      </c>
      <c r="DE172" s="194" t="s">
        <v>1098</v>
      </c>
      <c r="DF172" s="194" t="s">
        <v>1099</v>
      </c>
      <c r="DG172" s="23" t="s">
        <v>106</v>
      </c>
      <c r="DH172" s="23" t="s">
        <v>99</v>
      </c>
      <c r="DI172" s="23">
        <v>32</v>
      </c>
      <c r="DJ172" s="23" t="s">
        <v>184</v>
      </c>
      <c r="DK172" s="233">
        <v>45292</v>
      </c>
      <c r="DL172" s="233">
        <v>45657</v>
      </c>
      <c r="DM172" s="27">
        <v>80</v>
      </c>
      <c r="DN172" s="27">
        <v>80</v>
      </c>
      <c r="DO172" s="27">
        <v>80</v>
      </c>
      <c r="DP172" s="27">
        <v>80</v>
      </c>
      <c r="DQ172" s="27">
        <f>+DP172</f>
        <v>80</v>
      </c>
      <c r="DR172" s="23" t="s">
        <v>322</v>
      </c>
      <c r="DS172" s="23" t="s">
        <v>1089</v>
      </c>
      <c r="DT172" s="23" t="s">
        <v>1090</v>
      </c>
      <c r="DU172" s="234">
        <v>690000000</v>
      </c>
      <c r="DV172" s="23" t="s">
        <v>1091</v>
      </c>
      <c r="DW172" s="47">
        <v>0.125</v>
      </c>
      <c r="DX172" s="23" t="s">
        <v>520</v>
      </c>
      <c r="DY172" s="23" t="s">
        <v>1100</v>
      </c>
      <c r="DZ172" s="23" t="s">
        <v>1093</v>
      </c>
      <c r="EA172" s="23" t="s">
        <v>158</v>
      </c>
      <c r="EB172" s="71">
        <v>0</v>
      </c>
      <c r="EC172" s="27"/>
      <c r="ED172" s="27"/>
      <c r="EE172" s="27"/>
      <c r="EF172" s="71">
        <f>+EB172</f>
        <v>0</v>
      </c>
      <c r="EG172" s="1012" t="s">
        <v>1101</v>
      </c>
      <c r="EH172" s="237"/>
      <c r="EI172" s="237"/>
      <c r="EJ172" s="237"/>
      <c r="EK172" s="237"/>
      <c r="EL172" s="1012" t="s">
        <v>1102</v>
      </c>
      <c r="EM172" s="1012"/>
      <c r="EN172" s="387">
        <v>0</v>
      </c>
      <c r="EO172" s="843">
        <v>0</v>
      </c>
      <c r="EP172" s="971">
        <v>0</v>
      </c>
      <c r="EQ172" s="791"/>
      <c r="ET172" t="str">
        <f t="shared" si="12"/>
        <v>Producto</v>
      </c>
      <c r="EU172" t="str">
        <f t="shared" si="13"/>
        <v/>
      </c>
    </row>
    <row r="173" spans="1:151" ht="90.75" customHeight="1" x14ac:dyDescent="0.2">
      <c r="A173" s="23" t="s">
        <v>1071</v>
      </c>
      <c r="B173" s="31" t="s">
        <v>1072</v>
      </c>
      <c r="C173" s="203"/>
      <c r="D173" s="203"/>
      <c r="E173" s="203"/>
      <c r="F173" s="195"/>
      <c r="G173" s="195"/>
      <c r="H173" s="195"/>
      <c r="I173" s="23"/>
      <c r="J173" s="23"/>
      <c r="K173" s="23"/>
      <c r="L173" s="23">
        <v>1</v>
      </c>
      <c r="M173" s="194" t="s">
        <v>1080</v>
      </c>
      <c r="N173" s="236" t="s">
        <v>1081</v>
      </c>
      <c r="O173" s="194" t="s">
        <v>1082</v>
      </c>
      <c r="P173" s="23" t="s">
        <v>106</v>
      </c>
      <c r="Q173" s="195" t="s">
        <v>99</v>
      </c>
      <c r="R173" s="14">
        <v>1</v>
      </c>
      <c r="S173" s="23" t="s">
        <v>100</v>
      </c>
      <c r="T173" s="233">
        <v>44927</v>
      </c>
      <c r="U173" s="233">
        <v>46387</v>
      </c>
      <c r="V173" s="233"/>
      <c r="W173" s="233"/>
      <c r="X173" s="233"/>
      <c r="Y173" s="233"/>
      <c r="Z173" s="31">
        <v>1</v>
      </c>
      <c r="AA173" s="233">
        <v>1</v>
      </c>
      <c r="AB173" s="233">
        <v>1</v>
      </c>
      <c r="AC173" s="233">
        <v>1</v>
      </c>
      <c r="AD173" s="233">
        <v>1</v>
      </c>
      <c r="AE173" s="31">
        <v>1</v>
      </c>
      <c r="AF173" s="233"/>
      <c r="AG173" s="233"/>
      <c r="AH173" s="233"/>
      <c r="AI173" s="233"/>
      <c r="AJ173" s="31">
        <v>1</v>
      </c>
      <c r="AK173" s="233"/>
      <c r="AL173" s="233"/>
      <c r="AM173" s="233"/>
      <c r="AN173" s="233"/>
      <c r="AO173" s="31">
        <v>1</v>
      </c>
      <c r="AP173" s="14">
        <v>1</v>
      </c>
      <c r="AQ173" s="348"/>
      <c r="AR173" s="348"/>
      <c r="AS173" s="348"/>
      <c r="AT173" s="348"/>
      <c r="AU173" s="348"/>
      <c r="AV173" s="31"/>
      <c r="AW173" s="31"/>
      <c r="AX173" s="31"/>
      <c r="AY173" s="31"/>
      <c r="AZ173" s="31"/>
      <c r="BA173" s="31"/>
      <c r="BB173" s="31"/>
      <c r="BC173" s="31"/>
      <c r="BD173" s="31"/>
      <c r="BE173" s="31"/>
      <c r="BF173" s="31"/>
      <c r="BG173" s="31"/>
      <c r="BH173" s="31"/>
      <c r="BI173" s="31"/>
      <c r="BJ173" s="31"/>
      <c r="BK173" s="31"/>
      <c r="BL173" s="348"/>
      <c r="BM173" s="348"/>
      <c r="BN173" s="348"/>
      <c r="BO173" s="348"/>
      <c r="BP173" s="348"/>
      <c r="BQ173" s="348"/>
      <c r="BR173" s="348"/>
      <c r="BS173" s="348"/>
      <c r="BT173" s="348"/>
      <c r="BU173" s="348"/>
      <c r="BV173" s="348"/>
      <c r="BW173" s="348"/>
      <c r="BX173" s="348"/>
      <c r="BY173" s="348"/>
      <c r="BZ173" s="348"/>
      <c r="CA173" s="348"/>
      <c r="CB173" s="348"/>
      <c r="CC173" s="348"/>
      <c r="CD173" s="348"/>
      <c r="CE173" s="348"/>
      <c r="CF173" s="348"/>
      <c r="CG173" s="348"/>
      <c r="CH173" s="360"/>
      <c r="CI173" s="360"/>
      <c r="CJ173" s="360"/>
      <c r="CK173" s="360"/>
      <c r="CL173" s="360"/>
      <c r="CM173" s="360"/>
      <c r="CN173" s="360"/>
      <c r="CO173" s="360"/>
      <c r="CP173" s="360"/>
      <c r="CQ173" s="360"/>
      <c r="CR173" s="563"/>
      <c r="CS173" s="563"/>
      <c r="CT173" s="563"/>
      <c r="CU173" s="6"/>
      <c r="CV173" s="7"/>
      <c r="CW173" s="321" t="s">
        <v>4641</v>
      </c>
      <c r="CX173" s="321" t="s">
        <v>4641</v>
      </c>
      <c r="CY173" s="321" t="s">
        <v>4641</v>
      </c>
      <c r="CZ173" s="967" t="s">
        <v>4641</v>
      </c>
      <c r="DA173" s="967" t="s">
        <v>4641</v>
      </c>
      <c r="DB173" s="23">
        <v>1.3</v>
      </c>
      <c r="DC173" s="194" t="s">
        <v>1103</v>
      </c>
      <c r="DD173" s="23" t="s">
        <v>1097</v>
      </c>
      <c r="DE173" s="194" t="s">
        <v>1104</v>
      </c>
      <c r="DF173" s="194" t="s">
        <v>1105</v>
      </c>
      <c r="DG173" s="23" t="s">
        <v>106</v>
      </c>
      <c r="DH173" s="23" t="s">
        <v>173</v>
      </c>
      <c r="DI173" s="23">
        <v>0</v>
      </c>
      <c r="DJ173" s="23" t="s">
        <v>184</v>
      </c>
      <c r="DK173" s="233">
        <v>45292</v>
      </c>
      <c r="DL173" s="233">
        <v>45473</v>
      </c>
      <c r="DM173" s="27">
        <v>0</v>
      </c>
      <c r="DN173" s="27">
        <v>150</v>
      </c>
      <c r="DO173" s="27">
        <v>0</v>
      </c>
      <c r="DP173" s="27">
        <v>0</v>
      </c>
      <c r="DQ173" s="27">
        <f>+DP173+DO173+DN173+DM173</f>
        <v>150</v>
      </c>
      <c r="DR173" s="23" t="s">
        <v>322</v>
      </c>
      <c r="DS173" s="23" t="s">
        <v>1089</v>
      </c>
      <c r="DT173" s="23" t="s">
        <v>1090</v>
      </c>
      <c r="DU173" s="234">
        <v>0</v>
      </c>
      <c r="DV173" s="23" t="s">
        <v>1091</v>
      </c>
      <c r="DW173" s="14">
        <v>0</v>
      </c>
      <c r="DX173" s="23" t="s">
        <v>1106</v>
      </c>
      <c r="DY173" s="23" t="s">
        <v>416</v>
      </c>
      <c r="DZ173" s="23" t="s">
        <v>1093</v>
      </c>
      <c r="EA173" s="23" t="s">
        <v>1107</v>
      </c>
      <c r="EB173" s="71" t="s">
        <v>147</v>
      </c>
      <c r="EC173" s="27"/>
      <c r="ED173" s="27"/>
      <c r="EE173" s="27"/>
      <c r="EF173" s="71">
        <v>0</v>
      </c>
      <c r="EG173" s="1012" t="s">
        <v>1108</v>
      </c>
      <c r="EH173" s="237"/>
      <c r="EI173" s="237"/>
      <c r="EJ173" s="237"/>
      <c r="EK173" s="237"/>
      <c r="EL173" s="1012"/>
      <c r="EM173" s="1012"/>
      <c r="EN173" s="387" t="s">
        <v>4643</v>
      </c>
      <c r="EO173" s="843">
        <v>0</v>
      </c>
      <c r="EP173" s="971">
        <v>0</v>
      </c>
      <c r="EQ173" s="791"/>
      <c r="ET173" t="str">
        <f t="shared" si="12"/>
        <v>Producto</v>
      </c>
      <c r="EU173" t="str">
        <f t="shared" si="13"/>
        <v/>
      </c>
    </row>
    <row r="174" spans="1:151" ht="90.75" customHeight="1" x14ac:dyDescent="0.2">
      <c r="A174" s="23" t="s">
        <v>1071</v>
      </c>
      <c r="B174" s="31" t="s">
        <v>1072</v>
      </c>
      <c r="C174" s="203"/>
      <c r="D174" s="203"/>
      <c r="E174" s="203"/>
      <c r="F174" s="195"/>
      <c r="G174" s="195"/>
      <c r="H174" s="195"/>
      <c r="I174" s="23"/>
      <c r="J174" s="23"/>
      <c r="K174" s="23"/>
      <c r="L174" s="23">
        <v>1</v>
      </c>
      <c r="M174" s="194" t="s">
        <v>1080</v>
      </c>
      <c r="N174" s="236" t="s">
        <v>1081</v>
      </c>
      <c r="O174" s="194" t="s">
        <v>1082</v>
      </c>
      <c r="P174" s="23" t="s">
        <v>106</v>
      </c>
      <c r="Q174" s="195" t="s">
        <v>99</v>
      </c>
      <c r="R174" s="14">
        <v>1</v>
      </c>
      <c r="S174" s="23" t="s">
        <v>100</v>
      </c>
      <c r="T174" s="233">
        <v>44927</v>
      </c>
      <c r="U174" s="233">
        <v>46387</v>
      </c>
      <c r="V174" s="233"/>
      <c r="W174" s="233"/>
      <c r="X174" s="233"/>
      <c r="Y174" s="233"/>
      <c r="Z174" s="31">
        <v>1</v>
      </c>
      <c r="AA174" s="233">
        <v>1</v>
      </c>
      <c r="AB174" s="233">
        <v>1</v>
      </c>
      <c r="AC174" s="233">
        <v>1</v>
      </c>
      <c r="AD174" s="233">
        <v>1</v>
      </c>
      <c r="AE174" s="31">
        <v>1</v>
      </c>
      <c r="AF174" s="233"/>
      <c r="AG174" s="233"/>
      <c r="AH174" s="233"/>
      <c r="AI174" s="233"/>
      <c r="AJ174" s="31">
        <v>1</v>
      </c>
      <c r="AK174" s="233"/>
      <c r="AL174" s="233"/>
      <c r="AM174" s="233"/>
      <c r="AN174" s="233"/>
      <c r="AO174" s="31">
        <v>1</v>
      </c>
      <c r="AP174" s="14">
        <v>1</v>
      </c>
      <c r="AQ174" s="348"/>
      <c r="AR174" s="348"/>
      <c r="AS174" s="348"/>
      <c r="AT174" s="348"/>
      <c r="AU174" s="348"/>
      <c r="AV174" s="31"/>
      <c r="AW174" s="31"/>
      <c r="AX174" s="31"/>
      <c r="AY174" s="31"/>
      <c r="AZ174" s="31"/>
      <c r="BA174" s="31"/>
      <c r="BB174" s="31"/>
      <c r="BC174" s="31"/>
      <c r="BD174" s="31"/>
      <c r="BE174" s="31"/>
      <c r="BF174" s="31"/>
      <c r="BG174" s="31"/>
      <c r="BH174" s="31"/>
      <c r="BI174" s="31"/>
      <c r="BJ174" s="31"/>
      <c r="BK174" s="31"/>
      <c r="BL174" s="348"/>
      <c r="BM174" s="348"/>
      <c r="BN174" s="348"/>
      <c r="BO174" s="348"/>
      <c r="BP174" s="348"/>
      <c r="BQ174" s="348"/>
      <c r="BR174" s="348"/>
      <c r="BS174" s="348"/>
      <c r="BT174" s="348"/>
      <c r="BU174" s="348"/>
      <c r="BV174" s="348"/>
      <c r="BW174" s="348"/>
      <c r="BX174" s="348"/>
      <c r="BY174" s="348"/>
      <c r="BZ174" s="348"/>
      <c r="CA174" s="348"/>
      <c r="CB174" s="348"/>
      <c r="CC174" s="348"/>
      <c r="CD174" s="348"/>
      <c r="CE174" s="348"/>
      <c r="CF174" s="348"/>
      <c r="CG174" s="348"/>
      <c r="CH174" s="360"/>
      <c r="CI174" s="360"/>
      <c r="CJ174" s="360"/>
      <c r="CK174" s="360"/>
      <c r="CL174" s="360"/>
      <c r="CM174" s="360"/>
      <c r="CN174" s="360"/>
      <c r="CO174" s="360"/>
      <c r="CP174" s="360"/>
      <c r="CQ174" s="360"/>
      <c r="CR174" s="563"/>
      <c r="CS174" s="563"/>
      <c r="CT174" s="563"/>
      <c r="CU174" s="6"/>
      <c r="CV174" s="7"/>
      <c r="CW174" s="321" t="s">
        <v>4641</v>
      </c>
      <c r="CX174" s="321" t="s">
        <v>4641</v>
      </c>
      <c r="CY174" s="321" t="s">
        <v>4641</v>
      </c>
      <c r="CZ174" s="967" t="s">
        <v>4641</v>
      </c>
      <c r="DA174" s="967" t="s">
        <v>4641</v>
      </c>
      <c r="DB174" s="23">
        <v>1.4</v>
      </c>
      <c r="DC174" s="194" t="s">
        <v>1109</v>
      </c>
      <c r="DD174" s="23" t="s">
        <v>1086</v>
      </c>
      <c r="DE174" s="194" t="s">
        <v>1110</v>
      </c>
      <c r="DF174" s="194" t="s">
        <v>1111</v>
      </c>
      <c r="DG174" s="23" t="s">
        <v>106</v>
      </c>
      <c r="DH174" s="23" t="s">
        <v>173</v>
      </c>
      <c r="DI174" s="23">
        <v>0</v>
      </c>
      <c r="DJ174" s="23" t="s">
        <v>184</v>
      </c>
      <c r="DK174" s="233">
        <v>45292</v>
      </c>
      <c r="DL174" s="233">
        <v>45473</v>
      </c>
      <c r="DM174" s="27">
        <v>0</v>
      </c>
      <c r="DN174" s="27">
        <v>1</v>
      </c>
      <c r="DO174" s="27">
        <v>0</v>
      </c>
      <c r="DP174" s="27">
        <v>0</v>
      </c>
      <c r="DQ174" s="27">
        <f>+DP174+DO174+DN174+DM174</f>
        <v>1</v>
      </c>
      <c r="DR174" s="23" t="s">
        <v>322</v>
      </c>
      <c r="DS174" s="23" t="s">
        <v>1089</v>
      </c>
      <c r="DT174" s="23" t="s">
        <v>1090</v>
      </c>
      <c r="DU174" s="234">
        <v>0</v>
      </c>
      <c r="DV174" s="23" t="s">
        <v>1091</v>
      </c>
      <c r="DW174" s="14">
        <v>0</v>
      </c>
      <c r="DX174" s="23" t="s">
        <v>292</v>
      </c>
      <c r="DY174" s="23" t="s">
        <v>372</v>
      </c>
      <c r="DZ174" s="23" t="s">
        <v>1093</v>
      </c>
      <c r="EA174" s="23" t="s">
        <v>158</v>
      </c>
      <c r="EB174" s="71" t="s">
        <v>147</v>
      </c>
      <c r="EC174" s="27"/>
      <c r="ED174" s="27"/>
      <c r="EE174" s="27"/>
      <c r="EF174" s="71">
        <v>0</v>
      </c>
      <c r="EG174" s="1012" t="s">
        <v>1108</v>
      </c>
      <c r="EH174" s="237"/>
      <c r="EI174" s="237"/>
      <c r="EJ174" s="237"/>
      <c r="EK174" s="237"/>
      <c r="EL174" s="1012"/>
      <c r="EM174" s="1012"/>
      <c r="EN174" s="387" t="s">
        <v>4643</v>
      </c>
      <c r="EO174" s="843">
        <v>0</v>
      </c>
      <c r="EP174" s="971">
        <v>0</v>
      </c>
      <c r="EQ174" s="791"/>
      <c r="ET174" t="str">
        <f t="shared" si="12"/>
        <v>Producto</v>
      </c>
      <c r="EU174" t="str">
        <f t="shared" si="13"/>
        <v/>
      </c>
    </row>
    <row r="175" spans="1:151" ht="90.75" customHeight="1" x14ac:dyDescent="0.2">
      <c r="A175" s="23" t="s">
        <v>1071</v>
      </c>
      <c r="B175" s="31" t="s">
        <v>1072</v>
      </c>
      <c r="C175" s="203"/>
      <c r="D175" s="203"/>
      <c r="E175" s="203"/>
      <c r="F175" s="195"/>
      <c r="G175" s="195"/>
      <c r="H175" s="195"/>
      <c r="I175" s="23"/>
      <c r="J175" s="23"/>
      <c r="K175" s="23"/>
      <c r="L175" s="23">
        <v>1</v>
      </c>
      <c r="M175" s="194" t="s">
        <v>1080</v>
      </c>
      <c r="N175" s="236" t="s">
        <v>1081</v>
      </c>
      <c r="O175" s="194" t="s">
        <v>1082</v>
      </c>
      <c r="P175" s="23" t="s">
        <v>106</v>
      </c>
      <c r="Q175" s="195" t="s">
        <v>99</v>
      </c>
      <c r="R175" s="14">
        <v>1</v>
      </c>
      <c r="S175" s="23" t="s">
        <v>100</v>
      </c>
      <c r="T175" s="233">
        <v>44927</v>
      </c>
      <c r="U175" s="233">
        <v>46387</v>
      </c>
      <c r="V175" s="233"/>
      <c r="W175" s="233"/>
      <c r="X175" s="233"/>
      <c r="Y175" s="233"/>
      <c r="Z175" s="31">
        <v>1</v>
      </c>
      <c r="AA175" s="233">
        <v>1</v>
      </c>
      <c r="AB175" s="233">
        <v>1</v>
      </c>
      <c r="AC175" s="233">
        <v>1</v>
      </c>
      <c r="AD175" s="233">
        <v>1</v>
      </c>
      <c r="AE175" s="31">
        <v>1</v>
      </c>
      <c r="AF175" s="233"/>
      <c r="AG175" s="233"/>
      <c r="AH175" s="233"/>
      <c r="AI175" s="233"/>
      <c r="AJ175" s="31">
        <v>1</v>
      </c>
      <c r="AK175" s="233"/>
      <c r="AL175" s="233"/>
      <c r="AM175" s="233"/>
      <c r="AN175" s="233"/>
      <c r="AO175" s="31">
        <v>1</v>
      </c>
      <c r="AP175" s="14">
        <v>1</v>
      </c>
      <c r="AQ175" s="348"/>
      <c r="AR175" s="348"/>
      <c r="AS175" s="348"/>
      <c r="AT175" s="348"/>
      <c r="AU175" s="348"/>
      <c r="AV175" s="31"/>
      <c r="AW175" s="31"/>
      <c r="AX175" s="31"/>
      <c r="AY175" s="31"/>
      <c r="AZ175" s="31"/>
      <c r="BA175" s="31"/>
      <c r="BB175" s="31"/>
      <c r="BC175" s="31"/>
      <c r="BD175" s="31"/>
      <c r="BE175" s="31"/>
      <c r="BF175" s="31"/>
      <c r="BG175" s="31"/>
      <c r="BH175" s="31"/>
      <c r="BI175" s="31"/>
      <c r="BJ175" s="31"/>
      <c r="BK175" s="31"/>
      <c r="BL175" s="348"/>
      <c r="BM175" s="348"/>
      <c r="BN175" s="348"/>
      <c r="BO175" s="348"/>
      <c r="BP175" s="348"/>
      <c r="BQ175" s="348"/>
      <c r="BR175" s="348"/>
      <c r="BS175" s="348"/>
      <c r="BT175" s="348"/>
      <c r="BU175" s="348"/>
      <c r="BV175" s="348"/>
      <c r="BW175" s="348"/>
      <c r="BX175" s="348"/>
      <c r="BY175" s="348"/>
      <c r="BZ175" s="348"/>
      <c r="CA175" s="348"/>
      <c r="CB175" s="348"/>
      <c r="CC175" s="348"/>
      <c r="CD175" s="348"/>
      <c r="CE175" s="348"/>
      <c r="CF175" s="348"/>
      <c r="CG175" s="348"/>
      <c r="CH175" s="360"/>
      <c r="CI175" s="360"/>
      <c r="CJ175" s="360"/>
      <c r="CK175" s="360"/>
      <c r="CL175" s="360"/>
      <c r="CM175" s="360"/>
      <c r="CN175" s="360"/>
      <c r="CO175" s="360"/>
      <c r="CP175" s="360"/>
      <c r="CQ175" s="360"/>
      <c r="CR175" s="563"/>
      <c r="CS175" s="563"/>
      <c r="CT175" s="563"/>
      <c r="CU175" s="6"/>
      <c r="CV175" s="7"/>
      <c r="CW175" s="321" t="s">
        <v>4641</v>
      </c>
      <c r="CX175" s="321" t="s">
        <v>4641</v>
      </c>
      <c r="CY175" s="321" t="s">
        <v>4641</v>
      </c>
      <c r="CZ175" s="967" t="s">
        <v>4641</v>
      </c>
      <c r="DA175" s="967" t="s">
        <v>4641</v>
      </c>
      <c r="DB175" s="23">
        <v>1.5</v>
      </c>
      <c r="DC175" s="194" t="s">
        <v>1112</v>
      </c>
      <c r="DD175" s="23" t="s">
        <v>1086</v>
      </c>
      <c r="DE175" s="194" t="s">
        <v>1113</v>
      </c>
      <c r="DF175" s="194" t="s">
        <v>1114</v>
      </c>
      <c r="DG175" s="23" t="s">
        <v>106</v>
      </c>
      <c r="DH175" s="23" t="s">
        <v>99</v>
      </c>
      <c r="DI175" s="31">
        <v>1</v>
      </c>
      <c r="DJ175" s="23" t="s">
        <v>100</v>
      </c>
      <c r="DK175" s="233">
        <v>45292</v>
      </c>
      <c r="DL175" s="233">
        <v>45657</v>
      </c>
      <c r="DM175" s="31">
        <v>1</v>
      </c>
      <c r="DN175" s="31">
        <v>1</v>
      </c>
      <c r="DO175" s="31">
        <v>1</v>
      </c>
      <c r="DP175" s="31">
        <v>1</v>
      </c>
      <c r="DQ175" s="31">
        <f>+DP175</f>
        <v>1</v>
      </c>
      <c r="DR175" s="23" t="s">
        <v>322</v>
      </c>
      <c r="DS175" s="23" t="s">
        <v>1115</v>
      </c>
      <c r="DT175" s="23" t="s">
        <v>1116</v>
      </c>
      <c r="DU175" s="234">
        <v>145200000</v>
      </c>
      <c r="DV175" s="23" t="s">
        <v>1091</v>
      </c>
      <c r="DW175" s="14">
        <v>0</v>
      </c>
      <c r="DX175" s="23" t="s">
        <v>292</v>
      </c>
      <c r="DY175" s="23" t="s">
        <v>372</v>
      </c>
      <c r="DZ175" s="23" t="s">
        <v>1093</v>
      </c>
      <c r="EA175" s="23" t="s">
        <v>158</v>
      </c>
      <c r="EB175" s="73">
        <f>(10+6+7)/(10+6+7)</f>
        <v>1</v>
      </c>
      <c r="EC175" s="31"/>
      <c r="ED175" s="31"/>
      <c r="EE175" s="31"/>
      <c r="EF175" s="73">
        <f>(10+6+7)/(10+6+7)</f>
        <v>1</v>
      </c>
      <c r="EG175" s="1012" t="s">
        <v>1117</v>
      </c>
      <c r="EH175" s="237"/>
      <c r="EI175" s="237"/>
      <c r="EJ175" s="237"/>
      <c r="EK175" s="237"/>
      <c r="EL175" s="1012"/>
      <c r="EM175" s="1012"/>
      <c r="EN175" s="387">
        <v>1</v>
      </c>
      <c r="EO175" s="843">
        <v>0.25</v>
      </c>
      <c r="EP175" s="971">
        <v>1</v>
      </c>
      <c r="EQ175" s="791"/>
      <c r="ET175" t="str">
        <f t="shared" si="12"/>
        <v>Producto</v>
      </c>
      <c r="EU175" t="str">
        <f t="shared" si="13"/>
        <v/>
      </c>
    </row>
    <row r="176" spans="1:151" ht="90.75" customHeight="1" x14ac:dyDescent="0.2">
      <c r="A176" s="23" t="s">
        <v>1071</v>
      </c>
      <c r="B176" s="31" t="s">
        <v>1072</v>
      </c>
      <c r="C176" s="203" t="s">
        <v>1073</v>
      </c>
      <c r="D176" s="203" t="s">
        <v>1074</v>
      </c>
      <c r="E176" s="203" t="s">
        <v>1075</v>
      </c>
      <c r="F176" s="195" t="s">
        <v>1076</v>
      </c>
      <c r="G176" s="195" t="s">
        <v>94</v>
      </c>
      <c r="H176" s="195" t="s">
        <v>1077</v>
      </c>
      <c r="I176" s="23" t="s">
        <v>1078</v>
      </c>
      <c r="J176" s="23" t="s">
        <v>1079</v>
      </c>
      <c r="K176" s="23"/>
      <c r="L176" s="74">
        <v>2</v>
      </c>
      <c r="M176" s="147" t="s">
        <v>1118</v>
      </c>
      <c r="N176" s="18" t="s">
        <v>1119</v>
      </c>
      <c r="O176" s="18" t="s">
        <v>1082</v>
      </c>
      <c r="P176" s="74" t="s">
        <v>106</v>
      </c>
      <c r="Q176" s="17" t="s">
        <v>99</v>
      </c>
      <c r="R176" s="80">
        <v>1</v>
      </c>
      <c r="S176" s="74" t="s">
        <v>100</v>
      </c>
      <c r="T176" s="82">
        <v>44927</v>
      </c>
      <c r="U176" s="82">
        <v>46387</v>
      </c>
      <c r="V176" s="149"/>
      <c r="W176" s="149"/>
      <c r="X176" s="149"/>
      <c r="Y176" s="149"/>
      <c r="Z176" s="75">
        <v>1</v>
      </c>
      <c r="AA176" s="80">
        <v>1</v>
      </c>
      <c r="AB176" s="80">
        <v>1</v>
      </c>
      <c r="AC176" s="80">
        <v>1</v>
      </c>
      <c r="AD176" s="80">
        <v>1</v>
      </c>
      <c r="AE176" s="75">
        <v>1</v>
      </c>
      <c r="AF176" s="149"/>
      <c r="AG176" s="149"/>
      <c r="AH176" s="149"/>
      <c r="AI176" s="149"/>
      <c r="AJ176" s="75">
        <v>1</v>
      </c>
      <c r="AK176" s="149"/>
      <c r="AL176" s="149"/>
      <c r="AM176" s="149"/>
      <c r="AN176" s="149"/>
      <c r="AO176" s="75">
        <v>1</v>
      </c>
      <c r="AP176" s="80">
        <v>1</v>
      </c>
      <c r="AQ176" s="333"/>
      <c r="AR176" s="333"/>
      <c r="AS176" s="333"/>
      <c r="AT176" s="333"/>
      <c r="AU176" s="55">
        <v>1</v>
      </c>
      <c r="AV176" s="73">
        <f>+(EB177/DM177)</f>
        <v>0.6</v>
      </c>
      <c r="AW176" s="176"/>
      <c r="AX176" s="176"/>
      <c r="AY176" s="176"/>
      <c r="AZ176" s="73">
        <f>+AV176</f>
        <v>0.6</v>
      </c>
      <c r="BA176" s="176"/>
      <c r="BB176" s="176"/>
      <c r="BC176" s="176"/>
      <c r="BD176" s="176"/>
      <c r="BE176" s="176"/>
      <c r="BF176" s="176"/>
      <c r="BG176" s="176"/>
      <c r="BH176" s="176"/>
      <c r="BI176" s="176"/>
      <c r="BJ176" s="176"/>
      <c r="BK176" s="73">
        <f>AZ176</f>
        <v>0.6</v>
      </c>
      <c r="BL176" s="333"/>
      <c r="BM176" s="333"/>
      <c r="BN176" s="333"/>
      <c r="BO176" s="333"/>
      <c r="BP176" s="22" t="s">
        <v>1120</v>
      </c>
      <c r="BQ176" s="24" t="s">
        <v>1121</v>
      </c>
      <c r="BR176" s="333"/>
      <c r="BS176" s="333"/>
      <c r="BT176" s="333"/>
      <c r="BU176" s="333"/>
      <c r="BV176" s="333"/>
      <c r="BW176" s="333"/>
      <c r="BX176" s="333"/>
      <c r="BY176" s="333"/>
      <c r="BZ176" s="333"/>
      <c r="CA176" s="333"/>
      <c r="CB176" s="333"/>
      <c r="CC176" s="333"/>
      <c r="CD176" s="333"/>
      <c r="CE176" s="333"/>
      <c r="CF176" s="333"/>
      <c r="CG176" s="24" t="s">
        <v>1122</v>
      </c>
      <c r="CH176" s="900">
        <f>+DU176+DU177</f>
        <v>1000000000</v>
      </c>
      <c r="CI176" s="900">
        <f>+DU176</f>
        <v>500000000</v>
      </c>
      <c r="CJ176" s="216">
        <f>+DU177</f>
        <v>500000000</v>
      </c>
      <c r="CK176" s="216">
        <v>0</v>
      </c>
      <c r="CL176" s="216">
        <v>0</v>
      </c>
      <c r="CM176" s="900">
        <f>+DU176*0.25</f>
        <v>125000000</v>
      </c>
      <c r="CN176" s="216">
        <f>+DU176*0.25+DU177*0.15</f>
        <v>200000000</v>
      </c>
      <c r="CO176" s="216">
        <f>+DU176*0.25+DU177*0.45</f>
        <v>350000000</v>
      </c>
      <c r="CP176" s="216">
        <f>+DU176*0.25+DU177*0.4</f>
        <v>325000000</v>
      </c>
      <c r="CQ176" s="905">
        <v>0</v>
      </c>
      <c r="CR176" s="905">
        <v>0</v>
      </c>
      <c r="CS176" s="26">
        <f>+CQ176/$CH176</f>
        <v>0</v>
      </c>
      <c r="CT176" s="26">
        <f>+CR176/$CH176</f>
        <v>0</v>
      </c>
      <c r="CU176" s="26">
        <f>+CQ176/$CI176</f>
        <v>0</v>
      </c>
      <c r="CV176" s="26">
        <f>+CR176/$CM176</f>
        <v>0</v>
      </c>
      <c r="CW176" s="321">
        <v>0.6</v>
      </c>
      <c r="CX176" s="841">
        <v>0.15</v>
      </c>
      <c r="CY176" s="841">
        <v>0.28749999999999998</v>
      </c>
      <c r="CZ176" s="967">
        <v>0.6</v>
      </c>
      <c r="DA176" s="967">
        <v>0.6</v>
      </c>
      <c r="DB176" s="23">
        <v>2.1</v>
      </c>
      <c r="DC176" s="194" t="s">
        <v>1123</v>
      </c>
      <c r="DD176" s="23" t="s">
        <v>1086</v>
      </c>
      <c r="DE176" s="194" t="s">
        <v>1124</v>
      </c>
      <c r="DF176" s="194" t="s">
        <v>1125</v>
      </c>
      <c r="DG176" s="23" t="s">
        <v>106</v>
      </c>
      <c r="DH176" s="23" t="s">
        <v>173</v>
      </c>
      <c r="DI176" s="23">
        <v>1</v>
      </c>
      <c r="DJ176" s="23" t="s">
        <v>184</v>
      </c>
      <c r="DK176" s="233">
        <v>45292</v>
      </c>
      <c r="DL176" s="233">
        <v>45657</v>
      </c>
      <c r="DM176" s="27">
        <v>0</v>
      </c>
      <c r="DN176" s="27">
        <v>0</v>
      </c>
      <c r="DO176" s="27">
        <v>0</v>
      </c>
      <c r="DP176" s="27">
        <v>1</v>
      </c>
      <c r="DQ176" s="27">
        <f>+DP176</f>
        <v>1</v>
      </c>
      <c r="DR176" s="23" t="s">
        <v>322</v>
      </c>
      <c r="DS176" s="23" t="s">
        <v>1089</v>
      </c>
      <c r="DT176" s="23" t="s">
        <v>1090</v>
      </c>
      <c r="DU176" s="234">
        <v>500000000</v>
      </c>
      <c r="DV176" s="23" t="s">
        <v>1091</v>
      </c>
      <c r="DW176" s="14">
        <v>0</v>
      </c>
      <c r="DX176" s="23" t="s">
        <v>292</v>
      </c>
      <c r="DY176" s="23" t="s">
        <v>372</v>
      </c>
      <c r="DZ176" s="23" t="s">
        <v>1093</v>
      </c>
      <c r="EA176" s="23" t="s">
        <v>158</v>
      </c>
      <c r="EB176" s="71" t="s">
        <v>147</v>
      </c>
      <c r="EC176" s="27"/>
      <c r="ED176" s="27"/>
      <c r="EE176" s="27"/>
      <c r="EF176" s="71">
        <v>0</v>
      </c>
      <c r="EG176" s="1012" t="s">
        <v>1126</v>
      </c>
      <c r="EH176" s="237"/>
      <c r="EI176" s="237"/>
      <c r="EJ176" s="237"/>
      <c r="EK176" s="237"/>
      <c r="EL176" s="1012"/>
      <c r="EM176" s="1012"/>
      <c r="EN176" s="387" t="s">
        <v>4643</v>
      </c>
      <c r="EO176" s="843">
        <v>0</v>
      </c>
      <c r="EP176" s="971">
        <v>0</v>
      </c>
      <c r="EQ176" s="791"/>
      <c r="ET176" t="str">
        <f t="shared" si="12"/>
        <v>Producto</v>
      </c>
      <c r="EU176" t="str">
        <f t="shared" si="13"/>
        <v>4</v>
      </c>
    </row>
    <row r="177" spans="1:151" ht="90.75" customHeight="1" x14ac:dyDescent="0.2">
      <c r="A177" s="23" t="s">
        <v>1071</v>
      </c>
      <c r="B177" s="31" t="s">
        <v>1072</v>
      </c>
      <c r="C177" s="203"/>
      <c r="D177" s="203"/>
      <c r="E177" s="203"/>
      <c r="F177" s="195"/>
      <c r="G177" s="195"/>
      <c r="H177" s="195"/>
      <c r="I177" s="23"/>
      <c r="J177" s="23"/>
      <c r="K177" s="23"/>
      <c r="L177" s="23">
        <v>2</v>
      </c>
      <c r="M177" s="194" t="s">
        <v>1118</v>
      </c>
      <c r="N177" s="236" t="s">
        <v>1119</v>
      </c>
      <c r="O177" s="194" t="s">
        <v>1082</v>
      </c>
      <c r="P177" s="23" t="s">
        <v>106</v>
      </c>
      <c r="Q177" s="195" t="s">
        <v>99</v>
      </c>
      <c r="R177" s="14">
        <v>1</v>
      </c>
      <c r="S177" s="23" t="s">
        <v>100</v>
      </c>
      <c r="T177" s="233">
        <v>44927</v>
      </c>
      <c r="U177" s="233">
        <v>46387</v>
      </c>
      <c r="V177" s="233"/>
      <c r="W177" s="233"/>
      <c r="X177" s="233"/>
      <c r="Y177" s="233"/>
      <c r="Z177" s="199">
        <v>1</v>
      </c>
      <c r="AA177" s="430">
        <v>1</v>
      </c>
      <c r="AB177" s="430">
        <v>1</v>
      </c>
      <c r="AC177" s="430">
        <v>1</v>
      </c>
      <c r="AD177" s="430">
        <v>1</v>
      </c>
      <c r="AE177" s="199">
        <v>1</v>
      </c>
      <c r="AF177" s="233"/>
      <c r="AG177" s="233"/>
      <c r="AH177" s="233"/>
      <c r="AI177" s="233"/>
      <c r="AJ177" s="199">
        <v>1</v>
      </c>
      <c r="AK177" s="233"/>
      <c r="AL177" s="233"/>
      <c r="AM177" s="233"/>
      <c r="AN177" s="233"/>
      <c r="AO177" s="199">
        <v>1</v>
      </c>
      <c r="AP177" s="70">
        <v>1</v>
      </c>
      <c r="AQ177" s="351"/>
      <c r="AR177" s="351"/>
      <c r="AS177" s="351"/>
      <c r="AT177" s="351"/>
      <c r="AU177" s="351"/>
      <c r="AV177" s="199"/>
      <c r="AW177" s="199"/>
      <c r="AX177" s="199"/>
      <c r="AY177" s="199"/>
      <c r="AZ177" s="199"/>
      <c r="BA177" s="199"/>
      <c r="BB177" s="199"/>
      <c r="BC177" s="199"/>
      <c r="BD177" s="199"/>
      <c r="BE177" s="199"/>
      <c r="BF177" s="199"/>
      <c r="BG177" s="199"/>
      <c r="BH177" s="199"/>
      <c r="BI177" s="199"/>
      <c r="BJ177" s="199"/>
      <c r="BK177" s="199"/>
      <c r="BL177" s="351"/>
      <c r="BM177" s="351"/>
      <c r="BN177" s="351"/>
      <c r="BO177" s="351"/>
      <c r="BP177" s="351"/>
      <c r="BQ177" s="351"/>
      <c r="BR177" s="351"/>
      <c r="BS177" s="351"/>
      <c r="BT177" s="351"/>
      <c r="BU177" s="351"/>
      <c r="BV177" s="351"/>
      <c r="BW177" s="351"/>
      <c r="BX177" s="351"/>
      <c r="BY177" s="351"/>
      <c r="BZ177" s="351"/>
      <c r="CA177" s="351"/>
      <c r="CB177" s="351"/>
      <c r="CC177" s="351"/>
      <c r="CD177" s="351"/>
      <c r="CE177" s="351"/>
      <c r="CF177" s="351"/>
      <c r="CG177" s="351"/>
      <c r="CH177" s="424"/>
      <c r="CI177" s="424"/>
      <c r="CJ177" s="424"/>
      <c r="CK177" s="424"/>
      <c r="CL177" s="424"/>
      <c r="CM177" s="424"/>
      <c r="CN177" s="424"/>
      <c r="CO177" s="424"/>
      <c r="CP177" s="424"/>
      <c r="CQ177" s="424"/>
      <c r="CR177" s="351"/>
      <c r="CS177" s="351"/>
      <c r="CT177" s="351"/>
      <c r="CU177" s="351"/>
      <c r="CV177" s="351"/>
      <c r="CW177" s="321" t="s">
        <v>4641</v>
      </c>
      <c r="CX177" s="321" t="s">
        <v>4641</v>
      </c>
      <c r="CY177" s="321" t="s">
        <v>4641</v>
      </c>
      <c r="CZ177" s="967" t="s">
        <v>4641</v>
      </c>
      <c r="DA177" s="967" t="s">
        <v>4641</v>
      </c>
      <c r="DB177" s="23">
        <v>2.2000000000000002</v>
      </c>
      <c r="DC177" s="194" t="s">
        <v>1127</v>
      </c>
      <c r="DD177" s="23" t="s">
        <v>1086</v>
      </c>
      <c r="DE177" s="194" t="s">
        <v>1128</v>
      </c>
      <c r="DF177" s="194" t="s">
        <v>1129</v>
      </c>
      <c r="DG177" s="23" t="s">
        <v>106</v>
      </c>
      <c r="DH177" s="23" t="s">
        <v>99</v>
      </c>
      <c r="DI177" s="23" t="s">
        <v>147</v>
      </c>
      <c r="DJ177" s="23" t="s">
        <v>184</v>
      </c>
      <c r="DK177" s="233">
        <v>45292</v>
      </c>
      <c r="DL177" s="233">
        <v>45657</v>
      </c>
      <c r="DM177" s="27">
        <v>5</v>
      </c>
      <c r="DN177" s="27">
        <v>5</v>
      </c>
      <c r="DO177" s="27">
        <v>5</v>
      </c>
      <c r="DP177" s="27">
        <v>5</v>
      </c>
      <c r="DQ177" s="27">
        <f>+DP177</f>
        <v>5</v>
      </c>
      <c r="DR177" s="23" t="s">
        <v>322</v>
      </c>
      <c r="DS177" s="23" t="s">
        <v>1089</v>
      </c>
      <c r="DT177" s="23" t="s">
        <v>1090</v>
      </c>
      <c r="DU177" s="234">
        <v>500000000</v>
      </c>
      <c r="DV177" s="23" t="s">
        <v>1091</v>
      </c>
      <c r="DW177" s="14">
        <v>0</v>
      </c>
      <c r="DX177" s="23" t="s">
        <v>292</v>
      </c>
      <c r="DY177" s="23" t="s">
        <v>372</v>
      </c>
      <c r="DZ177" s="23" t="s">
        <v>1093</v>
      </c>
      <c r="EA177" s="194" t="s">
        <v>1130</v>
      </c>
      <c r="EB177" s="71">
        <v>3</v>
      </c>
      <c r="EC177" s="27"/>
      <c r="ED177" s="27"/>
      <c r="EE177" s="27"/>
      <c r="EF177" s="71">
        <f>+EB177</f>
        <v>3</v>
      </c>
      <c r="EG177" s="1012" t="s">
        <v>1131</v>
      </c>
      <c r="EH177" s="237"/>
      <c r="EI177" s="237"/>
      <c r="EJ177" s="237"/>
      <c r="EK177" s="237"/>
      <c r="EL177" s="1012" t="s">
        <v>1122</v>
      </c>
      <c r="EM177" s="1012"/>
      <c r="EN177" s="387">
        <v>0.6</v>
      </c>
      <c r="EO177" s="843">
        <v>0.6</v>
      </c>
      <c r="EP177" s="971">
        <v>0.6</v>
      </c>
      <c r="EQ177" s="791"/>
      <c r="ET177" t="str">
        <f t="shared" si="12"/>
        <v>Producto</v>
      </c>
      <c r="EU177" t="str">
        <f t="shared" si="13"/>
        <v/>
      </c>
    </row>
    <row r="178" spans="1:151" ht="90.75" customHeight="1" x14ac:dyDescent="0.2">
      <c r="A178" s="23" t="s">
        <v>1071</v>
      </c>
      <c r="B178" s="31" t="s">
        <v>1072</v>
      </c>
      <c r="C178" s="203" t="s">
        <v>1073</v>
      </c>
      <c r="D178" s="203" t="s">
        <v>1074</v>
      </c>
      <c r="E178" s="203" t="s">
        <v>1075</v>
      </c>
      <c r="F178" s="195" t="s">
        <v>1076</v>
      </c>
      <c r="G178" s="195" t="s">
        <v>94</v>
      </c>
      <c r="H178" s="195" t="s">
        <v>1077</v>
      </c>
      <c r="I178" s="23" t="s">
        <v>1078</v>
      </c>
      <c r="J178" s="23" t="s">
        <v>1079</v>
      </c>
      <c r="K178" s="23"/>
      <c r="L178" s="74">
        <v>3</v>
      </c>
      <c r="M178" s="147" t="s">
        <v>1132</v>
      </c>
      <c r="N178" s="18" t="s">
        <v>1133</v>
      </c>
      <c r="O178" s="147" t="s">
        <v>1134</v>
      </c>
      <c r="P178" s="74" t="s">
        <v>106</v>
      </c>
      <c r="Q178" s="17" t="s">
        <v>99</v>
      </c>
      <c r="R178" s="78">
        <v>2</v>
      </c>
      <c r="S178" s="74" t="s">
        <v>472</v>
      </c>
      <c r="T178" s="82">
        <v>44927</v>
      </c>
      <c r="U178" s="82">
        <v>46387</v>
      </c>
      <c r="V178" s="177"/>
      <c r="W178" s="177"/>
      <c r="X178" s="177"/>
      <c r="Y178" s="177"/>
      <c r="Z178" s="78">
        <v>2</v>
      </c>
      <c r="AA178" s="78">
        <v>3</v>
      </c>
      <c r="AB178" s="78">
        <v>3</v>
      </c>
      <c r="AC178" s="78">
        <v>3</v>
      </c>
      <c r="AD178" s="78">
        <v>3</v>
      </c>
      <c r="AE178" s="78">
        <v>3</v>
      </c>
      <c r="AF178" s="177"/>
      <c r="AG178" s="177"/>
      <c r="AH178" s="177"/>
      <c r="AI178" s="177"/>
      <c r="AJ178" s="78">
        <v>3</v>
      </c>
      <c r="AK178" s="177"/>
      <c r="AL178" s="177"/>
      <c r="AM178" s="177"/>
      <c r="AN178" s="177"/>
      <c r="AO178" s="78">
        <v>3</v>
      </c>
      <c r="AP178" s="77">
        <v>3</v>
      </c>
      <c r="AQ178" s="333"/>
      <c r="AR178" s="333"/>
      <c r="AS178" s="333"/>
      <c r="AT178" s="333"/>
      <c r="AU178" s="178">
        <v>2</v>
      </c>
      <c r="AV178" s="71">
        <f>+EB178+EB179</f>
        <v>2</v>
      </c>
      <c r="AW178" s="177"/>
      <c r="AX178" s="177"/>
      <c r="AY178" s="177"/>
      <c r="AZ178" s="71">
        <f>+EF178+EF179</f>
        <v>2</v>
      </c>
      <c r="BA178" s="177"/>
      <c r="BB178" s="177"/>
      <c r="BC178" s="177"/>
      <c r="BD178" s="177"/>
      <c r="BE178" s="177"/>
      <c r="BF178" s="177"/>
      <c r="BG178" s="177"/>
      <c r="BH178" s="177"/>
      <c r="BI178" s="177"/>
      <c r="BJ178" s="177"/>
      <c r="BK178" s="71">
        <f>+AZ178</f>
        <v>2</v>
      </c>
      <c r="BL178" s="333"/>
      <c r="BM178" s="333"/>
      <c r="BN178" s="333"/>
      <c r="BO178" s="333"/>
      <c r="BP178" s="22" t="s">
        <v>1135</v>
      </c>
      <c r="BQ178" s="24" t="s">
        <v>1136</v>
      </c>
      <c r="BR178" s="333"/>
      <c r="BS178" s="333"/>
      <c r="BT178" s="333"/>
      <c r="BU178" s="333"/>
      <c r="BV178" s="333"/>
      <c r="BW178" s="333"/>
      <c r="BX178" s="333"/>
      <c r="BY178" s="333"/>
      <c r="BZ178" s="333"/>
      <c r="CA178" s="333"/>
      <c r="CB178" s="333"/>
      <c r="CC178" s="333"/>
      <c r="CD178" s="333"/>
      <c r="CE178" s="333"/>
      <c r="CF178" s="333"/>
      <c r="CG178" s="24"/>
      <c r="CH178" s="900">
        <f>+DU178+DU179+DU180</f>
        <v>658100000</v>
      </c>
      <c r="CI178" s="900">
        <f>+DU178+DU179+DU180</f>
        <v>658100000</v>
      </c>
      <c r="CJ178" s="216">
        <v>0</v>
      </c>
      <c r="CK178" s="216">
        <v>0</v>
      </c>
      <c r="CL178" s="216">
        <v>0</v>
      </c>
      <c r="CM178" s="900">
        <f>+(DU178+DU179+DU180)*0.1</f>
        <v>65810000</v>
      </c>
      <c r="CN178" s="216">
        <f>+(DU178+DU179+DU180)*0.3</f>
        <v>197430000</v>
      </c>
      <c r="CO178" s="216">
        <f>+(DU178+DU179+DU180)*0.3</f>
        <v>197430000</v>
      </c>
      <c r="CP178" s="216">
        <f>+(DU178+DU179+DU180)*0.3</f>
        <v>197430000</v>
      </c>
      <c r="CQ178" s="905">
        <v>462949333</v>
      </c>
      <c r="CR178" s="905">
        <v>75316667</v>
      </c>
      <c r="CS178" s="26">
        <f>+CQ178/$CH178</f>
        <v>0.70346350554626957</v>
      </c>
      <c r="CT178" s="26">
        <f>+CR178/$CH178</f>
        <v>0.11444562680443701</v>
      </c>
      <c r="CU178" s="26">
        <f>+CQ178/$CI178</f>
        <v>0.70346350554626957</v>
      </c>
      <c r="CV178" s="26">
        <f>+CR178/$CM178</f>
        <v>1.1444562680443702</v>
      </c>
      <c r="CW178" s="321">
        <v>0.66666666666666663</v>
      </c>
      <c r="CX178" s="841">
        <v>0.16666666666666666</v>
      </c>
      <c r="CY178" s="841">
        <v>0.36363636363636365</v>
      </c>
      <c r="CZ178" s="967">
        <v>0.66666666666666663</v>
      </c>
      <c r="DA178" s="967">
        <v>0.66666666666666663</v>
      </c>
      <c r="DB178" s="23">
        <v>3.1</v>
      </c>
      <c r="DC178" s="194" t="s">
        <v>1137</v>
      </c>
      <c r="DD178" s="23" t="s">
        <v>1086</v>
      </c>
      <c r="DE178" s="194" t="s">
        <v>1138</v>
      </c>
      <c r="DF178" s="265" t="s">
        <v>1139</v>
      </c>
      <c r="DG178" s="23" t="s">
        <v>163</v>
      </c>
      <c r="DH178" s="23" t="s">
        <v>99</v>
      </c>
      <c r="DI178" s="31">
        <v>1</v>
      </c>
      <c r="DJ178" s="23" t="s">
        <v>100</v>
      </c>
      <c r="DK178" s="233">
        <v>45292</v>
      </c>
      <c r="DL178" s="233">
        <v>45657</v>
      </c>
      <c r="DM178" s="31">
        <v>1</v>
      </c>
      <c r="DN178" s="31">
        <v>1</v>
      </c>
      <c r="DO178" s="31">
        <v>1</v>
      </c>
      <c r="DP178" s="31">
        <v>1</v>
      </c>
      <c r="DQ178" s="31">
        <f>+DP178</f>
        <v>1</v>
      </c>
      <c r="DR178" s="23" t="s">
        <v>322</v>
      </c>
      <c r="DS178" s="23" t="s">
        <v>1089</v>
      </c>
      <c r="DT178" s="23" t="s">
        <v>1090</v>
      </c>
      <c r="DU178" s="234">
        <v>165000000</v>
      </c>
      <c r="DV178" s="23" t="s">
        <v>1091</v>
      </c>
      <c r="DW178" s="14">
        <v>0</v>
      </c>
      <c r="DX178" s="23" t="s">
        <v>1106</v>
      </c>
      <c r="DY178" s="23" t="s">
        <v>416</v>
      </c>
      <c r="DZ178" s="23" t="s">
        <v>1093</v>
      </c>
      <c r="EA178" s="23" t="s">
        <v>1140</v>
      </c>
      <c r="EB178" s="73">
        <f>(109+85+101)/(109+85+101)</f>
        <v>1</v>
      </c>
      <c r="EC178" s="31"/>
      <c r="ED178" s="31"/>
      <c r="EE178" s="31"/>
      <c r="EF178" s="73">
        <f>(109+85+101)/(109+85+101)</f>
        <v>1</v>
      </c>
      <c r="EG178" s="1012" t="s">
        <v>1141</v>
      </c>
      <c r="EH178" s="237"/>
      <c r="EI178" s="237"/>
      <c r="EJ178" s="237"/>
      <c r="EK178" s="237"/>
      <c r="EL178" s="1012"/>
      <c r="EM178" s="1012"/>
      <c r="EN178" s="387">
        <v>1</v>
      </c>
      <c r="EO178" s="843">
        <v>0.25</v>
      </c>
      <c r="EP178" s="971">
        <v>1</v>
      </c>
      <c r="EQ178" s="791"/>
      <c r="ET178" t="str">
        <f t="shared" si="12"/>
        <v>Producto</v>
      </c>
      <c r="EU178" t="str">
        <f t="shared" si="13"/>
        <v>4</v>
      </c>
    </row>
    <row r="179" spans="1:151" ht="90.75" customHeight="1" x14ac:dyDescent="0.2">
      <c r="A179" s="23" t="s">
        <v>1071</v>
      </c>
      <c r="B179" s="31" t="s">
        <v>1072</v>
      </c>
      <c r="C179" s="203"/>
      <c r="D179" s="203"/>
      <c r="E179" s="203"/>
      <c r="F179" s="195"/>
      <c r="G179" s="195"/>
      <c r="H179" s="195"/>
      <c r="I179" s="23"/>
      <c r="J179" s="23"/>
      <c r="K179" s="23"/>
      <c r="L179" s="23">
        <v>3</v>
      </c>
      <c r="M179" s="194" t="s">
        <v>1132</v>
      </c>
      <c r="N179" s="236" t="s">
        <v>1133</v>
      </c>
      <c r="O179" s="194" t="s">
        <v>1134</v>
      </c>
      <c r="P179" s="23" t="s">
        <v>106</v>
      </c>
      <c r="Q179" s="195" t="s">
        <v>99</v>
      </c>
      <c r="R179" s="72">
        <v>2</v>
      </c>
      <c r="S179" s="23" t="s">
        <v>472</v>
      </c>
      <c r="T179" s="233">
        <v>44927</v>
      </c>
      <c r="U179" s="233">
        <v>46387</v>
      </c>
      <c r="V179" s="27"/>
      <c r="W179" s="27"/>
      <c r="X179" s="27"/>
      <c r="Y179" s="27"/>
      <c r="Z179" s="27">
        <v>2</v>
      </c>
      <c r="AA179" s="27">
        <v>3</v>
      </c>
      <c r="AB179" s="27">
        <v>3</v>
      </c>
      <c r="AC179" s="27">
        <v>3</v>
      </c>
      <c r="AD179" s="27">
        <v>3</v>
      </c>
      <c r="AE179" s="27">
        <v>3</v>
      </c>
      <c r="AF179" s="27"/>
      <c r="AG179" s="27"/>
      <c r="AH179" s="27"/>
      <c r="AI179" s="27"/>
      <c r="AJ179" s="27">
        <v>3</v>
      </c>
      <c r="AK179" s="27"/>
      <c r="AL179" s="27"/>
      <c r="AM179" s="27"/>
      <c r="AN179" s="27"/>
      <c r="AO179" s="27">
        <v>3</v>
      </c>
      <c r="AP179" s="72">
        <v>3</v>
      </c>
      <c r="AQ179" s="348"/>
      <c r="AR179" s="348"/>
      <c r="AS179" s="348"/>
      <c r="AT179" s="348"/>
      <c r="AU179" s="348"/>
      <c r="AV179" s="27"/>
      <c r="AW179" s="27"/>
      <c r="AX179" s="27"/>
      <c r="AY179" s="27"/>
      <c r="AZ179" s="27"/>
      <c r="BA179" s="27"/>
      <c r="BB179" s="27"/>
      <c r="BC179" s="27"/>
      <c r="BD179" s="27"/>
      <c r="BE179" s="27"/>
      <c r="BF179" s="27"/>
      <c r="BG179" s="27"/>
      <c r="BH179" s="27"/>
      <c r="BI179" s="27"/>
      <c r="BJ179" s="27"/>
      <c r="BK179" s="27"/>
      <c r="BL179" s="348"/>
      <c r="BM179" s="348"/>
      <c r="BN179" s="348"/>
      <c r="BO179" s="348"/>
      <c r="BP179" s="348"/>
      <c r="BQ179" s="348"/>
      <c r="BR179" s="348"/>
      <c r="BS179" s="348"/>
      <c r="BT179" s="348"/>
      <c r="BU179" s="348"/>
      <c r="BV179" s="348"/>
      <c r="BW179" s="348"/>
      <c r="BX179" s="348"/>
      <c r="BY179" s="348"/>
      <c r="BZ179" s="348"/>
      <c r="CA179" s="348"/>
      <c r="CB179" s="348"/>
      <c r="CC179" s="348"/>
      <c r="CD179" s="348"/>
      <c r="CE179" s="348"/>
      <c r="CF179" s="348"/>
      <c r="CG179" s="348"/>
      <c r="CH179" s="360"/>
      <c r="CI179" s="351"/>
      <c r="CJ179" s="351"/>
      <c r="CK179" s="351"/>
      <c r="CL179" s="351"/>
      <c r="CM179" s="351"/>
      <c r="CN179" s="351"/>
      <c r="CO179" s="351"/>
      <c r="CP179" s="351"/>
      <c r="CQ179" s="351"/>
      <c r="CR179" s="351"/>
      <c r="CS179" s="351"/>
      <c r="CT179" s="351"/>
      <c r="CU179" s="351"/>
      <c r="CV179" s="351"/>
      <c r="CW179" s="321" t="s">
        <v>4641</v>
      </c>
      <c r="CX179" s="321" t="s">
        <v>4641</v>
      </c>
      <c r="CY179" s="321" t="s">
        <v>4641</v>
      </c>
      <c r="CZ179" s="967" t="s">
        <v>4641</v>
      </c>
      <c r="DA179" s="967" t="s">
        <v>4641</v>
      </c>
      <c r="DB179" s="23">
        <v>3.2</v>
      </c>
      <c r="DC179" s="194" t="s">
        <v>1142</v>
      </c>
      <c r="DD179" s="23" t="s">
        <v>1086</v>
      </c>
      <c r="DE179" s="194" t="s">
        <v>1143</v>
      </c>
      <c r="DF179" s="265" t="s">
        <v>1144</v>
      </c>
      <c r="DG179" s="23" t="s">
        <v>163</v>
      </c>
      <c r="DH179" s="23" t="s">
        <v>99</v>
      </c>
      <c r="DI179" s="31">
        <v>1</v>
      </c>
      <c r="DJ179" s="23" t="s">
        <v>100</v>
      </c>
      <c r="DK179" s="233">
        <v>45292</v>
      </c>
      <c r="DL179" s="233">
        <v>45657</v>
      </c>
      <c r="DM179" s="31">
        <v>1</v>
      </c>
      <c r="DN179" s="31">
        <v>1</v>
      </c>
      <c r="DO179" s="31">
        <v>1</v>
      </c>
      <c r="DP179" s="31">
        <v>1</v>
      </c>
      <c r="DQ179" s="31">
        <f>+DP179</f>
        <v>1</v>
      </c>
      <c r="DR179" s="23" t="s">
        <v>322</v>
      </c>
      <c r="DS179" s="23" t="s">
        <v>1089</v>
      </c>
      <c r="DT179" s="23" t="s">
        <v>1090</v>
      </c>
      <c r="DU179" s="234">
        <v>350000000</v>
      </c>
      <c r="DV179" s="23" t="s">
        <v>1091</v>
      </c>
      <c r="DW179" s="14">
        <v>0</v>
      </c>
      <c r="DX179" s="23" t="s">
        <v>1106</v>
      </c>
      <c r="DY179" s="23" t="s">
        <v>416</v>
      </c>
      <c r="DZ179" s="23" t="s">
        <v>1093</v>
      </c>
      <c r="EA179" s="23" t="s">
        <v>1140</v>
      </c>
      <c r="EB179" s="73">
        <f>(34+25+33)/(34+25+33)</f>
        <v>1</v>
      </c>
      <c r="EC179" s="31"/>
      <c r="ED179" s="31"/>
      <c r="EE179" s="31"/>
      <c r="EF179" s="73">
        <f>(34+25+33)/(34+25+33)</f>
        <v>1</v>
      </c>
      <c r="EG179" s="1012" t="s">
        <v>1145</v>
      </c>
      <c r="EH179" s="237"/>
      <c r="EI179" s="237"/>
      <c r="EJ179" s="237"/>
      <c r="EK179" s="237"/>
      <c r="EL179" s="1012"/>
      <c r="EM179" s="1012"/>
      <c r="EN179" s="387">
        <v>1</v>
      </c>
      <c r="EO179" s="843">
        <v>0.25</v>
      </c>
      <c r="EP179" s="971">
        <v>1</v>
      </c>
      <c r="EQ179" s="791"/>
      <c r="ET179" t="str">
        <f t="shared" si="12"/>
        <v>Producto</v>
      </c>
      <c r="EU179" t="str">
        <f t="shared" si="13"/>
        <v/>
      </c>
    </row>
    <row r="180" spans="1:151" ht="90.75" customHeight="1" x14ac:dyDescent="0.2">
      <c r="A180" s="550" t="s">
        <v>1071</v>
      </c>
      <c r="B180" s="607" t="s">
        <v>1072</v>
      </c>
      <c r="C180" s="608"/>
      <c r="D180" s="608"/>
      <c r="E180" s="608"/>
      <c r="F180" s="547"/>
      <c r="G180" s="547"/>
      <c r="H180" s="547"/>
      <c r="I180" s="550"/>
      <c r="J180" s="550"/>
      <c r="K180" s="550"/>
      <c r="L180" s="550">
        <v>3</v>
      </c>
      <c r="M180" s="609" t="s">
        <v>1132</v>
      </c>
      <c r="N180" s="551" t="s">
        <v>1133</v>
      </c>
      <c r="O180" s="609" t="s">
        <v>1134</v>
      </c>
      <c r="P180" s="550" t="s">
        <v>106</v>
      </c>
      <c r="Q180" s="547" t="s">
        <v>99</v>
      </c>
      <c r="R180" s="610">
        <v>2</v>
      </c>
      <c r="S180" s="550" t="s">
        <v>472</v>
      </c>
      <c r="T180" s="553">
        <v>44927</v>
      </c>
      <c r="U180" s="553">
        <v>46387</v>
      </c>
      <c r="V180" s="554"/>
      <c r="W180" s="554"/>
      <c r="X180" s="554"/>
      <c r="Y180" s="554"/>
      <c r="Z180" s="554">
        <v>2</v>
      </c>
      <c r="AA180" s="554">
        <v>3</v>
      </c>
      <c r="AB180" s="554">
        <v>3</v>
      </c>
      <c r="AC180" s="554">
        <v>3</v>
      </c>
      <c r="AD180" s="554">
        <v>3</v>
      </c>
      <c r="AE180" s="554">
        <v>3</v>
      </c>
      <c r="AF180" s="554"/>
      <c r="AG180" s="554"/>
      <c r="AH180" s="554"/>
      <c r="AI180" s="554"/>
      <c r="AJ180" s="554">
        <v>3</v>
      </c>
      <c r="AK180" s="554"/>
      <c r="AL180" s="554"/>
      <c r="AM180" s="554"/>
      <c r="AN180" s="554"/>
      <c r="AO180" s="554">
        <v>3</v>
      </c>
      <c r="AP180" s="610">
        <v>3</v>
      </c>
      <c r="AQ180" s="611"/>
      <c r="AR180" s="611"/>
      <c r="AS180" s="611"/>
      <c r="AT180" s="611"/>
      <c r="AU180" s="611"/>
      <c r="AV180" s="554"/>
      <c r="AW180" s="554"/>
      <c r="AX180" s="554"/>
      <c r="AY180" s="554"/>
      <c r="AZ180" s="554"/>
      <c r="BA180" s="554"/>
      <c r="BB180" s="554"/>
      <c r="BC180" s="554"/>
      <c r="BD180" s="554"/>
      <c r="BE180" s="554"/>
      <c r="BF180" s="554"/>
      <c r="BG180" s="554"/>
      <c r="BH180" s="554"/>
      <c r="BI180" s="554"/>
      <c r="BJ180" s="554"/>
      <c r="BK180" s="554"/>
      <c r="BL180" s="611"/>
      <c r="BM180" s="611"/>
      <c r="BN180" s="611"/>
      <c r="BO180" s="611"/>
      <c r="BP180" s="611"/>
      <c r="BQ180" s="611"/>
      <c r="BR180" s="611"/>
      <c r="BS180" s="611"/>
      <c r="BT180" s="611"/>
      <c r="BU180" s="611"/>
      <c r="BV180" s="611"/>
      <c r="BW180" s="611"/>
      <c r="BX180" s="611"/>
      <c r="BY180" s="611"/>
      <c r="BZ180" s="611"/>
      <c r="CA180" s="611"/>
      <c r="CB180" s="611"/>
      <c r="CC180" s="611"/>
      <c r="CD180" s="611"/>
      <c r="CE180" s="611"/>
      <c r="CF180" s="611"/>
      <c r="CG180" s="611"/>
      <c r="CH180" s="612"/>
      <c r="CI180" s="566"/>
      <c r="CJ180" s="566"/>
      <c r="CK180" s="566"/>
      <c r="CL180" s="566"/>
      <c r="CM180" s="566"/>
      <c r="CN180" s="566"/>
      <c r="CO180" s="566"/>
      <c r="CP180" s="566"/>
      <c r="CQ180" s="566"/>
      <c r="CR180" s="566"/>
      <c r="CS180" s="566"/>
      <c r="CT180" s="566"/>
      <c r="CU180" s="566"/>
      <c r="CV180" s="566"/>
      <c r="CW180" s="321" t="s">
        <v>4641</v>
      </c>
      <c r="CX180" s="321" t="s">
        <v>4641</v>
      </c>
      <c r="CY180" s="321" t="s">
        <v>4641</v>
      </c>
      <c r="CZ180" s="967" t="s">
        <v>4641</v>
      </c>
      <c r="DA180" s="967" t="s">
        <v>4641</v>
      </c>
      <c r="DB180" s="550">
        <v>3.3</v>
      </c>
      <c r="DC180" s="609" t="s">
        <v>1146</v>
      </c>
      <c r="DD180" s="550" t="s">
        <v>1086</v>
      </c>
      <c r="DE180" s="609" t="s">
        <v>1147</v>
      </c>
      <c r="DF180" s="613" t="s">
        <v>1148</v>
      </c>
      <c r="DG180" s="550" t="s">
        <v>163</v>
      </c>
      <c r="DH180" s="550" t="s">
        <v>173</v>
      </c>
      <c r="DI180" s="550" t="s">
        <v>147</v>
      </c>
      <c r="DJ180" s="550" t="s">
        <v>184</v>
      </c>
      <c r="DK180" s="553">
        <v>45292</v>
      </c>
      <c r="DL180" s="553">
        <v>45657</v>
      </c>
      <c r="DM180" s="554">
        <v>0</v>
      </c>
      <c r="DN180" s="554">
        <v>0</v>
      </c>
      <c r="DO180" s="554">
        <v>2</v>
      </c>
      <c r="DP180" s="554">
        <v>3</v>
      </c>
      <c r="DQ180" s="554">
        <f>+DO180+DP180+DN180+DM180</f>
        <v>5</v>
      </c>
      <c r="DR180" s="550" t="s">
        <v>322</v>
      </c>
      <c r="DS180" s="550" t="s">
        <v>1089</v>
      </c>
      <c r="DT180" s="550" t="s">
        <v>1090</v>
      </c>
      <c r="DU180" s="555">
        <v>143100000</v>
      </c>
      <c r="DV180" s="550" t="s">
        <v>1091</v>
      </c>
      <c r="DW180" s="614">
        <v>0</v>
      </c>
      <c r="DX180" s="550" t="s">
        <v>1106</v>
      </c>
      <c r="DY180" s="550" t="s">
        <v>416</v>
      </c>
      <c r="DZ180" s="550" t="s">
        <v>1093</v>
      </c>
      <c r="EA180" s="550" t="s">
        <v>158</v>
      </c>
      <c r="EB180" s="558" t="s">
        <v>147</v>
      </c>
      <c r="EC180" s="554"/>
      <c r="ED180" s="554"/>
      <c r="EE180" s="554"/>
      <c r="EF180" s="558">
        <v>0</v>
      </c>
      <c r="EG180" s="1013" t="s">
        <v>1149</v>
      </c>
      <c r="EH180" s="552"/>
      <c r="EI180" s="552"/>
      <c r="EJ180" s="552"/>
      <c r="EK180" s="552"/>
      <c r="EL180" s="1013"/>
      <c r="EM180" s="1013"/>
      <c r="EN180" s="387" t="s">
        <v>4643</v>
      </c>
      <c r="EO180" s="843">
        <v>0</v>
      </c>
      <c r="EP180" s="971">
        <v>0</v>
      </c>
      <c r="EQ180" s="792"/>
      <c r="ET180" t="str">
        <f t="shared" si="12"/>
        <v>Producto</v>
      </c>
      <c r="EU180" t="str">
        <f t="shared" si="13"/>
        <v/>
      </c>
    </row>
    <row r="181" spans="1:151" ht="162" customHeight="1" x14ac:dyDescent="0.2">
      <c r="A181" s="590" t="s">
        <v>1071</v>
      </c>
      <c r="B181" s="560" t="s">
        <v>1072</v>
      </c>
      <c r="C181" s="530" t="s">
        <v>1073</v>
      </c>
      <c r="D181" s="530" t="s">
        <v>1074</v>
      </c>
      <c r="E181" s="530" t="s">
        <v>1075</v>
      </c>
      <c r="F181" s="516" t="s">
        <v>1076</v>
      </c>
      <c r="G181" s="516" t="s">
        <v>94</v>
      </c>
      <c r="H181" s="516" t="s">
        <v>1077</v>
      </c>
      <c r="I181" s="529" t="s">
        <v>1078</v>
      </c>
      <c r="J181" s="529" t="s">
        <v>1079</v>
      </c>
      <c r="K181" s="537"/>
      <c r="L181" s="590">
        <v>4</v>
      </c>
      <c r="M181" s="591" t="s">
        <v>4090</v>
      </c>
      <c r="N181" s="591" t="s">
        <v>4091</v>
      </c>
      <c r="O181" s="591" t="s">
        <v>1289</v>
      </c>
      <c r="P181" s="590" t="s">
        <v>163</v>
      </c>
      <c r="Q181" s="516" t="s">
        <v>173</v>
      </c>
      <c r="R181" s="592">
        <f>+DI181+DI182</f>
        <v>44</v>
      </c>
      <c r="S181" s="590" t="s">
        <v>472</v>
      </c>
      <c r="T181" s="593">
        <v>44927</v>
      </c>
      <c r="U181" s="593">
        <v>45291</v>
      </c>
      <c r="V181" s="594">
        <f>+DM181+DM182</f>
        <v>0</v>
      </c>
      <c r="W181" s="594">
        <f>+DN181+DN182</f>
        <v>10</v>
      </c>
      <c r="X181" s="594">
        <f>+DO181+DO182</f>
        <v>10</v>
      </c>
      <c r="Y181" s="594">
        <f>+DP181+DP182</f>
        <v>10</v>
      </c>
      <c r="Z181" s="594">
        <f>+Y181+X181+W181+V181</f>
        <v>30</v>
      </c>
      <c r="AA181" s="560"/>
      <c r="AB181" s="560"/>
      <c r="AC181" s="560"/>
      <c r="AD181" s="560"/>
      <c r="AE181" s="594">
        <f>+Z181</f>
        <v>30</v>
      </c>
      <c r="AF181" s="560"/>
      <c r="AG181" s="560"/>
      <c r="AH181" s="560"/>
      <c r="AI181" s="560"/>
      <c r="AJ181" s="594">
        <f>+AE181</f>
        <v>30</v>
      </c>
      <c r="AK181" s="560"/>
      <c r="AL181" s="560"/>
      <c r="AM181" s="560"/>
      <c r="AN181" s="560"/>
      <c r="AO181" s="594">
        <f>+AJ181</f>
        <v>30</v>
      </c>
      <c r="AP181" s="592">
        <f>+AO181+AJ181+AE181+Z181</f>
        <v>120</v>
      </c>
      <c r="AQ181" s="542">
        <v>2</v>
      </c>
      <c r="AR181" s="542">
        <f>+EC181+EC182</f>
        <v>20</v>
      </c>
      <c r="AS181" s="545">
        <f>+ED181+ED182</f>
        <v>4</v>
      </c>
      <c r="AT181" s="595">
        <f>+EE181+EE182</f>
        <v>10</v>
      </c>
      <c r="AU181" s="595">
        <f>+AQ181+AR181+AS181+AT181</f>
        <v>36</v>
      </c>
      <c r="AV181" s="542"/>
      <c r="AW181" s="542"/>
      <c r="AX181" s="542"/>
      <c r="AY181" s="542"/>
      <c r="AZ181" s="542"/>
      <c r="BA181" s="542"/>
      <c r="BB181" s="542"/>
      <c r="BC181" s="542"/>
      <c r="BD181" s="542"/>
      <c r="BE181" s="542"/>
      <c r="BF181" s="542"/>
      <c r="BG181" s="542"/>
      <c r="BH181" s="542"/>
      <c r="BI181" s="542"/>
      <c r="BJ181" s="542"/>
      <c r="BK181" s="542"/>
      <c r="BL181" s="542" t="s">
        <v>4092</v>
      </c>
      <c r="BM181" s="536" t="s">
        <v>4093</v>
      </c>
      <c r="BN181" s="536" t="s">
        <v>4094</v>
      </c>
      <c r="BO181" s="596" t="s">
        <v>4095</v>
      </c>
      <c r="BP181" s="596" t="s">
        <v>4096</v>
      </c>
      <c r="BQ181" s="536"/>
      <c r="BR181" s="536"/>
      <c r="BS181" s="536"/>
      <c r="BT181" s="536"/>
      <c r="BU181" s="536"/>
      <c r="BV181" s="536"/>
      <c r="BW181" s="536"/>
      <c r="BX181" s="536"/>
      <c r="BY181" s="536"/>
      <c r="BZ181" s="536"/>
      <c r="CA181" s="536"/>
      <c r="CB181" s="536"/>
      <c r="CC181" s="536"/>
      <c r="CD181" s="536"/>
      <c r="CE181" s="536"/>
      <c r="CF181" s="536"/>
      <c r="CG181" s="596"/>
      <c r="CH181" s="597">
        <f>SUM(DU181:DU182)</f>
        <v>313820400</v>
      </c>
      <c r="CI181" s="537"/>
      <c r="CJ181" s="537"/>
      <c r="CK181" s="537"/>
      <c r="CL181" s="537"/>
      <c r="CM181" s="537"/>
      <c r="CN181" s="537"/>
      <c r="CO181" s="537"/>
      <c r="CP181" s="537"/>
      <c r="CQ181" s="598">
        <v>203549999</v>
      </c>
      <c r="CR181" s="598">
        <v>203549999</v>
      </c>
      <c r="CS181" s="535">
        <f>+CQ181/CH181</f>
        <v>0.64861939822905079</v>
      </c>
      <c r="CT181" s="535">
        <f>+CR181/CH181</f>
        <v>0.64861939822905079</v>
      </c>
      <c r="CU181" s="542"/>
      <c r="CV181" s="542"/>
      <c r="CW181" s="542"/>
      <c r="CX181" s="537"/>
      <c r="CY181" s="537"/>
      <c r="CZ181" s="967"/>
      <c r="DA181" s="967">
        <v>1</v>
      </c>
      <c r="DB181" s="590" t="s">
        <v>1064</v>
      </c>
      <c r="DC181" s="591" t="s">
        <v>4097</v>
      </c>
      <c r="DD181" s="590" t="s">
        <v>628</v>
      </c>
      <c r="DE181" s="591" t="s">
        <v>4098</v>
      </c>
      <c r="DF181" s="591" t="s">
        <v>4099</v>
      </c>
      <c r="DG181" s="590" t="s">
        <v>878</v>
      </c>
      <c r="DH181" s="590" t="s">
        <v>173</v>
      </c>
      <c r="DI181" s="594">
        <v>17</v>
      </c>
      <c r="DJ181" s="590" t="s">
        <v>472</v>
      </c>
      <c r="DK181" s="593">
        <v>44927</v>
      </c>
      <c r="DL181" s="593">
        <v>45291</v>
      </c>
      <c r="DM181" s="594">
        <v>0</v>
      </c>
      <c r="DN181" s="594">
        <v>5</v>
      </c>
      <c r="DO181" s="594">
        <v>5</v>
      </c>
      <c r="DP181" s="594">
        <v>5</v>
      </c>
      <c r="DQ181" s="594">
        <f t="shared" ref="DQ181:DQ186" si="14">+SUM(DM181:DP181)</f>
        <v>15</v>
      </c>
      <c r="DR181" s="590" t="s">
        <v>674</v>
      </c>
      <c r="DS181" s="590" t="s">
        <v>4100</v>
      </c>
      <c r="DT181" s="590" t="s">
        <v>4101</v>
      </c>
      <c r="DU181" s="599">
        <v>156910200</v>
      </c>
      <c r="DV181" s="516" t="s">
        <v>4102</v>
      </c>
      <c r="DW181" s="527">
        <v>0</v>
      </c>
      <c r="DX181" s="516" t="s">
        <v>1106</v>
      </c>
      <c r="DY181" s="516" t="s">
        <v>416</v>
      </c>
      <c r="DZ181" s="590" t="s">
        <v>466</v>
      </c>
      <c r="EA181" s="591" t="s">
        <v>1249</v>
      </c>
      <c r="EB181" s="542">
        <v>1</v>
      </c>
      <c r="EC181" s="542">
        <v>5</v>
      </c>
      <c r="ED181" s="545">
        <v>2</v>
      </c>
      <c r="EE181" s="595">
        <v>7</v>
      </c>
      <c r="EF181" s="595">
        <f>+EE181+ED181+EC181+EB181</f>
        <v>15</v>
      </c>
      <c r="EG181" s="639" t="s">
        <v>4103</v>
      </c>
      <c r="EH181" s="600" t="s">
        <v>4104</v>
      </c>
      <c r="EI181" s="600" t="s">
        <v>4105</v>
      </c>
      <c r="EJ181" s="601" t="s">
        <v>4106</v>
      </c>
      <c r="EK181" s="601" t="s">
        <v>4107</v>
      </c>
      <c r="EL181" s="601"/>
      <c r="EM181" s="602"/>
      <c r="EN181" s="654"/>
      <c r="EO181" s="654"/>
      <c r="EP181" s="971"/>
      <c r="EQ181" s="793" t="s">
        <v>4242</v>
      </c>
      <c r="ER181" s="603"/>
      <c r="ES181" s="603"/>
      <c r="ET181" t="str">
        <f t="shared" si="12"/>
        <v>Gestión</v>
      </c>
      <c r="EU181" t="str">
        <f t="shared" si="13"/>
        <v>4</v>
      </c>
    </row>
    <row r="182" spans="1:151" ht="120.75" customHeight="1" x14ac:dyDescent="0.2">
      <c r="A182" s="590" t="s">
        <v>1071</v>
      </c>
      <c r="B182" s="560" t="s">
        <v>1072</v>
      </c>
      <c r="C182" s="530" t="s">
        <v>1073</v>
      </c>
      <c r="D182" s="530" t="s">
        <v>1074</v>
      </c>
      <c r="E182" s="530" t="s">
        <v>1075</v>
      </c>
      <c r="F182" s="516" t="s">
        <v>1076</v>
      </c>
      <c r="G182" s="516" t="s">
        <v>94</v>
      </c>
      <c r="H182" s="516" t="s">
        <v>1077</v>
      </c>
      <c r="I182" s="529" t="s">
        <v>1078</v>
      </c>
      <c r="J182" s="529" t="s">
        <v>1079</v>
      </c>
      <c r="K182" s="537"/>
      <c r="L182" s="590">
        <v>4</v>
      </c>
      <c r="M182" s="591" t="s">
        <v>4090</v>
      </c>
      <c r="N182" s="591" t="s">
        <v>4091</v>
      </c>
      <c r="O182" s="591" t="s">
        <v>1289</v>
      </c>
      <c r="P182" s="590" t="s">
        <v>163</v>
      </c>
      <c r="Q182" s="516" t="s">
        <v>173</v>
      </c>
      <c r="R182" s="604">
        <v>44</v>
      </c>
      <c r="S182" s="590" t="s">
        <v>472</v>
      </c>
      <c r="T182" s="593">
        <v>44927</v>
      </c>
      <c r="U182" s="593">
        <v>45291</v>
      </c>
      <c r="V182" s="594">
        <v>0</v>
      </c>
      <c r="W182" s="594">
        <v>10</v>
      </c>
      <c r="X182" s="594">
        <v>10</v>
      </c>
      <c r="Y182" s="594">
        <v>10</v>
      </c>
      <c r="Z182" s="594">
        <v>30</v>
      </c>
      <c r="AA182" s="560"/>
      <c r="AB182" s="560"/>
      <c r="AC182" s="560"/>
      <c r="AD182" s="560"/>
      <c r="AE182" s="594">
        <v>30</v>
      </c>
      <c r="AF182" s="560"/>
      <c r="AG182" s="560"/>
      <c r="AH182" s="560"/>
      <c r="AI182" s="560"/>
      <c r="AJ182" s="594">
        <v>30</v>
      </c>
      <c r="AK182" s="560"/>
      <c r="AL182" s="560"/>
      <c r="AM182" s="560"/>
      <c r="AN182" s="560"/>
      <c r="AO182" s="594">
        <v>30</v>
      </c>
      <c r="AP182" s="592">
        <v>120</v>
      </c>
      <c r="AQ182" s="542"/>
      <c r="AR182" s="534"/>
      <c r="AS182" s="542"/>
      <c r="AT182" s="535"/>
      <c r="AU182" s="542"/>
      <c r="AV182" s="542"/>
      <c r="AW182" s="542"/>
      <c r="AX182" s="542"/>
      <c r="AY182" s="542"/>
      <c r="AZ182" s="542"/>
      <c r="BA182" s="542"/>
      <c r="BB182" s="542"/>
      <c r="BC182" s="542"/>
      <c r="BD182" s="542"/>
      <c r="BE182" s="542"/>
      <c r="BF182" s="542"/>
      <c r="BG182" s="542"/>
      <c r="BH182" s="542"/>
      <c r="BI182" s="542"/>
      <c r="BJ182" s="542"/>
      <c r="BK182" s="542"/>
      <c r="BL182" s="542"/>
      <c r="BM182" s="542"/>
      <c r="BN182" s="536"/>
      <c r="BO182" s="536"/>
      <c r="BP182" s="536"/>
      <c r="BQ182" s="536"/>
      <c r="BR182" s="536"/>
      <c r="BS182" s="536"/>
      <c r="BT182" s="536"/>
      <c r="BU182" s="536"/>
      <c r="BV182" s="536"/>
      <c r="BW182" s="536"/>
      <c r="BX182" s="536"/>
      <c r="BY182" s="536"/>
      <c r="BZ182" s="536"/>
      <c r="CA182" s="536"/>
      <c r="CB182" s="536"/>
      <c r="CC182" s="536"/>
      <c r="CD182" s="536"/>
      <c r="CE182" s="536"/>
      <c r="CF182" s="536"/>
      <c r="CG182" s="536"/>
      <c r="CH182" s="605"/>
      <c r="CI182" s="537"/>
      <c r="CJ182" s="537"/>
      <c r="CK182" s="537"/>
      <c r="CL182" s="537"/>
      <c r="CM182" s="537"/>
      <c r="CN182" s="537"/>
      <c r="CO182" s="537"/>
      <c r="CP182" s="537"/>
      <c r="CQ182" s="605"/>
      <c r="CR182" s="605"/>
      <c r="CS182" s="535"/>
      <c r="CT182" s="606"/>
      <c r="CU182" s="542"/>
      <c r="CV182" s="542"/>
      <c r="CW182" s="542"/>
      <c r="CX182" s="537"/>
      <c r="CY182" s="537"/>
      <c r="CZ182" s="967"/>
      <c r="DA182" s="967" t="s">
        <v>4641</v>
      </c>
      <c r="DB182" s="590" t="s">
        <v>735</v>
      </c>
      <c r="DC182" s="591" t="s">
        <v>4108</v>
      </c>
      <c r="DD182" s="590" t="s">
        <v>628</v>
      </c>
      <c r="DE182" s="591" t="s">
        <v>4109</v>
      </c>
      <c r="DF182" s="591" t="s">
        <v>1289</v>
      </c>
      <c r="DG182" s="590" t="s">
        <v>878</v>
      </c>
      <c r="DH182" s="590" t="s">
        <v>173</v>
      </c>
      <c r="DI182" s="594">
        <v>27</v>
      </c>
      <c r="DJ182" s="590" t="s">
        <v>472</v>
      </c>
      <c r="DK182" s="593">
        <v>44927</v>
      </c>
      <c r="DL182" s="593">
        <v>45291</v>
      </c>
      <c r="DM182" s="594">
        <v>0</v>
      </c>
      <c r="DN182" s="594">
        <v>5</v>
      </c>
      <c r="DO182" s="594">
        <v>5</v>
      </c>
      <c r="DP182" s="594">
        <v>5</v>
      </c>
      <c r="DQ182" s="594">
        <f t="shared" si="14"/>
        <v>15</v>
      </c>
      <c r="DR182" s="590" t="s">
        <v>674</v>
      </c>
      <c r="DS182" s="590" t="s">
        <v>4100</v>
      </c>
      <c r="DT182" s="590" t="s">
        <v>4101</v>
      </c>
      <c r="DU182" s="599">
        <v>156910200</v>
      </c>
      <c r="DV182" s="516" t="s">
        <v>4102</v>
      </c>
      <c r="DW182" s="527">
        <v>0</v>
      </c>
      <c r="DX182" s="516" t="s">
        <v>1173</v>
      </c>
      <c r="DY182" s="516" t="s">
        <v>1188</v>
      </c>
      <c r="DZ182" s="590" t="s">
        <v>466</v>
      </c>
      <c r="EA182" s="591" t="s">
        <v>1249</v>
      </c>
      <c r="EB182" s="542">
        <v>1</v>
      </c>
      <c r="EC182" s="542">
        <v>15</v>
      </c>
      <c r="ED182" s="545">
        <v>2</v>
      </c>
      <c r="EE182" s="595">
        <v>3</v>
      </c>
      <c r="EF182" s="595">
        <f t="shared" ref="EF182:EF186" si="15">+EE182+ED182+EC182+EB182</f>
        <v>21</v>
      </c>
      <c r="EG182" s="639" t="s">
        <v>4110</v>
      </c>
      <c r="EH182" s="600" t="s">
        <v>4111</v>
      </c>
      <c r="EI182" s="600" t="s">
        <v>4112</v>
      </c>
      <c r="EJ182" s="601" t="s">
        <v>4113</v>
      </c>
      <c r="EK182" s="601" t="s">
        <v>4114</v>
      </c>
      <c r="EL182" s="601"/>
      <c r="EM182" s="602"/>
      <c r="EN182" s="654"/>
      <c r="EO182" s="654"/>
      <c r="EP182" s="971"/>
      <c r="EQ182" s="802"/>
      <c r="ER182" s="603"/>
      <c r="ES182" s="603"/>
      <c r="ET182" t="str">
        <f t="shared" si="12"/>
        <v>Gestión</v>
      </c>
      <c r="EU182" t="str">
        <f t="shared" si="13"/>
        <v>4</v>
      </c>
    </row>
    <row r="183" spans="1:151" ht="115.5" customHeight="1" x14ac:dyDescent="0.2">
      <c r="A183" s="590" t="s">
        <v>1071</v>
      </c>
      <c r="B183" s="560" t="s">
        <v>1072</v>
      </c>
      <c r="C183" s="530" t="s">
        <v>1073</v>
      </c>
      <c r="D183" s="530" t="s">
        <v>1074</v>
      </c>
      <c r="E183" s="530" t="s">
        <v>1075</v>
      </c>
      <c r="F183" s="516" t="s">
        <v>1076</v>
      </c>
      <c r="G183" s="516" t="s">
        <v>94</v>
      </c>
      <c r="H183" s="516" t="s">
        <v>1077</v>
      </c>
      <c r="I183" s="529" t="s">
        <v>1078</v>
      </c>
      <c r="J183" s="529" t="s">
        <v>1079</v>
      </c>
      <c r="K183" s="537"/>
      <c r="L183" s="590">
        <v>5</v>
      </c>
      <c r="M183" s="591" t="s">
        <v>4115</v>
      </c>
      <c r="N183" s="591" t="s">
        <v>4116</v>
      </c>
      <c r="O183" s="591" t="s">
        <v>4117</v>
      </c>
      <c r="P183" s="590" t="s">
        <v>106</v>
      </c>
      <c r="Q183" s="516" t="s">
        <v>173</v>
      </c>
      <c r="R183" s="604" t="s">
        <v>158</v>
      </c>
      <c r="S183" s="590" t="s">
        <v>472</v>
      </c>
      <c r="T183" s="593">
        <v>44927</v>
      </c>
      <c r="U183" s="593">
        <v>45291</v>
      </c>
      <c r="V183" s="594">
        <f>+DM183</f>
        <v>0</v>
      </c>
      <c r="W183" s="594">
        <f>+DN183</f>
        <v>0</v>
      </c>
      <c r="X183" s="594">
        <f>+DO183</f>
        <v>1</v>
      </c>
      <c r="Y183" s="594">
        <f>+DP183</f>
        <v>0</v>
      </c>
      <c r="Z183" s="594">
        <f t="shared" ref="Z183:Z184" si="16">+Y183+X183+W183+V183</f>
        <v>1</v>
      </c>
      <c r="AA183" s="560"/>
      <c r="AB183" s="560"/>
      <c r="AC183" s="560"/>
      <c r="AD183" s="560"/>
      <c r="AE183" s="594">
        <f>+Z183</f>
        <v>1</v>
      </c>
      <c r="AF183" s="560"/>
      <c r="AG183" s="560"/>
      <c r="AH183" s="560"/>
      <c r="AI183" s="560"/>
      <c r="AJ183" s="594">
        <f>+Z183</f>
        <v>1</v>
      </c>
      <c r="AK183" s="560"/>
      <c r="AL183" s="560"/>
      <c r="AM183" s="560"/>
      <c r="AN183" s="560"/>
      <c r="AO183" s="594">
        <f>+Z183</f>
        <v>1</v>
      </c>
      <c r="AP183" s="592">
        <f>+AO183+AJ183+AE183+Z183</f>
        <v>4</v>
      </c>
      <c r="AQ183" s="542">
        <v>0</v>
      </c>
      <c r="AR183" s="542">
        <f>+EC183</f>
        <v>0</v>
      </c>
      <c r="AS183" s="545">
        <v>0</v>
      </c>
      <c r="AT183" s="595">
        <f>+EE183</f>
        <v>1</v>
      </c>
      <c r="AU183" s="595">
        <f>+AT183</f>
        <v>1</v>
      </c>
      <c r="AV183" s="542"/>
      <c r="AW183" s="542"/>
      <c r="AX183" s="542"/>
      <c r="AY183" s="542"/>
      <c r="AZ183" s="542"/>
      <c r="BA183" s="542"/>
      <c r="BB183" s="542"/>
      <c r="BC183" s="542"/>
      <c r="BD183" s="542"/>
      <c r="BE183" s="542"/>
      <c r="BF183" s="542"/>
      <c r="BG183" s="542"/>
      <c r="BH183" s="542"/>
      <c r="BI183" s="542"/>
      <c r="BJ183" s="542"/>
      <c r="BK183" s="542"/>
      <c r="BL183" s="542" t="s">
        <v>4118</v>
      </c>
      <c r="BM183" s="536" t="s">
        <v>1177</v>
      </c>
      <c r="BN183" s="536" t="s">
        <v>4119</v>
      </c>
      <c r="BO183" s="596" t="s">
        <v>4120</v>
      </c>
      <c r="BP183" s="596" t="s">
        <v>4121</v>
      </c>
      <c r="BQ183" s="536"/>
      <c r="BR183" s="536"/>
      <c r="BS183" s="536"/>
      <c r="BT183" s="536"/>
      <c r="BU183" s="536"/>
      <c r="BV183" s="536"/>
      <c r="BW183" s="536"/>
      <c r="BX183" s="536"/>
      <c r="BY183" s="536"/>
      <c r="BZ183" s="536"/>
      <c r="CA183" s="536"/>
      <c r="CB183" s="536"/>
      <c r="CC183" s="536"/>
      <c r="CD183" s="536"/>
      <c r="CE183" s="536"/>
      <c r="CF183" s="536"/>
      <c r="CG183" s="596"/>
      <c r="CH183" s="597">
        <f>+DU183</f>
        <v>82016125</v>
      </c>
      <c r="CI183" s="537"/>
      <c r="CJ183" s="537"/>
      <c r="CK183" s="537"/>
      <c r="CL183" s="537"/>
      <c r="CM183" s="537"/>
      <c r="CN183" s="537"/>
      <c r="CO183" s="537"/>
      <c r="CP183" s="537"/>
      <c r="CQ183" s="598">
        <v>62333333</v>
      </c>
      <c r="CR183" s="598">
        <v>30666666</v>
      </c>
      <c r="CS183" s="535">
        <f>+CQ183/CH183</f>
        <v>0.76001314375679174</v>
      </c>
      <c r="CT183" s="535">
        <f>+CR183/CH183</f>
        <v>0.37391020363373667</v>
      </c>
      <c r="CU183" s="542"/>
      <c r="CV183" s="542"/>
      <c r="CW183" s="542"/>
      <c r="CX183" s="537"/>
      <c r="CY183" s="537"/>
      <c r="CZ183" s="967"/>
      <c r="DA183" s="967">
        <v>1</v>
      </c>
      <c r="DB183" s="590" t="s">
        <v>2020</v>
      </c>
      <c r="DC183" s="591" t="s">
        <v>4122</v>
      </c>
      <c r="DD183" s="590" t="s">
        <v>457</v>
      </c>
      <c r="DE183" s="591" t="s">
        <v>4123</v>
      </c>
      <c r="DF183" s="591" t="s">
        <v>4124</v>
      </c>
      <c r="DG183" s="590" t="s">
        <v>106</v>
      </c>
      <c r="DH183" s="590" t="s">
        <v>173</v>
      </c>
      <c r="DI183" s="594">
        <v>1</v>
      </c>
      <c r="DJ183" s="590" t="s">
        <v>472</v>
      </c>
      <c r="DK183" s="593">
        <v>44927</v>
      </c>
      <c r="DL183" s="593">
        <v>45291</v>
      </c>
      <c r="DM183" s="594">
        <v>0</v>
      </c>
      <c r="DN183" s="594">
        <v>0</v>
      </c>
      <c r="DO183" s="594">
        <v>1</v>
      </c>
      <c r="DP183" s="594">
        <v>0</v>
      </c>
      <c r="DQ183" s="594">
        <f t="shared" si="14"/>
        <v>1</v>
      </c>
      <c r="DR183" s="590" t="s">
        <v>674</v>
      </c>
      <c r="DS183" s="590" t="s">
        <v>4100</v>
      </c>
      <c r="DT183" s="590" t="s">
        <v>4101</v>
      </c>
      <c r="DU183" s="599">
        <v>82016125</v>
      </c>
      <c r="DV183" s="590" t="s">
        <v>4102</v>
      </c>
      <c r="DW183" s="527">
        <v>0</v>
      </c>
      <c r="DX183" s="516" t="s">
        <v>1173</v>
      </c>
      <c r="DY183" s="516" t="s">
        <v>465</v>
      </c>
      <c r="DZ183" s="590" t="s">
        <v>466</v>
      </c>
      <c r="EA183" s="591" t="s">
        <v>4125</v>
      </c>
      <c r="EB183" s="542">
        <v>0</v>
      </c>
      <c r="EC183" s="542">
        <v>0</v>
      </c>
      <c r="ED183" s="545">
        <v>0</v>
      </c>
      <c r="EE183" s="595">
        <v>1</v>
      </c>
      <c r="EF183" s="595">
        <f t="shared" si="15"/>
        <v>1</v>
      </c>
      <c r="EG183" s="639" t="s">
        <v>1108</v>
      </c>
      <c r="EH183" s="600" t="s">
        <v>1177</v>
      </c>
      <c r="EI183" s="600" t="s">
        <v>4119</v>
      </c>
      <c r="EJ183" s="601" t="s">
        <v>4120</v>
      </c>
      <c r="EK183" s="601" t="s">
        <v>4121</v>
      </c>
      <c r="EL183" s="601"/>
      <c r="EM183" s="602"/>
      <c r="EN183" s="654"/>
      <c r="EO183" s="654"/>
      <c r="EP183" s="971"/>
      <c r="EQ183" s="793" t="s">
        <v>4244</v>
      </c>
      <c r="ER183" s="603"/>
      <c r="ES183" s="603"/>
      <c r="ET183" t="str">
        <f t="shared" si="12"/>
        <v>Producto</v>
      </c>
      <c r="EU183" t="str">
        <f t="shared" si="13"/>
        <v>4</v>
      </c>
    </row>
    <row r="184" spans="1:151" ht="107.25" customHeight="1" x14ac:dyDescent="0.2">
      <c r="A184" s="590" t="s">
        <v>1071</v>
      </c>
      <c r="B184" s="560" t="s">
        <v>1072</v>
      </c>
      <c r="C184" s="530" t="s">
        <v>1073</v>
      </c>
      <c r="D184" s="530" t="s">
        <v>1074</v>
      </c>
      <c r="E184" s="530" t="s">
        <v>1075</v>
      </c>
      <c r="F184" s="516" t="s">
        <v>1076</v>
      </c>
      <c r="G184" s="516" t="s">
        <v>94</v>
      </c>
      <c r="H184" s="516" t="s">
        <v>1077</v>
      </c>
      <c r="I184" s="529" t="s">
        <v>1078</v>
      </c>
      <c r="J184" s="529" t="s">
        <v>1079</v>
      </c>
      <c r="K184" s="537"/>
      <c r="L184" s="590">
        <v>6</v>
      </c>
      <c r="M184" s="591" t="s">
        <v>4126</v>
      </c>
      <c r="N184" s="591" t="s">
        <v>4127</v>
      </c>
      <c r="O184" s="591" t="s">
        <v>4128</v>
      </c>
      <c r="P184" s="590" t="s">
        <v>163</v>
      </c>
      <c r="Q184" s="590" t="s">
        <v>173</v>
      </c>
      <c r="R184" s="604" t="s">
        <v>158</v>
      </c>
      <c r="S184" s="590" t="s">
        <v>472</v>
      </c>
      <c r="T184" s="593">
        <v>44927</v>
      </c>
      <c r="U184" s="593">
        <v>45291</v>
      </c>
      <c r="V184" s="594">
        <f>+DM184+DM185+DM186</f>
        <v>3</v>
      </c>
      <c r="W184" s="594">
        <f>+DN184+DN185+DN186</f>
        <v>6</v>
      </c>
      <c r="X184" s="594">
        <f>+DO184+DO185+DO186</f>
        <v>7</v>
      </c>
      <c r="Y184" s="594">
        <f>+DP184+DP185+DP186</f>
        <v>6</v>
      </c>
      <c r="Z184" s="594">
        <f t="shared" si="16"/>
        <v>22</v>
      </c>
      <c r="AA184" s="560"/>
      <c r="AB184" s="560"/>
      <c r="AC184" s="560"/>
      <c r="AD184" s="560"/>
      <c r="AE184" s="594">
        <f>+Z184</f>
        <v>22</v>
      </c>
      <c r="AF184" s="560"/>
      <c r="AG184" s="560"/>
      <c r="AH184" s="560"/>
      <c r="AI184" s="560"/>
      <c r="AJ184" s="594">
        <f>+Z184</f>
        <v>22</v>
      </c>
      <c r="AK184" s="560"/>
      <c r="AL184" s="560"/>
      <c r="AM184" s="560"/>
      <c r="AN184" s="560"/>
      <c r="AO184" s="594">
        <f>+Z184</f>
        <v>22</v>
      </c>
      <c r="AP184" s="592">
        <f>+AO184+AJ184+AE184+Z184</f>
        <v>88</v>
      </c>
      <c r="AQ184" s="542">
        <v>3</v>
      </c>
      <c r="AR184" s="542">
        <f>+EC184+EC185+EC186</f>
        <v>9</v>
      </c>
      <c r="AS184" s="545">
        <f>+ED184+ED185+ED186</f>
        <v>6</v>
      </c>
      <c r="AT184" s="595">
        <f>+EE184+EE185+EE186</f>
        <v>6</v>
      </c>
      <c r="AU184" s="595">
        <f>+AT184+AS184+AR184+AQ184</f>
        <v>24</v>
      </c>
      <c r="AV184" s="542"/>
      <c r="AW184" s="542"/>
      <c r="AX184" s="542"/>
      <c r="AY184" s="542"/>
      <c r="AZ184" s="542"/>
      <c r="BA184" s="542"/>
      <c r="BB184" s="542"/>
      <c r="BC184" s="542"/>
      <c r="BD184" s="542"/>
      <c r="BE184" s="542"/>
      <c r="BF184" s="542"/>
      <c r="BG184" s="542"/>
      <c r="BH184" s="542"/>
      <c r="BI184" s="542"/>
      <c r="BJ184" s="542"/>
      <c r="BK184" s="542"/>
      <c r="BL184" s="542" t="s">
        <v>4129</v>
      </c>
      <c r="BM184" s="536" t="s">
        <v>4130</v>
      </c>
      <c r="BN184" s="536" t="s">
        <v>4131</v>
      </c>
      <c r="BO184" s="596" t="s">
        <v>4132</v>
      </c>
      <c r="BP184" s="596" t="s">
        <v>4133</v>
      </c>
      <c r="BQ184" s="536"/>
      <c r="BR184" s="536"/>
      <c r="BS184" s="536"/>
      <c r="BT184" s="536"/>
      <c r="BU184" s="536"/>
      <c r="BV184" s="536"/>
      <c r="BW184" s="536"/>
      <c r="BX184" s="536"/>
      <c r="BY184" s="536"/>
      <c r="BZ184" s="536"/>
      <c r="CA184" s="536"/>
      <c r="CB184" s="536"/>
      <c r="CC184" s="536"/>
      <c r="CD184" s="536"/>
      <c r="CE184" s="536"/>
      <c r="CF184" s="536"/>
      <c r="CG184" s="596"/>
      <c r="CH184" s="597">
        <f>SUM(DU184:DU186)</f>
        <v>403782248</v>
      </c>
      <c r="CI184" s="537"/>
      <c r="CJ184" s="537"/>
      <c r="CK184" s="537"/>
      <c r="CL184" s="537"/>
      <c r="CM184" s="537"/>
      <c r="CN184" s="537"/>
      <c r="CO184" s="537"/>
      <c r="CP184" s="537"/>
      <c r="CQ184" s="598">
        <v>148591972</v>
      </c>
      <c r="CR184" s="598">
        <v>131939609</v>
      </c>
      <c r="CS184" s="535">
        <f>+CQ184/CH184</f>
        <v>0.36800025938733194</v>
      </c>
      <c r="CT184" s="535">
        <f>+CR184/CH184</f>
        <v>0.32675931062724678</v>
      </c>
      <c r="CU184" s="542"/>
      <c r="CV184" s="542"/>
      <c r="CW184" s="542"/>
      <c r="CX184" s="537"/>
      <c r="CY184" s="537"/>
      <c r="CZ184" s="967"/>
      <c r="DA184" s="967">
        <v>1</v>
      </c>
      <c r="DB184" s="590" t="s">
        <v>2031</v>
      </c>
      <c r="DC184" s="591" t="s">
        <v>4134</v>
      </c>
      <c r="DD184" s="590" t="s">
        <v>628</v>
      </c>
      <c r="DE184" s="591" t="s">
        <v>4135</v>
      </c>
      <c r="DF184" s="591" t="s">
        <v>4136</v>
      </c>
      <c r="DG184" s="590" t="s">
        <v>878</v>
      </c>
      <c r="DH184" s="590" t="s">
        <v>173</v>
      </c>
      <c r="DI184" s="594">
        <v>4</v>
      </c>
      <c r="DJ184" s="590" t="s">
        <v>472</v>
      </c>
      <c r="DK184" s="593">
        <v>44927</v>
      </c>
      <c r="DL184" s="593">
        <v>45291</v>
      </c>
      <c r="DM184" s="594">
        <v>0</v>
      </c>
      <c r="DN184" s="594">
        <v>1</v>
      </c>
      <c r="DO184" s="594">
        <v>1</v>
      </c>
      <c r="DP184" s="594">
        <v>1</v>
      </c>
      <c r="DQ184" s="594">
        <f t="shared" si="14"/>
        <v>3</v>
      </c>
      <c r="DR184" s="590" t="s">
        <v>674</v>
      </c>
      <c r="DS184" s="590" t="s">
        <v>4100</v>
      </c>
      <c r="DT184" s="590" t="s">
        <v>4101</v>
      </c>
      <c r="DU184" s="599">
        <v>97284324</v>
      </c>
      <c r="DV184" s="590" t="s">
        <v>4102</v>
      </c>
      <c r="DW184" s="527">
        <v>0</v>
      </c>
      <c r="DX184" s="590" t="s">
        <v>1106</v>
      </c>
      <c r="DY184" s="590" t="s">
        <v>416</v>
      </c>
      <c r="DZ184" s="590" t="s">
        <v>466</v>
      </c>
      <c r="EA184" s="591" t="s">
        <v>1241</v>
      </c>
      <c r="EB184" s="542">
        <v>0</v>
      </c>
      <c r="EC184" s="542">
        <v>0</v>
      </c>
      <c r="ED184" s="545">
        <v>2</v>
      </c>
      <c r="EE184" s="595">
        <v>2</v>
      </c>
      <c r="EF184" s="595">
        <f t="shared" si="15"/>
        <v>4</v>
      </c>
      <c r="EG184" s="639" t="s">
        <v>1108</v>
      </c>
      <c r="EH184" s="600"/>
      <c r="EI184" s="600" t="s">
        <v>4137</v>
      </c>
      <c r="EJ184" s="601" t="s">
        <v>4138</v>
      </c>
      <c r="EK184" s="601" t="s">
        <v>4139</v>
      </c>
      <c r="EL184" s="601"/>
      <c r="EM184" s="602"/>
      <c r="EN184" s="654"/>
      <c r="EO184" s="654"/>
      <c r="EP184" s="971"/>
      <c r="EQ184" s="793" t="s">
        <v>4243</v>
      </c>
      <c r="ER184" s="603"/>
      <c r="ES184" s="603"/>
      <c r="ET184" t="str">
        <f t="shared" si="12"/>
        <v>Gestión</v>
      </c>
      <c r="EU184" t="str">
        <f t="shared" si="13"/>
        <v>4</v>
      </c>
    </row>
    <row r="185" spans="1:151" ht="107.25" customHeight="1" x14ac:dyDescent="0.2">
      <c r="A185" s="590" t="s">
        <v>1071</v>
      </c>
      <c r="B185" s="560" t="s">
        <v>1072</v>
      </c>
      <c r="C185" s="530" t="s">
        <v>1073</v>
      </c>
      <c r="D185" s="530" t="s">
        <v>1074</v>
      </c>
      <c r="E185" s="530" t="s">
        <v>1075</v>
      </c>
      <c r="F185" s="516" t="s">
        <v>1076</v>
      </c>
      <c r="G185" s="516" t="s">
        <v>94</v>
      </c>
      <c r="H185" s="516" t="s">
        <v>1077</v>
      </c>
      <c r="I185" s="529" t="s">
        <v>1078</v>
      </c>
      <c r="J185" s="529" t="s">
        <v>1079</v>
      </c>
      <c r="K185" s="537"/>
      <c r="L185" s="590">
        <v>6</v>
      </c>
      <c r="M185" s="591" t="s">
        <v>4126</v>
      </c>
      <c r="N185" s="591" t="s">
        <v>4127</v>
      </c>
      <c r="O185" s="591" t="s">
        <v>4128</v>
      </c>
      <c r="P185" s="590" t="s">
        <v>163</v>
      </c>
      <c r="Q185" s="590" t="s">
        <v>173</v>
      </c>
      <c r="R185" s="604" t="s">
        <v>158</v>
      </c>
      <c r="S185" s="590" t="s">
        <v>472</v>
      </c>
      <c r="T185" s="593">
        <v>44927</v>
      </c>
      <c r="U185" s="593">
        <v>45291</v>
      </c>
      <c r="V185" s="594">
        <v>3</v>
      </c>
      <c r="W185" s="594">
        <v>6</v>
      </c>
      <c r="X185" s="594">
        <v>7</v>
      </c>
      <c r="Y185" s="594">
        <v>6</v>
      </c>
      <c r="Z185" s="594">
        <v>22</v>
      </c>
      <c r="AA185" s="560"/>
      <c r="AB185" s="560"/>
      <c r="AC185" s="560"/>
      <c r="AD185" s="560"/>
      <c r="AE185" s="594">
        <v>22</v>
      </c>
      <c r="AF185" s="560"/>
      <c r="AG185" s="560"/>
      <c r="AH185" s="560"/>
      <c r="AI185" s="560"/>
      <c r="AJ185" s="594">
        <v>22</v>
      </c>
      <c r="AK185" s="560"/>
      <c r="AL185" s="560"/>
      <c r="AM185" s="560"/>
      <c r="AN185" s="560"/>
      <c r="AO185" s="594">
        <v>22</v>
      </c>
      <c r="AP185" s="592">
        <v>88</v>
      </c>
      <c r="AQ185" s="542"/>
      <c r="AR185" s="534"/>
      <c r="AS185" s="542"/>
      <c r="AT185" s="545"/>
      <c r="AU185" s="542"/>
      <c r="AV185" s="542"/>
      <c r="AW185" s="542"/>
      <c r="AX185" s="542"/>
      <c r="AY185" s="542"/>
      <c r="AZ185" s="542"/>
      <c r="BA185" s="542"/>
      <c r="BB185" s="542"/>
      <c r="BC185" s="542"/>
      <c r="BD185" s="542"/>
      <c r="BE185" s="542"/>
      <c r="BF185" s="542"/>
      <c r="BG185" s="542"/>
      <c r="BH185" s="542"/>
      <c r="BI185" s="542"/>
      <c r="BJ185" s="542"/>
      <c r="BK185" s="542"/>
      <c r="BL185" s="542"/>
      <c r="BM185" s="542"/>
      <c r="BN185" s="536"/>
      <c r="BO185" s="536"/>
      <c r="BP185" s="536"/>
      <c r="BQ185" s="536"/>
      <c r="BR185" s="536"/>
      <c r="BS185" s="536"/>
      <c r="BT185" s="536"/>
      <c r="BU185" s="536"/>
      <c r="BV185" s="536"/>
      <c r="BW185" s="536"/>
      <c r="BX185" s="536"/>
      <c r="BY185" s="536"/>
      <c r="BZ185" s="536"/>
      <c r="CA185" s="536"/>
      <c r="CB185" s="536"/>
      <c r="CC185" s="536"/>
      <c r="CD185" s="536"/>
      <c r="CE185" s="536"/>
      <c r="CF185" s="536"/>
      <c r="CG185" s="536"/>
      <c r="CH185" s="605"/>
      <c r="CI185" s="537"/>
      <c r="CJ185" s="537"/>
      <c r="CK185" s="537"/>
      <c r="CL185" s="537"/>
      <c r="CM185" s="537"/>
      <c r="CN185" s="537"/>
      <c r="CO185" s="537"/>
      <c r="CP185" s="537"/>
      <c r="CQ185" s="605"/>
      <c r="CR185" s="605"/>
      <c r="CS185" s="535"/>
      <c r="CT185" s="606"/>
      <c r="CU185" s="542"/>
      <c r="CV185" s="542"/>
      <c r="CW185" s="542"/>
      <c r="CX185" s="537"/>
      <c r="CY185" s="537"/>
      <c r="CZ185" s="967"/>
      <c r="DA185" s="967" t="s">
        <v>4641</v>
      </c>
      <c r="DB185" s="590" t="s">
        <v>2233</v>
      </c>
      <c r="DC185" s="591" t="s">
        <v>4140</v>
      </c>
      <c r="DD185" s="590" t="s">
        <v>628</v>
      </c>
      <c r="DE185" s="591" t="s">
        <v>4141</v>
      </c>
      <c r="DF185" s="591" t="s">
        <v>4136</v>
      </c>
      <c r="DG185" s="590" t="s">
        <v>878</v>
      </c>
      <c r="DH185" s="590" t="s">
        <v>173</v>
      </c>
      <c r="DI185" s="594">
        <v>2</v>
      </c>
      <c r="DJ185" s="590" t="s">
        <v>472</v>
      </c>
      <c r="DK185" s="593">
        <v>44927</v>
      </c>
      <c r="DL185" s="593">
        <v>45291</v>
      </c>
      <c r="DM185" s="594">
        <v>0</v>
      </c>
      <c r="DN185" s="594">
        <v>1</v>
      </c>
      <c r="DO185" s="594">
        <v>1</v>
      </c>
      <c r="DP185" s="594">
        <v>1</v>
      </c>
      <c r="DQ185" s="594">
        <f t="shared" si="14"/>
        <v>3</v>
      </c>
      <c r="DR185" s="590" t="s">
        <v>674</v>
      </c>
      <c r="DS185" s="590" t="s">
        <v>4100</v>
      </c>
      <c r="DT185" s="590" t="s">
        <v>4101</v>
      </c>
      <c r="DU185" s="599">
        <v>97284324</v>
      </c>
      <c r="DV185" s="590" t="s">
        <v>4102</v>
      </c>
      <c r="DW185" s="527">
        <v>0</v>
      </c>
      <c r="DX185" s="590" t="s">
        <v>1106</v>
      </c>
      <c r="DY185" s="590" t="s">
        <v>416</v>
      </c>
      <c r="DZ185" s="590" t="s">
        <v>466</v>
      </c>
      <c r="EA185" s="591" t="s">
        <v>1241</v>
      </c>
      <c r="EB185" s="542">
        <v>0</v>
      </c>
      <c r="EC185" s="542">
        <v>0</v>
      </c>
      <c r="ED185" s="545">
        <v>0</v>
      </c>
      <c r="EE185" s="595">
        <v>3</v>
      </c>
      <c r="EF185" s="595">
        <f t="shared" si="15"/>
        <v>3</v>
      </c>
      <c r="EG185" s="639" t="s">
        <v>1108</v>
      </c>
      <c r="EH185" s="600"/>
      <c r="EI185" s="600" t="s">
        <v>4142</v>
      </c>
      <c r="EJ185" s="601" t="s">
        <v>4143</v>
      </c>
      <c r="EK185" s="601" t="s">
        <v>4144</v>
      </c>
      <c r="EL185" s="601"/>
      <c r="EM185" s="602"/>
      <c r="EN185" s="654"/>
      <c r="EO185" s="654"/>
      <c r="EP185" s="971"/>
      <c r="EQ185" s="802"/>
      <c r="ER185" s="603"/>
      <c r="ES185" s="603"/>
      <c r="ET185" t="str">
        <f t="shared" si="12"/>
        <v>Gestión</v>
      </c>
      <c r="EU185" t="str">
        <f t="shared" si="13"/>
        <v>4</v>
      </c>
    </row>
    <row r="186" spans="1:151" ht="107.25" customHeight="1" x14ac:dyDescent="0.2">
      <c r="A186" s="590" t="s">
        <v>1071</v>
      </c>
      <c r="B186" s="560" t="s">
        <v>1072</v>
      </c>
      <c r="C186" s="530" t="s">
        <v>1073</v>
      </c>
      <c r="D186" s="530" t="s">
        <v>1074</v>
      </c>
      <c r="E186" s="530" t="s">
        <v>1075</v>
      </c>
      <c r="F186" s="516" t="s">
        <v>1076</v>
      </c>
      <c r="G186" s="516" t="s">
        <v>94</v>
      </c>
      <c r="H186" s="516" t="s">
        <v>1077</v>
      </c>
      <c r="I186" s="529" t="s">
        <v>1078</v>
      </c>
      <c r="J186" s="529" t="s">
        <v>1079</v>
      </c>
      <c r="K186" s="537"/>
      <c r="L186" s="590">
        <v>6</v>
      </c>
      <c r="M186" s="591" t="s">
        <v>4126</v>
      </c>
      <c r="N186" s="591" t="s">
        <v>4127</v>
      </c>
      <c r="O186" s="591" t="s">
        <v>4128</v>
      </c>
      <c r="P186" s="590" t="s">
        <v>163</v>
      </c>
      <c r="Q186" s="590" t="s">
        <v>173</v>
      </c>
      <c r="R186" s="604" t="s">
        <v>158</v>
      </c>
      <c r="S186" s="590" t="s">
        <v>472</v>
      </c>
      <c r="T186" s="593">
        <v>44927</v>
      </c>
      <c r="U186" s="593">
        <v>45291</v>
      </c>
      <c r="V186" s="594">
        <v>3</v>
      </c>
      <c r="W186" s="594">
        <v>6</v>
      </c>
      <c r="X186" s="594">
        <v>7</v>
      </c>
      <c r="Y186" s="594">
        <v>6</v>
      </c>
      <c r="Z186" s="594">
        <v>22</v>
      </c>
      <c r="AA186" s="560"/>
      <c r="AB186" s="560"/>
      <c r="AC186" s="560"/>
      <c r="AD186" s="560"/>
      <c r="AE186" s="594">
        <v>22</v>
      </c>
      <c r="AF186" s="560"/>
      <c r="AG186" s="560"/>
      <c r="AH186" s="560"/>
      <c r="AI186" s="560"/>
      <c r="AJ186" s="594">
        <v>22</v>
      </c>
      <c r="AK186" s="560"/>
      <c r="AL186" s="560"/>
      <c r="AM186" s="560"/>
      <c r="AN186" s="560"/>
      <c r="AO186" s="594">
        <v>22</v>
      </c>
      <c r="AP186" s="592">
        <v>88</v>
      </c>
      <c r="AQ186" s="542"/>
      <c r="AR186" s="534"/>
      <c r="AS186" s="542"/>
      <c r="AT186" s="545"/>
      <c r="AU186" s="542"/>
      <c r="AV186" s="542"/>
      <c r="AW186" s="542"/>
      <c r="AX186" s="542"/>
      <c r="AY186" s="542"/>
      <c r="AZ186" s="542"/>
      <c r="BA186" s="542"/>
      <c r="BB186" s="542"/>
      <c r="BC186" s="542"/>
      <c r="BD186" s="542"/>
      <c r="BE186" s="542"/>
      <c r="BF186" s="542"/>
      <c r="BG186" s="542"/>
      <c r="BH186" s="542"/>
      <c r="BI186" s="542"/>
      <c r="BJ186" s="542"/>
      <c r="BK186" s="542"/>
      <c r="BL186" s="542"/>
      <c r="BM186" s="542"/>
      <c r="BN186" s="536"/>
      <c r="BO186" s="536"/>
      <c r="BP186" s="536"/>
      <c r="BQ186" s="536"/>
      <c r="BR186" s="536"/>
      <c r="BS186" s="536"/>
      <c r="BT186" s="536"/>
      <c r="BU186" s="536"/>
      <c r="BV186" s="536"/>
      <c r="BW186" s="536"/>
      <c r="BX186" s="536"/>
      <c r="BY186" s="536"/>
      <c r="BZ186" s="536"/>
      <c r="CA186" s="536"/>
      <c r="CB186" s="536"/>
      <c r="CC186" s="536"/>
      <c r="CD186" s="536"/>
      <c r="CE186" s="536"/>
      <c r="CF186" s="536"/>
      <c r="CG186" s="536"/>
      <c r="CH186" s="605"/>
      <c r="CI186" s="537"/>
      <c r="CJ186" s="537"/>
      <c r="CK186" s="537"/>
      <c r="CL186" s="537"/>
      <c r="CM186" s="537"/>
      <c r="CN186" s="537"/>
      <c r="CO186" s="537"/>
      <c r="CP186" s="537"/>
      <c r="CQ186" s="605"/>
      <c r="CR186" s="605"/>
      <c r="CS186" s="535"/>
      <c r="CT186" s="606"/>
      <c r="CU186" s="542"/>
      <c r="CV186" s="542"/>
      <c r="CW186" s="542"/>
      <c r="CX186" s="537"/>
      <c r="CY186" s="537"/>
      <c r="CZ186" s="967"/>
      <c r="DA186" s="967" t="s">
        <v>4641</v>
      </c>
      <c r="DB186" s="590" t="s">
        <v>2236</v>
      </c>
      <c r="DC186" s="591" t="s">
        <v>4145</v>
      </c>
      <c r="DD186" s="590" t="s">
        <v>628</v>
      </c>
      <c r="DE186" s="591" t="s">
        <v>4146</v>
      </c>
      <c r="DF186" s="591" t="s">
        <v>4136</v>
      </c>
      <c r="DG186" s="590" t="s">
        <v>878</v>
      </c>
      <c r="DH186" s="590" t="s">
        <v>173</v>
      </c>
      <c r="DI186" s="594">
        <v>16</v>
      </c>
      <c r="DJ186" s="590" t="s">
        <v>472</v>
      </c>
      <c r="DK186" s="593">
        <v>44927</v>
      </c>
      <c r="DL186" s="593">
        <v>45291</v>
      </c>
      <c r="DM186" s="594">
        <v>3</v>
      </c>
      <c r="DN186" s="594">
        <v>4</v>
      </c>
      <c r="DO186" s="594">
        <v>5</v>
      </c>
      <c r="DP186" s="594">
        <v>4</v>
      </c>
      <c r="DQ186" s="594">
        <f t="shared" si="14"/>
        <v>16</v>
      </c>
      <c r="DR186" s="590" t="s">
        <v>674</v>
      </c>
      <c r="DS186" s="590" t="s">
        <v>4100</v>
      </c>
      <c r="DT186" s="590" t="s">
        <v>4101</v>
      </c>
      <c r="DU186" s="599">
        <v>209213600</v>
      </c>
      <c r="DV186" s="590" t="s">
        <v>4102</v>
      </c>
      <c r="DW186" s="527">
        <v>0</v>
      </c>
      <c r="DX186" s="590" t="s">
        <v>1106</v>
      </c>
      <c r="DY186" s="590" t="s">
        <v>416</v>
      </c>
      <c r="DZ186" s="590" t="s">
        <v>466</v>
      </c>
      <c r="EA186" s="591" t="s">
        <v>1241</v>
      </c>
      <c r="EB186" s="542">
        <v>3</v>
      </c>
      <c r="EC186" s="542">
        <v>9</v>
      </c>
      <c r="ED186" s="545">
        <v>4</v>
      </c>
      <c r="EE186" s="595">
        <v>1</v>
      </c>
      <c r="EF186" s="595">
        <f t="shared" si="15"/>
        <v>17</v>
      </c>
      <c r="EG186" s="639" t="s">
        <v>4129</v>
      </c>
      <c r="EH186" s="600" t="s">
        <v>4130</v>
      </c>
      <c r="EI186" s="600" t="s">
        <v>4147</v>
      </c>
      <c r="EJ186" s="601" t="s">
        <v>4148</v>
      </c>
      <c r="EK186" s="601" t="s">
        <v>4149</v>
      </c>
      <c r="EL186" s="601"/>
      <c r="EM186" s="602"/>
      <c r="EN186" s="654"/>
      <c r="EO186" s="654"/>
      <c r="EP186" s="971"/>
      <c r="EQ186" s="802"/>
      <c r="ER186" s="603"/>
      <c r="ES186" s="603"/>
      <c r="ET186" t="str">
        <f t="shared" si="12"/>
        <v>Gestión</v>
      </c>
      <c r="EU186" t="str">
        <f t="shared" si="13"/>
        <v>4</v>
      </c>
    </row>
    <row r="187" spans="1:151" ht="90.75" customHeight="1" x14ac:dyDescent="0.2">
      <c r="A187" s="23" t="s">
        <v>1071</v>
      </c>
      <c r="B187" s="31" t="s">
        <v>1072</v>
      </c>
      <c r="C187" s="203" t="s">
        <v>1150</v>
      </c>
      <c r="D187" s="203" t="s">
        <v>1151</v>
      </c>
      <c r="E187" s="203" t="s">
        <v>1152</v>
      </c>
      <c r="F187" s="195" t="s">
        <v>94</v>
      </c>
      <c r="G187" s="195" t="s">
        <v>94</v>
      </c>
      <c r="H187" s="195" t="s">
        <v>1153</v>
      </c>
      <c r="I187" s="23" t="s">
        <v>1078</v>
      </c>
      <c r="J187" s="23" t="s">
        <v>1079</v>
      </c>
      <c r="K187" s="23"/>
      <c r="L187" s="74">
        <v>7</v>
      </c>
      <c r="M187" s="147" t="s">
        <v>1154</v>
      </c>
      <c r="N187" s="18" t="s">
        <v>1155</v>
      </c>
      <c r="O187" s="147" t="s">
        <v>1082</v>
      </c>
      <c r="P187" s="74" t="s">
        <v>163</v>
      </c>
      <c r="Q187" s="17" t="s">
        <v>99</v>
      </c>
      <c r="R187" s="75">
        <v>1</v>
      </c>
      <c r="S187" s="74" t="s">
        <v>100</v>
      </c>
      <c r="T187" s="82">
        <v>44927</v>
      </c>
      <c r="U187" s="82">
        <v>46387</v>
      </c>
      <c r="V187" s="177"/>
      <c r="W187" s="177"/>
      <c r="X187" s="177"/>
      <c r="Y187" s="177"/>
      <c r="Z187" s="75">
        <v>1</v>
      </c>
      <c r="AA187" s="80">
        <v>1</v>
      </c>
      <c r="AB187" s="80">
        <v>1</v>
      </c>
      <c r="AC187" s="80">
        <v>1</v>
      </c>
      <c r="AD187" s="80">
        <v>1</v>
      </c>
      <c r="AE187" s="75">
        <v>1</v>
      </c>
      <c r="AF187" s="177"/>
      <c r="AG187" s="177"/>
      <c r="AH187" s="177"/>
      <c r="AI187" s="177"/>
      <c r="AJ187" s="75">
        <v>1</v>
      </c>
      <c r="AK187" s="177"/>
      <c r="AL187" s="177"/>
      <c r="AM187" s="177"/>
      <c r="AN187" s="177"/>
      <c r="AO187" s="75">
        <v>1</v>
      </c>
      <c r="AP187" s="75">
        <v>1</v>
      </c>
      <c r="AQ187" s="333"/>
      <c r="AR187" s="333"/>
      <c r="AS187" s="333"/>
      <c r="AT187" s="333"/>
      <c r="AU187" s="55">
        <v>0.74510551492854338</v>
      </c>
      <c r="AV187" s="73">
        <f>+(EB188/DM188)</f>
        <v>1</v>
      </c>
      <c r="AW187" s="176"/>
      <c r="AX187" s="176"/>
      <c r="AY187" s="176"/>
      <c r="AZ187" s="73">
        <f>+(EF188/DQ188)</f>
        <v>1</v>
      </c>
      <c r="BA187" s="176"/>
      <c r="BB187" s="176"/>
      <c r="BC187" s="176"/>
      <c r="BD187" s="176"/>
      <c r="BE187" s="176"/>
      <c r="BF187" s="176"/>
      <c r="BG187" s="176"/>
      <c r="BH187" s="176"/>
      <c r="BI187" s="176"/>
      <c r="BJ187" s="176"/>
      <c r="BK187" s="73">
        <f>AZ187</f>
        <v>1</v>
      </c>
      <c r="BL187" s="333"/>
      <c r="BM187" s="333"/>
      <c r="BN187" s="333"/>
      <c r="BO187" s="333"/>
      <c r="BP187" s="22" t="s">
        <v>1156</v>
      </c>
      <c r="BQ187" s="24" t="s">
        <v>1157</v>
      </c>
      <c r="BR187" s="333"/>
      <c r="BS187" s="333"/>
      <c r="BT187" s="333"/>
      <c r="BU187" s="333"/>
      <c r="BV187" s="333"/>
      <c r="BW187" s="333"/>
      <c r="BX187" s="333"/>
      <c r="BY187" s="333"/>
      <c r="BZ187" s="333"/>
      <c r="CA187" s="333"/>
      <c r="CB187" s="333"/>
      <c r="CC187" s="333"/>
      <c r="CD187" s="333"/>
      <c r="CE187" s="333"/>
      <c r="CF187" s="333"/>
      <c r="CG187" s="24"/>
      <c r="CH187" s="900">
        <f>+DU187+DU188+DU189+DU190+DU191+DU192</f>
        <v>12530000000</v>
      </c>
      <c r="CI187" s="900">
        <f>+DU188*0.5+DU189+DU190*0.5+DU192</f>
        <v>5065000000</v>
      </c>
      <c r="CJ187" s="216">
        <f>+DU187+DU188*0.5+DU190*0.5+DU191</f>
        <v>7465000000</v>
      </c>
      <c r="CK187" s="216">
        <v>0</v>
      </c>
      <c r="CL187" s="216">
        <v>0</v>
      </c>
      <c r="CM187" s="900">
        <f>+DU188*0.1+DU189*0.2+DU190*0.1</f>
        <v>713000000</v>
      </c>
      <c r="CN187" s="216">
        <f>+DU187*0.3+DU188*0.3+DU189*0.8+DU190*0.3+DU191*0.2+DU192*0.2</f>
        <v>3784000000</v>
      </c>
      <c r="CO187" s="216">
        <f>+DU187*0.3+DU188*0.3+DU190*0.3+DU191*0.4+DU192*0.4</f>
        <v>3904000000</v>
      </c>
      <c r="CP187" s="216">
        <f>+DU187*0.4+DU188*0.3+DU190*0.3+DU191*0.4+DU192*0.4</f>
        <v>4129000000</v>
      </c>
      <c r="CQ187" s="905">
        <v>3891982665</v>
      </c>
      <c r="CR187" s="905">
        <v>575108792</v>
      </c>
      <c r="CS187" s="26">
        <f>+CQ187/$CH187</f>
        <v>0.31061314166001597</v>
      </c>
      <c r="CT187" s="26">
        <f>+CR187/$CH187</f>
        <v>4.5898546847565842E-2</v>
      </c>
      <c r="CU187" s="26">
        <f>+CQ187/$CI187</f>
        <v>0.76840723889437312</v>
      </c>
      <c r="CV187" s="26">
        <f>+CR187/$CM187</f>
        <v>0.80660419635343616</v>
      </c>
      <c r="CW187" s="321">
        <v>1</v>
      </c>
      <c r="CX187" s="841">
        <v>0.25</v>
      </c>
      <c r="CY187" s="841">
        <v>0.24877637873213584</v>
      </c>
      <c r="CZ187" s="967">
        <v>1</v>
      </c>
      <c r="DA187" s="967">
        <v>1</v>
      </c>
      <c r="DB187" s="23">
        <v>7.1</v>
      </c>
      <c r="DC187" s="194" t="s">
        <v>1158</v>
      </c>
      <c r="DD187" s="23" t="s">
        <v>1086</v>
      </c>
      <c r="DE187" s="194" t="s">
        <v>1159</v>
      </c>
      <c r="DF187" s="265" t="s">
        <v>1160</v>
      </c>
      <c r="DG187" s="23" t="s">
        <v>106</v>
      </c>
      <c r="DH187" s="23" t="s">
        <v>173</v>
      </c>
      <c r="DI187" s="23" t="s">
        <v>147</v>
      </c>
      <c r="DJ187" s="23" t="s">
        <v>184</v>
      </c>
      <c r="DK187" s="233">
        <v>45292</v>
      </c>
      <c r="DL187" s="233">
        <v>45657</v>
      </c>
      <c r="DM187" s="27">
        <v>0</v>
      </c>
      <c r="DN187" s="27">
        <v>0</v>
      </c>
      <c r="DO187" s="27">
        <v>0</v>
      </c>
      <c r="DP187" s="27">
        <v>13</v>
      </c>
      <c r="DQ187" s="27">
        <f>+DP187+DO187+DN187+DM187</f>
        <v>13</v>
      </c>
      <c r="DR187" s="23" t="s">
        <v>322</v>
      </c>
      <c r="DS187" s="23" t="s">
        <v>1161</v>
      </c>
      <c r="DT187" s="23" t="s">
        <v>1162</v>
      </c>
      <c r="DU187" s="234">
        <v>2250000000</v>
      </c>
      <c r="DV187" s="23" t="s">
        <v>1091</v>
      </c>
      <c r="DW187" s="14">
        <v>0</v>
      </c>
      <c r="DX187" s="23" t="s">
        <v>1106</v>
      </c>
      <c r="DY187" s="23" t="s">
        <v>416</v>
      </c>
      <c r="DZ187" s="23" t="s">
        <v>1093</v>
      </c>
      <c r="EA187" s="23" t="s">
        <v>158</v>
      </c>
      <c r="EB187" s="71" t="s">
        <v>147</v>
      </c>
      <c r="EC187" s="27"/>
      <c r="ED187" s="27"/>
      <c r="EE187" s="27"/>
      <c r="EF187" s="71">
        <v>0</v>
      </c>
      <c r="EG187" s="1012" t="s">
        <v>1126</v>
      </c>
      <c r="EH187" s="237"/>
      <c r="EI187" s="237"/>
      <c r="EJ187" s="237"/>
      <c r="EK187" s="237"/>
      <c r="EL187" s="1012"/>
      <c r="EM187" s="1012"/>
      <c r="EN187" s="387" t="s">
        <v>4643</v>
      </c>
      <c r="EO187" s="843">
        <v>0</v>
      </c>
      <c r="EP187" s="971">
        <v>0</v>
      </c>
      <c r="EQ187" s="791"/>
      <c r="ET187" t="str">
        <f t="shared" si="12"/>
        <v>Gestión</v>
      </c>
      <c r="EU187" t="str">
        <f t="shared" si="13"/>
        <v>4</v>
      </c>
    </row>
    <row r="188" spans="1:151" ht="90.75" customHeight="1" x14ac:dyDescent="0.2">
      <c r="A188" s="23" t="s">
        <v>1071</v>
      </c>
      <c r="B188" s="31" t="s">
        <v>1072</v>
      </c>
      <c r="C188" s="203"/>
      <c r="D188" s="203"/>
      <c r="E188" s="203"/>
      <c r="F188" s="195"/>
      <c r="G188" s="195"/>
      <c r="H188" s="195"/>
      <c r="I188" s="23"/>
      <c r="J188" s="23"/>
      <c r="K188" s="23"/>
      <c r="L188" s="23">
        <v>7</v>
      </c>
      <c r="M188" s="194" t="s">
        <v>1154</v>
      </c>
      <c r="N188" s="236" t="s">
        <v>1155</v>
      </c>
      <c r="O188" s="236" t="s">
        <v>1082</v>
      </c>
      <c r="P188" s="23" t="s">
        <v>163</v>
      </c>
      <c r="Q188" s="195" t="s">
        <v>99</v>
      </c>
      <c r="R188" s="72">
        <v>1</v>
      </c>
      <c r="S188" s="23" t="s">
        <v>100</v>
      </c>
      <c r="T188" s="233">
        <v>44927</v>
      </c>
      <c r="U188" s="233">
        <v>46387</v>
      </c>
      <c r="V188" s="27"/>
      <c r="W188" s="27"/>
      <c r="X188" s="27"/>
      <c r="Y188" s="27"/>
      <c r="Z188" s="27">
        <v>1</v>
      </c>
      <c r="AA188" s="27">
        <v>1</v>
      </c>
      <c r="AB188" s="27">
        <v>1</v>
      </c>
      <c r="AC188" s="27">
        <v>1</v>
      </c>
      <c r="AD188" s="27">
        <v>1</v>
      </c>
      <c r="AE188" s="27">
        <v>1</v>
      </c>
      <c r="AF188" s="27"/>
      <c r="AG188" s="27"/>
      <c r="AH188" s="27"/>
      <c r="AI188" s="27"/>
      <c r="AJ188" s="27">
        <v>1</v>
      </c>
      <c r="AK188" s="27"/>
      <c r="AL188" s="27"/>
      <c r="AM188" s="27"/>
      <c r="AN188" s="27"/>
      <c r="AO188" s="27">
        <v>1</v>
      </c>
      <c r="AP188" s="72">
        <v>1</v>
      </c>
      <c r="AQ188" s="348"/>
      <c r="AR188" s="348"/>
      <c r="AS188" s="348"/>
      <c r="AT188" s="348"/>
      <c r="AU188" s="348"/>
      <c r="AV188" s="27"/>
      <c r="AW188" s="27"/>
      <c r="AX188" s="27"/>
      <c r="AY188" s="27"/>
      <c r="AZ188" s="27"/>
      <c r="BA188" s="27"/>
      <c r="BB188" s="27"/>
      <c r="BC188" s="27"/>
      <c r="BD188" s="27"/>
      <c r="BE188" s="27"/>
      <c r="BF188" s="27"/>
      <c r="BG188" s="27"/>
      <c r="BH188" s="27"/>
      <c r="BI188" s="27"/>
      <c r="BJ188" s="27"/>
      <c r="BK188" s="27"/>
      <c r="BL188" s="348"/>
      <c r="BM188" s="348"/>
      <c r="BN188" s="348"/>
      <c r="BO188" s="348"/>
      <c r="BP188" s="348"/>
      <c r="BQ188" s="348"/>
      <c r="BR188" s="348"/>
      <c r="BS188" s="348"/>
      <c r="BT188" s="348"/>
      <c r="BU188" s="348"/>
      <c r="BV188" s="348"/>
      <c r="BW188" s="348"/>
      <c r="BX188" s="348"/>
      <c r="BY188" s="348"/>
      <c r="BZ188" s="348"/>
      <c r="CA188" s="348"/>
      <c r="CB188" s="348"/>
      <c r="CC188" s="348"/>
      <c r="CD188" s="348"/>
      <c r="CE188" s="348"/>
      <c r="CF188" s="348"/>
      <c r="CG188" s="348"/>
      <c r="CH188" s="360"/>
      <c r="CI188" s="351"/>
      <c r="CJ188" s="351"/>
      <c r="CK188" s="351"/>
      <c r="CL188" s="351"/>
      <c r="CM188" s="351"/>
      <c r="CN188" s="351"/>
      <c r="CO188" s="351"/>
      <c r="CP188" s="351"/>
      <c r="CQ188" s="351"/>
      <c r="CR188" s="351"/>
      <c r="CS188" s="351"/>
      <c r="CT188" s="351"/>
      <c r="CU188" s="351"/>
      <c r="CV188" s="351"/>
      <c r="CW188" s="321" t="s">
        <v>4641</v>
      </c>
      <c r="CX188" s="321" t="s">
        <v>4641</v>
      </c>
      <c r="CY188" s="321" t="s">
        <v>4641</v>
      </c>
      <c r="CZ188" s="967" t="s">
        <v>4641</v>
      </c>
      <c r="DA188" s="967" t="s">
        <v>4641</v>
      </c>
      <c r="DB188" s="23">
        <v>7.2</v>
      </c>
      <c r="DC188" s="194" t="s">
        <v>1163</v>
      </c>
      <c r="DD188" s="23" t="s">
        <v>1086</v>
      </c>
      <c r="DE188" s="194" t="s">
        <v>1164</v>
      </c>
      <c r="DF188" s="265" t="s">
        <v>1165</v>
      </c>
      <c r="DG188" s="23" t="s">
        <v>163</v>
      </c>
      <c r="DH188" s="23" t="s">
        <v>99</v>
      </c>
      <c r="DI188" s="14">
        <f>0%+100%</f>
        <v>1</v>
      </c>
      <c r="DJ188" s="23" t="s">
        <v>100</v>
      </c>
      <c r="DK188" s="233">
        <v>45292</v>
      </c>
      <c r="DL188" s="233">
        <v>45657</v>
      </c>
      <c r="DM188" s="31">
        <v>1</v>
      </c>
      <c r="DN188" s="31">
        <v>1</v>
      </c>
      <c r="DO188" s="31">
        <v>1</v>
      </c>
      <c r="DP188" s="31">
        <v>1</v>
      </c>
      <c r="DQ188" s="14">
        <f>+DP188</f>
        <v>1</v>
      </c>
      <c r="DR188" s="23" t="s">
        <v>322</v>
      </c>
      <c r="DS188" s="23" t="s">
        <v>1161</v>
      </c>
      <c r="DT188" s="23" t="s">
        <v>1162</v>
      </c>
      <c r="DU188" s="234">
        <v>4630000000</v>
      </c>
      <c r="DV188" s="23" t="s">
        <v>1091</v>
      </c>
      <c r="DW188" s="14">
        <v>0</v>
      </c>
      <c r="DX188" s="23" t="s">
        <v>292</v>
      </c>
      <c r="DY188" s="23" t="s">
        <v>1100</v>
      </c>
      <c r="DZ188" s="23" t="s">
        <v>466</v>
      </c>
      <c r="EA188" s="23" t="s">
        <v>158</v>
      </c>
      <c r="EB188" s="81">
        <f>(5782467+272860066+540125459)/(5782467+272860066+540125459)</f>
        <v>1</v>
      </c>
      <c r="EC188" s="14"/>
      <c r="ED188" s="14"/>
      <c r="EE188" s="14"/>
      <c r="EF188" s="81">
        <f>+EB188</f>
        <v>1</v>
      </c>
      <c r="EG188" s="1012" t="s">
        <v>1166</v>
      </c>
      <c r="EH188" s="237"/>
      <c r="EI188" s="237"/>
      <c r="EJ188" s="237"/>
      <c r="EK188" s="237"/>
      <c r="EL188" s="1012"/>
      <c r="EM188" s="1012"/>
      <c r="EN188" s="387">
        <v>1</v>
      </c>
      <c r="EO188" s="843">
        <v>0.25</v>
      </c>
      <c r="EP188" s="971">
        <v>1</v>
      </c>
      <c r="EQ188" s="791"/>
      <c r="ET188" t="str">
        <f t="shared" si="12"/>
        <v>Gestión</v>
      </c>
      <c r="EU188" t="str">
        <f t="shared" si="13"/>
        <v/>
      </c>
    </row>
    <row r="189" spans="1:151" ht="90.75" customHeight="1" x14ac:dyDescent="0.2">
      <c r="A189" s="23" t="s">
        <v>1071</v>
      </c>
      <c r="B189" s="31" t="s">
        <v>1072</v>
      </c>
      <c r="C189" s="203"/>
      <c r="D189" s="203"/>
      <c r="E189" s="203"/>
      <c r="F189" s="195"/>
      <c r="G189" s="195"/>
      <c r="H189" s="195"/>
      <c r="I189" s="23"/>
      <c r="J189" s="23"/>
      <c r="K189" s="23"/>
      <c r="L189" s="23">
        <v>7</v>
      </c>
      <c r="M189" s="194" t="s">
        <v>1154</v>
      </c>
      <c r="N189" s="236" t="s">
        <v>1155</v>
      </c>
      <c r="O189" s="236" t="s">
        <v>1082</v>
      </c>
      <c r="P189" s="23" t="s">
        <v>163</v>
      </c>
      <c r="Q189" s="195" t="s">
        <v>99</v>
      </c>
      <c r="R189" s="72">
        <v>1</v>
      </c>
      <c r="S189" s="23" t="s">
        <v>100</v>
      </c>
      <c r="T189" s="233">
        <v>44927</v>
      </c>
      <c r="U189" s="233">
        <v>46387</v>
      </c>
      <c r="V189" s="27"/>
      <c r="W189" s="27"/>
      <c r="X189" s="27"/>
      <c r="Y189" s="27"/>
      <c r="Z189" s="27">
        <v>1</v>
      </c>
      <c r="AA189" s="27">
        <v>1</v>
      </c>
      <c r="AB189" s="27">
        <v>1</v>
      </c>
      <c r="AC189" s="27">
        <v>1</v>
      </c>
      <c r="AD189" s="27">
        <v>1</v>
      </c>
      <c r="AE189" s="27">
        <v>1</v>
      </c>
      <c r="AF189" s="27"/>
      <c r="AG189" s="27"/>
      <c r="AH189" s="27"/>
      <c r="AI189" s="27"/>
      <c r="AJ189" s="27">
        <v>1</v>
      </c>
      <c r="AK189" s="27"/>
      <c r="AL189" s="27"/>
      <c r="AM189" s="27"/>
      <c r="AN189" s="27"/>
      <c r="AO189" s="27">
        <v>1</v>
      </c>
      <c r="AP189" s="72">
        <v>1</v>
      </c>
      <c r="AQ189" s="348"/>
      <c r="AR189" s="348"/>
      <c r="AS189" s="348"/>
      <c r="AT189" s="348"/>
      <c r="AU189" s="348"/>
      <c r="AV189" s="27"/>
      <c r="AW189" s="27"/>
      <c r="AX189" s="27"/>
      <c r="AY189" s="27"/>
      <c r="AZ189" s="27"/>
      <c r="BA189" s="27"/>
      <c r="BB189" s="27"/>
      <c r="BC189" s="27"/>
      <c r="BD189" s="27"/>
      <c r="BE189" s="27"/>
      <c r="BF189" s="27"/>
      <c r="BG189" s="27"/>
      <c r="BH189" s="27"/>
      <c r="BI189" s="27"/>
      <c r="BJ189" s="27"/>
      <c r="BK189" s="27"/>
      <c r="BL189" s="348"/>
      <c r="BM189" s="348"/>
      <c r="BN189" s="348"/>
      <c r="BO189" s="348"/>
      <c r="BP189" s="348"/>
      <c r="BQ189" s="348"/>
      <c r="BR189" s="348"/>
      <c r="BS189" s="348"/>
      <c r="BT189" s="348"/>
      <c r="BU189" s="348"/>
      <c r="BV189" s="348"/>
      <c r="BW189" s="348"/>
      <c r="BX189" s="348"/>
      <c r="BY189" s="348"/>
      <c r="BZ189" s="348"/>
      <c r="CA189" s="348"/>
      <c r="CB189" s="348"/>
      <c r="CC189" s="348"/>
      <c r="CD189" s="348"/>
      <c r="CE189" s="348"/>
      <c r="CF189" s="348"/>
      <c r="CG189" s="348"/>
      <c r="CH189" s="360"/>
      <c r="CI189" s="351"/>
      <c r="CJ189" s="351"/>
      <c r="CK189" s="351"/>
      <c r="CL189" s="351"/>
      <c r="CM189" s="351"/>
      <c r="CN189" s="351"/>
      <c r="CO189" s="351"/>
      <c r="CP189" s="351"/>
      <c r="CQ189" s="351"/>
      <c r="CR189" s="351"/>
      <c r="CS189" s="351"/>
      <c r="CT189" s="351"/>
      <c r="CU189" s="351"/>
      <c r="CV189" s="351"/>
      <c r="CW189" s="321" t="s">
        <v>4641</v>
      </c>
      <c r="CX189" s="321" t="s">
        <v>4641</v>
      </c>
      <c r="CY189" s="321" t="s">
        <v>4641</v>
      </c>
      <c r="CZ189" s="967" t="s">
        <v>4641</v>
      </c>
      <c r="DA189" s="967" t="s">
        <v>4641</v>
      </c>
      <c r="DB189" s="23">
        <v>7.3</v>
      </c>
      <c r="DC189" s="194" t="s">
        <v>1167</v>
      </c>
      <c r="DD189" s="23" t="s">
        <v>1086</v>
      </c>
      <c r="DE189" s="194" t="s">
        <v>1168</v>
      </c>
      <c r="DF189" s="265" t="s">
        <v>1169</v>
      </c>
      <c r="DG189" s="23" t="s">
        <v>106</v>
      </c>
      <c r="DH189" s="23" t="s">
        <v>173</v>
      </c>
      <c r="DI189" s="23" t="s">
        <v>147</v>
      </c>
      <c r="DJ189" s="23" t="s">
        <v>184</v>
      </c>
      <c r="DK189" s="233">
        <v>45292</v>
      </c>
      <c r="DL189" s="233">
        <v>45473</v>
      </c>
      <c r="DM189" s="27">
        <v>0</v>
      </c>
      <c r="DN189" s="27">
        <v>126</v>
      </c>
      <c r="DO189" s="27">
        <v>0</v>
      </c>
      <c r="DP189" s="27">
        <v>0</v>
      </c>
      <c r="DQ189" s="27">
        <f>+DP189+DO189+DN189+DM189</f>
        <v>126</v>
      </c>
      <c r="DR189" s="23" t="s">
        <v>322</v>
      </c>
      <c r="DS189" s="23" t="s">
        <v>1161</v>
      </c>
      <c r="DT189" s="23" t="s">
        <v>1162</v>
      </c>
      <c r="DU189" s="234">
        <v>850000000</v>
      </c>
      <c r="DV189" s="23" t="s">
        <v>1091</v>
      </c>
      <c r="DW189" s="14">
        <v>0</v>
      </c>
      <c r="DX189" s="23" t="s">
        <v>520</v>
      </c>
      <c r="DY189" s="23" t="s">
        <v>1100</v>
      </c>
      <c r="DZ189" s="23" t="s">
        <v>1093</v>
      </c>
      <c r="EA189" s="23" t="s">
        <v>158</v>
      </c>
      <c r="EB189" s="71" t="s">
        <v>147</v>
      </c>
      <c r="EC189" s="27"/>
      <c r="ED189" s="27"/>
      <c r="EE189" s="27"/>
      <c r="EF189" s="71">
        <v>0</v>
      </c>
      <c r="EG189" s="1012" t="s">
        <v>1108</v>
      </c>
      <c r="EH189" s="237"/>
      <c r="EI189" s="237"/>
      <c r="EJ189" s="237"/>
      <c r="EK189" s="237"/>
      <c r="EL189" s="1012"/>
      <c r="EM189" s="1012"/>
      <c r="EN189" s="387" t="s">
        <v>4643</v>
      </c>
      <c r="EO189" s="843">
        <v>0</v>
      </c>
      <c r="EP189" s="971">
        <v>0</v>
      </c>
      <c r="EQ189" s="791"/>
      <c r="ET189" t="str">
        <f t="shared" si="12"/>
        <v>Gestión</v>
      </c>
      <c r="EU189" t="str">
        <f t="shared" si="13"/>
        <v/>
      </c>
    </row>
    <row r="190" spans="1:151" ht="90.75" customHeight="1" x14ac:dyDescent="0.2">
      <c r="A190" s="23" t="s">
        <v>1071</v>
      </c>
      <c r="B190" s="31" t="s">
        <v>1072</v>
      </c>
      <c r="C190" s="203"/>
      <c r="D190" s="203"/>
      <c r="E190" s="203"/>
      <c r="F190" s="195"/>
      <c r="G190" s="195"/>
      <c r="H190" s="195"/>
      <c r="I190" s="23"/>
      <c r="J190" s="23"/>
      <c r="K190" s="23"/>
      <c r="L190" s="23">
        <v>7</v>
      </c>
      <c r="M190" s="194" t="s">
        <v>1154</v>
      </c>
      <c r="N190" s="236" t="s">
        <v>1155</v>
      </c>
      <c r="O190" s="236" t="s">
        <v>1082</v>
      </c>
      <c r="P190" s="23" t="s">
        <v>163</v>
      </c>
      <c r="Q190" s="195" t="s">
        <v>99</v>
      </c>
      <c r="R190" s="72">
        <v>1</v>
      </c>
      <c r="S190" s="23" t="s">
        <v>100</v>
      </c>
      <c r="T190" s="233">
        <v>44927</v>
      </c>
      <c r="U190" s="233">
        <v>46387</v>
      </c>
      <c r="V190" s="27"/>
      <c r="W190" s="27"/>
      <c r="X190" s="27"/>
      <c r="Y190" s="27"/>
      <c r="Z190" s="27">
        <v>1</v>
      </c>
      <c r="AA190" s="27">
        <v>1</v>
      </c>
      <c r="AB190" s="27">
        <v>1</v>
      </c>
      <c r="AC190" s="27">
        <v>1</v>
      </c>
      <c r="AD190" s="27">
        <v>1</v>
      </c>
      <c r="AE190" s="27">
        <v>1</v>
      </c>
      <c r="AF190" s="27"/>
      <c r="AG190" s="27"/>
      <c r="AH190" s="27"/>
      <c r="AI190" s="27"/>
      <c r="AJ190" s="27">
        <v>1</v>
      </c>
      <c r="AK190" s="27"/>
      <c r="AL190" s="27"/>
      <c r="AM190" s="27"/>
      <c r="AN190" s="27"/>
      <c r="AO190" s="27">
        <v>1</v>
      </c>
      <c r="AP190" s="72">
        <v>1</v>
      </c>
      <c r="AQ190" s="348"/>
      <c r="AR190" s="348"/>
      <c r="AS190" s="348"/>
      <c r="AT190" s="348"/>
      <c r="AU190" s="348"/>
      <c r="AV190" s="27"/>
      <c r="AW190" s="27"/>
      <c r="AX190" s="27"/>
      <c r="AY190" s="27"/>
      <c r="AZ190" s="27"/>
      <c r="BA190" s="27"/>
      <c r="BB190" s="27"/>
      <c r="BC190" s="27"/>
      <c r="BD190" s="27"/>
      <c r="BE190" s="27"/>
      <c r="BF190" s="27"/>
      <c r="BG190" s="27"/>
      <c r="BH190" s="27"/>
      <c r="BI190" s="27"/>
      <c r="BJ190" s="27"/>
      <c r="BK190" s="27"/>
      <c r="BL190" s="348"/>
      <c r="BM190" s="348"/>
      <c r="BN190" s="348"/>
      <c r="BO190" s="348"/>
      <c r="BP190" s="348"/>
      <c r="BQ190" s="348"/>
      <c r="BR190" s="348"/>
      <c r="BS190" s="348"/>
      <c r="BT190" s="348"/>
      <c r="BU190" s="348"/>
      <c r="BV190" s="348"/>
      <c r="BW190" s="348"/>
      <c r="BX190" s="348"/>
      <c r="BY190" s="348"/>
      <c r="BZ190" s="348"/>
      <c r="CA190" s="348"/>
      <c r="CB190" s="348"/>
      <c r="CC190" s="348"/>
      <c r="CD190" s="348"/>
      <c r="CE190" s="348"/>
      <c r="CF190" s="348"/>
      <c r="CG190" s="348"/>
      <c r="CH190" s="360"/>
      <c r="CI190" s="351"/>
      <c r="CJ190" s="351"/>
      <c r="CK190" s="351"/>
      <c r="CL190" s="351"/>
      <c r="CM190" s="351"/>
      <c r="CN190" s="351"/>
      <c r="CO190" s="351"/>
      <c r="CP190" s="351"/>
      <c r="CQ190" s="351"/>
      <c r="CR190" s="351"/>
      <c r="CS190" s="351"/>
      <c r="CT190" s="351"/>
      <c r="CU190" s="351"/>
      <c r="CV190" s="351"/>
      <c r="CW190" s="321" t="s">
        <v>4641</v>
      </c>
      <c r="CX190" s="321" t="s">
        <v>4641</v>
      </c>
      <c r="CY190" s="321" t="s">
        <v>4641</v>
      </c>
      <c r="CZ190" s="967" t="s">
        <v>4641</v>
      </c>
      <c r="DA190" s="967" t="s">
        <v>4641</v>
      </c>
      <c r="DB190" s="23">
        <v>7.4</v>
      </c>
      <c r="DC190" s="194" t="s">
        <v>1170</v>
      </c>
      <c r="DD190" s="23" t="s">
        <v>1086</v>
      </c>
      <c r="DE190" s="194" t="s">
        <v>1171</v>
      </c>
      <c r="DF190" s="265" t="s">
        <v>1172</v>
      </c>
      <c r="DG190" s="23" t="s">
        <v>106</v>
      </c>
      <c r="DH190" s="23" t="s">
        <v>173</v>
      </c>
      <c r="DI190" s="23" t="s">
        <v>147</v>
      </c>
      <c r="DJ190" s="23" t="s">
        <v>184</v>
      </c>
      <c r="DK190" s="233">
        <v>45292</v>
      </c>
      <c r="DL190" s="233">
        <v>45657</v>
      </c>
      <c r="DM190" s="27">
        <v>0</v>
      </c>
      <c r="DN190" s="27">
        <v>50</v>
      </c>
      <c r="DO190" s="27">
        <v>100</v>
      </c>
      <c r="DP190" s="27">
        <v>50</v>
      </c>
      <c r="DQ190" s="27">
        <f>+DN190+DO190+DP190+DM190</f>
        <v>200</v>
      </c>
      <c r="DR190" s="23" t="s">
        <v>322</v>
      </c>
      <c r="DS190" s="23" t="s">
        <v>1161</v>
      </c>
      <c r="DT190" s="23" t="s">
        <v>1162</v>
      </c>
      <c r="DU190" s="234">
        <v>800000000</v>
      </c>
      <c r="DV190" s="23" t="s">
        <v>1091</v>
      </c>
      <c r="DW190" s="14">
        <v>0</v>
      </c>
      <c r="DX190" s="23" t="s">
        <v>1173</v>
      </c>
      <c r="DY190" s="23" t="s">
        <v>465</v>
      </c>
      <c r="DZ190" s="23" t="s">
        <v>1093</v>
      </c>
      <c r="EA190" s="23" t="s">
        <v>158</v>
      </c>
      <c r="EB190" s="71" t="s">
        <v>147</v>
      </c>
      <c r="EC190" s="27"/>
      <c r="ED190" s="27"/>
      <c r="EE190" s="27"/>
      <c r="EF190" s="71">
        <v>0</v>
      </c>
      <c r="EG190" s="1012" t="s">
        <v>1108</v>
      </c>
      <c r="EH190" s="237"/>
      <c r="EI190" s="237"/>
      <c r="EJ190" s="237"/>
      <c r="EK190" s="237"/>
      <c r="EL190" s="1012"/>
      <c r="EM190" s="1012"/>
      <c r="EN190" s="387" t="s">
        <v>4643</v>
      </c>
      <c r="EO190" s="843">
        <v>0</v>
      </c>
      <c r="EP190" s="971">
        <v>0</v>
      </c>
      <c r="EQ190" s="791"/>
      <c r="ET190" t="str">
        <f t="shared" si="12"/>
        <v>Gestión</v>
      </c>
      <c r="EU190" t="str">
        <f t="shared" si="13"/>
        <v/>
      </c>
    </row>
    <row r="191" spans="1:151" ht="90.75" customHeight="1" x14ac:dyDescent="0.2">
      <c r="A191" s="23" t="s">
        <v>1071</v>
      </c>
      <c r="B191" s="31" t="s">
        <v>1072</v>
      </c>
      <c r="C191" s="203"/>
      <c r="D191" s="203"/>
      <c r="E191" s="203"/>
      <c r="F191" s="195"/>
      <c r="G191" s="195"/>
      <c r="H191" s="195"/>
      <c r="I191" s="23"/>
      <c r="J191" s="23"/>
      <c r="K191" s="23"/>
      <c r="L191" s="23">
        <v>7</v>
      </c>
      <c r="M191" s="194" t="s">
        <v>1154</v>
      </c>
      <c r="N191" s="236" t="s">
        <v>1155</v>
      </c>
      <c r="O191" s="236" t="s">
        <v>1082</v>
      </c>
      <c r="P191" s="23" t="s">
        <v>163</v>
      </c>
      <c r="Q191" s="195" t="s">
        <v>99</v>
      </c>
      <c r="R191" s="72">
        <v>1</v>
      </c>
      <c r="S191" s="23" t="s">
        <v>100</v>
      </c>
      <c r="T191" s="233">
        <v>44927</v>
      </c>
      <c r="U191" s="233">
        <v>46387</v>
      </c>
      <c r="V191" s="27"/>
      <c r="W191" s="27"/>
      <c r="X191" s="27"/>
      <c r="Y191" s="27"/>
      <c r="Z191" s="27">
        <v>1</v>
      </c>
      <c r="AA191" s="27">
        <v>1</v>
      </c>
      <c r="AB191" s="27">
        <v>1</v>
      </c>
      <c r="AC191" s="27">
        <v>1</v>
      </c>
      <c r="AD191" s="27">
        <v>1</v>
      </c>
      <c r="AE191" s="27">
        <v>1</v>
      </c>
      <c r="AF191" s="27"/>
      <c r="AG191" s="27"/>
      <c r="AH191" s="27"/>
      <c r="AI191" s="27"/>
      <c r="AJ191" s="27">
        <v>1</v>
      </c>
      <c r="AK191" s="27"/>
      <c r="AL191" s="27"/>
      <c r="AM191" s="27"/>
      <c r="AN191" s="27"/>
      <c r="AO191" s="27">
        <v>1</v>
      </c>
      <c r="AP191" s="72">
        <v>1</v>
      </c>
      <c r="AQ191" s="348"/>
      <c r="AR191" s="348"/>
      <c r="AS191" s="348"/>
      <c r="AT191" s="348"/>
      <c r="AU191" s="348"/>
      <c r="AV191" s="27"/>
      <c r="AW191" s="27"/>
      <c r="AX191" s="27"/>
      <c r="AY191" s="27"/>
      <c r="AZ191" s="27"/>
      <c r="BA191" s="27"/>
      <c r="BB191" s="27"/>
      <c r="BC191" s="27"/>
      <c r="BD191" s="27"/>
      <c r="BE191" s="27"/>
      <c r="BF191" s="27"/>
      <c r="BG191" s="27"/>
      <c r="BH191" s="27"/>
      <c r="BI191" s="27"/>
      <c r="BJ191" s="27"/>
      <c r="BK191" s="27"/>
      <c r="BL191" s="348"/>
      <c r="BM191" s="348"/>
      <c r="BN191" s="348"/>
      <c r="BO191" s="348"/>
      <c r="BP191" s="348"/>
      <c r="BQ191" s="348"/>
      <c r="BR191" s="348"/>
      <c r="BS191" s="348"/>
      <c r="BT191" s="348"/>
      <c r="BU191" s="348"/>
      <c r="BV191" s="348"/>
      <c r="BW191" s="348"/>
      <c r="BX191" s="348"/>
      <c r="BY191" s="348"/>
      <c r="BZ191" s="348"/>
      <c r="CA191" s="348"/>
      <c r="CB191" s="348"/>
      <c r="CC191" s="348"/>
      <c r="CD191" s="348"/>
      <c r="CE191" s="348"/>
      <c r="CF191" s="348"/>
      <c r="CG191" s="348"/>
      <c r="CH191" s="360"/>
      <c r="CI191" s="351"/>
      <c r="CJ191" s="351"/>
      <c r="CK191" s="351"/>
      <c r="CL191" s="351"/>
      <c r="CM191" s="351"/>
      <c r="CN191" s="351"/>
      <c r="CO191" s="351"/>
      <c r="CP191" s="351"/>
      <c r="CQ191" s="351"/>
      <c r="CR191" s="351"/>
      <c r="CS191" s="351"/>
      <c r="CT191" s="351"/>
      <c r="CU191" s="351"/>
      <c r="CV191" s="351"/>
      <c r="CW191" s="321" t="s">
        <v>4641</v>
      </c>
      <c r="CX191" s="321" t="s">
        <v>4641</v>
      </c>
      <c r="CY191" s="321" t="s">
        <v>4641</v>
      </c>
      <c r="CZ191" s="967" t="s">
        <v>4641</v>
      </c>
      <c r="DA191" s="967" t="s">
        <v>4641</v>
      </c>
      <c r="DB191" s="23">
        <v>7.5</v>
      </c>
      <c r="DC191" s="194" t="s">
        <v>1174</v>
      </c>
      <c r="DD191" s="23" t="s">
        <v>1086</v>
      </c>
      <c r="DE191" s="194" t="s">
        <v>1175</v>
      </c>
      <c r="DF191" s="265" t="s">
        <v>1176</v>
      </c>
      <c r="DG191" s="23" t="s">
        <v>106</v>
      </c>
      <c r="DH191" s="23" t="s">
        <v>173</v>
      </c>
      <c r="DI191" s="23" t="s">
        <v>147</v>
      </c>
      <c r="DJ191" s="23" t="s">
        <v>184</v>
      </c>
      <c r="DK191" s="233">
        <v>45292</v>
      </c>
      <c r="DL191" s="233">
        <v>45657</v>
      </c>
      <c r="DM191" s="27">
        <v>0</v>
      </c>
      <c r="DN191" s="27">
        <v>0</v>
      </c>
      <c r="DO191" s="27">
        <v>4</v>
      </c>
      <c r="DP191" s="27">
        <v>4</v>
      </c>
      <c r="DQ191" s="27">
        <f>+DO191+DP191</f>
        <v>8</v>
      </c>
      <c r="DR191" s="23" t="s">
        <v>322</v>
      </c>
      <c r="DS191" s="23" t="s">
        <v>1161</v>
      </c>
      <c r="DT191" s="23" t="s">
        <v>1162</v>
      </c>
      <c r="DU191" s="234">
        <v>2500000000</v>
      </c>
      <c r="DV191" s="23" t="s">
        <v>1091</v>
      </c>
      <c r="DW191" s="14">
        <v>0</v>
      </c>
      <c r="DX191" s="23" t="s">
        <v>1173</v>
      </c>
      <c r="DY191" s="23" t="s">
        <v>465</v>
      </c>
      <c r="DZ191" s="23" t="s">
        <v>1093</v>
      </c>
      <c r="EA191" s="23" t="s">
        <v>158</v>
      </c>
      <c r="EB191" s="71" t="s">
        <v>147</v>
      </c>
      <c r="EC191" s="27"/>
      <c r="ED191" s="27"/>
      <c r="EE191" s="27"/>
      <c r="EF191" s="71">
        <v>0</v>
      </c>
      <c r="EG191" s="1012" t="s">
        <v>1177</v>
      </c>
      <c r="EH191" s="237"/>
      <c r="EI191" s="237"/>
      <c r="EJ191" s="237"/>
      <c r="EK191" s="237"/>
      <c r="EL191" s="1012"/>
      <c r="EM191" s="1012"/>
      <c r="EN191" s="387" t="s">
        <v>4643</v>
      </c>
      <c r="EO191" s="843">
        <v>0</v>
      </c>
      <c r="EP191" s="971">
        <v>0</v>
      </c>
      <c r="EQ191" s="791"/>
      <c r="ET191" t="str">
        <f t="shared" si="12"/>
        <v>Gestión</v>
      </c>
      <c r="EU191" t="str">
        <f t="shared" si="13"/>
        <v/>
      </c>
    </row>
    <row r="192" spans="1:151" ht="90.75" customHeight="1" x14ac:dyDescent="0.2">
      <c r="A192" s="23" t="s">
        <v>1071</v>
      </c>
      <c r="B192" s="31" t="s">
        <v>1072</v>
      </c>
      <c r="C192" s="203"/>
      <c r="D192" s="203"/>
      <c r="E192" s="203"/>
      <c r="F192" s="195"/>
      <c r="G192" s="195"/>
      <c r="H192" s="195"/>
      <c r="I192" s="23"/>
      <c r="J192" s="23"/>
      <c r="K192" s="23"/>
      <c r="L192" s="23">
        <v>7</v>
      </c>
      <c r="M192" s="194" t="s">
        <v>1154</v>
      </c>
      <c r="N192" s="236" t="s">
        <v>1155</v>
      </c>
      <c r="O192" s="236" t="s">
        <v>1082</v>
      </c>
      <c r="P192" s="23" t="s">
        <v>163</v>
      </c>
      <c r="Q192" s="195" t="s">
        <v>99</v>
      </c>
      <c r="R192" s="72">
        <v>1</v>
      </c>
      <c r="S192" s="23" t="s">
        <v>100</v>
      </c>
      <c r="T192" s="233">
        <v>44927</v>
      </c>
      <c r="U192" s="233">
        <v>46387</v>
      </c>
      <c r="V192" s="27"/>
      <c r="W192" s="27"/>
      <c r="X192" s="27"/>
      <c r="Y192" s="27"/>
      <c r="Z192" s="27">
        <v>1</v>
      </c>
      <c r="AA192" s="27">
        <v>1</v>
      </c>
      <c r="AB192" s="27">
        <v>1</v>
      </c>
      <c r="AC192" s="27">
        <v>1</v>
      </c>
      <c r="AD192" s="27">
        <v>1</v>
      </c>
      <c r="AE192" s="27">
        <v>1</v>
      </c>
      <c r="AF192" s="27"/>
      <c r="AG192" s="27"/>
      <c r="AH192" s="27"/>
      <c r="AI192" s="27"/>
      <c r="AJ192" s="27">
        <v>1</v>
      </c>
      <c r="AK192" s="27"/>
      <c r="AL192" s="27"/>
      <c r="AM192" s="27"/>
      <c r="AN192" s="27"/>
      <c r="AO192" s="27">
        <v>1</v>
      </c>
      <c r="AP192" s="72">
        <v>1</v>
      </c>
      <c r="AQ192" s="348"/>
      <c r="AR192" s="348"/>
      <c r="AS192" s="348"/>
      <c r="AT192" s="348"/>
      <c r="AU192" s="348"/>
      <c r="AV192" s="27"/>
      <c r="AW192" s="27"/>
      <c r="AX192" s="27"/>
      <c r="AY192" s="27"/>
      <c r="AZ192" s="27"/>
      <c r="BA192" s="27"/>
      <c r="BB192" s="27"/>
      <c r="BC192" s="27"/>
      <c r="BD192" s="27"/>
      <c r="BE192" s="27"/>
      <c r="BF192" s="27"/>
      <c r="BG192" s="27"/>
      <c r="BH192" s="27"/>
      <c r="BI192" s="27"/>
      <c r="BJ192" s="27"/>
      <c r="BK192" s="27"/>
      <c r="BL192" s="348"/>
      <c r="BM192" s="348"/>
      <c r="BN192" s="348"/>
      <c r="BO192" s="348"/>
      <c r="BP192" s="348"/>
      <c r="BQ192" s="348"/>
      <c r="BR192" s="348"/>
      <c r="BS192" s="348"/>
      <c r="BT192" s="348"/>
      <c r="BU192" s="348"/>
      <c r="BV192" s="348"/>
      <c r="BW192" s="348"/>
      <c r="BX192" s="348"/>
      <c r="BY192" s="348"/>
      <c r="BZ192" s="348"/>
      <c r="CA192" s="348"/>
      <c r="CB192" s="348"/>
      <c r="CC192" s="348"/>
      <c r="CD192" s="348"/>
      <c r="CE192" s="348"/>
      <c r="CF192" s="348"/>
      <c r="CG192" s="348"/>
      <c r="CH192" s="360"/>
      <c r="CI192" s="351"/>
      <c r="CJ192" s="351"/>
      <c r="CK192" s="351"/>
      <c r="CL192" s="351"/>
      <c r="CM192" s="351"/>
      <c r="CN192" s="351"/>
      <c r="CO192" s="351"/>
      <c r="CP192" s="351"/>
      <c r="CQ192" s="351"/>
      <c r="CR192" s="351"/>
      <c r="CS192" s="351"/>
      <c r="CT192" s="351"/>
      <c r="CU192" s="351"/>
      <c r="CV192" s="351"/>
      <c r="CW192" s="321" t="s">
        <v>4641</v>
      </c>
      <c r="CX192" s="321" t="s">
        <v>4641</v>
      </c>
      <c r="CY192" s="321" t="s">
        <v>4641</v>
      </c>
      <c r="CZ192" s="967" t="s">
        <v>4641</v>
      </c>
      <c r="DA192" s="967" t="s">
        <v>4641</v>
      </c>
      <c r="DB192" s="23">
        <v>7.6</v>
      </c>
      <c r="DC192" s="194" t="s">
        <v>1178</v>
      </c>
      <c r="DD192" s="23" t="s">
        <v>1086</v>
      </c>
      <c r="DE192" s="194" t="s">
        <v>1179</v>
      </c>
      <c r="DF192" s="265" t="s">
        <v>1180</v>
      </c>
      <c r="DG192" s="23" t="s">
        <v>106</v>
      </c>
      <c r="DH192" s="23" t="s">
        <v>173</v>
      </c>
      <c r="DI192" s="23" t="s">
        <v>147</v>
      </c>
      <c r="DJ192" s="23" t="s">
        <v>184</v>
      </c>
      <c r="DK192" s="233">
        <v>45292</v>
      </c>
      <c r="DL192" s="233">
        <v>45657</v>
      </c>
      <c r="DM192" s="27">
        <v>0</v>
      </c>
      <c r="DN192" s="27">
        <v>0</v>
      </c>
      <c r="DO192" s="27">
        <v>0</v>
      </c>
      <c r="DP192" s="27">
        <v>1</v>
      </c>
      <c r="DQ192" s="27">
        <f>+DP192</f>
        <v>1</v>
      </c>
      <c r="DR192" s="23" t="s">
        <v>322</v>
      </c>
      <c r="DS192" s="23" t="s">
        <v>1161</v>
      </c>
      <c r="DT192" s="23" t="s">
        <v>1162</v>
      </c>
      <c r="DU192" s="234">
        <v>1500000000</v>
      </c>
      <c r="DV192" s="23" t="s">
        <v>1091</v>
      </c>
      <c r="DW192" s="14">
        <v>0</v>
      </c>
      <c r="DX192" s="23" t="s">
        <v>1173</v>
      </c>
      <c r="DY192" s="23" t="s">
        <v>465</v>
      </c>
      <c r="DZ192" s="23" t="s">
        <v>1093</v>
      </c>
      <c r="EA192" s="23" t="s">
        <v>158</v>
      </c>
      <c r="EB192" s="71" t="s">
        <v>147</v>
      </c>
      <c r="EC192" s="27"/>
      <c r="ED192" s="27"/>
      <c r="EE192" s="27"/>
      <c r="EF192" s="71">
        <v>0</v>
      </c>
      <c r="EG192" s="1012" t="s">
        <v>1126</v>
      </c>
      <c r="EH192" s="237"/>
      <c r="EI192" s="237"/>
      <c r="EJ192" s="237"/>
      <c r="EK192" s="237"/>
      <c r="EL192" s="1012"/>
      <c r="EM192" s="1012"/>
      <c r="EN192" s="387" t="s">
        <v>4643</v>
      </c>
      <c r="EO192" s="843">
        <v>0</v>
      </c>
      <c r="EP192" s="971">
        <v>0</v>
      </c>
      <c r="EQ192" s="791"/>
      <c r="ET192" t="str">
        <f t="shared" si="12"/>
        <v>Gestión</v>
      </c>
      <c r="EU192" t="str">
        <f t="shared" si="13"/>
        <v/>
      </c>
    </row>
    <row r="193" spans="1:151" ht="90.75" customHeight="1" x14ac:dyDescent="0.2">
      <c r="A193" s="23" t="s">
        <v>1071</v>
      </c>
      <c r="B193" s="31" t="s">
        <v>1072</v>
      </c>
      <c r="C193" s="203" t="s">
        <v>1150</v>
      </c>
      <c r="D193" s="203" t="s">
        <v>1151</v>
      </c>
      <c r="E193" s="203" t="s">
        <v>1152</v>
      </c>
      <c r="F193" s="195" t="s">
        <v>94</v>
      </c>
      <c r="G193" s="195" t="s">
        <v>94</v>
      </c>
      <c r="H193" s="195" t="s">
        <v>1153</v>
      </c>
      <c r="I193" s="23" t="s">
        <v>1078</v>
      </c>
      <c r="J193" s="23" t="s">
        <v>1079</v>
      </c>
      <c r="K193" s="23"/>
      <c r="L193" s="74">
        <v>8</v>
      </c>
      <c r="M193" s="147" t="s">
        <v>1181</v>
      </c>
      <c r="N193" s="18" t="s">
        <v>1182</v>
      </c>
      <c r="O193" s="18" t="s">
        <v>1082</v>
      </c>
      <c r="P193" s="74" t="s">
        <v>878</v>
      </c>
      <c r="Q193" s="17" t="s">
        <v>99</v>
      </c>
      <c r="R193" s="75">
        <v>1</v>
      </c>
      <c r="S193" s="74" t="s">
        <v>100</v>
      </c>
      <c r="T193" s="82">
        <v>44927</v>
      </c>
      <c r="U193" s="82">
        <v>46387</v>
      </c>
      <c r="V193" s="177"/>
      <c r="W193" s="177"/>
      <c r="X193" s="177"/>
      <c r="Y193" s="177"/>
      <c r="Z193" s="75">
        <v>1</v>
      </c>
      <c r="AA193" s="80">
        <v>1</v>
      </c>
      <c r="AB193" s="80">
        <v>1</v>
      </c>
      <c r="AC193" s="80">
        <v>1</v>
      </c>
      <c r="AD193" s="80">
        <v>1</v>
      </c>
      <c r="AE193" s="75">
        <v>1</v>
      </c>
      <c r="AF193" s="177"/>
      <c r="AG193" s="177"/>
      <c r="AH193" s="177"/>
      <c r="AI193" s="177"/>
      <c r="AJ193" s="75">
        <v>1</v>
      </c>
      <c r="AK193" s="177"/>
      <c r="AL193" s="177"/>
      <c r="AM193" s="177"/>
      <c r="AN193" s="177"/>
      <c r="AO193" s="75">
        <v>1</v>
      </c>
      <c r="AP193" s="75">
        <v>1</v>
      </c>
      <c r="AQ193" s="333"/>
      <c r="AR193" s="333"/>
      <c r="AS193" s="333"/>
      <c r="AT193" s="333"/>
      <c r="AU193" s="55">
        <v>0.99236947791164654</v>
      </c>
      <c r="AV193" s="73">
        <f>(EB193/DM193+EB194/DM194)/2</f>
        <v>0.70778037991152742</v>
      </c>
      <c r="AW193" s="176"/>
      <c r="AX193" s="176"/>
      <c r="AY193" s="176"/>
      <c r="AZ193" s="73">
        <f>+AV193</f>
        <v>0.70778037991152742</v>
      </c>
      <c r="BA193" s="176"/>
      <c r="BB193" s="176"/>
      <c r="BC193" s="176"/>
      <c r="BD193" s="176"/>
      <c r="BE193" s="176"/>
      <c r="BF193" s="176"/>
      <c r="BG193" s="176"/>
      <c r="BH193" s="176"/>
      <c r="BI193" s="176"/>
      <c r="BJ193" s="176"/>
      <c r="BK193" s="73">
        <f>+AZ193</f>
        <v>0.70778037991152742</v>
      </c>
      <c r="BL193" s="333"/>
      <c r="BM193" s="333"/>
      <c r="BN193" s="333"/>
      <c r="BO193" s="333"/>
      <c r="BP193" s="22" t="s">
        <v>1183</v>
      </c>
      <c r="BQ193" s="24" t="s">
        <v>1184</v>
      </c>
      <c r="BR193" s="333"/>
      <c r="BS193" s="333"/>
      <c r="BT193" s="333"/>
      <c r="BU193" s="333"/>
      <c r="BV193" s="333"/>
      <c r="BW193" s="333"/>
      <c r="BX193" s="333"/>
      <c r="BY193" s="333"/>
      <c r="BZ193" s="333"/>
      <c r="CA193" s="333"/>
      <c r="CB193" s="333"/>
      <c r="CC193" s="333"/>
      <c r="CD193" s="333"/>
      <c r="CE193" s="333"/>
      <c r="CF193" s="333"/>
      <c r="CG193" s="24"/>
      <c r="CH193" s="900">
        <f>+DU193+DU194</f>
        <v>680000000</v>
      </c>
      <c r="CI193" s="900">
        <f>+DU193*0.5+DU194*0.5</f>
        <v>340000000</v>
      </c>
      <c r="CJ193" s="216">
        <f>+DU193*0.5+DU194*0.5</f>
        <v>340000000</v>
      </c>
      <c r="CK193" s="216">
        <v>0</v>
      </c>
      <c r="CL193" s="216">
        <v>0</v>
      </c>
      <c r="CM193" s="900">
        <f>+DU193*0.25+DU194*0.25</f>
        <v>170000000</v>
      </c>
      <c r="CN193" s="216">
        <f>+DU193*0.25+DU194*0.25</f>
        <v>170000000</v>
      </c>
      <c r="CO193" s="216">
        <f>+DU193*0.25+DU194*0.25</f>
        <v>170000000</v>
      </c>
      <c r="CP193" s="216">
        <f>+DU193*0.25+DU194*0.25</f>
        <v>170000000</v>
      </c>
      <c r="CQ193" s="905">
        <v>482666666</v>
      </c>
      <c r="CR193" s="905">
        <v>45683334</v>
      </c>
      <c r="CS193" s="26">
        <f>+CQ193/$CH193</f>
        <v>0.70980392058823527</v>
      </c>
      <c r="CT193" s="26">
        <f>+CR193/$CH193</f>
        <v>6.7181373529411767E-2</v>
      </c>
      <c r="CU193" s="26">
        <f>+CQ193/$CI193</f>
        <v>1.4196078411764705</v>
      </c>
      <c r="CV193" s="26">
        <f>+CR193/$CM193</f>
        <v>0.26872549411764707</v>
      </c>
      <c r="CW193" s="321">
        <v>0.70778037991152742</v>
      </c>
      <c r="CX193" s="841">
        <v>0.17694509497788186</v>
      </c>
      <c r="CY193" s="841">
        <v>0.29232864322238211</v>
      </c>
      <c r="CZ193" s="967">
        <v>0.70778037991152742</v>
      </c>
      <c r="DA193" s="967">
        <v>0.70778037991152742</v>
      </c>
      <c r="DB193" s="23">
        <v>8.1</v>
      </c>
      <c r="DC193" s="194" t="s">
        <v>1185</v>
      </c>
      <c r="DD193" s="23" t="s">
        <v>1086</v>
      </c>
      <c r="DE193" s="194" t="s">
        <v>1186</v>
      </c>
      <c r="DF193" s="265" t="s">
        <v>1187</v>
      </c>
      <c r="DG193" s="23" t="s">
        <v>163</v>
      </c>
      <c r="DH193" s="23" t="s">
        <v>99</v>
      </c>
      <c r="DI193" s="14">
        <v>1</v>
      </c>
      <c r="DJ193" s="23" t="s">
        <v>100</v>
      </c>
      <c r="DK193" s="233">
        <v>45292</v>
      </c>
      <c r="DL193" s="233">
        <v>45657</v>
      </c>
      <c r="DM193" s="31">
        <v>1</v>
      </c>
      <c r="DN193" s="31">
        <v>1</v>
      </c>
      <c r="DO193" s="31">
        <v>1</v>
      </c>
      <c r="DP193" s="31">
        <v>1</v>
      </c>
      <c r="DQ193" s="14">
        <f>+DP193</f>
        <v>1</v>
      </c>
      <c r="DR193" s="23" t="s">
        <v>322</v>
      </c>
      <c r="DS193" s="23" t="s">
        <v>1161</v>
      </c>
      <c r="DT193" s="23" t="s">
        <v>1162</v>
      </c>
      <c r="DU193" s="234">
        <v>280000000</v>
      </c>
      <c r="DV193" s="23" t="s">
        <v>1091</v>
      </c>
      <c r="DW193" s="14">
        <v>0</v>
      </c>
      <c r="DX193" s="23" t="s">
        <v>292</v>
      </c>
      <c r="DY193" s="23" t="s">
        <v>1188</v>
      </c>
      <c r="DZ193" s="23" t="s">
        <v>1093</v>
      </c>
      <c r="EA193" s="23" t="s">
        <v>158</v>
      </c>
      <c r="EB193" s="81">
        <f>(153+166+66)/(170+238+141)</f>
        <v>0.70127504553734066</v>
      </c>
      <c r="EC193" s="14"/>
      <c r="ED193" s="14"/>
      <c r="EE193" s="14"/>
      <c r="EF193" s="81">
        <f>(153+166+66)/(170+238+141)</f>
        <v>0.70127504553734066</v>
      </c>
      <c r="EG193" s="1012" t="s">
        <v>1189</v>
      </c>
      <c r="EH193" s="237"/>
      <c r="EI193" s="237"/>
      <c r="EJ193" s="237"/>
      <c r="EK193" s="237"/>
      <c r="EL193" s="1012" t="s">
        <v>1190</v>
      </c>
      <c r="EM193" s="1012"/>
      <c r="EN193" s="387">
        <v>0.70127504553734066</v>
      </c>
      <c r="EO193" s="843">
        <v>0.17531876138433516</v>
      </c>
      <c r="EP193" s="971">
        <v>0.70127504553734066</v>
      </c>
      <c r="EQ193" s="791"/>
      <c r="ET193" t="str">
        <f t="shared" si="12"/>
        <v xml:space="preserve">Gestión </v>
      </c>
      <c r="EU193" t="str">
        <f t="shared" si="13"/>
        <v>4</v>
      </c>
    </row>
    <row r="194" spans="1:151" ht="90.75" customHeight="1" x14ac:dyDescent="0.2">
      <c r="A194" s="23" t="s">
        <v>1071</v>
      </c>
      <c r="B194" s="31" t="s">
        <v>1072</v>
      </c>
      <c r="C194" s="203"/>
      <c r="D194" s="203"/>
      <c r="E194" s="203"/>
      <c r="F194" s="195"/>
      <c r="G194" s="195"/>
      <c r="H194" s="195"/>
      <c r="I194" s="23"/>
      <c r="J194" s="23"/>
      <c r="K194" s="23"/>
      <c r="L194" s="23">
        <v>8</v>
      </c>
      <c r="M194" s="194" t="s">
        <v>1181</v>
      </c>
      <c r="N194" s="236" t="s">
        <v>1182</v>
      </c>
      <c r="O194" s="236" t="s">
        <v>1082</v>
      </c>
      <c r="P194" s="23" t="s">
        <v>878</v>
      </c>
      <c r="Q194" s="195" t="s">
        <v>99</v>
      </c>
      <c r="R194" s="72">
        <v>1</v>
      </c>
      <c r="S194" s="23" t="s">
        <v>100</v>
      </c>
      <c r="T194" s="233">
        <v>44927</v>
      </c>
      <c r="U194" s="233">
        <v>46387</v>
      </c>
      <c r="V194" s="27"/>
      <c r="W194" s="27"/>
      <c r="X194" s="27"/>
      <c r="Y194" s="27"/>
      <c r="Z194" s="27">
        <v>1</v>
      </c>
      <c r="AA194" s="27">
        <v>1</v>
      </c>
      <c r="AB194" s="27">
        <v>1</v>
      </c>
      <c r="AC194" s="27">
        <v>1</v>
      </c>
      <c r="AD194" s="27">
        <v>1</v>
      </c>
      <c r="AE194" s="27">
        <v>1</v>
      </c>
      <c r="AF194" s="27"/>
      <c r="AG194" s="27"/>
      <c r="AH194" s="27"/>
      <c r="AI194" s="27"/>
      <c r="AJ194" s="27">
        <v>1</v>
      </c>
      <c r="AK194" s="27"/>
      <c r="AL194" s="27"/>
      <c r="AM194" s="27"/>
      <c r="AN194" s="27"/>
      <c r="AO194" s="27">
        <v>1</v>
      </c>
      <c r="AP194" s="72">
        <v>1</v>
      </c>
      <c r="AQ194" s="348"/>
      <c r="AR194" s="348"/>
      <c r="AS194" s="348"/>
      <c r="AT194" s="348"/>
      <c r="AU194" s="348"/>
      <c r="AV194" s="27"/>
      <c r="AW194" s="27"/>
      <c r="AX194" s="27"/>
      <c r="AY194" s="27"/>
      <c r="AZ194" s="27"/>
      <c r="BA194" s="27"/>
      <c r="BB194" s="27"/>
      <c r="BC194" s="27"/>
      <c r="BD194" s="27"/>
      <c r="BE194" s="27"/>
      <c r="BF194" s="27"/>
      <c r="BG194" s="27"/>
      <c r="BH194" s="27"/>
      <c r="BI194" s="27"/>
      <c r="BJ194" s="27"/>
      <c r="BK194" s="27"/>
      <c r="BL194" s="348"/>
      <c r="BM194" s="348"/>
      <c r="BN194" s="348"/>
      <c r="BO194" s="348"/>
      <c r="BP194" s="348"/>
      <c r="BQ194" s="348"/>
      <c r="BR194" s="348"/>
      <c r="BS194" s="348"/>
      <c r="BT194" s="348"/>
      <c r="BU194" s="348"/>
      <c r="BV194" s="348"/>
      <c r="BW194" s="348"/>
      <c r="BX194" s="348"/>
      <c r="BY194" s="348"/>
      <c r="BZ194" s="348"/>
      <c r="CA194" s="348"/>
      <c r="CB194" s="348"/>
      <c r="CC194" s="348"/>
      <c r="CD194" s="348"/>
      <c r="CE194" s="348"/>
      <c r="CF194" s="348"/>
      <c r="CG194" s="348"/>
      <c r="CH194" s="360"/>
      <c r="CI194" s="351"/>
      <c r="CJ194" s="351"/>
      <c r="CK194" s="351"/>
      <c r="CL194" s="351"/>
      <c r="CM194" s="351"/>
      <c r="CN194" s="351"/>
      <c r="CO194" s="351"/>
      <c r="CP194" s="351"/>
      <c r="CQ194" s="351"/>
      <c r="CR194" s="351"/>
      <c r="CS194" s="351"/>
      <c r="CT194" s="351"/>
      <c r="CU194" s="351"/>
      <c r="CV194" s="351"/>
      <c r="CW194" s="321" t="s">
        <v>4641</v>
      </c>
      <c r="CX194" s="321" t="s">
        <v>4641</v>
      </c>
      <c r="CY194" s="321" t="s">
        <v>4641</v>
      </c>
      <c r="CZ194" s="967" t="s">
        <v>4641</v>
      </c>
      <c r="DA194" s="967" t="s">
        <v>4641</v>
      </c>
      <c r="DB194" s="23">
        <v>8.1999999999999993</v>
      </c>
      <c r="DC194" s="194" t="s">
        <v>1191</v>
      </c>
      <c r="DD194" s="23" t="s">
        <v>1086</v>
      </c>
      <c r="DE194" s="194" t="s">
        <v>1192</v>
      </c>
      <c r="DF194" s="265" t="s">
        <v>1193</v>
      </c>
      <c r="DG194" s="23" t="s">
        <v>106</v>
      </c>
      <c r="DH194" s="23" t="s">
        <v>99</v>
      </c>
      <c r="DI194" s="23">
        <v>6</v>
      </c>
      <c r="DJ194" s="23" t="s">
        <v>184</v>
      </c>
      <c r="DK194" s="233">
        <v>45292</v>
      </c>
      <c r="DL194" s="233">
        <v>45657</v>
      </c>
      <c r="DM194" s="27">
        <v>7</v>
      </c>
      <c r="DN194" s="27">
        <v>7</v>
      </c>
      <c r="DO194" s="27">
        <v>7</v>
      </c>
      <c r="DP194" s="27">
        <v>7</v>
      </c>
      <c r="DQ194" s="27">
        <f>+DP194</f>
        <v>7</v>
      </c>
      <c r="DR194" s="23" t="s">
        <v>322</v>
      </c>
      <c r="DS194" s="23" t="s">
        <v>1161</v>
      </c>
      <c r="DT194" s="23" t="s">
        <v>1162</v>
      </c>
      <c r="DU194" s="234">
        <v>400000000</v>
      </c>
      <c r="DV194" s="23" t="s">
        <v>1091</v>
      </c>
      <c r="DW194" s="14">
        <v>0</v>
      </c>
      <c r="DX194" s="23" t="s">
        <v>292</v>
      </c>
      <c r="DY194" s="23" t="s">
        <v>1188</v>
      </c>
      <c r="DZ194" s="23" t="s">
        <v>1093</v>
      </c>
      <c r="EA194" s="23" t="s">
        <v>158</v>
      </c>
      <c r="EB194" s="71">
        <v>5</v>
      </c>
      <c r="EC194" s="27"/>
      <c r="ED194" s="27"/>
      <c r="EE194" s="27"/>
      <c r="EF194" s="71">
        <v>5</v>
      </c>
      <c r="EG194" s="1012" t="s">
        <v>1194</v>
      </c>
      <c r="EH194" s="237"/>
      <c r="EI194" s="237"/>
      <c r="EJ194" s="237"/>
      <c r="EK194" s="237"/>
      <c r="EL194" s="1012"/>
      <c r="EM194" s="1012"/>
      <c r="EN194" s="387">
        <v>0.7142857142857143</v>
      </c>
      <c r="EO194" s="843">
        <v>0.7142857142857143</v>
      </c>
      <c r="EP194" s="971">
        <v>0.7142857142857143</v>
      </c>
      <c r="EQ194" s="791"/>
      <c r="ET194" t="str">
        <f t="shared" si="12"/>
        <v xml:space="preserve">Gestión </v>
      </c>
      <c r="EU194" t="str">
        <f t="shared" si="13"/>
        <v/>
      </c>
    </row>
    <row r="195" spans="1:151" ht="90.75" customHeight="1" x14ac:dyDescent="0.2">
      <c r="A195" s="23" t="s">
        <v>1071</v>
      </c>
      <c r="B195" s="31" t="s">
        <v>1072</v>
      </c>
      <c r="C195" s="203" t="s">
        <v>1195</v>
      </c>
      <c r="D195" s="203" t="s">
        <v>1196</v>
      </c>
      <c r="E195" s="203" t="s">
        <v>1197</v>
      </c>
      <c r="F195" s="195" t="s">
        <v>1198</v>
      </c>
      <c r="G195" s="195" t="s">
        <v>94</v>
      </c>
      <c r="H195" s="195" t="s">
        <v>1153</v>
      </c>
      <c r="I195" s="23" t="s">
        <v>1078</v>
      </c>
      <c r="J195" s="23" t="s">
        <v>1079</v>
      </c>
      <c r="K195" s="23"/>
      <c r="L195" s="74">
        <v>9</v>
      </c>
      <c r="M195" s="147" t="s">
        <v>1199</v>
      </c>
      <c r="N195" s="18" t="s">
        <v>1200</v>
      </c>
      <c r="O195" s="18" t="s">
        <v>1082</v>
      </c>
      <c r="P195" s="74" t="s">
        <v>106</v>
      </c>
      <c r="Q195" s="17" t="s">
        <v>99</v>
      </c>
      <c r="R195" s="75">
        <v>1</v>
      </c>
      <c r="S195" s="74" t="s">
        <v>174</v>
      </c>
      <c r="T195" s="82">
        <v>44927</v>
      </c>
      <c r="U195" s="82">
        <v>46387</v>
      </c>
      <c r="V195" s="177"/>
      <c r="W195" s="177"/>
      <c r="X195" s="177"/>
      <c r="Y195" s="177"/>
      <c r="Z195" s="75">
        <v>1</v>
      </c>
      <c r="AA195" s="80">
        <v>1</v>
      </c>
      <c r="AB195" s="80">
        <v>1</v>
      </c>
      <c r="AC195" s="80">
        <v>1</v>
      </c>
      <c r="AD195" s="80">
        <v>1</v>
      </c>
      <c r="AE195" s="75">
        <f>+AD195</f>
        <v>1</v>
      </c>
      <c r="AF195" s="177"/>
      <c r="AG195" s="177"/>
      <c r="AH195" s="177"/>
      <c r="AI195" s="177"/>
      <c r="AJ195" s="75">
        <v>1</v>
      </c>
      <c r="AK195" s="177"/>
      <c r="AL195" s="177"/>
      <c r="AM195" s="177"/>
      <c r="AN195" s="177"/>
      <c r="AO195" s="75">
        <v>1</v>
      </c>
      <c r="AP195" s="75">
        <v>1</v>
      </c>
      <c r="AQ195" s="333"/>
      <c r="AR195" s="333"/>
      <c r="AS195" s="333"/>
      <c r="AT195" s="333"/>
      <c r="AU195" s="55">
        <v>0.875</v>
      </c>
      <c r="AV195" s="73">
        <f>+EB196/DM196</f>
        <v>1</v>
      </c>
      <c r="AW195" s="176"/>
      <c r="AX195" s="176"/>
      <c r="AY195" s="176"/>
      <c r="AZ195" s="73">
        <f>+EF196/DQ196</f>
        <v>1</v>
      </c>
      <c r="BA195" s="176"/>
      <c r="BB195" s="176"/>
      <c r="BC195" s="176"/>
      <c r="BD195" s="176"/>
      <c r="BE195" s="176"/>
      <c r="BF195" s="176"/>
      <c r="BG195" s="176"/>
      <c r="BH195" s="176"/>
      <c r="BI195" s="176"/>
      <c r="BJ195" s="176"/>
      <c r="BK195" s="73">
        <f>+AZ195</f>
        <v>1</v>
      </c>
      <c r="BL195" s="333"/>
      <c r="BM195" s="333"/>
      <c r="BN195" s="333"/>
      <c r="BO195" s="333"/>
      <c r="BP195" s="22" t="s">
        <v>1201</v>
      </c>
      <c r="BQ195" s="24" t="s">
        <v>1202</v>
      </c>
      <c r="BR195" s="333"/>
      <c r="BS195" s="333"/>
      <c r="BT195" s="333"/>
      <c r="BU195" s="333"/>
      <c r="BV195" s="333"/>
      <c r="BW195" s="333"/>
      <c r="BX195" s="333"/>
      <c r="BY195" s="333"/>
      <c r="BZ195" s="333"/>
      <c r="CA195" s="333"/>
      <c r="CB195" s="333"/>
      <c r="CC195" s="333"/>
      <c r="CD195" s="333"/>
      <c r="CE195" s="333"/>
      <c r="CF195" s="333"/>
      <c r="CG195" s="24"/>
      <c r="CH195" s="900">
        <f>+DU195+DU196</f>
        <v>836000000</v>
      </c>
      <c r="CI195" s="900">
        <f>+DU196*0.5</f>
        <v>108000000</v>
      </c>
      <c r="CJ195" s="216">
        <f>+DU195+DU196*0.5</f>
        <v>728000000</v>
      </c>
      <c r="CK195" s="216">
        <v>0</v>
      </c>
      <c r="CL195" s="216">
        <v>0</v>
      </c>
      <c r="CM195" s="900">
        <f>+DU196*0.25</f>
        <v>54000000</v>
      </c>
      <c r="CN195" s="216">
        <f>+DU196*0.25+DU195*0.2</f>
        <v>178000000</v>
      </c>
      <c r="CO195" s="216">
        <f>+DU196*0.25+DU195*0.4</f>
        <v>302000000</v>
      </c>
      <c r="CP195" s="216">
        <f>+DU196*0.25+DU195*0.4</f>
        <v>302000000</v>
      </c>
      <c r="CQ195" s="905">
        <v>104500000</v>
      </c>
      <c r="CR195" s="905">
        <v>13666666</v>
      </c>
      <c r="CS195" s="26">
        <f>+CQ195/$CH195</f>
        <v>0.125</v>
      </c>
      <c r="CT195" s="26">
        <f>+CR195/$CH195</f>
        <v>1.6347686602870812E-2</v>
      </c>
      <c r="CU195" s="26">
        <f>+CQ195/$CI195</f>
        <v>0.96759259259259256</v>
      </c>
      <c r="CV195" s="26">
        <f>+CR195/$CM195</f>
        <v>0.2530864074074074</v>
      </c>
      <c r="CW195" s="321">
        <v>1</v>
      </c>
      <c r="CX195" s="841">
        <v>0.25</v>
      </c>
      <c r="CY195" s="841">
        <v>0.28125</v>
      </c>
      <c r="CZ195" s="967">
        <v>1</v>
      </c>
      <c r="DA195" s="967">
        <v>1</v>
      </c>
      <c r="DB195" s="23">
        <v>9.1</v>
      </c>
      <c r="DC195" s="194" t="s">
        <v>1203</v>
      </c>
      <c r="DD195" s="23" t="s">
        <v>1204</v>
      </c>
      <c r="DE195" s="194" t="s">
        <v>1205</v>
      </c>
      <c r="DF195" s="265" t="s">
        <v>1206</v>
      </c>
      <c r="DG195" s="23" t="s">
        <v>106</v>
      </c>
      <c r="DH195" s="23" t="s">
        <v>173</v>
      </c>
      <c r="DI195" s="23" t="s">
        <v>147</v>
      </c>
      <c r="DJ195" s="23" t="s">
        <v>184</v>
      </c>
      <c r="DK195" s="233">
        <v>45292</v>
      </c>
      <c r="DL195" s="233" t="s">
        <v>1207</v>
      </c>
      <c r="DM195" s="27">
        <v>0</v>
      </c>
      <c r="DN195" s="27">
        <v>3</v>
      </c>
      <c r="DO195" s="27">
        <v>3</v>
      </c>
      <c r="DP195" s="27">
        <v>0</v>
      </c>
      <c r="DQ195" s="27">
        <f>+DP195+DO195+DM195+DN195</f>
        <v>6</v>
      </c>
      <c r="DR195" s="23" t="s">
        <v>322</v>
      </c>
      <c r="DS195" s="23" t="s">
        <v>1161</v>
      </c>
      <c r="DT195" s="23" t="s">
        <v>1162</v>
      </c>
      <c r="DU195" s="234">
        <v>620000000</v>
      </c>
      <c r="DV195" s="23" t="s">
        <v>1091</v>
      </c>
      <c r="DW195" s="14">
        <v>0</v>
      </c>
      <c r="DX195" s="23" t="s">
        <v>1173</v>
      </c>
      <c r="DY195" s="23" t="s">
        <v>465</v>
      </c>
      <c r="DZ195" s="23" t="s">
        <v>1093</v>
      </c>
      <c r="EA195" s="23" t="s">
        <v>158</v>
      </c>
      <c r="EB195" s="71" t="s">
        <v>147</v>
      </c>
      <c r="EC195" s="27"/>
      <c r="ED195" s="27"/>
      <c r="EE195" s="27"/>
      <c r="EF195" s="71">
        <v>0</v>
      </c>
      <c r="EG195" s="1012" t="s">
        <v>1108</v>
      </c>
      <c r="EH195" s="237"/>
      <c r="EI195" s="237"/>
      <c r="EJ195" s="237"/>
      <c r="EK195" s="237"/>
      <c r="EL195" s="1012"/>
      <c r="EM195" s="1012"/>
      <c r="EN195" s="387" t="s">
        <v>4643</v>
      </c>
      <c r="EO195" s="843">
        <v>0</v>
      </c>
      <c r="EP195" s="971">
        <v>0</v>
      </c>
      <c r="EQ195" s="791"/>
      <c r="ET195" t="str">
        <f t="shared" si="12"/>
        <v>Producto</v>
      </c>
      <c r="EU195" t="str">
        <f t="shared" si="13"/>
        <v>4</v>
      </c>
    </row>
    <row r="196" spans="1:151" ht="90.75" customHeight="1" x14ac:dyDescent="0.2">
      <c r="A196" s="23" t="s">
        <v>1071</v>
      </c>
      <c r="B196" s="31" t="s">
        <v>1072</v>
      </c>
      <c r="C196" s="203"/>
      <c r="D196" s="203"/>
      <c r="E196" s="203"/>
      <c r="F196" s="195"/>
      <c r="G196" s="195"/>
      <c r="H196" s="195"/>
      <c r="I196" s="23"/>
      <c r="J196" s="23"/>
      <c r="K196" s="23"/>
      <c r="L196" s="23">
        <v>9</v>
      </c>
      <c r="M196" s="194" t="s">
        <v>1199</v>
      </c>
      <c r="N196" s="236" t="s">
        <v>1200</v>
      </c>
      <c r="O196" s="236" t="s">
        <v>1082</v>
      </c>
      <c r="P196" s="23" t="s">
        <v>106</v>
      </c>
      <c r="Q196" s="195" t="s">
        <v>99</v>
      </c>
      <c r="R196" s="72">
        <v>1</v>
      </c>
      <c r="S196" s="23" t="s">
        <v>174</v>
      </c>
      <c r="T196" s="233">
        <v>44927</v>
      </c>
      <c r="U196" s="233">
        <v>46387</v>
      </c>
      <c r="V196" s="27"/>
      <c r="W196" s="27"/>
      <c r="X196" s="27"/>
      <c r="Y196" s="27"/>
      <c r="Z196" s="27">
        <v>1</v>
      </c>
      <c r="AA196" s="27">
        <v>1</v>
      </c>
      <c r="AB196" s="27">
        <v>1</v>
      </c>
      <c r="AC196" s="27">
        <v>1</v>
      </c>
      <c r="AD196" s="27">
        <v>1</v>
      </c>
      <c r="AE196" s="27">
        <v>1</v>
      </c>
      <c r="AF196" s="27"/>
      <c r="AG196" s="27"/>
      <c r="AH196" s="27"/>
      <c r="AI196" s="27"/>
      <c r="AJ196" s="27">
        <v>1</v>
      </c>
      <c r="AK196" s="27"/>
      <c r="AL196" s="27"/>
      <c r="AM196" s="27"/>
      <c r="AN196" s="27"/>
      <c r="AO196" s="27">
        <v>1</v>
      </c>
      <c r="AP196" s="72">
        <v>1</v>
      </c>
      <c r="AQ196" s="348"/>
      <c r="AR196" s="348"/>
      <c r="AS196" s="348"/>
      <c r="AT196" s="348"/>
      <c r="AU196" s="348"/>
      <c r="AV196" s="27"/>
      <c r="AW196" s="27"/>
      <c r="AX196" s="27"/>
      <c r="AY196" s="27"/>
      <c r="AZ196" s="27"/>
      <c r="BA196" s="27"/>
      <c r="BB196" s="27"/>
      <c r="BC196" s="27"/>
      <c r="BD196" s="27"/>
      <c r="BE196" s="27"/>
      <c r="BF196" s="27"/>
      <c r="BG196" s="27"/>
      <c r="BH196" s="27"/>
      <c r="BI196" s="27"/>
      <c r="BJ196" s="27"/>
      <c r="BK196" s="27"/>
      <c r="BL196" s="348"/>
      <c r="BM196" s="348"/>
      <c r="BN196" s="348"/>
      <c r="BO196" s="348"/>
      <c r="BP196" s="348"/>
      <c r="BQ196" s="348"/>
      <c r="BR196" s="348"/>
      <c r="BS196" s="348"/>
      <c r="BT196" s="348"/>
      <c r="BU196" s="348"/>
      <c r="BV196" s="348"/>
      <c r="BW196" s="348"/>
      <c r="BX196" s="348"/>
      <c r="BY196" s="348"/>
      <c r="BZ196" s="348"/>
      <c r="CA196" s="348"/>
      <c r="CB196" s="348"/>
      <c r="CC196" s="348"/>
      <c r="CD196" s="348"/>
      <c r="CE196" s="348"/>
      <c r="CF196" s="348"/>
      <c r="CG196" s="348"/>
      <c r="CH196" s="360"/>
      <c r="CI196" s="351"/>
      <c r="CJ196" s="351"/>
      <c r="CK196" s="351"/>
      <c r="CL196" s="351"/>
      <c r="CM196" s="351"/>
      <c r="CN196" s="351"/>
      <c r="CO196" s="351"/>
      <c r="CP196" s="351"/>
      <c r="CQ196" s="351"/>
      <c r="CR196" s="351"/>
      <c r="CS196" s="351"/>
      <c r="CT196" s="351"/>
      <c r="CU196" s="351"/>
      <c r="CV196" s="351"/>
      <c r="CW196" s="321" t="s">
        <v>4641</v>
      </c>
      <c r="CX196" s="321" t="s">
        <v>4641</v>
      </c>
      <c r="CY196" s="321" t="s">
        <v>4641</v>
      </c>
      <c r="CZ196" s="967" t="s">
        <v>4641</v>
      </c>
      <c r="DA196" s="967" t="s">
        <v>4641</v>
      </c>
      <c r="DB196" s="23">
        <v>9.1999999999999993</v>
      </c>
      <c r="DC196" s="194" t="s">
        <v>1208</v>
      </c>
      <c r="DD196" s="23" t="s">
        <v>1204</v>
      </c>
      <c r="DE196" s="194" t="s">
        <v>1209</v>
      </c>
      <c r="DF196" s="265" t="s">
        <v>1210</v>
      </c>
      <c r="DG196" s="23" t="s">
        <v>163</v>
      </c>
      <c r="DH196" s="23" t="s">
        <v>99</v>
      </c>
      <c r="DI196" s="23" t="s">
        <v>147</v>
      </c>
      <c r="DJ196" s="23" t="s">
        <v>184</v>
      </c>
      <c r="DK196" s="233">
        <v>45292</v>
      </c>
      <c r="DL196" s="233">
        <v>45657</v>
      </c>
      <c r="DM196" s="27">
        <v>4</v>
      </c>
      <c r="DN196" s="27">
        <v>4</v>
      </c>
      <c r="DO196" s="27">
        <v>4</v>
      </c>
      <c r="DP196" s="27">
        <v>4</v>
      </c>
      <c r="DQ196" s="27">
        <f>+DP196</f>
        <v>4</v>
      </c>
      <c r="DR196" s="23" t="s">
        <v>322</v>
      </c>
      <c r="DS196" s="23" t="s">
        <v>1161</v>
      </c>
      <c r="DT196" s="23" t="s">
        <v>1162</v>
      </c>
      <c r="DU196" s="234">
        <v>216000000</v>
      </c>
      <c r="DV196" s="23" t="s">
        <v>1091</v>
      </c>
      <c r="DW196" s="14">
        <v>0</v>
      </c>
      <c r="DX196" s="23" t="s">
        <v>292</v>
      </c>
      <c r="DY196" s="23" t="s">
        <v>465</v>
      </c>
      <c r="DZ196" s="23" t="s">
        <v>466</v>
      </c>
      <c r="EA196" s="23" t="s">
        <v>1211</v>
      </c>
      <c r="EB196" s="71">
        <v>4</v>
      </c>
      <c r="EC196" s="27"/>
      <c r="ED196" s="27"/>
      <c r="EE196" s="27"/>
      <c r="EF196" s="71">
        <f>+EB196</f>
        <v>4</v>
      </c>
      <c r="EG196" s="1012" t="s">
        <v>1202</v>
      </c>
      <c r="EH196" s="237"/>
      <c r="EI196" s="237"/>
      <c r="EJ196" s="237"/>
      <c r="EK196" s="237"/>
      <c r="EL196" s="1012"/>
      <c r="EM196" s="1012"/>
      <c r="EN196" s="387">
        <v>1</v>
      </c>
      <c r="EO196" s="843">
        <v>1</v>
      </c>
      <c r="EP196" s="971">
        <v>1</v>
      </c>
      <c r="EQ196" s="791"/>
      <c r="ET196" t="str">
        <f t="shared" si="12"/>
        <v>Producto</v>
      </c>
      <c r="EU196" t="str">
        <f t="shared" si="13"/>
        <v/>
      </c>
    </row>
    <row r="197" spans="1:151" ht="90.75" customHeight="1" x14ac:dyDescent="0.2">
      <c r="A197" s="23" t="s">
        <v>1071</v>
      </c>
      <c r="B197" s="31" t="s">
        <v>1072</v>
      </c>
      <c r="C197" s="203" t="s">
        <v>1195</v>
      </c>
      <c r="D197" s="203" t="s">
        <v>1196</v>
      </c>
      <c r="E197" s="203" t="s">
        <v>1197</v>
      </c>
      <c r="F197" s="195" t="s">
        <v>1198</v>
      </c>
      <c r="G197" s="195" t="s">
        <v>94</v>
      </c>
      <c r="H197" s="195" t="s">
        <v>1153</v>
      </c>
      <c r="I197" s="23" t="s">
        <v>1078</v>
      </c>
      <c r="J197" s="23" t="s">
        <v>1079</v>
      </c>
      <c r="K197" s="23"/>
      <c r="L197" s="74">
        <v>10</v>
      </c>
      <c r="M197" s="147" t="s">
        <v>1212</v>
      </c>
      <c r="N197" s="18" t="s">
        <v>1213</v>
      </c>
      <c r="O197" s="18" t="s">
        <v>1082</v>
      </c>
      <c r="P197" s="74" t="s">
        <v>878</v>
      </c>
      <c r="Q197" s="17" t="s">
        <v>99</v>
      </c>
      <c r="R197" s="80">
        <v>1</v>
      </c>
      <c r="S197" s="74" t="s">
        <v>100</v>
      </c>
      <c r="T197" s="82">
        <v>44927</v>
      </c>
      <c r="U197" s="82">
        <v>46387</v>
      </c>
      <c r="V197" s="149"/>
      <c r="W197" s="149"/>
      <c r="X197" s="149"/>
      <c r="Y197" s="149"/>
      <c r="Z197" s="75">
        <v>1</v>
      </c>
      <c r="AA197" s="80">
        <v>1</v>
      </c>
      <c r="AB197" s="80">
        <v>1</v>
      </c>
      <c r="AC197" s="80">
        <v>1</v>
      </c>
      <c r="AD197" s="80">
        <v>1</v>
      </c>
      <c r="AE197" s="75">
        <f>+AD197</f>
        <v>1</v>
      </c>
      <c r="AF197" s="149"/>
      <c r="AG197" s="149"/>
      <c r="AH197" s="149"/>
      <c r="AI197" s="149"/>
      <c r="AJ197" s="75">
        <v>1</v>
      </c>
      <c r="AK197" s="149"/>
      <c r="AL197" s="149"/>
      <c r="AM197" s="149"/>
      <c r="AN197" s="149"/>
      <c r="AO197" s="75">
        <v>1</v>
      </c>
      <c r="AP197" s="80">
        <v>1</v>
      </c>
      <c r="AQ197" s="333"/>
      <c r="AR197" s="333"/>
      <c r="AS197" s="333"/>
      <c r="AT197" s="333"/>
      <c r="AU197" s="55">
        <v>0.79999999999999993</v>
      </c>
      <c r="AV197" s="73">
        <f>13/13</f>
        <v>1</v>
      </c>
      <c r="AW197" s="176"/>
      <c r="AX197" s="176"/>
      <c r="AY197" s="176"/>
      <c r="AZ197" s="73">
        <f>+AV197</f>
        <v>1</v>
      </c>
      <c r="BA197" s="176"/>
      <c r="BB197" s="176"/>
      <c r="BC197" s="176"/>
      <c r="BD197" s="176"/>
      <c r="BE197" s="176"/>
      <c r="BF197" s="176"/>
      <c r="BG197" s="176"/>
      <c r="BH197" s="176"/>
      <c r="BI197" s="176"/>
      <c r="BJ197" s="176"/>
      <c r="BK197" s="73">
        <f>AZ197</f>
        <v>1</v>
      </c>
      <c r="BL197" s="333"/>
      <c r="BM197" s="333"/>
      <c r="BN197" s="333"/>
      <c r="BO197" s="333"/>
      <c r="BP197" s="22" t="s">
        <v>1214</v>
      </c>
      <c r="BQ197" s="24" t="s">
        <v>1215</v>
      </c>
      <c r="BR197" s="333"/>
      <c r="BS197" s="333"/>
      <c r="BT197" s="333"/>
      <c r="BU197" s="333"/>
      <c r="BV197" s="333"/>
      <c r="BW197" s="333"/>
      <c r="BX197" s="333"/>
      <c r="BY197" s="333"/>
      <c r="BZ197" s="333"/>
      <c r="CA197" s="333"/>
      <c r="CB197" s="333"/>
      <c r="CC197" s="333"/>
      <c r="CD197" s="333"/>
      <c r="CE197" s="333"/>
      <c r="CF197" s="333"/>
      <c r="CG197" s="24"/>
      <c r="CH197" s="900">
        <f>+DU197+DU198+DU199</f>
        <v>846500000</v>
      </c>
      <c r="CI197" s="900">
        <f>+DU197*0.5+DU198*0.5+DU199</f>
        <v>636500000</v>
      </c>
      <c r="CJ197" s="216">
        <f>+DU197*0.5+DU198*0.5</f>
        <v>210000000</v>
      </c>
      <c r="CK197" s="216">
        <v>0</v>
      </c>
      <c r="CL197" s="216">
        <v>0</v>
      </c>
      <c r="CM197" s="900">
        <f>+DU197*0.25+DU198*0.25</f>
        <v>105000000</v>
      </c>
      <c r="CN197" s="216">
        <f>+DU197*0.25+DU198*0.25+DU199*0.2</f>
        <v>190300000</v>
      </c>
      <c r="CO197" s="216">
        <f>+DU197*0.25+DU198*0.25+DU199*0.4</f>
        <v>275600000</v>
      </c>
      <c r="CP197" s="216">
        <f>+DU197*0.25+DU198*0.25+DU199*0.4</f>
        <v>275600000</v>
      </c>
      <c r="CQ197" s="905">
        <v>216000000</v>
      </c>
      <c r="CR197" s="905">
        <v>6500000</v>
      </c>
      <c r="CS197" s="26">
        <f>+CQ197/$CH197</f>
        <v>0.25516834022445362</v>
      </c>
      <c r="CT197" s="26">
        <f>+CR197/$CH197</f>
        <v>7.6786769049025398E-3</v>
      </c>
      <c r="CU197" s="26">
        <f>+CQ197/$CI197</f>
        <v>0.33935585231736054</v>
      </c>
      <c r="CV197" s="26">
        <f>+CR197/$CM197</f>
        <v>6.1904761904761907E-2</v>
      </c>
      <c r="CW197" s="321">
        <v>1</v>
      </c>
      <c r="CX197" s="841">
        <v>0.25</v>
      </c>
      <c r="CY197" s="841">
        <v>0.26249999999999996</v>
      </c>
      <c r="CZ197" s="967">
        <v>1</v>
      </c>
      <c r="DA197" s="967">
        <v>1</v>
      </c>
      <c r="DB197" s="23">
        <v>10.1</v>
      </c>
      <c r="DC197" s="194" t="s">
        <v>1216</v>
      </c>
      <c r="DD197" s="23" t="s">
        <v>1086</v>
      </c>
      <c r="DE197" s="194" t="s">
        <v>1217</v>
      </c>
      <c r="DF197" s="194" t="s">
        <v>1218</v>
      </c>
      <c r="DG197" s="23" t="s">
        <v>163</v>
      </c>
      <c r="DH197" s="23" t="s">
        <v>99</v>
      </c>
      <c r="DI197" s="14">
        <f t="shared" ref="DI197" si="17">0%+100%</f>
        <v>1</v>
      </c>
      <c r="DJ197" s="23" t="s">
        <v>100</v>
      </c>
      <c r="DK197" s="233">
        <v>45292</v>
      </c>
      <c r="DL197" s="233">
        <v>45657</v>
      </c>
      <c r="DM197" s="31">
        <v>1</v>
      </c>
      <c r="DN197" s="31">
        <v>1</v>
      </c>
      <c r="DO197" s="31">
        <v>1</v>
      </c>
      <c r="DP197" s="31">
        <v>1</v>
      </c>
      <c r="DQ197" s="14">
        <f>+DP197</f>
        <v>1</v>
      </c>
      <c r="DR197" s="23" t="s">
        <v>322</v>
      </c>
      <c r="DS197" s="23" t="s">
        <v>1161</v>
      </c>
      <c r="DT197" s="23" t="s">
        <v>1162</v>
      </c>
      <c r="DU197" s="234">
        <v>100000000</v>
      </c>
      <c r="DV197" s="23" t="s">
        <v>1091</v>
      </c>
      <c r="DW197" s="14">
        <v>0</v>
      </c>
      <c r="DX197" s="23" t="s">
        <v>1173</v>
      </c>
      <c r="DY197" s="23" t="s">
        <v>465</v>
      </c>
      <c r="DZ197" s="23" t="s">
        <v>1093</v>
      </c>
      <c r="EA197" s="23" t="s">
        <v>158</v>
      </c>
      <c r="EB197" s="81">
        <f>(3+8+2)/(3+8+2)</f>
        <v>1</v>
      </c>
      <c r="EC197" s="14"/>
      <c r="ED197" s="14"/>
      <c r="EE197" s="14"/>
      <c r="EF197" s="81">
        <f>13/13</f>
        <v>1</v>
      </c>
      <c r="EG197" s="1012" t="s">
        <v>1215</v>
      </c>
      <c r="EH197" s="237"/>
      <c r="EI197" s="237"/>
      <c r="EJ197" s="237"/>
      <c r="EK197" s="237"/>
      <c r="EL197" s="1012"/>
      <c r="EM197" s="1012"/>
      <c r="EN197" s="387">
        <v>1</v>
      </c>
      <c r="EO197" s="843">
        <v>0.25</v>
      </c>
      <c r="EP197" s="971">
        <v>1</v>
      </c>
      <c r="EQ197" s="791"/>
      <c r="ET197" t="str">
        <f t="shared" si="12"/>
        <v xml:space="preserve">Gestión </v>
      </c>
      <c r="EU197" t="str">
        <f t="shared" si="13"/>
        <v>4</v>
      </c>
    </row>
    <row r="198" spans="1:151" ht="90.75" customHeight="1" x14ac:dyDescent="0.2">
      <c r="A198" s="23" t="s">
        <v>1071</v>
      </c>
      <c r="B198" s="31" t="s">
        <v>1072</v>
      </c>
      <c r="C198" s="203"/>
      <c r="D198" s="203"/>
      <c r="E198" s="203"/>
      <c r="F198" s="195"/>
      <c r="G198" s="195"/>
      <c r="H198" s="195"/>
      <c r="I198" s="23"/>
      <c r="J198" s="23"/>
      <c r="K198" s="23"/>
      <c r="L198" s="23">
        <v>10</v>
      </c>
      <c r="M198" s="194" t="s">
        <v>1212</v>
      </c>
      <c r="N198" s="236" t="s">
        <v>1213</v>
      </c>
      <c r="O198" s="194" t="s">
        <v>1082</v>
      </c>
      <c r="P198" s="23" t="s">
        <v>878</v>
      </c>
      <c r="Q198" s="195" t="s">
        <v>99</v>
      </c>
      <c r="R198" s="14">
        <v>1</v>
      </c>
      <c r="S198" s="23" t="s">
        <v>100</v>
      </c>
      <c r="T198" s="233">
        <v>44927</v>
      </c>
      <c r="U198" s="233">
        <v>46387</v>
      </c>
      <c r="V198" s="233"/>
      <c r="W198" s="233"/>
      <c r="X198" s="233"/>
      <c r="Y198" s="233"/>
      <c r="Z198" s="31">
        <v>1</v>
      </c>
      <c r="AA198" s="233">
        <v>1</v>
      </c>
      <c r="AB198" s="233">
        <v>1</v>
      </c>
      <c r="AC198" s="233">
        <v>1</v>
      </c>
      <c r="AD198" s="233">
        <v>1</v>
      </c>
      <c r="AE198" s="31">
        <v>1</v>
      </c>
      <c r="AF198" s="233"/>
      <c r="AG198" s="233"/>
      <c r="AH198" s="233"/>
      <c r="AI198" s="233"/>
      <c r="AJ198" s="31">
        <v>1</v>
      </c>
      <c r="AK198" s="233"/>
      <c r="AL198" s="233"/>
      <c r="AM198" s="233"/>
      <c r="AN198" s="233"/>
      <c r="AO198" s="31">
        <v>1</v>
      </c>
      <c r="AP198" s="14">
        <v>1</v>
      </c>
      <c r="AQ198" s="348"/>
      <c r="AR198" s="348"/>
      <c r="AS198" s="348"/>
      <c r="AT198" s="348"/>
      <c r="AU198" s="348"/>
      <c r="AV198" s="31"/>
      <c r="AW198" s="31"/>
      <c r="AX198" s="31"/>
      <c r="AY198" s="31"/>
      <c r="AZ198" s="31"/>
      <c r="BA198" s="31"/>
      <c r="BB198" s="31"/>
      <c r="BC198" s="31"/>
      <c r="BD198" s="31"/>
      <c r="BE198" s="31"/>
      <c r="BF198" s="31"/>
      <c r="BG198" s="31"/>
      <c r="BH198" s="31"/>
      <c r="BI198" s="31"/>
      <c r="BJ198" s="31"/>
      <c r="BK198" s="31"/>
      <c r="BL198" s="348"/>
      <c r="BM198" s="348"/>
      <c r="BN198" s="348"/>
      <c r="BO198" s="348"/>
      <c r="BP198" s="348"/>
      <c r="BQ198" s="348"/>
      <c r="BR198" s="348"/>
      <c r="BS198" s="348"/>
      <c r="BT198" s="348"/>
      <c r="BU198" s="348"/>
      <c r="BV198" s="348"/>
      <c r="BW198" s="348"/>
      <c r="BX198" s="348"/>
      <c r="BY198" s="348"/>
      <c r="BZ198" s="348"/>
      <c r="CA198" s="348"/>
      <c r="CB198" s="348"/>
      <c r="CC198" s="348"/>
      <c r="CD198" s="348"/>
      <c r="CE198" s="348"/>
      <c r="CF198" s="348"/>
      <c r="CG198" s="348"/>
      <c r="CH198" s="360"/>
      <c r="CI198" s="360"/>
      <c r="CJ198" s="360"/>
      <c r="CK198" s="360"/>
      <c r="CL198" s="360"/>
      <c r="CM198" s="360"/>
      <c r="CN198" s="360"/>
      <c r="CO198" s="360"/>
      <c r="CP198" s="360"/>
      <c r="CQ198" s="360"/>
      <c r="CR198" s="563"/>
      <c r="CS198" s="563"/>
      <c r="CT198" s="563"/>
      <c r="CU198" s="6"/>
      <c r="CV198" s="7"/>
      <c r="CW198" s="321" t="s">
        <v>4641</v>
      </c>
      <c r="CX198" s="321" t="s">
        <v>4641</v>
      </c>
      <c r="CY198" s="321" t="s">
        <v>4641</v>
      </c>
      <c r="CZ198" s="967" t="s">
        <v>4641</v>
      </c>
      <c r="DA198" s="967" t="s">
        <v>4641</v>
      </c>
      <c r="DB198" s="23">
        <v>10.199999999999999</v>
      </c>
      <c r="DC198" s="194" t="s">
        <v>1219</v>
      </c>
      <c r="DD198" s="23" t="s">
        <v>1204</v>
      </c>
      <c r="DE198" s="194" t="s">
        <v>1220</v>
      </c>
      <c r="DF198" s="194" t="s">
        <v>1221</v>
      </c>
      <c r="DG198" s="23" t="s">
        <v>106</v>
      </c>
      <c r="DH198" s="23" t="s">
        <v>173</v>
      </c>
      <c r="DI198" s="23" t="s">
        <v>147</v>
      </c>
      <c r="DJ198" s="23" t="s">
        <v>184</v>
      </c>
      <c r="DK198" s="233">
        <v>45292</v>
      </c>
      <c r="DL198" s="233">
        <v>45657</v>
      </c>
      <c r="DM198" s="27">
        <v>0</v>
      </c>
      <c r="DN198" s="27">
        <v>30</v>
      </c>
      <c r="DO198" s="27">
        <v>30</v>
      </c>
      <c r="DP198" s="27">
        <v>10</v>
      </c>
      <c r="DQ198" s="27">
        <f>+DP198+DO198+DM198+DN198</f>
        <v>70</v>
      </c>
      <c r="DR198" s="23" t="s">
        <v>322</v>
      </c>
      <c r="DS198" s="23" t="s">
        <v>1161</v>
      </c>
      <c r="DT198" s="23" t="s">
        <v>1162</v>
      </c>
      <c r="DU198" s="234">
        <v>320000000</v>
      </c>
      <c r="DV198" s="23" t="s">
        <v>1091</v>
      </c>
      <c r="DW198" s="14">
        <v>0</v>
      </c>
      <c r="DX198" s="23" t="s">
        <v>1173</v>
      </c>
      <c r="DY198" s="23" t="s">
        <v>465</v>
      </c>
      <c r="DZ198" s="23" t="s">
        <v>1093</v>
      </c>
      <c r="EA198" s="23" t="s">
        <v>158</v>
      </c>
      <c r="EB198" s="71" t="s">
        <v>147</v>
      </c>
      <c r="EC198" s="27"/>
      <c r="ED198" s="27"/>
      <c r="EE198" s="27"/>
      <c r="EF198" s="71">
        <v>0</v>
      </c>
      <c r="EG198" s="1012" t="s">
        <v>1108</v>
      </c>
      <c r="EH198" s="237"/>
      <c r="EI198" s="237"/>
      <c r="EJ198" s="237"/>
      <c r="EK198" s="237"/>
      <c r="EL198" s="1012"/>
      <c r="EM198" s="1012"/>
      <c r="EN198" s="387" t="s">
        <v>4643</v>
      </c>
      <c r="EO198" s="843">
        <v>0</v>
      </c>
      <c r="EP198" s="971">
        <v>0</v>
      </c>
      <c r="EQ198" s="791"/>
      <c r="ET198" t="str">
        <f t="shared" si="12"/>
        <v xml:space="preserve">Gestión </v>
      </c>
      <c r="EU198" t="str">
        <f t="shared" si="13"/>
        <v/>
      </c>
    </row>
    <row r="199" spans="1:151" ht="90.75" customHeight="1" x14ac:dyDescent="0.2">
      <c r="A199" s="550" t="s">
        <v>1071</v>
      </c>
      <c r="B199" s="607" t="s">
        <v>1072</v>
      </c>
      <c r="C199" s="608"/>
      <c r="D199" s="608"/>
      <c r="E199" s="608"/>
      <c r="F199" s="547"/>
      <c r="G199" s="547"/>
      <c r="H199" s="547"/>
      <c r="I199" s="550"/>
      <c r="J199" s="550"/>
      <c r="K199" s="550"/>
      <c r="L199" s="550">
        <v>10</v>
      </c>
      <c r="M199" s="609" t="s">
        <v>1212</v>
      </c>
      <c r="N199" s="551" t="s">
        <v>1213</v>
      </c>
      <c r="O199" s="609" t="s">
        <v>1082</v>
      </c>
      <c r="P199" s="550" t="s">
        <v>878</v>
      </c>
      <c r="Q199" s="547" t="s">
        <v>99</v>
      </c>
      <c r="R199" s="614">
        <v>1</v>
      </c>
      <c r="S199" s="550" t="s">
        <v>100</v>
      </c>
      <c r="T199" s="553">
        <v>44927</v>
      </c>
      <c r="U199" s="553">
        <v>46387</v>
      </c>
      <c r="V199" s="553"/>
      <c r="W199" s="553"/>
      <c r="X199" s="553"/>
      <c r="Y199" s="553"/>
      <c r="Z199" s="607">
        <v>1</v>
      </c>
      <c r="AA199" s="553">
        <v>1</v>
      </c>
      <c r="AB199" s="553">
        <v>1</v>
      </c>
      <c r="AC199" s="553">
        <v>1</v>
      </c>
      <c r="AD199" s="553">
        <v>1</v>
      </c>
      <c r="AE199" s="607">
        <v>1</v>
      </c>
      <c r="AF199" s="553"/>
      <c r="AG199" s="553"/>
      <c r="AH199" s="553"/>
      <c r="AI199" s="553"/>
      <c r="AJ199" s="607">
        <v>1</v>
      </c>
      <c r="AK199" s="553"/>
      <c r="AL199" s="553"/>
      <c r="AM199" s="553"/>
      <c r="AN199" s="553"/>
      <c r="AO199" s="607">
        <v>1</v>
      </c>
      <c r="AP199" s="614">
        <v>1</v>
      </c>
      <c r="AQ199" s="611"/>
      <c r="AR199" s="611"/>
      <c r="AS199" s="611"/>
      <c r="AT199" s="611"/>
      <c r="AU199" s="611"/>
      <c r="AV199" s="607"/>
      <c r="AW199" s="607"/>
      <c r="AX199" s="607"/>
      <c r="AY199" s="607"/>
      <c r="AZ199" s="607"/>
      <c r="BA199" s="607"/>
      <c r="BB199" s="607"/>
      <c r="BC199" s="607"/>
      <c r="BD199" s="607"/>
      <c r="BE199" s="607"/>
      <c r="BF199" s="607"/>
      <c r="BG199" s="607"/>
      <c r="BH199" s="607"/>
      <c r="BI199" s="607"/>
      <c r="BJ199" s="607"/>
      <c r="BK199" s="607"/>
      <c r="BL199" s="611"/>
      <c r="BM199" s="611"/>
      <c r="BN199" s="611"/>
      <c r="BO199" s="611"/>
      <c r="BP199" s="611"/>
      <c r="BQ199" s="611"/>
      <c r="BR199" s="611"/>
      <c r="BS199" s="611"/>
      <c r="BT199" s="611"/>
      <c r="BU199" s="611"/>
      <c r="BV199" s="611"/>
      <c r="BW199" s="611"/>
      <c r="BX199" s="611"/>
      <c r="BY199" s="611"/>
      <c r="BZ199" s="611"/>
      <c r="CA199" s="611"/>
      <c r="CB199" s="611"/>
      <c r="CC199" s="611"/>
      <c r="CD199" s="611"/>
      <c r="CE199" s="611"/>
      <c r="CF199" s="611"/>
      <c r="CG199" s="611"/>
      <c r="CH199" s="612"/>
      <c r="CI199" s="612"/>
      <c r="CJ199" s="612"/>
      <c r="CK199" s="612"/>
      <c r="CL199" s="612"/>
      <c r="CM199" s="612"/>
      <c r="CN199" s="612"/>
      <c r="CO199" s="612"/>
      <c r="CP199" s="612"/>
      <c r="CQ199" s="612"/>
      <c r="CR199" s="616"/>
      <c r="CS199" s="616"/>
      <c r="CT199" s="616"/>
      <c r="CU199" s="617"/>
      <c r="CV199" s="618"/>
      <c r="CW199" s="321" t="s">
        <v>4641</v>
      </c>
      <c r="CX199" s="321" t="s">
        <v>4641</v>
      </c>
      <c r="CY199" s="321" t="s">
        <v>4641</v>
      </c>
      <c r="CZ199" s="967" t="s">
        <v>4641</v>
      </c>
      <c r="DA199" s="967" t="s">
        <v>4641</v>
      </c>
      <c r="DB199" s="550">
        <v>10.3</v>
      </c>
      <c r="DC199" s="609" t="s">
        <v>1222</v>
      </c>
      <c r="DD199" s="550" t="s">
        <v>1086</v>
      </c>
      <c r="DE199" s="609" t="s">
        <v>1223</v>
      </c>
      <c r="DF199" s="609" t="s">
        <v>1224</v>
      </c>
      <c r="DG199" s="550" t="s">
        <v>106</v>
      </c>
      <c r="DH199" s="550" t="s">
        <v>173</v>
      </c>
      <c r="DI199" s="550" t="s">
        <v>147</v>
      </c>
      <c r="DJ199" s="550" t="s">
        <v>184</v>
      </c>
      <c r="DK199" s="553">
        <v>45383</v>
      </c>
      <c r="DL199" s="553">
        <v>45657</v>
      </c>
      <c r="DM199" s="554">
        <v>0</v>
      </c>
      <c r="DN199" s="554">
        <v>15</v>
      </c>
      <c r="DO199" s="554">
        <v>25</v>
      </c>
      <c r="DP199" s="554">
        <v>10</v>
      </c>
      <c r="DQ199" s="554">
        <f>+DP199+DO199+DM199+DN199</f>
        <v>50</v>
      </c>
      <c r="DR199" s="550" t="s">
        <v>322</v>
      </c>
      <c r="DS199" s="550" t="s">
        <v>1161</v>
      </c>
      <c r="DT199" s="550" t="s">
        <v>1162</v>
      </c>
      <c r="DU199" s="555">
        <v>426500000</v>
      </c>
      <c r="DV199" s="550" t="s">
        <v>1091</v>
      </c>
      <c r="DW199" s="614">
        <v>0</v>
      </c>
      <c r="DX199" s="550" t="s">
        <v>1173</v>
      </c>
      <c r="DY199" s="550" t="s">
        <v>465</v>
      </c>
      <c r="DZ199" s="550" t="s">
        <v>1093</v>
      </c>
      <c r="EA199" s="550" t="s">
        <v>158</v>
      </c>
      <c r="EB199" s="558" t="s">
        <v>147</v>
      </c>
      <c r="EC199" s="554"/>
      <c r="ED199" s="554"/>
      <c r="EE199" s="554"/>
      <c r="EF199" s="558">
        <v>0</v>
      </c>
      <c r="EG199" s="1013" t="s">
        <v>1108</v>
      </c>
      <c r="EH199" s="552"/>
      <c r="EI199" s="552"/>
      <c r="EJ199" s="552"/>
      <c r="EK199" s="552"/>
      <c r="EL199" s="1013"/>
      <c r="EM199" s="1013"/>
      <c r="EN199" s="387" t="s">
        <v>4643</v>
      </c>
      <c r="EO199" s="843">
        <v>0</v>
      </c>
      <c r="EP199" s="971">
        <v>0</v>
      </c>
      <c r="EQ199" s="792"/>
      <c r="ET199" t="str">
        <f t="shared" si="12"/>
        <v xml:space="preserve">Gestión </v>
      </c>
      <c r="EU199" t="str">
        <f t="shared" si="13"/>
        <v/>
      </c>
    </row>
    <row r="200" spans="1:151" ht="409.5" x14ac:dyDescent="0.2">
      <c r="A200" s="590" t="s">
        <v>1071</v>
      </c>
      <c r="B200" s="560" t="s">
        <v>1072</v>
      </c>
      <c r="C200" s="530" t="s">
        <v>1195</v>
      </c>
      <c r="D200" s="530" t="s">
        <v>1196</v>
      </c>
      <c r="E200" s="530" t="s">
        <v>1197</v>
      </c>
      <c r="F200" s="516" t="s">
        <v>1198</v>
      </c>
      <c r="G200" s="516" t="s">
        <v>94</v>
      </c>
      <c r="H200" s="516" t="s">
        <v>1153</v>
      </c>
      <c r="I200" s="529" t="s">
        <v>1078</v>
      </c>
      <c r="J200" s="529" t="s">
        <v>1079</v>
      </c>
      <c r="K200" s="529"/>
      <c r="L200" s="590">
        <v>11</v>
      </c>
      <c r="M200" s="591" t="s">
        <v>4150</v>
      </c>
      <c r="N200" s="591" t="s">
        <v>4151</v>
      </c>
      <c r="O200" s="591" t="s">
        <v>1289</v>
      </c>
      <c r="P200" s="590" t="s">
        <v>163</v>
      </c>
      <c r="Q200" s="590" t="s">
        <v>173</v>
      </c>
      <c r="R200" s="592">
        <v>69</v>
      </c>
      <c r="S200" s="590" t="s">
        <v>472</v>
      </c>
      <c r="T200" s="593">
        <v>44927</v>
      </c>
      <c r="U200" s="593">
        <v>45291</v>
      </c>
      <c r="V200" s="594">
        <f>DM200+DM201+DM202+DM203+DM204</f>
        <v>10</v>
      </c>
      <c r="W200" s="594">
        <f>DN200+DN201+DN202+DN203+DN204</f>
        <v>20</v>
      </c>
      <c r="X200" s="594">
        <f>DO200+DO201+DO202+DO203+DO204</f>
        <v>25</v>
      </c>
      <c r="Y200" s="594">
        <f>DP200+DP201+DP202+DP203+DP204</f>
        <v>49</v>
      </c>
      <c r="Z200" s="594">
        <f>DQ200+DQ201+DQ202+DQ203+DQ204</f>
        <v>104</v>
      </c>
      <c r="AA200" s="560"/>
      <c r="AB200" s="560"/>
      <c r="AC200" s="560"/>
      <c r="AD200" s="560"/>
      <c r="AE200" s="594">
        <f>+Z200</f>
        <v>104</v>
      </c>
      <c r="AF200" s="560"/>
      <c r="AG200" s="560"/>
      <c r="AH200" s="560"/>
      <c r="AI200" s="560"/>
      <c r="AJ200" s="594">
        <f>+Z200</f>
        <v>104</v>
      </c>
      <c r="AK200" s="560"/>
      <c r="AL200" s="560"/>
      <c r="AM200" s="560"/>
      <c r="AN200" s="560"/>
      <c r="AO200" s="594">
        <f>+AJ200</f>
        <v>104</v>
      </c>
      <c r="AP200" s="592">
        <f>+Z200+AE200+AJ200+AO200</f>
        <v>416</v>
      </c>
      <c r="AQ200" s="542">
        <v>6</v>
      </c>
      <c r="AR200" s="545">
        <f>(EC200+EC201+EC202+EC203+EC204)</f>
        <v>21</v>
      </c>
      <c r="AS200" s="545">
        <f>(ED200+ED201+ED202+ED203+ED204)</f>
        <v>10</v>
      </c>
      <c r="AT200" s="595">
        <f>(EE200+EE201+EE202+EE203+EE204)</f>
        <v>67</v>
      </c>
      <c r="AU200" s="595">
        <f>(EF200+EF201+EF202+EF203+EF204)</f>
        <v>104</v>
      </c>
      <c r="AV200" s="542"/>
      <c r="AW200" s="542"/>
      <c r="AX200" s="542"/>
      <c r="AY200" s="542"/>
      <c r="AZ200" s="542"/>
      <c r="BA200" s="542"/>
      <c r="BB200" s="542"/>
      <c r="BC200" s="542"/>
      <c r="BD200" s="542"/>
      <c r="BE200" s="542"/>
      <c r="BF200" s="542"/>
      <c r="BG200" s="542"/>
      <c r="BH200" s="542"/>
      <c r="BI200" s="542"/>
      <c r="BJ200" s="542"/>
      <c r="BK200" s="542"/>
      <c r="BL200" s="542" t="s">
        <v>4152</v>
      </c>
      <c r="BM200" s="536" t="s">
        <v>4153</v>
      </c>
      <c r="BN200" s="536" t="s">
        <v>4154</v>
      </c>
      <c r="BO200" s="596" t="s">
        <v>4155</v>
      </c>
      <c r="BP200" s="596" t="s">
        <v>4156</v>
      </c>
      <c r="BQ200" s="536"/>
      <c r="BR200" s="536"/>
      <c r="BS200" s="536"/>
      <c r="BT200" s="536"/>
      <c r="BU200" s="536"/>
      <c r="BV200" s="536"/>
      <c r="BW200" s="536"/>
      <c r="BX200" s="536"/>
      <c r="BY200" s="536"/>
      <c r="BZ200" s="536"/>
      <c r="CA200" s="536"/>
      <c r="CB200" s="536"/>
      <c r="CC200" s="536"/>
      <c r="CD200" s="536"/>
      <c r="CE200" s="536"/>
      <c r="CF200" s="536"/>
      <c r="CG200" s="596"/>
      <c r="CH200" s="597">
        <f>SUM(DU200:DU204)</f>
        <v>4790119840</v>
      </c>
      <c r="CI200" s="537"/>
      <c r="CJ200" s="537"/>
      <c r="CK200" s="537"/>
      <c r="CL200" s="537"/>
      <c r="CM200" s="537"/>
      <c r="CN200" s="537"/>
      <c r="CO200" s="537"/>
      <c r="CP200" s="537"/>
      <c r="CQ200" s="598">
        <v>3966394273</v>
      </c>
      <c r="CR200" s="598">
        <v>2493632872</v>
      </c>
      <c r="CS200" s="535">
        <f>+CQ200/CH200</f>
        <v>0.82803654302728258</v>
      </c>
      <c r="CT200" s="535">
        <f>+CR200/CH200</f>
        <v>0.52057838953774482</v>
      </c>
      <c r="CU200" s="542"/>
      <c r="CV200" s="542"/>
      <c r="CW200" s="542"/>
      <c r="CX200" s="537"/>
      <c r="CY200" s="537"/>
      <c r="CZ200" s="967"/>
      <c r="DA200" s="967">
        <v>1</v>
      </c>
      <c r="DB200" s="590" t="s">
        <v>2398</v>
      </c>
      <c r="DC200" s="591" t="s">
        <v>4157</v>
      </c>
      <c r="DD200" s="590" t="s">
        <v>628</v>
      </c>
      <c r="DE200" s="591" t="s">
        <v>4158</v>
      </c>
      <c r="DF200" s="591" t="s">
        <v>4159</v>
      </c>
      <c r="DG200" s="590" t="s">
        <v>878</v>
      </c>
      <c r="DH200" s="590" t="s">
        <v>173</v>
      </c>
      <c r="DI200" s="594">
        <v>25</v>
      </c>
      <c r="DJ200" s="590" t="s">
        <v>472</v>
      </c>
      <c r="DK200" s="593">
        <v>44927</v>
      </c>
      <c r="DL200" s="593">
        <v>45261</v>
      </c>
      <c r="DM200" s="594">
        <v>5</v>
      </c>
      <c r="DN200" s="594">
        <v>5</v>
      </c>
      <c r="DO200" s="594">
        <v>10</v>
      </c>
      <c r="DP200" s="594">
        <f>10+24</f>
        <v>34</v>
      </c>
      <c r="DQ200" s="594">
        <f t="shared" ref="DQ200:DQ209" si="18">+SUM(DM200:DP200)</f>
        <v>54</v>
      </c>
      <c r="DR200" s="590" t="s">
        <v>674</v>
      </c>
      <c r="DS200" s="590" t="s">
        <v>4160</v>
      </c>
      <c r="DT200" s="590" t="s">
        <v>4161</v>
      </c>
      <c r="DU200" s="599">
        <f>490329440+1100000000</f>
        <v>1590329440</v>
      </c>
      <c r="DV200" s="590" t="s">
        <v>4102</v>
      </c>
      <c r="DW200" s="604">
        <v>0</v>
      </c>
      <c r="DX200" s="590" t="s">
        <v>292</v>
      </c>
      <c r="DY200" s="590" t="s">
        <v>465</v>
      </c>
      <c r="DZ200" s="590" t="s">
        <v>4162</v>
      </c>
      <c r="EA200" s="590" t="s">
        <v>1290</v>
      </c>
      <c r="EB200" s="542">
        <v>5</v>
      </c>
      <c r="EC200" s="542">
        <v>5</v>
      </c>
      <c r="ED200" s="545">
        <v>5</v>
      </c>
      <c r="EE200" s="595">
        <v>39</v>
      </c>
      <c r="EF200" s="595">
        <f>+EE200+ED200+EC200+EB200</f>
        <v>54</v>
      </c>
      <c r="EG200" s="639" t="s">
        <v>4163</v>
      </c>
      <c r="EH200" s="600" t="s">
        <v>4164</v>
      </c>
      <c r="EI200" s="600" t="s">
        <v>4165</v>
      </c>
      <c r="EJ200" s="601" t="s">
        <v>4166</v>
      </c>
      <c r="EK200" s="601" t="s">
        <v>4167</v>
      </c>
      <c r="EL200" s="601"/>
      <c r="EM200" s="601"/>
      <c r="EN200" s="654"/>
      <c r="EO200" s="654"/>
      <c r="EP200" s="971"/>
      <c r="EQ200" s="803" t="s">
        <v>4245</v>
      </c>
      <c r="ET200" t="str">
        <f t="shared" si="12"/>
        <v>Gestión</v>
      </c>
      <c r="EU200" t="str">
        <f t="shared" si="13"/>
        <v>4</v>
      </c>
    </row>
    <row r="201" spans="1:151" ht="159.75" x14ac:dyDescent="0.2">
      <c r="A201" s="590" t="s">
        <v>1071</v>
      </c>
      <c r="B201" s="560" t="s">
        <v>1072</v>
      </c>
      <c r="C201" s="530" t="s">
        <v>1195</v>
      </c>
      <c r="D201" s="530" t="s">
        <v>1196</v>
      </c>
      <c r="E201" s="530" t="s">
        <v>1197</v>
      </c>
      <c r="F201" s="516" t="s">
        <v>1198</v>
      </c>
      <c r="G201" s="516" t="s">
        <v>94</v>
      </c>
      <c r="H201" s="516" t="s">
        <v>1153</v>
      </c>
      <c r="I201" s="529" t="s">
        <v>1078</v>
      </c>
      <c r="J201" s="529" t="s">
        <v>1079</v>
      </c>
      <c r="K201" s="529"/>
      <c r="L201" s="590">
        <v>11</v>
      </c>
      <c r="M201" s="591" t="s">
        <v>4150</v>
      </c>
      <c r="N201" s="591" t="s">
        <v>4151</v>
      </c>
      <c r="O201" s="591" t="s">
        <v>1289</v>
      </c>
      <c r="P201" s="590" t="s">
        <v>163</v>
      </c>
      <c r="Q201" s="590" t="s">
        <v>173</v>
      </c>
      <c r="R201" s="592">
        <v>69</v>
      </c>
      <c r="S201" s="590" t="s">
        <v>472</v>
      </c>
      <c r="T201" s="593">
        <v>44927</v>
      </c>
      <c r="U201" s="593">
        <v>45291</v>
      </c>
      <c r="V201" s="594">
        <v>10</v>
      </c>
      <c r="W201" s="594">
        <v>20</v>
      </c>
      <c r="X201" s="594">
        <v>25</v>
      </c>
      <c r="Y201" s="594">
        <v>49</v>
      </c>
      <c r="Z201" s="594">
        <v>104</v>
      </c>
      <c r="AA201" s="560"/>
      <c r="AB201" s="560"/>
      <c r="AC201" s="560"/>
      <c r="AD201" s="560"/>
      <c r="AE201" s="594">
        <v>104</v>
      </c>
      <c r="AF201" s="560"/>
      <c r="AG201" s="560"/>
      <c r="AH201" s="560"/>
      <c r="AI201" s="560"/>
      <c r="AJ201" s="594">
        <v>104</v>
      </c>
      <c r="AK201" s="560"/>
      <c r="AL201" s="560"/>
      <c r="AM201" s="560"/>
      <c r="AN201" s="560"/>
      <c r="AO201" s="594">
        <v>104</v>
      </c>
      <c r="AP201" s="592">
        <v>416</v>
      </c>
      <c r="AQ201" s="542"/>
      <c r="AR201" s="534"/>
      <c r="AS201" s="542"/>
      <c r="AT201" s="535"/>
      <c r="AU201" s="542"/>
      <c r="AV201" s="542"/>
      <c r="AW201" s="542"/>
      <c r="AX201" s="542"/>
      <c r="AY201" s="542"/>
      <c r="AZ201" s="542"/>
      <c r="BA201" s="542"/>
      <c r="BB201" s="542"/>
      <c r="BC201" s="542"/>
      <c r="BD201" s="542"/>
      <c r="BE201" s="542"/>
      <c r="BF201" s="542"/>
      <c r="BG201" s="542"/>
      <c r="BH201" s="542"/>
      <c r="BI201" s="542"/>
      <c r="BJ201" s="542"/>
      <c r="BK201" s="542"/>
      <c r="BL201" s="542"/>
      <c r="BM201" s="542"/>
      <c r="BN201" s="536"/>
      <c r="BO201" s="536"/>
      <c r="BP201" s="536"/>
      <c r="BQ201" s="536"/>
      <c r="BR201" s="536"/>
      <c r="BS201" s="536"/>
      <c r="BT201" s="536"/>
      <c r="BU201" s="536"/>
      <c r="BV201" s="536"/>
      <c r="BW201" s="536"/>
      <c r="BX201" s="536"/>
      <c r="BY201" s="536"/>
      <c r="BZ201" s="536"/>
      <c r="CA201" s="536"/>
      <c r="CB201" s="536"/>
      <c r="CC201" s="536"/>
      <c r="CD201" s="536"/>
      <c r="CE201" s="536"/>
      <c r="CF201" s="536"/>
      <c r="CG201" s="536"/>
      <c r="CH201" s="605"/>
      <c r="CI201" s="537"/>
      <c r="CJ201" s="537"/>
      <c r="CK201" s="537"/>
      <c r="CL201" s="537"/>
      <c r="CM201" s="537"/>
      <c r="CN201" s="537"/>
      <c r="CO201" s="537"/>
      <c r="CP201" s="537"/>
      <c r="CQ201" s="605"/>
      <c r="CR201" s="605"/>
      <c r="CS201" s="535"/>
      <c r="CT201" s="606"/>
      <c r="CU201" s="542"/>
      <c r="CV201" s="542"/>
      <c r="CW201" s="542"/>
      <c r="CX201" s="537"/>
      <c r="CY201" s="537"/>
      <c r="CZ201" s="967"/>
      <c r="DA201" s="967" t="s">
        <v>4641</v>
      </c>
      <c r="DB201" s="590" t="s">
        <v>2403</v>
      </c>
      <c r="DC201" s="591" t="s">
        <v>4168</v>
      </c>
      <c r="DD201" s="590" t="s">
        <v>628</v>
      </c>
      <c r="DE201" s="591" t="s">
        <v>4169</v>
      </c>
      <c r="DF201" s="591" t="s">
        <v>4170</v>
      </c>
      <c r="DG201" s="590" t="s">
        <v>878</v>
      </c>
      <c r="DH201" s="590" t="s">
        <v>173</v>
      </c>
      <c r="DI201" s="594">
        <v>9</v>
      </c>
      <c r="DJ201" s="590" t="s">
        <v>472</v>
      </c>
      <c r="DK201" s="593">
        <v>45017</v>
      </c>
      <c r="DL201" s="593">
        <v>45261</v>
      </c>
      <c r="DM201" s="594">
        <v>0</v>
      </c>
      <c r="DN201" s="594">
        <v>2</v>
      </c>
      <c r="DO201" s="594">
        <v>2</v>
      </c>
      <c r="DP201" s="594">
        <v>2</v>
      </c>
      <c r="DQ201" s="594">
        <f t="shared" si="18"/>
        <v>6</v>
      </c>
      <c r="DR201" s="590" t="s">
        <v>674</v>
      </c>
      <c r="DS201" s="590" t="s">
        <v>4160</v>
      </c>
      <c r="DT201" s="590" t="s">
        <v>4161</v>
      </c>
      <c r="DU201" s="599">
        <v>123600000</v>
      </c>
      <c r="DV201" s="590" t="s">
        <v>4102</v>
      </c>
      <c r="DW201" s="604">
        <v>0</v>
      </c>
      <c r="DX201" s="590" t="s">
        <v>292</v>
      </c>
      <c r="DY201" s="590" t="s">
        <v>465</v>
      </c>
      <c r="DZ201" s="590" t="s">
        <v>4162</v>
      </c>
      <c r="EA201" s="590" t="s">
        <v>1290</v>
      </c>
      <c r="EB201" s="542">
        <v>0</v>
      </c>
      <c r="EC201" s="542">
        <v>2</v>
      </c>
      <c r="ED201" s="545">
        <v>0</v>
      </c>
      <c r="EE201" s="595">
        <v>4</v>
      </c>
      <c r="EF201" s="595">
        <f>+EE201+ED201+EC201+EB201</f>
        <v>6</v>
      </c>
      <c r="EG201" s="639" t="s">
        <v>1108</v>
      </c>
      <c r="EH201" s="600" t="s">
        <v>4171</v>
      </c>
      <c r="EI201" s="600" t="s">
        <v>4172</v>
      </c>
      <c r="EJ201" s="601" t="s">
        <v>4173</v>
      </c>
      <c r="EK201" s="601" t="s">
        <v>4174</v>
      </c>
      <c r="EL201" s="601"/>
      <c r="EM201" s="601"/>
      <c r="EN201" s="654"/>
      <c r="EO201" s="654"/>
      <c r="EP201" s="971"/>
      <c r="EQ201" s="802"/>
      <c r="ET201" t="str">
        <f t="shared" si="12"/>
        <v>Gestión</v>
      </c>
      <c r="EU201" t="str">
        <f t="shared" si="13"/>
        <v>4</v>
      </c>
    </row>
    <row r="202" spans="1:151" ht="99" x14ac:dyDescent="0.2">
      <c r="A202" s="590" t="s">
        <v>1071</v>
      </c>
      <c r="B202" s="560" t="s">
        <v>1072</v>
      </c>
      <c r="C202" s="530" t="s">
        <v>1195</v>
      </c>
      <c r="D202" s="530" t="s">
        <v>1196</v>
      </c>
      <c r="E202" s="530" t="s">
        <v>1197</v>
      </c>
      <c r="F202" s="516" t="s">
        <v>1198</v>
      </c>
      <c r="G202" s="516" t="s">
        <v>94</v>
      </c>
      <c r="H202" s="516" t="s">
        <v>1153</v>
      </c>
      <c r="I202" s="529" t="s">
        <v>1078</v>
      </c>
      <c r="J202" s="529" t="s">
        <v>1079</v>
      </c>
      <c r="K202" s="529"/>
      <c r="L202" s="590">
        <v>11</v>
      </c>
      <c r="M202" s="591" t="s">
        <v>4150</v>
      </c>
      <c r="N202" s="591" t="s">
        <v>4151</v>
      </c>
      <c r="O202" s="591" t="s">
        <v>1289</v>
      </c>
      <c r="P202" s="590" t="s">
        <v>163</v>
      </c>
      <c r="Q202" s="590" t="s">
        <v>173</v>
      </c>
      <c r="R202" s="592">
        <v>69</v>
      </c>
      <c r="S202" s="590" t="s">
        <v>472</v>
      </c>
      <c r="T202" s="593">
        <v>44927</v>
      </c>
      <c r="U202" s="593">
        <v>45291</v>
      </c>
      <c r="V202" s="594">
        <v>10</v>
      </c>
      <c r="W202" s="594">
        <v>20</v>
      </c>
      <c r="X202" s="594">
        <v>25</v>
      </c>
      <c r="Y202" s="594">
        <v>49</v>
      </c>
      <c r="Z202" s="594">
        <v>104</v>
      </c>
      <c r="AA202" s="560"/>
      <c r="AB202" s="560"/>
      <c r="AC202" s="560"/>
      <c r="AD202" s="560"/>
      <c r="AE202" s="594">
        <v>104</v>
      </c>
      <c r="AF202" s="560"/>
      <c r="AG202" s="560"/>
      <c r="AH202" s="560"/>
      <c r="AI202" s="560"/>
      <c r="AJ202" s="594">
        <v>104</v>
      </c>
      <c r="AK202" s="560"/>
      <c r="AL202" s="560"/>
      <c r="AM202" s="560"/>
      <c r="AN202" s="560"/>
      <c r="AO202" s="594">
        <v>104</v>
      </c>
      <c r="AP202" s="592">
        <v>416</v>
      </c>
      <c r="AQ202" s="542"/>
      <c r="AR202" s="534"/>
      <c r="AS202" s="542"/>
      <c r="AT202" s="615"/>
      <c r="AU202" s="542"/>
      <c r="AV202" s="542"/>
      <c r="AW202" s="542"/>
      <c r="AX202" s="542"/>
      <c r="AY202" s="542"/>
      <c r="AZ202" s="542"/>
      <c r="BA202" s="542"/>
      <c r="BB202" s="542"/>
      <c r="BC202" s="542"/>
      <c r="BD202" s="542"/>
      <c r="BE202" s="542"/>
      <c r="BF202" s="542"/>
      <c r="BG202" s="542"/>
      <c r="BH202" s="542"/>
      <c r="BI202" s="542"/>
      <c r="BJ202" s="542"/>
      <c r="BK202" s="542"/>
      <c r="BL202" s="542"/>
      <c r="BM202" s="542"/>
      <c r="BN202" s="536"/>
      <c r="BO202" s="536"/>
      <c r="BP202" s="536"/>
      <c r="BQ202" s="536"/>
      <c r="BR202" s="536"/>
      <c r="BS202" s="536"/>
      <c r="BT202" s="536"/>
      <c r="BU202" s="536"/>
      <c r="BV202" s="536"/>
      <c r="BW202" s="536"/>
      <c r="BX202" s="536"/>
      <c r="BY202" s="536"/>
      <c r="BZ202" s="536"/>
      <c r="CA202" s="536"/>
      <c r="CB202" s="536"/>
      <c r="CC202" s="536"/>
      <c r="CD202" s="536"/>
      <c r="CE202" s="536"/>
      <c r="CF202" s="536"/>
      <c r="CG202" s="536"/>
      <c r="CH202" s="605"/>
      <c r="CI202" s="537"/>
      <c r="CJ202" s="537"/>
      <c r="CK202" s="537"/>
      <c r="CL202" s="537"/>
      <c r="CM202" s="537"/>
      <c r="CN202" s="537"/>
      <c r="CO202" s="537"/>
      <c r="CP202" s="537"/>
      <c r="CQ202" s="605"/>
      <c r="CR202" s="605"/>
      <c r="CS202" s="535"/>
      <c r="CT202" s="606"/>
      <c r="CU202" s="542"/>
      <c r="CV202" s="542"/>
      <c r="CW202" s="542"/>
      <c r="CX202" s="537"/>
      <c r="CY202" s="537"/>
      <c r="CZ202" s="967"/>
      <c r="DA202" s="967" t="s">
        <v>4641</v>
      </c>
      <c r="DB202" s="590" t="s">
        <v>2408</v>
      </c>
      <c r="DC202" s="591" t="s">
        <v>4175</v>
      </c>
      <c r="DD202" s="590" t="s">
        <v>628</v>
      </c>
      <c r="DE202" s="591" t="s">
        <v>4176</v>
      </c>
      <c r="DF202" s="591" t="s">
        <v>4177</v>
      </c>
      <c r="DG202" s="590" t="s">
        <v>878</v>
      </c>
      <c r="DH202" s="590" t="s">
        <v>173</v>
      </c>
      <c r="DI202" s="594">
        <v>9</v>
      </c>
      <c r="DJ202" s="590" t="s">
        <v>472</v>
      </c>
      <c r="DK202" s="593">
        <v>45017</v>
      </c>
      <c r="DL202" s="593">
        <v>45261</v>
      </c>
      <c r="DM202" s="594">
        <v>0</v>
      </c>
      <c r="DN202" s="594">
        <v>2</v>
      </c>
      <c r="DO202" s="594">
        <v>2</v>
      </c>
      <c r="DP202" s="594">
        <v>2</v>
      </c>
      <c r="DQ202" s="594">
        <f t="shared" si="18"/>
        <v>6</v>
      </c>
      <c r="DR202" s="590" t="s">
        <v>674</v>
      </c>
      <c r="DS202" s="590" t="s">
        <v>4160</v>
      </c>
      <c r="DT202" s="590" t="s">
        <v>4161</v>
      </c>
      <c r="DU202" s="599">
        <v>123600000</v>
      </c>
      <c r="DV202" s="590" t="s">
        <v>4102</v>
      </c>
      <c r="DW202" s="604">
        <v>0</v>
      </c>
      <c r="DX202" s="590" t="s">
        <v>292</v>
      </c>
      <c r="DY202" s="590" t="s">
        <v>465</v>
      </c>
      <c r="DZ202" s="590" t="s">
        <v>4162</v>
      </c>
      <c r="EA202" s="590" t="s">
        <v>1290</v>
      </c>
      <c r="EB202" s="542">
        <v>0</v>
      </c>
      <c r="EC202" s="542">
        <v>2</v>
      </c>
      <c r="ED202" s="545">
        <v>3</v>
      </c>
      <c r="EE202" s="595">
        <v>1</v>
      </c>
      <c r="EF202" s="595">
        <f>+EE202+ED202+EC202+EB202</f>
        <v>6</v>
      </c>
      <c r="EG202" s="639" t="s">
        <v>1108</v>
      </c>
      <c r="EH202" s="600" t="s">
        <v>4178</v>
      </c>
      <c r="EI202" s="600" t="s">
        <v>4179</v>
      </c>
      <c r="EJ202" s="601" t="s">
        <v>4180</v>
      </c>
      <c r="EK202" s="601" t="s">
        <v>4181</v>
      </c>
      <c r="EL202" s="601"/>
      <c r="EM202" s="602"/>
      <c r="EN202" s="654"/>
      <c r="EO202" s="654"/>
      <c r="EP202" s="971"/>
      <c r="EQ202" s="802"/>
      <c r="ET202" t="str">
        <f t="shared" si="12"/>
        <v>Gestión</v>
      </c>
      <c r="EU202" t="str">
        <f t="shared" si="13"/>
        <v>4</v>
      </c>
    </row>
    <row r="203" spans="1:151" ht="99" x14ac:dyDescent="0.2">
      <c r="A203" s="590" t="s">
        <v>1071</v>
      </c>
      <c r="B203" s="560" t="s">
        <v>1072</v>
      </c>
      <c r="C203" s="530" t="s">
        <v>1195</v>
      </c>
      <c r="D203" s="530" t="s">
        <v>4182</v>
      </c>
      <c r="E203" s="530" t="s">
        <v>1197</v>
      </c>
      <c r="F203" s="516" t="s">
        <v>1198</v>
      </c>
      <c r="G203" s="516" t="s">
        <v>94</v>
      </c>
      <c r="H203" s="516" t="s">
        <v>1153</v>
      </c>
      <c r="I203" s="529" t="s">
        <v>1078</v>
      </c>
      <c r="J203" s="529" t="s">
        <v>1079</v>
      </c>
      <c r="K203" s="529"/>
      <c r="L203" s="590">
        <v>11</v>
      </c>
      <c r="M203" s="591" t="s">
        <v>4150</v>
      </c>
      <c r="N203" s="591" t="s">
        <v>4151</v>
      </c>
      <c r="O203" s="591" t="s">
        <v>1289</v>
      </c>
      <c r="P203" s="590" t="s">
        <v>163</v>
      </c>
      <c r="Q203" s="590" t="s">
        <v>173</v>
      </c>
      <c r="R203" s="592">
        <v>69</v>
      </c>
      <c r="S203" s="590" t="s">
        <v>472</v>
      </c>
      <c r="T203" s="593">
        <v>44927</v>
      </c>
      <c r="U203" s="593">
        <v>45291</v>
      </c>
      <c r="V203" s="594">
        <v>10</v>
      </c>
      <c r="W203" s="594">
        <v>20</v>
      </c>
      <c r="X203" s="594">
        <v>25</v>
      </c>
      <c r="Y203" s="594">
        <v>49</v>
      </c>
      <c r="Z203" s="594">
        <v>104</v>
      </c>
      <c r="AA203" s="560"/>
      <c r="AB203" s="560"/>
      <c r="AC203" s="560"/>
      <c r="AD203" s="560"/>
      <c r="AE203" s="594">
        <v>104</v>
      </c>
      <c r="AF203" s="560"/>
      <c r="AG203" s="560"/>
      <c r="AH203" s="560"/>
      <c r="AI203" s="560"/>
      <c r="AJ203" s="594">
        <v>104</v>
      </c>
      <c r="AK203" s="560"/>
      <c r="AL203" s="560"/>
      <c r="AM203" s="560"/>
      <c r="AN203" s="560"/>
      <c r="AO203" s="594">
        <v>104</v>
      </c>
      <c r="AP203" s="592">
        <v>416</v>
      </c>
      <c r="AQ203" s="542"/>
      <c r="AR203" s="534"/>
      <c r="AS203" s="542"/>
      <c r="AT203" s="545"/>
      <c r="AU203" s="542"/>
      <c r="AV203" s="542"/>
      <c r="AW203" s="542"/>
      <c r="AX203" s="542"/>
      <c r="AY203" s="542"/>
      <c r="AZ203" s="542"/>
      <c r="BA203" s="542"/>
      <c r="BB203" s="542"/>
      <c r="BC203" s="542"/>
      <c r="BD203" s="542"/>
      <c r="BE203" s="542"/>
      <c r="BF203" s="542"/>
      <c r="BG203" s="542"/>
      <c r="BH203" s="542"/>
      <c r="BI203" s="542"/>
      <c r="BJ203" s="542"/>
      <c r="BK203" s="542"/>
      <c r="BL203" s="542"/>
      <c r="BM203" s="542"/>
      <c r="BN203" s="536"/>
      <c r="BO203" s="536"/>
      <c r="BP203" s="536"/>
      <c r="BQ203" s="536"/>
      <c r="BR203" s="536"/>
      <c r="BS203" s="536"/>
      <c r="BT203" s="536"/>
      <c r="BU203" s="536"/>
      <c r="BV203" s="536"/>
      <c r="BW203" s="536"/>
      <c r="BX203" s="536"/>
      <c r="BY203" s="536"/>
      <c r="BZ203" s="536"/>
      <c r="CA203" s="536"/>
      <c r="CB203" s="536"/>
      <c r="CC203" s="536"/>
      <c r="CD203" s="536"/>
      <c r="CE203" s="536"/>
      <c r="CF203" s="536"/>
      <c r="CG203" s="536"/>
      <c r="CH203" s="605"/>
      <c r="CI203" s="537"/>
      <c r="CJ203" s="537"/>
      <c r="CK203" s="537"/>
      <c r="CL203" s="537"/>
      <c r="CM203" s="537"/>
      <c r="CN203" s="537"/>
      <c r="CO203" s="537"/>
      <c r="CP203" s="537"/>
      <c r="CQ203" s="605"/>
      <c r="CR203" s="605"/>
      <c r="CS203" s="535"/>
      <c r="CT203" s="606"/>
      <c r="CU203" s="542"/>
      <c r="CV203" s="542"/>
      <c r="CW203" s="542"/>
      <c r="CX203" s="537"/>
      <c r="CY203" s="537"/>
      <c r="CZ203" s="967"/>
      <c r="DA203" s="967" t="s">
        <v>4641</v>
      </c>
      <c r="DB203" s="590" t="s">
        <v>4183</v>
      </c>
      <c r="DC203" s="591" t="s">
        <v>4184</v>
      </c>
      <c r="DD203" s="590" t="s">
        <v>628</v>
      </c>
      <c r="DE203" s="591" t="s">
        <v>4185</v>
      </c>
      <c r="DF203" s="591" t="s">
        <v>4186</v>
      </c>
      <c r="DG203" s="590" t="s">
        <v>878</v>
      </c>
      <c r="DH203" s="590" t="s">
        <v>173</v>
      </c>
      <c r="DI203" s="594">
        <v>8</v>
      </c>
      <c r="DJ203" s="590" t="s">
        <v>472</v>
      </c>
      <c r="DK203" s="593">
        <v>45017</v>
      </c>
      <c r="DL203" s="593">
        <v>45261</v>
      </c>
      <c r="DM203" s="594">
        <v>0</v>
      </c>
      <c r="DN203" s="594">
        <v>2</v>
      </c>
      <c r="DO203" s="594">
        <v>2</v>
      </c>
      <c r="DP203" s="594">
        <v>2</v>
      </c>
      <c r="DQ203" s="594">
        <f t="shared" si="18"/>
        <v>6</v>
      </c>
      <c r="DR203" s="590" t="s">
        <v>674</v>
      </c>
      <c r="DS203" s="590" t="s">
        <v>4160</v>
      </c>
      <c r="DT203" s="590" t="s">
        <v>4161</v>
      </c>
      <c r="DU203" s="599">
        <v>123600000</v>
      </c>
      <c r="DV203" s="590" t="s">
        <v>4102</v>
      </c>
      <c r="DW203" s="604">
        <v>0</v>
      </c>
      <c r="DX203" s="590" t="s">
        <v>292</v>
      </c>
      <c r="DY203" s="590" t="s">
        <v>465</v>
      </c>
      <c r="DZ203" s="590" t="s">
        <v>4162</v>
      </c>
      <c r="EA203" s="590" t="s">
        <v>1290</v>
      </c>
      <c r="EB203" s="542">
        <v>1</v>
      </c>
      <c r="EC203" s="542">
        <v>3</v>
      </c>
      <c r="ED203" s="545">
        <v>0</v>
      </c>
      <c r="EE203" s="595">
        <v>2</v>
      </c>
      <c r="EF203" s="595">
        <f t="shared" ref="EF203:EF207" si="19">+EE203+ED203+EC203+EB203</f>
        <v>6</v>
      </c>
      <c r="EG203" s="639" t="s">
        <v>4187</v>
      </c>
      <c r="EH203" s="600" t="s">
        <v>4188</v>
      </c>
      <c r="EI203" s="600" t="s">
        <v>4189</v>
      </c>
      <c r="EJ203" s="601" t="s">
        <v>4190</v>
      </c>
      <c r="EK203" s="601" t="s">
        <v>4191</v>
      </c>
      <c r="EL203" s="601"/>
      <c r="EM203" s="602"/>
      <c r="EN203" s="654"/>
      <c r="EO203" s="654"/>
      <c r="EP203" s="971"/>
      <c r="EQ203" s="802"/>
      <c r="ET203" t="str">
        <f t="shared" si="12"/>
        <v>Gestión</v>
      </c>
      <c r="EU203" t="str">
        <f t="shared" si="13"/>
        <v>4</v>
      </c>
    </row>
    <row r="204" spans="1:151" ht="159.75" x14ac:dyDescent="0.2">
      <c r="A204" s="590" t="s">
        <v>1071</v>
      </c>
      <c r="B204" s="560" t="s">
        <v>1072</v>
      </c>
      <c r="C204" s="530" t="s">
        <v>4192</v>
      </c>
      <c r="D204" s="530" t="s">
        <v>4193</v>
      </c>
      <c r="E204" s="530" t="s">
        <v>1152</v>
      </c>
      <c r="F204" s="516" t="s">
        <v>1198</v>
      </c>
      <c r="G204" s="516" t="s">
        <v>94</v>
      </c>
      <c r="H204" s="516" t="s">
        <v>1153</v>
      </c>
      <c r="I204" s="529" t="s">
        <v>1078</v>
      </c>
      <c r="J204" s="529" t="s">
        <v>1079</v>
      </c>
      <c r="K204" s="529"/>
      <c r="L204" s="590">
        <v>11</v>
      </c>
      <c r="M204" s="591" t="s">
        <v>4150</v>
      </c>
      <c r="N204" s="591" t="s">
        <v>4151</v>
      </c>
      <c r="O204" s="591" t="s">
        <v>1289</v>
      </c>
      <c r="P204" s="590" t="s">
        <v>163</v>
      </c>
      <c r="Q204" s="590" t="s">
        <v>173</v>
      </c>
      <c r="R204" s="592">
        <v>69</v>
      </c>
      <c r="S204" s="590" t="s">
        <v>472</v>
      </c>
      <c r="T204" s="593">
        <v>44927</v>
      </c>
      <c r="U204" s="593">
        <v>45291</v>
      </c>
      <c r="V204" s="594">
        <v>10</v>
      </c>
      <c r="W204" s="594">
        <v>20</v>
      </c>
      <c r="X204" s="594">
        <v>25</v>
      </c>
      <c r="Y204" s="594">
        <v>49</v>
      </c>
      <c r="Z204" s="594">
        <v>104</v>
      </c>
      <c r="AA204" s="560"/>
      <c r="AB204" s="560"/>
      <c r="AC204" s="560"/>
      <c r="AD204" s="560"/>
      <c r="AE204" s="594">
        <v>104</v>
      </c>
      <c r="AF204" s="560"/>
      <c r="AG204" s="560"/>
      <c r="AH204" s="560"/>
      <c r="AI204" s="560"/>
      <c r="AJ204" s="594">
        <v>104</v>
      </c>
      <c r="AK204" s="560"/>
      <c r="AL204" s="560"/>
      <c r="AM204" s="560"/>
      <c r="AN204" s="560"/>
      <c r="AO204" s="594">
        <v>104</v>
      </c>
      <c r="AP204" s="592">
        <v>416</v>
      </c>
      <c r="AQ204" s="542"/>
      <c r="AR204" s="534"/>
      <c r="AS204" s="542"/>
      <c r="AT204" s="545"/>
      <c r="AU204" s="542"/>
      <c r="AV204" s="542"/>
      <c r="AW204" s="542"/>
      <c r="AX204" s="542"/>
      <c r="AY204" s="542"/>
      <c r="AZ204" s="542"/>
      <c r="BA204" s="542"/>
      <c r="BB204" s="542"/>
      <c r="BC204" s="542"/>
      <c r="BD204" s="542"/>
      <c r="BE204" s="542"/>
      <c r="BF204" s="542"/>
      <c r="BG204" s="542"/>
      <c r="BH204" s="542"/>
      <c r="BI204" s="542"/>
      <c r="BJ204" s="542"/>
      <c r="BK204" s="542"/>
      <c r="BL204" s="542"/>
      <c r="BM204" s="542"/>
      <c r="BN204" s="536"/>
      <c r="BO204" s="536"/>
      <c r="BP204" s="536"/>
      <c r="BQ204" s="536"/>
      <c r="BR204" s="536"/>
      <c r="BS204" s="536"/>
      <c r="BT204" s="536"/>
      <c r="BU204" s="536"/>
      <c r="BV204" s="536"/>
      <c r="BW204" s="536"/>
      <c r="BX204" s="536"/>
      <c r="BY204" s="536"/>
      <c r="BZ204" s="536"/>
      <c r="CA204" s="536"/>
      <c r="CB204" s="536"/>
      <c r="CC204" s="536"/>
      <c r="CD204" s="536"/>
      <c r="CE204" s="536"/>
      <c r="CF204" s="536"/>
      <c r="CG204" s="536"/>
      <c r="CH204" s="605"/>
      <c r="CI204" s="537"/>
      <c r="CJ204" s="537"/>
      <c r="CK204" s="537"/>
      <c r="CL204" s="537"/>
      <c r="CM204" s="537"/>
      <c r="CN204" s="537"/>
      <c r="CO204" s="537"/>
      <c r="CP204" s="537"/>
      <c r="CQ204" s="605"/>
      <c r="CR204" s="605"/>
      <c r="CS204" s="535"/>
      <c r="CT204" s="606"/>
      <c r="CU204" s="542"/>
      <c r="CV204" s="542"/>
      <c r="CW204" s="542"/>
      <c r="CX204" s="537"/>
      <c r="CY204" s="537"/>
      <c r="CZ204" s="967"/>
      <c r="DA204" s="967" t="s">
        <v>4641</v>
      </c>
      <c r="DB204" s="590" t="s">
        <v>4194</v>
      </c>
      <c r="DC204" s="591" t="s">
        <v>4195</v>
      </c>
      <c r="DD204" s="590" t="s">
        <v>628</v>
      </c>
      <c r="DE204" s="591" t="s">
        <v>4196</v>
      </c>
      <c r="DF204" s="591" t="s">
        <v>4197</v>
      </c>
      <c r="DG204" s="590" t="s">
        <v>878</v>
      </c>
      <c r="DH204" s="590" t="s">
        <v>173</v>
      </c>
      <c r="DI204" s="594">
        <v>32</v>
      </c>
      <c r="DJ204" s="590" t="s">
        <v>472</v>
      </c>
      <c r="DK204" s="593">
        <v>44927</v>
      </c>
      <c r="DL204" s="593">
        <v>45261</v>
      </c>
      <c r="DM204" s="594">
        <v>5</v>
      </c>
      <c r="DN204" s="594">
        <v>9</v>
      </c>
      <c r="DO204" s="594">
        <v>9</v>
      </c>
      <c r="DP204" s="594">
        <v>9</v>
      </c>
      <c r="DQ204" s="594">
        <f t="shared" si="18"/>
        <v>32</v>
      </c>
      <c r="DR204" s="590" t="s">
        <v>674</v>
      </c>
      <c r="DS204" s="590" t="s">
        <v>4160</v>
      </c>
      <c r="DT204" s="590" t="s">
        <v>4161</v>
      </c>
      <c r="DU204" s="599">
        <v>2828990400</v>
      </c>
      <c r="DV204" s="590" t="s">
        <v>4102</v>
      </c>
      <c r="DW204" s="604">
        <v>0</v>
      </c>
      <c r="DX204" s="590" t="s">
        <v>292</v>
      </c>
      <c r="DY204" s="590" t="s">
        <v>465</v>
      </c>
      <c r="DZ204" s="590" t="s">
        <v>4162</v>
      </c>
      <c r="EA204" s="590" t="s">
        <v>1290</v>
      </c>
      <c r="EB204" s="542">
        <v>0</v>
      </c>
      <c r="EC204" s="542">
        <v>9</v>
      </c>
      <c r="ED204" s="545">
        <v>2</v>
      </c>
      <c r="EE204" s="595">
        <v>21</v>
      </c>
      <c r="EF204" s="595">
        <f t="shared" si="19"/>
        <v>32</v>
      </c>
      <c r="EG204" s="639" t="s">
        <v>4198</v>
      </c>
      <c r="EH204" s="600" t="s">
        <v>4199</v>
      </c>
      <c r="EI204" s="600" t="s">
        <v>4200</v>
      </c>
      <c r="EJ204" s="601" t="s">
        <v>4201</v>
      </c>
      <c r="EK204" s="601" t="s">
        <v>4202</v>
      </c>
      <c r="EL204" s="601"/>
      <c r="EM204" s="601"/>
      <c r="EN204" s="654"/>
      <c r="EO204" s="654"/>
      <c r="EP204" s="971"/>
      <c r="EQ204" s="802"/>
      <c r="ET204" t="str">
        <f t="shared" si="12"/>
        <v>Gestión</v>
      </c>
      <c r="EU204" t="str">
        <f t="shared" si="13"/>
        <v>4</v>
      </c>
    </row>
    <row r="205" spans="1:151" ht="409.5" x14ac:dyDescent="0.2">
      <c r="A205" s="590" t="s">
        <v>1071</v>
      </c>
      <c r="B205" s="560" t="s">
        <v>1072</v>
      </c>
      <c r="C205" s="530" t="s">
        <v>358</v>
      </c>
      <c r="D205" s="530" t="s">
        <v>1151</v>
      </c>
      <c r="E205" s="530" t="s">
        <v>1152</v>
      </c>
      <c r="F205" s="516" t="s">
        <v>94</v>
      </c>
      <c r="G205" s="516" t="s">
        <v>94</v>
      </c>
      <c r="H205" s="516" t="s">
        <v>1153</v>
      </c>
      <c r="I205" s="529" t="s">
        <v>1078</v>
      </c>
      <c r="J205" s="529" t="s">
        <v>1079</v>
      </c>
      <c r="K205" s="529"/>
      <c r="L205" s="590">
        <v>12</v>
      </c>
      <c r="M205" s="591" t="s">
        <v>4203</v>
      </c>
      <c r="N205" s="591" t="s">
        <v>4204</v>
      </c>
      <c r="O205" s="591" t="s">
        <v>4205</v>
      </c>
      <c r="P205" s="590" t="s">
        <v>106</v>
      </c>
      <c r="Q205" s="590" t="s">
        <v>173</v>
      </c>
      <c r="R205" s="604">
        <v>1</v>
      </c>
      <c r="S205" s="590" t="s">
        <v>472</v>
      </c>
      <c r="T205" s="593">
        <v>44927</v>
      </c>
      <c r="U205" s="593">
        <v>45291</v>
      </c>
      <c r="V205" s="594">
        <f>DM205+DM206+DM207</f>
        <v>0</v>
      </c>
      <c r="W205" s="594">
        <f>DN205+DN206+DN207</f>
        <v>1</v>
      </c>
      <c r="X205" s="594">
        <f>DO205+DO206+DO207</f>
        <v>2</v>
      </c>
      <c r="Y205" s="594">
        <f>DP205+DP206+DP207</f>
        <v>4</v>
      </c>
      <c r="Z205" s="594">
        <f>DQ205+DQ206+DQ207</f>
        <v>7</v>
      </c>
      <c r="AA205" s="560"/>
      <c r="AB205" s="560"/>
      <c r="AC205" s="560"/>
      <c r="AD205" s="560"/>
      <c r="AE205" s="594">
        <f>+Z205</f>
        <v>7</v>
      </c>
      <c r="AF205" s="560"/>
      <c r="AG205" s="560"/>
      <c r="AH205" s="560"/>
      <c r="AI205" s="560"/>
      <c r="AJ205" s="594">
        <f>+AE205</f>
        <v>7</v>
      </c>
      <c r="AK205" s="560"/>
      <c r="AL205" s="560"/>
      <c r="AM205" s="560"/>
      <c r="AN205" s="560"/>
      <c r="AO205" s="594">
        <f>+AJ205</f>
        <v>7</v>
      </c>
      <c r="AP205" s="592">
        <f>+Z205+AE205+AJ205+AO205</f>
        <v>28</v>
      </c>
      <c r="AQ205" s="542">
        <v>0</v>
      </c>
      <c r="AR205" s="542">
        <v>0</v>
      </c>
      <c r="AS205" s="545">
        <v>0</v>
      </c>
      <c r="AT205" s="595">
        <f>+EE205+EE206+EE207+EE208</f>
        <v>5</v>
      </c>
      <c r="AU205" s="595">
        <f>+EF205+EF206+EF207+EF208</f>
        <v>5</v>
      </c>
      <c r="AV205" s="542"/>
      <c r="AW205" s="542"/>
      <c r="AX205" s="542"/>
      <c r="AY205" s="542"/>
      <c r="AZ205" s="542"/>
      <c r="BA205" s="542"/>
      <c r="BB205" s="542"/>
      <c r="BC205" s="542"/>
      <c r="BD205" s="542"/>
      <c r="BE205" s="542"/>
      <c r="BF205" s="542"/>
      <c r="BG205" s="542"/>
      <c r="BH205" s="542"/>
      <c r="BI205" s="542"/>
      <c r="BJ205" s="542"/>
      <c r="BK205" s="542"/>
      <c r="BL205" s="542" t="s">
        <v>1261</v>
      </c>
      <c r="BM205" s="542" t="s">
        <v>1177</v>
      </c>
      <c r="BN205" s="536" t="s">
        <v>4172</v>
      </c>
      <c r="BO205" s="596" t="s">
        <v>4206</v>
      </c>
      <c r="BP205" s="596" t="s">
        <v>4207</v>
      </c>
      <c r="BQ205" s="536"/>
      <c r="BR205" s="536"/>
      <c r="BS205" s="536"/>
      <c r="BT205" s="536"/>
      <c r="BU205" s="536"/>
      <c r="BV205" s="536"/>
      <c r="BW205" s="536"/>
      <c r="BX205" s="536"/>
      <c r="BY205" s="536"/>
      <c r="BZ205" s="536"/>
      <c r="CA205" s="536"/>
      <c r="CB205" s="536"/>
      <c r="CC205" s="536"/>
      <c r="CD205" s="536"/>
      <c r="CE205" s="536"/>
      <c r="CF205" s="536"/>
      <c r="CG205" s="596"/>
      <c r="CH205" s="597">
        <f>SUM(DU205:DU208)</f>
        <v>7305528160</v>
      </c>
      <c r="CI205" s="537"/>
      <c r="CJ205" s="537"/>
      <c r="CK205" s="537"/>
      <c r="CL205" s="537"/>
      <c r="CM205" s="537"/>
      <c r="CN205" s="537"/>
      <c r="CO205" s="537"/>
      <c r="CP205" s="537"/>
      <c r="CQ205" s="598">
        <v>6941116666</v>
      </c>
      <c r="CR205" s="598">
        <v>2087416666</v>
      </c>
      <c r="CS205" s="535">
        <f>+CQ205/CH205</f>
        <v>0.95011839171392642</v>
      </c>
      <c r="CT205" s="535">
        <f>+CR205/CH205</f>
        <v>0.28573110941235491</v>
      </c>
      <c r="CU205" s="542"/>
      <c r="CV205" s="542"/>
      <c r="CW205" s="542"/>
      <c r="CX205" s="537"/>
      <c r="CY205" s="537"/>
      <c r="CZ205" s="967"/>
      <c r="DA205" s="967">
        <v>0.7142857142857143</v>
      </c>
      <c r="DB205" s="590" t="s">
        <v>2419</v>
      </c>
      <c r="DC205" s="591" t="s">
        <v>4208</v>
      </c>
      <c r="DD205" s="590" t="s">
        <v>457</v>
      </c>
      <c r="DE205" s="591" t="s">
        <v>4209</v>
      </c>
      <c r="DF205" s="591" t="s">
        <v>4210</v>
      </c>
      <c r="DG205" s="590" t="s">
        <v>1543</v>
      </c>
      <c r="DH205" s="590" t="s">
        <v>173</v>
      </c>
      <c r="DI205" s="594">
        <v>0</v>
      </c>
      <c r="DJ205" s="590" t="s">
        <v>472</v>
      </c>
      <c r="DK205" s="593">
        <v>44927</v>
      </c>
      <c r="DL205" s="593">
        <v>45261</v>
      </c>
      <c r="DM205" s="594">
        <v>0</v>
      </c>
      <c r="DN205" s="594">
        <v>0</v>
      </c>
      <c r="DO205" s="594">
        <v>1</v>
      </c>
      <c r="DP205" s="594">
        <v>2</v>
      </c>
      <c r="DQ205" s="594">
        <f t="shared" si="18"/>
        <v>3</v>
      </c>
      <c r="DR205" s="590" t="s">
        <v>674</v>
      </c>
      <c r="DS205" s="590" t="s">
        <v>4160</v>
      </c>
      <c r="DT205" s="590" t="s">
        <v>4161</v>
      </c>
      <c r="DU205" s="599">
        <f>100000000+400000000</f>
        <v>500000000</v>
      </c>
      <c r="DV205" s="590" t="s">
        <v>4102</v>
      </c>
      <c r="DW205" s="604">
        <v>0</v>
      </c>
      <c r="DX205" s="590" t="s">
        <v>292</v>
      </c>
      <c r="DY205" s="590" t="s">
        <v>1188</v>
      </c>
      <c r="DZ205" s="590" t="s">
        <v>466</v>
      </c>
      <c r="EA205" s="590" t="s">
        <v>94</v>
      </c>
      <c r="EB205" s="542">
        <v>0</v>
      </c>
      <c r="EC205" s="542">
        <v>0</v>
      </c>
      <c r="ED205" s="545">
        <v>0</v>
      </c>
      <c r="EE205" s="595">
        <v>3</v>
      </c>
      <c r="EF205" s="595">
        <f t="shared" si="19"/>
        <v>3</v>
      </c>
      <c r="EG205" s="639" t="s">
        <v>1177</v>
      </c>
      <c r="EH205" s="600" t="s">
        <v>1177</v>
      </c>
      <c r="EI205" s="600" t="s">
        <v>4172</v>
      </c>
      <c r="EJ205" s="601" t="s">
        <v>4211</v>
      </c>
      <c r="EK205" s="601" t="s">
        <v>4212</v>
      </c>
      <c r="EL205" s="601"/>
      <c r="EM205" s="601"/>
      <c r="EN205" s="654"/>
      <c r="EO205" s="654"/>
      <c r="EP205" s="971"/>
      <c r="EQ205" s="803" t="s">
        <v>4246</v>
      </c>
      <c r="ET205" t="str">
        <f t="shared" si="12"/>
        <v>Producto</v>
      </c>
      <c r="EU205" t="str">
        <f t="shared" si="13"/>
        <v>4</v>
      </c>
    </row>
    <row r="206" spans="1:151" ht="110.25" x14ac:dyDescent="0.2">
      <c r="A206" s="590" t="s">
        <v>1071</v>
      </c>
      <c r="B206" s="560" t="s">
        <v>1072</v>
      </c>
      <c r="C206" s="530" t="s">
        <v>1150</v>
      </c>
      <c r="D206" s="530" t="s">
        <v>1151</v>
      </c>
      <c r="E206" s="530" t="s">
        <v>1152</v>
      </c>
      <c r="F206" s="516" t="s">
        <v>94</v>
      </c>
      <c r="G206" s="516" t="s">
        <v>94</v>
      </c>
      <c r="H206" s="516" t="s">
        <v>1153</v>
      </c>
      <c r="I206" s="529" t="s">
        <v>1078</v>
      </c>
      <c r="J206" s="529" t="s">
        <v>1079</v>
      </c>
      <c r="K206" s="529"/>
      <c r="L206" s="590">
        <v>12</v>
      </c>
      <c r="M206" s="591" t="s">
        <v>4203</v>
      </c>
      <c r="N206" s="591" t="s">
        <v>4204</v>
      </c>
      <c r="O206" s="591" t="s">
        <v>4205</v>
      </c>
      <c r="P206" s="590" t="s">
        <v>106</v>
      </c>
      <c r="Q206" s="590" t="s">
        <v>173</v>
      </c>
      <c r="R206" s="604">
        <v>1</v>
      </c>
      <c r="S206" s="590" t="s">
        <v>472</v>
      </c>
      <c r="T206" s="593">
        <v>44927</v>
      </c>
      <c r="U206" s="593">
        <v>45291</v>
      </c>
      <c r="V206" s="594">
        <v>0</v>
      </c>
      <c r="W206" s="594">
        <v>1</v>
      </c>
      <c r="X206" s="594">
        <v>2</v>
      </c>
      <c r="Y206" s="594">
        <v>4</v>
      </c>
      <c r="Z206" s="594">
        <v>7</v>
      </c>
      <c r="AA206" s="560"/>
      <c r="AB206" s="560"/>
      <c r="AC206" s="560"/>
      <c r="AD206" s="560"/>
      <c r="AE206" s="594">
        <v>7</v>
      </c>
      <c r="AF206" s="560"/>
      <c r="AG206" s="560"/>
      <c r="AH206" s="560"/>
      <c r="AI206" s="560"/>
      <c r="AJ206" s="594">
        <v>7</v>
      </c>
      <c r="AK206" s="560"/>
      <c r="AL206" s="560"/>
      <c r="AM206" s="560"/>
      <c r="AN206" s="560"/>
      <c r="AO206" s="594">
        <v>7</v>
      </c>
      <c r="AP206" s="592">
        <v>28</v>
      </c>
      <c r="AQ206" s="542"/>
      <c r="AR206" s="542"/>
      <c r="AS206" s="542"/>
      <c r="AT206" s="534"/>
      <c r="AU206" s="542"/>
      <c r="AV206" s="542"/>
      <c r="AW206" s="542"/>
      <c r="AX206" s="542"/>
      <c r="AY206" s="542"/>
      <c r="AZ206" s="542"/>
      <c r="BA206" s="542"/>
      <c r="BB206" s="542"/>
      <c r="BC206" s="542"/>
      <c r="BD206" s="542"/>
      <c r="BE206" s="542"/>
      <c r="BF206" s="542"/>
      <c r="BG206" s="542"/>
      <c r="BH206" s="542"/>
      <c r="BI206" s="542"/>
      <c r="BJ206" s="542"/>
      <c r="BK206" s="542"/>
      <c r="BL206" s="542"/>
      <c r="BM206" s="542"/>
      <c r="BN206" s="536"/>
      <c r="BO206" s="536"/>
      <c r="BP206" s="536"/>
      <c r="BQ206" s="536"/>
      <c r="BR206" s="536"/>
      <c r="BS206" s="536"/>
      <c r="BT206" s="536"/>
      <c r="BU206" s="536"/>
      <c r="BV206" s="536"/>
      <c r="BW206" s="536"/>
      <c r="BX206" s="536"/>
      <c r="BY206" s="536"/>
      <c r="BZ206" s="536"/>
      <c r="CA206" s="536"/>
      <c r="CB206" s="536"/>
      <c r="CC206" s="536"/>
      <c r="CD206" s="536"/>
      <c r="CE206" s="536"/>
      <c r="CF206" s="536"/>
      <c r="CG206" s="536"/>
      <c r="CH206" s="605"/>
      <c r="CI206" s="537"/>
      <c r="CJ206" s="537"/>
      <c r="CK206" s="537"/>
      <c r="CL206" s="537"/>
      <c r="CM206" s="537"/>
      <c r="CN206" s="537"/>
      <c r="CO206" s="537"/>
      <c r="CP206" s="537"/>
      <c r="CQ206" s="605"/>
      <c r="CR206" s="605"/>
      <c r="CS206" s="535"/>
      <c r="CT206" s="606"/>
      <c r="CU206" s="542"/>
      <c r="CV206" s="542"/>
      <c r="CW206" s="542"/>
      <c r="CX206" s="537"/>
      <c r="CY206" s="537"/>
      <c r="CZ206" s="967"/>
      <c r="DA206" s="967" t="s">
        <v>4641</v>
      </c>
      <c r="DB206" s="590" t="s">
        <v>2425</v>
      </c>
      <c r="DC206" s="591" t="s">
        <v>4213</v>
      </c>
      <c r="DD206" s="590" t="s">
        <v>457</v>
      </c>
      <c r="DE206" s="591" t="s">
        <v>4209</v>
      </c>
      <c r="DF206" s="591" t="s">
        <v>4214</v>
      </c>
      <c r="DG206" s="590" t="s">
        <v>1543</v>
      </c>
      <c r="DH206" s="590" t="s">
        <v>173</v>
      </c>
      <c r="DI206" s="594">
        <v>1</v>
      </c>
      <c r="DJ206" s="590" t="s">
        <v>472</v>
      </c>
      <c r="DK206" s="593">
        <v>44930</v>
      </c>
      <c r="DL206" s="593">
        <v>45261</v>
      </c>
      <c r="DM206" s="594">
        <v>0</v>
      </c>
      <c r="DN206" s="594">
        <v>0</v>
      </c>
      <c r="DO206" s="594">
        <v>1</v>
      </c>
      <c r="DP206" s="594">
        <v>0</v>
      </c>
      <c r="DQ206" s="594">
        <f t="shared" si="18"/>
        <v>1</v>
      </c>
      <c r="DR206" s="590" t="s">
        <v>674</v>
      </c>
      <c r="DS206" s="590" t="s">
        <v>4160</v>
      </c>
      <c r="DT206" s="590" t="s">
        <v>4161</v>
      </c>
      <c r="DU206" s="599">
        <v>50000000</v>
      </c>
      <c r="DV206" s="590" t="s">
        <v>4102</v>
      </c>
      <c r="DW206" s="604">
        <v>0</v>
      </c>
      <c r="DX206" s="590" t="s">
        <v>292</v>
      </c>
      <c r="DY206" s="590" t="s">
        <v>1188</v>
      </c>
      <c r="DZ206" s="590" t="s">
        <v>466</v>
      </c>
      <c r="EA206" s="590" t="s">
        <v>94</v>
      </c>
      <c r="EB206" s="542">
        <v>0</v>
      </c>
      <c r="EC206" s="542">
        <v>0</v>
      </c>
      <c r="ED206" s="545">
        <v>0</v>
      </c>
      <c r="EE206" s="595">
        <v>1</v>
      </c>
      <c r="EF206" s="595">
        <f t="shared" si="19"/>
        <v>1</v>
      </c>
      <c r="EG206" s="639" t="s">
        <v>1177</v>
      </c>
      <c r="EH206" s="600" t="s">
        <v>1177</v>
      </c>
      <c r="EI206" s="600" t="s">
        <v>4172</v>
      </c>
      <c r="EJ206" s="601" t="s">
        <v>4215</v>
      </c>
      <c r="EK206" s="601" t="s">
        <v>4216</v>
      </c>
      <c r="EL206" s="601"/>
      <c r="EM206" s="601"/>
      <c r="EN206" s="654"/>
      <c r="EO206" s="654"/>
      <c r="EP206" s="971"/>
      <c r="EQ206" s="802"/>
      <c r="ET206" t="str">
        <f t="shared" si="12"/>
        <v>Producto</v>
      </c>
      <c r="EU206" t="str">
        <f t="shared" si="13"/>
        <v>4</v>
      </c>
    </row>
    <row r="207" spans="1:151" ht="99" x14ac:dyDescent="0.2">
      <c r="A207" s="590" t="s">
        <v>1071</v>
      </c>
      <c r="B207" s="560" t="s">
        <v>1072</v>
      </c>
      <c r="C207" s="530" t="s">
        <v>4217</v>
      </c>
      <c r="D207" s="530" t="s">
        <v>4218</v>
      </c>
      <c r="E207" s="530" t="s">
        <v>1152</v>
      </c>
      <c r="F207" s="516" t="s">
        <v>94</v>
      </c>
      <c r="G207" s="516" t="s">
        <v>94</v>
      </c>
      <c r="H207" s="516" t="s">
        <v>1153</v>
      </c>
      <c r="I207" s="529" t="s">
        <v>1078</v>
      </c>
      <c r="J207" s="529" t="s">
        <v>1079</v>
      </c>
      <c r="K207" s="529"/>
      <c r="L207" s="590">
        <v>12</v>
      </c>
      <c r="M207" s="591" t="s">
        <v>4203</v>
      </c>
      <c r="N207" s="591" t="s">
        <v>4204</v>
      </c>
      <c r="O207" s="591" t="s">
        <v>4205</v>
      </c>
      <c r="P207" s="590" t="s">
        <v>106</v>
      </c>
      <c r="Q207" s="590" t="s">
        <v>173</v>
      </c>
      <c r="R207" s="604">
        <v>1</v>
      </c>
      <c r="S207" s="590" t="s">
        <v>472</v>
      </c>
      <c r="T207" s="593">
        <v>44927</v>
      </c>
      <c r="U207" s="593">
        <v>45291</v>
      </c>
      <c r="V207" s="594">
        <v>0</v>
      </c>
      <c r="W207" s="594">
        <v>1</v>
      </c>
      <c r="X207" s="594">
        <v>2</v>
      </c>
      <c r="Y207" s="594">
        <v>4</v>
      </c>
      <c r="Z207" s="594">
        <v>7</v>
      </c>
      <c r="AA207" s="560"/>
      <c r="AB207" s="560"/>
      <c r="AC207" s="560"/>
      <c r="AD207" s="560"/>
      <c r="AE207" s="594">
        <v>7</v>
      </c>
      <c r="AF207" s="560"/>
      <c r="AG207" s="560"/>
      <c r="AH207" s="560"/>
      <c r="AI207" s="560"/>
      <c r="AJ207" s="594">
        <v>7</v>
      </c>
      <c r="AK207" s="560"/>
      <c r="AL207" s="560"/>
      <c r="AM207" s="560"/>
      <c r="AN207" s="560"/>
      <c r="AO207" s="594">
        <v>7</v>
      </c>
      <c r="AP207" s="592">
        <v>28</v>
      </c>
      <c r="AQ207" s="542"/>
      <c r="AR207" s="542"/>
      <c r="AS207" s="542"/>
      <c r="AT207" s="534"/>
      <c r="AU207" s="542"/>
      <c r="AV207" s="542"/>
      <c r="AW207" s="542"/>
      <c r="AX207" s="542"/>
      <c r="AY207" s="542"/>
      <c r="AZ207" s="542"/>
      <c r="BA207" s="542"/>
      <c r="BB207" s="542"/>
      <c r="BC207" s="542"/>
      <c r="BD207" s="542"/>
      <c r="BE207" s="542"/>
      <c r="BF207" s="542"/>
      <c r="BG207" s="542"/>
      <c r="BH207" s="542"/>
      <c r="BI207" s="542"/>
      <c r="BJ207" s="542"/>
      <c r="BK207" s="542"/>
      <c r="BL207" s="542"/>
      <c r="BM207" s="542"/>
      <c r="BN207" s="536"/>
      <c r="BO207" s="536"/>
      <c r="BP207" s="536"/>
      <c r="BQ207" s="536"/>
      <c r="BR207" s="536"/>
      <c r="BS207" s="536"/>
      <c r="BT207" s="536"/>
      <c r="BU207" s="536"/>
      <c r="BV207" s="536"/>
      <c r="BW207" s="536"/>
      <c r="BX207" s="536"/>
      <c r="BY207" s="536"/>
      <c r="BZ207" s="536"/>
      <c r="CA207" s="536"/>
      <c r="CB207" s="536"/>
      <c r="CC207" s="536"/>
      <c r="CD207" s="536"/>
      <c r="CE207" s="536"/>
      <c r="CF207" s="536"/>
      <c r="CG207" s="536"/>
      <c r="CH207" s="605"/>
      <c r="CI207" s="537"/>
      <c r="CJ207" s="537"/>
      <c r="CK207" s="537"/>
      <c r="CL207" s="537"/>
      <c r="CM207" s="537"/>
      <c r="CN207" s="537"/>
      <c r="CO207" s="537"/>
      <c r="CP207" s="537"/>
      <c r="CQ207" s="605"/>
      <c r="CR207" s="605"/>
      <c r="CS207" s="535"/>
      <c r="CT207" s="606"/>
      <c r="CU207" s="542"/>
      <c r="CV207" s="542"/>
      <c r="CW207" s="542"/>
      <c r="CX207" s="537"/>
      <c r="CY207" s="537"/>
      <c r="CZ207" s="967"/>
      <c r="DA207" s="967" t="s">
        <v>4641</v>
      </c>
      <c r="DB207" s="590" t="s">
        <v>3713</v>
      </c>
      <c r="DC207" s="591" t="s">
        <v>4219</v>
      </c>
      <c r="DD207" s="590" t="s">
        <v>457</v>
      </c>
      <c r="DE207" s="591" t="s">
        <v>4209</v>
      </c>
      <c r="DF207" s="591" t="s">
        <v>4210</v>
      </c>
      <c r="DG207" s="590" t="s">
        <v>1543</v>
      </c>
      <c r="DH207" s="590" t="s">
        <v>173</v>
      </c>
      <c r="DI207" s="594">
        <v>0</v>
      </c>
      <c r="DJ207" s="590" t="s">
        <v>472</v>
      </c>
      <c r="DK207" s="593">
        <v>44927</v>
      </c>
      <c r="DL207" s="593">
        <v>45261</v>
      </c>
      <c r="DM207" s="594">
        <v>0</v>
      </c>
      <c r="DN207" s="594">
        <v>1</v>
      </c>
      <c r="DO207" s="594">
        <v>0</v>
      </c>
      <c r="DP207" s="594">
        <v>2</v>
      </c>
      <c r="DQ207" s="594">
        <f t="shared" si="18"/>
        <v>3</v>
      </c>
      <c r="DR207" s="590" t="s">
        <v>674</v>
      </c>
      <c r="DS207" s="590" t="s">
        <v>4160</v>
      </c>
      <c r="DT207" s="590" t="s">
        <v>4161</v>
      </c>
      <c r="DU207" s="599">
        <f>75528160+180000000</f>
        <v>255528160</v>
      </c>
      <c r="DV207" s="590" t="s">
        <v>4102</v>
      </c>
      <c r="DW207" s="604">
        <v>0</v>
      </c>
      <c r="DX207" s="590" t="s">
        <v>292</v>
      </c>
      <c r="DY207" s="590" t="s">
        <v>1188</v>
      </c>
      <c r="DZ207" s="590" t="s">
        <v>466</v>
      </c>
      <c r="EA207" s="590" t="s">
        <v>94</v>
      </c>
      <c r="EB207" s="542">
        <v>0</v>
      </c>
      <c r="EC207" s="542">
        <v>0</v>
      </c>
      <c r="ED207" s="545">
        <v>0</v>
      </c>
      <c r="EE207" s="595">
        <v>1</v>
      </c>
      <c r="EF207" s="595">
        <f t="shared" si="19"/>
        <v>1</v>
      </c>
      <c r="EG207" s="639" t="s">
        <v>1108</v>
      </c>
      <c r="EH207" s="600" t="s">
        <v>4220</v>
      </c>
      <c r="EI207" s="600" t="s">
        <v>4172</v>
      </c>
      <c r="EJ207" s="601" t="s">
        <v>4221</v>
      </c>
      <c r="EK207" s="601" t="s">
        <v>4222</v>
      </c>
      <c r="EL207" s="601" t="s">
        <v>4223</v>
      </c>
      <c r="EM207" s="601" t="s">
        <v>4224</v>
      </c>
      <c r="EN207" s="654"/>
      <c r="EO207" s="654"/>
      <c r="EP207" s="971"/>
      <c r="EQ207" s="803" t="s">
        <v>4225</v>
      </c>
      <c r="ET207" t="str">
        <f t="shared" ref="ET207:ET270" si="20">+IF(OR(P207="Producto",P207="Resultado",P207="Impacto"),"Producto",P207)</f>
        <v>Producto</v>
      </c>
      <c r="EU207" t="str">
        <f t="shared" ref="EU207:EU270" si="21">+MID(J207,1,1)</f>
        <v>4</v>
      </c>
    </row>
    <row r="208" spans="1:151" ht="99" x14ac:dyDescent="0.2">
      <c r="A208" s="590" t="s">
        <v>1071</v>
      </c>
      <c r="B208" s="560" t="s">
        <v>1072</v>
      </c>
      <c r="C208" s="530" t="s">
        <v>4217</v>
      </c>
      <c r="D208" s="530" t="s">
        <v>4218</v>
      </c>
      <c r="E208" s="530" t="s">
        <v>1152</v>
      </c>
      <c r="F208" s="516" t="s">
        <v>94</v>
      </c>
      <c r="G208" s="516" t="s">
        <v>94</v>
      </c>
      <c r="H208" s="516" t="s">
        <v>1153</v>
      </c>
      <c r="I208" s="529" t="s">
        <v>1078</v>
      </c>
      <c r="J208" s="529" t="s">
        <v>1079</v>
      </c>
      <c r="K208" s="529"/>
      <c r="L208" s="590">
        <v>12</v>
      </c>
      <c r="M208" s="591" t="s">
        <v>4203</v>
      </c>
      <c r="N208" s="591" t="s">
        <v>4204</v>
      </c>
      <c r="O208" s="591" t="s">
        <v>4205</v>
      </c>
      <c r="P208" s="590" t="s">
        <v>106</v>
      </c>
      <c r="Q208" s="590" t="s">
        <v>173</v>
      </c>
      <c r="R208" s="604">
        <v>1</v>
      </c>
      <c r="S208" s="590" t="s">
        <v>472</v>
      </c>
      <c r="T208" s="593">
        <v>44927</v>
      </c>
      <c r="U208" s="593">
        <v>45291</v>
      </c>
      <c r="V208" s="594">
        <v>0</v>
      </c>
      <c r="W208" s="594">
        <v>1</v>
      </c>
      <c r="X208" s="594">
        <v>2</v>
      </c>
      <c r="Y208" s="594">
        <v>4</v>
      </c>
      <c r="Z208" s="594">
        <v>7</v>
      </c>
      <c r="AA208" s="560"/>
      <c r="AB208" s="560"/>
      <c r="AC208" s="560"/>
      <c r="AD208" s="560"/>
      <c r="AE208" s="594">
        <v>7</v>
      </c>
      <c r="AF208" s="560"/>
      <c r="AG208" s="560"/>
      <c r="AH208" s="560"/>
      <c r="AI208" s="560"/>
      <c r="AJ208" s="594">
        <v>7</v>
      </c>
      <c r="AK208" s="560"/>
      <c r="AL208" s="560"/>
      <c r="AM208" s="560"/>
      <c r="AN208" s="560"/>
      <c r="AO208" s="594">
        <v>7</v>
      </c>
      <c r="AP208" s="592">
        <v>28</v>
      </c>
      <c r="AQ208" s="542"/>
      <c r="AR208" s="542"/>
      <c r="AS208" s="542"/>
      <c r="AT208" s="534"/>
      <c r="AU208" s="542"/>
      <c r="AV208" s="542"/>
      <c r="AW208" s="542"/>
      <c r="AX208" s="542"/>
      <c r="AY208" s="542"/>
      <c r="AZ208" s="542"/>
      <c r="BA208" s="542"/>
      <c r="BB208" s="542"/>
      <c r="BC208" s="542"/>
      <c r="BD208" s="542"/>
      <c r="BE208" s="542"/>
      <c r="BF208" s="542"/>
      <c r="BG208" s="542"/>
      <c r="BH208" s="542"/>
      <c r="BI208" s="542"/>
      <c r="BJ208" s="542"/>
      <c r="BK208" s="542"/>
      <c r="BL208" s="542"/>
      <c r="BM208" s="542"/>
      <c r="BN208" s="536"/>
      <c r="BO208" s="536"/>
      <c r="BP208" s="536"/>
      <c r="BQ208" s="536"/>
      <c r="BR208" s="536"/>
      <c r="BS208" s="536"/>
      <c r="BT208" s="536"/>
      <c r="BU208" s="536"/>
      <c r="BV208" s="536"/>
      <c r="BW208" s="536"/>
      <c r="BX208" s="536"/>
      <c r="BY208" s="536"/>
      <c r="BZ208" s="536"/>
      <c r="CA208" s="536"/>
      <c r="CB208" s="536"/>
      <c r="CC208" s="536"/>
      <c r="CD208" s="536"/>
      <c r="CE208" s="536"/>
      <c r="CF208" s="536"/>
      <c r="CG208" s="536"/>
      <c r="CH208" s="605"/>
      <c r="CI208" s="537"/>
      <c r="CJ208" s="537"/>
      <c r="CK208" s="537"/>
      <c r="CL208" s="537"/>
      <c r="CM208" s="537"/>
      <c r="CN208" s="537"/>
      <c r="CO208" s="537"/>
      <c r="CP208" s="537"/>
      <c r="CQ208" s="605"/>
      <c r="CR208" s="605"/>
      <c r="CS208" s="535"/>
      <c r="CT208" s="606"/>
      <c r="CU208" s="542"/>
      <c r="CV208" s="542"/>
      <c r="CW208" s="542"/>
      <c r="CX208" s="537"/>
      <c r="CY208" s="537"/>
      <c r="CZ208" s="967"/>
      <c r="DA208" s="967" t="s">
        <v>4641</v>
      </c>
      <c r="DB208" s="590">
        <v>12.4</v>
      </c>
      <c r="DC208" s="591" t="s">
        <v>4226</v>
      </c>
      <c r="DD208" s="590" t="s">
        <v>457</v>
      </c>
      <c r="DE208" s="591" t="s">
        <v>4209</v>
      </c>
      <c r="DF208" s="591" t="s">
        <v>4210</v>
      </c>
      <c r="DG208" s="590" t="s">
        <v>1543</v>
      </c>
      <c r="DH208" s="590" t="s">
        <v>173</v>
      </c>
      <c r="DI208" s="594">
        <v>0</v>
      </c>
      <c r="DJ208" s="590" t="s">
        <v>472</v>
      </c>
      <c r="DK208" s="593">
        <v>45175</v>
      </c>
      <c r="DL208" s="593">
        <v>45291</v>
      </c>
      <c r="DM208" s="594">
        <v>0</v>
      </c>
      <c r="DN208" s="594">
        <v>0</v>
      </c>
      <c r="DO208" s="594">
        <v>0</v>
      </c>
      <c r="DP208" s="594">
        <v>5</v>
      </c>
      <c r="DQ208" s="594">
        <f t="shared" si="18"/>
        <v>5</v>
      </c>
      <c r="DR208" s="590" t="s">
        <v>674</v>
      </c>
      <c r="DS208" s="590" t="s">
        <v>4160</v>
      </c>
      <c r="DT208" s="590" t="s">
        <v>4161</v>
      </c>
      <c r="DU208" s="599">
        <v>6500000000</v>
      </c>
      <c r="DV208" s="590" t="s">
        <v>4102</v>
      </c>
      <c r="DW208" s="604">
        <v>0</v>
      </c>
      <c r="DX208" s="590" t="s">
        <v>292</v>
      </c>
      <c r="DY208" s="590" t="s">
        <v>1188</v>
      </c>
      <c r="DZ208" s="590" t="s">
        <v>466</v>
      </c>
      <c r="EA208" s="590" t="s">
        <v>94</v>
      </c>
      <c r="EB208" s="542"/>
      <c r="EC208" s="542"/>
      <c r="ED208" s="545" t="s">
        <v>147</v>
      </c>
      <c r="EE208" s="595">
        <v>0</v>
      </c>
      <c r="EF208" s="595">
        <f>+EE208</f>
        <v>0</v>
      </c>
      <c r="EG208" s="639"/>
      <c r="EH208" s="600"/>
      <c r="EI208" s="600" t="s">
        <v>1126</v>
      </c>
      <c r="EJ208" s="601" t="s">
        <v>4227</v>
      </c>
      <c r="EK208" s="601" t="s">
        <v>4228</v>
      </c>
      <c r="EL208" s="601" t="s">
        <v>4229</v>
      </c>
      <c r="EM208" s="601" t="s">
        <v>4230</v>
      </c>
      <c r="EN208" s="654"/>
      <c r="EO208" s="654"/>
      <c r="EP208" s="971"/>
      <c r="EQ208" s="803" t="s">
        <v>4225</v>
      </c>
      <c r="ET208" t="str">
        <f t="shared" si="20"/>
        <v>Producto</v>
      </c>
      <c r="EU208" t="str">
        <f t="shared" si="21"/>
        <v>4</v>
      </c>
    </row>
    <row r="209" spans="1:151" ht="409.5" x14ac:dyDescent="0.2">
      <c r="A209" s="590" t="s">
        <v>1071</v>
      </c>
      <c r="B209" s="560" t="s">
        <v>1072</v>
      </c>
      <c r="C209" s="530" t="s">
        <v>4217</v>
      </c>
      <c r="D209" s="530" t="s">
        <v>4218</v>
      </c>
      <c r="E209" s="530" t="s">
        <v>1152</v>
      </c>
      <c r="F209" s="516" t="s">
        <v>94</v>
      </c>
      <c r="G209" s="516" t="s">
        <v>94</v>
      </c>
      <c r="H209" s="516" t="s">
        <v>1153</v>
      </c>
      <c r="I209" s="529" t="s">
        <v>1078</v>
      </c>
      <c r="J209" s="529" t="s">
        <v>1079</v>
      </c>
      <c r="K209" s="529"/>
      <c r="L209" s="590">
        <v>13</v>
      </c>
      <c r="M209" s="591" t="s">
        <v>4231</v>
      </c>
      <c r="N209" s="591" t="s">
        <v>4232</v>
      </c>
      <c r="O209" s="591" t="s">
        <v>4233</v>
      </c>
      <c r="P209" s="590" t="s">
        <v>1543</v>
      </c>
      <c r="Q209" s="590" t="s">
        <v>173</v>
      </c>
      <c r="R209" s="592">
        <v>2</v>
      </c>
      <c r="S209" s="590" t="s">
        <v>174</v>
      </c>
      <c r="T209" s="593">
        <v>45175</v>
      </c>
      <c r="U209" s="593">
        <v>45291</v>
      </c>
      <c r="V209" s="594">
        <v>0</v>
      </c>
      <c r="W209" s="594">
        <v>0</v>
      </c>
      <c r="X209" s="594">
        <v>0</v>
      </c>
      <c r="Y209" s="594">
        <v>2</v>
      </c>
      <c r="Z209" s="594">
        <v>2</v>
      </c>
      <c r="AA209" s="560"/>
      <c r="AB209" s="560"/>
      <c r="AC209" s="560"/>
      <c r="AD209" s="560"/>
      <c r="AE209" s="594">
        <f>+Z209</f>
        <v>2</v>
      </c>
      <c r="AF209" s="560"/>
      <c r="AG209" s="560"/>
      <c r="AH209" s="560"/>
      <c r="AI209" s="560"/>
      <c r="AJ209" s="594">
        <f>+AE209</f>
        <v>2</v>
      </c>
      <c r="AK209" s="560"/>
      <c r="AL209" s="560"/>
      <c r="AM209" s="560"/>
      <c r="AN209" s="560"/>
      <c r="AO209" s="594">
        <f>+AJ209</f>
        <v>2</v>
      </c>
      <c r="AP209" s="592">
        <f>+Z209+AE209+AJ209+AO209</f>
        <v>8</v>
      </c>
      <c r="AQ209" s="542">
        <v>0</v>
      </c>
      <c r="AR209" s="542">
        <v>0</v>
      </c>
      <c r="AS209" s="545" t="s">
        <v>147</v>
      </c>
      <c r="AT209" s="595">
        <f>+EE209+EE210</f>
        <v>2</v>
      </c>
      <c r="AU209" s="595">
        <f>+EF209+EF210</f>
        <v>2</v>
      </c>
      <c r="AV209" s="542"/>
      <c r="AW209" s="542"/>
      <c r="AX209" s="542"/>
      <c r="AY209" s="542"/>
      <c r="AZ209" s="542"/>
      <c r="BA209" s="542"/>
      <c r="BB209" s="542"/>
      <c r="BC209" s="542"/>
      <c r="BD209" s="542"/>
      <c r="BE209" s="542"/>
      <c r="BF209" s="542"/>
      <c r="BG209" s="542"/>
      <c r="BH209" s="542"/>
      <c r="BI209" s="542"/>
      <c r="BJ209" s="542"/>
      <c r="BK209" s="542"/>
      <c r="BL209" s="542"/>
      <c r="BM209" s="542"/>
      <c r="BN209" s="536" t="s">
        <v>1126</v>
      </c>
      <c r="BO209" s="596" t="s">
        <v>4234</v>
      </c>
      <c r="BP209" s="596" t="s">
        <v>4235</v>
      </c>
      <c r="BQ209" s="536"/>
      <c r="BR209" s="536"/>
      <c r="BS209" s="536"/>
      <c r="BT209" s="536"/>
      <c r="BU209" s="536"/>
      <c r="BV209" s="536"/>
      <c r="BW209" s="536"/>
      <c r="BX209" s="536"/>
      <c r="BY209" s="536"/>
      <c r="BZ209" s="536"/>
      <c r="CA209" s="536"/>
      <c r="CB209" s="536"/>
      <c r="CC209" s="536"/>
      <c r="CD209" s="536"/>
      <c r="CE209" s="536"/>
      <c r="CF209" s="536"/>
      <c r="CG209" s="596"/>
      <c r="CH209" s="597">
        <f>SUM(DU209:DU210)</f>
        <v>1820000000</v>
      </c>
      <c r="CI209" s="537"/>
      <c r="CJ209" s="537"/>
      <c r="CK209" s="537"/>
      <c r="CL209" s="537"/>
      <c r="CM209" s="537"/>
      <c r="CN209" s="537"/>
      <c r="CO209" s="537"/>
      <c r="CP209" s="537"/>
      <c r="CQ209" s="598">
        <v>1820000000</v>
      </c>
      <c r="CR209" s="598">
        <v>1206000000</v>
      </c>
      <c r="CS209" s="535">
        <f>+CQ209/CH209</f>
        <v>1</v>
      </c>
      <c r="CT209" s="535">
        <f>+CR209/CH209</f>
        <v>0.66263736263736261</v>
      </c>
      <c r="CU209" s="542"/>
      <c r="CV209" s="542"/>
      <c r="CW209" s="542"/>
      <c r="CX209" s="537"/>
      <c r="CY209" s="537"/>
      <c r="CZ209" s="967"/>
      <c r="DA209" s="967">
        <v>1</v>
      </c>
      <c r="DB209" s="590">
        <v>13.1</v>
      </c>
      <c r="DC209" s="591" t="s">
        <v>4236</v>
      </c>
      <c r="DD209" s="590" t="s">
        <v>2637</v>
      </c>
      <c r="DE209" s="591" t="s">
        <v>4232</v>
      </c>
      <c r="DF209" s="591" t="s">
        <v>1240</v>
      </c>
      <c r="DG209" s="590" t="s">
        <v>1543</v>
      </c>
      <c r="DH209" s="590" t="s">
        <v>173</v>
      </c>
      <c r="DI209" s="594">
        <v>1</v>
      </c>
      <c r="DJ209" s="590" t="s">
        <v>472</v>
      </c>
      <c r="DK209" s="593">
        <v>45175</v>
      </c>
      <c r="DL209" s="593">
        <v>45291</v>
      </c>
      <c r="DM209" s="594">
        <v>0</v>
      </c>
      <c r="DN209" s="594">
        <v>0</v>
      </c>
      <c r="DO209" s="594">
        <v>0</v>
      </c>
      <c r="DP209" s="594">
        <v>1</v>
      </c>
      <c r="DQ209" s="594">
        <f t="shared" si="18"/>
        <v>1</v>
      </c>
      <c r="DR209" s="590" t="s">
        <v>674</v>
      </c>
      <c r="DS209" s="590" t="s">
        <v>4160</v>
      </c>
      <c r="DT209" s="590" t="s">
        <v>4161</v>
      </c>
      <c r="DU209" s="599">
        <v>500000000</v>
      </c>
      <c r="DV209" s="590" t="s">
        <v>4102</v>
      </c>
      <c r="DW209" s="604">
        <v>0</v>
      </c>
      <c r="DX209" s="590" t="s">
        <v>292</v>
      </c>
      <c r="DY209" s="590" t="s">
        <v>1188</v>
      </c>
      <c r="DZ209" s="590" t="s">
        <v>466</v>
      </c>
      <c r="EA209" s="590" t="s">
        <v>94</v>
      </c>
      <c r="EB209" s="542"/>
      <c r="EC209" s="542"/>
      <c r="ED209" s="545" t="s">
        <v>147</v>
      </c>
      <c r="EE209" s="595">
        <v>1</v>
      </c>
      <c r="EF209" s="595">
        <f>+EE209</f>
        <v>1</v>
      </c>
      <c r="EG209" s="639"/>
      <c r="EH209" s="600"/>
      <c r="EI209" s="600" t="s">
        <v>1126</v>
      </c>
      <c r="EJ209" s="601" t="s">
        <v>4237</v>
      </c>
      <c r="EK209" s="601" t="s">
        <v>4238</v>
      </c>
      <c r="EL209" s="601"/>
      <c r="EM209" s="602"/>
      <c r="EN209" s="654"/>
      <c r="EO209" s="654"/>
      <c r="EP209" s="971"/>
      <c r="EQ209" s="803" t="s">
        <v>4247</v>
      </c>
      <c r="ET209" t="str">
        <f t="shared" si="20"/>
        <v>Producto</v>
      </c>
      <c r="EU209" t="str">
        <f t="shared" si="21"/>
        <v>4</v>
      </c>
    </row>
    <row r="210" spans="1:151" ht="123" x14ac:dyDescent="0.2">
      <c r="A210" s="590" t="s">
        <v>1071</v>
      </c>
      <c r="B210" s="560" t="s">
        <v>1072</v>
      </c>
      <c r="C210" s="530" t="s">
        <v>4217</v>
      </c>
      <c r="D210" s="530" t="s">
        <v>4218</v>
      </c>
      <c r="E210" s="530" t="s">
        <v>1152</v>
      </c>
      <c r="F210" s="516" t="s">
        <v>94</v>
      </c>
      <c r="G210" s="516" t="s">
        <v>94</v>
      </c>
      <c r="H210" s="516" t="s">
        <v>1153</v>
      </c>
      <c r="I210" s="529" t="s">
        <v>1078</v>
      </c>
      <c r="J210" s="529" t="s">
        <v>1079</v>
      </c>
      <c r="K210" s="529"/>
      <c r="L210" s="590">
        <v>13</v>
      </c>
      <c r="M210" s="591" t="s">
        <v>4231</v>
      </c>
      <c r="N210" s="591" t="s">
        <v>4232</v>
      </c>
      <c r="O210" s="591" t="s">
        <v>4233</v>
      </c>
      <c r="P210" s="590" t="s">
        <v>1543</v>
      </c>
      <c r="Q210" s="590" t="s">
        <v>173</v>
      </c>
      <c r="R210" s="604">
        <v>2</v>
      </c>
      <c r="S210" s="590" t="s">
        <v>174</v>
      </c>
      <c r="T210" s="593">
        <v>45175</v>
      </c>
      <c r="U210" s="593">
        <v>45291</v>
      </c>
      <c r="V210" s="594">
        <v>0</v>
      </c>
      <c r="W210" s="594">
        <v>0</v>
      </c>
      <c r="X210" s="594">
        <v>0</v>
      </c>
      <c r="Y210" s="594">
        <v>2</v>
      </c>
      <c r="Z210" s="594" t="e">
        <v>#VALUE!</v>
      </c>
      <c r="AA210" s="560"/>
      <c r="AB210" s="560"/>
      <c r="AC210" s="560"/>
      <c r="AD210" s="560"/>
      <c r="AE210" s="594" t="e">
        <v>#VALUE!</v>
      </c>
      <c r="AF210" s="560"/>
      <c r="AG210" s="560"/>
      <c r="AH210" s="560"/>
      <c r="AI210" s="560"/>
      <c r="AJ210" s="594" t="e">
        <v>#VALUE!</v>
      </c>
      <c r="AK210" s="560"/>
      <c r="AL210" s="560"/>
      <c r="AM210" s="560"/>
      <c r="AN210" s="560"/>
      <c r="AO210" s="594" t="e">
        <v>#VALUE!</v>
      </c>
      <c r="AP210" s="592" t="e">
        <v>#VALUE!</v>
      </c>
      <c r="AQ210" s="542"/>
      <c r="AR210" s="542"/>
      <c r="AS210" s="542"/>
      <c r="AT210" s="545"/>
      <c r="AU210" s="542"/>
      <c r="AV210" s="542"/>
      <c r="AW210" s="542"/>
      <c r="AX210" s="542"/>
      <c r="AY210" s="542"/>
      <c r="AZ210" s="542"/>
      <c r="BA210" s="542"/>
      <c r="BB210" s="542"/>
      <c r="BC210" s="542"/>
      <c r="BD210" s="542"/>
      <c r="BE210" s="542"/>
      <c r="BF210" s="542"/>
      <c r="BG210" s="542"/>
      <c r="BH210" s="542"/>
      <c r="BI210" s="542"/>
      <c r="BJ210" s="542"/>
      <c r="BK210" s="542"/>
      <c r="BL210" s="542"/>
      <c r="BM210" s="542"/>
      <c r="BN210" s="542"/>
      <c r="BO210" s="542"/>
      <c r="BP210" s="542"/>
      <c r="BQ210" s="542"/>
      <c r="BR210" s="542"/>
      <c r="BS210" s="542"/>
      <c r="BT210" s="542"/>
      <c r="BU210" s="542"/>
      <c r="BV210" s="542"/>
      <c r="BW210" s="542"/>
      <c r="BX210" s="542"/>
      <c r="BY210" s="542"/>
      <c r="BZ210" s="542"/>
      <c r="CA210" s="542"/>
      <c r="CB210" s="542"/>
      <c r="CC210" s="542"/>
      <c r="CD210" s="542"/>
      <c r="CE210" s="542"/>
      <c r="CF210" s="542"/>
      <c r="CG210" s="542"/>
      <c r="CH210" s="605"/>
      <c r="CI210" s="537"/>
      <c r="CJ210" s="537"/>
      <c r="CK210" s="537"/>
      <c r="CL210" s="537"/>
      <c r="CM210" s="537"/>
      <c r="CN210" s="537"/>
      <c r="CO210" s="537"/>
      <c r="CP210" s="537"/>
      <c r="CQ210" s="605"/>
      <c r="CR210" s="605"/>
      <c r="CS210" s="535"/>
      <c r="CT210" s="606"/>
      <c r="CU210" s="542"/>
      <c r="CV210" s="542"/>
      <c r="CW210" s="542"/>
      <c r="CX210" s="537"/>
      <c r="CY210" s="537"/>
      <c r="CZ210" s="967"/>
      <c r="DA210" s="967" t="s">
        <v>4641</v>
      </c>
      <c r="DB210" s="590">
        <v>13.2</v>
      </c>
      <c r="DC210" s="591" t="s">
        <v>4239</v>
      </c>
      <c r="DD210" s="590" t="s">
        <v>2637</v>
      </c>
      <c r="DE210" s="591" t="s">
        <v>4232</v>
      </c>
      <c r="DF210" s="591" t="s">
        <v>1240</v>
      </c>
      <c r="DG210" s="590" t="s">
        <v>1543</v>
      </c>
      <c r="DH210" s="590" t="s">
        <v>173</v>
      </c>
      <c r="DI210" s="594">
        <v>1</v>
      </c>
      <c r="DJ210" s="590" t="s">
        <v>472</v>
      </c>
      <c r="DK210" s="593">
        <v>45175</v>
      </c>
      <c r="DL210" s="593">
        <v>45291</v>
      </c>
      <c r="DM210" s="594">
        <v>0</v>
      </c>
      <c r="DN210" s="594">
        <v>0</v>
      </c>
      <c r="DO210" s="594">
        <v>0</v>
      </c>
      <c r="DP210" s="594">
        <v>1</v>
      </c>
      <c r="DQ210" s="594">
        <v>1</v>
      </c>
      <c r="DR210" s="590" t="s">
        <v>674</v>
      </c>
      <c r="DS210" s="590" t="s">
        <v>4160</v>
      </c>
      <c r="DT210" s="590" t="s">
        <v>4161</v>
      </c>
      <c r="DU210" s="599">
        <v>1320000000</v>
      </c>
      <c r="DV210" s="590" t="s">
        <v>4102</v>
      </c>
      <c r="DW210" s="604">
        <v>0</v>
      </c>
      <c r="DX210" s="590" t="s">
        <v>292</v>
      </c>
      <c r="DY210" s="590" t="s">
        <v>1188</v>
      </c>
      <c r="DZ210" s="590" t="s">
        <v>466</v>
      </c>
      <c r="EA210" s="590" t="s">
        <v>94</v>
      </c>
      <c r="EB210" s="542"/>
      <c r="EC210" s="542"/>
      <c r="ED210" s="545" t="s">
        <v>147</v>
      </c>
      <c r="EE210" s="595">
        <v>1</v>
      </c>
      <c r="EF210" s="595">
        <f>+EE210</f>
        <v>1</v>
      </c>
      <c r="EG210" s="639"/>
      <c r="EH210" s="600"/>
      <c r="EI210" s="600" t="s">
        <v>1126</v>
      </c>
      <c r="EJ210" s="601" t="s">
        <v>4240</v>
      </c>
      <c r="EK210" s="601" t="s">
        <v>4241</v>
      </c>
      <c r="EL210" s="601"/>
      <c r="EM210" s="602"/>
      <c r="EN210" s="654"/>
      <c r="EO210" s="654"/>
      <c r="EP210" s="971"/>
      <c r="EQ210" s="803" t="s">
        <v>4225</v>
      </c>
      <c r="ET210" t="str">
        <f t="shared" si="20"/>
        <v>Producto</v>
      </c>
      <c r="EU210" t="str">
        <f t="shared" si="21"/>
        <v>4</v>
      </c>
    </row>
    <row r="211" spans="1:151" ht="90.75" customHeight="1" x14ac:dyDescent="0.2">
      <c r="A211" s="622" t="s">
        <v>1071</v>
      </c>
      <c r="B211" s="619" t="s">
        <v>1072</v>
      </c>
      <c r="C211" s="620" t="s">
        <v>1073</v>
      </c>
      <c r="D211" s="620" t="s">
        <v>1074</v>
      </c>
      <c r="E211" s="620" t="s">
        <v>1075</v>
      </c>
      <c r="F211" s="621" t="s">
        <v>1076</v>
      </c>
      <c r="G211" s="621" t="s">
        <v>94</v>
      </c>
      <c r="H211" s="621" t="s">
        <v>1077</v>
      </c>
      <c r="I211" s="622" t="s">
        <v>1078</v>
      </c>
      <c r="J211" s="622" t="s">
        <v>1079</v>
      </c>
      <c r="K211" s="622"/>
      <c r="L211" s="846">
        <v>14</v>
      </c>
      <c r="M211" s="847" t="s">
        <v>1225</v>
      </c>
      <c r="N211" s="848" t="s">
        <v>1226</v>
      </c>
      <c r="O211" s="848" t="s">
        <v>1082</v>
      </c>
      <c r="P211" s="846" t="s">
        <v>163</v>
      </c>
      <c r="Q211" s="849" t="s">
        <v>99</v>
      </c>
      <c r="R211" s="850">
        <v>1</v>
      </c>
      <c r="S211" s="846" t="s">
        <v>100</v>
      </c>
      <c r="T211" s="851">
        <v>45292</v>
      </c>
      <c r="U211" s="851">
        <v>46387</v>
      </c>
      <c r="V211" s="625"/>
      <c r="W211" s="625"/>
      <c r="X211" s="625"/>
      <c r="Y211" s="625"/>
      <c r="Z211" s="852">
        <v>1</v>
      </c>
      <c r="AA211" s="850">
        <v>1</v>
      </c>
      <c r="AB211" s="850">
        <v>1</v>
      </c>
      <c r="AC211" s="850">
        <v>1</v>
      </c>
      <c r="AD211" s="850">
        <v>1</v>
      </c>
      <c r="AE211" s="852">
        <v>1</v>
      </c>
      <c r="AF211" s="625"/>
      <c r="AG211" s="625"/>
      <c r="AH211" s="625"/>
      <c r="AI211" s="625"/>
      <c r="AJ211" s="852">
        <v>1</v>
      </c>
      <c r="AK211" s="625"/>
      <c r="AL211" s="625"/>
      <c r="AM211" s="625"/>
      <c r="AN211" s="625"/>
      <c r="AO211" s="852">
        <v>1</v>
      </c>
      <c r="AP211" s="852">
        <v>1</v>
      </c>
      <c r="AQ211" s="627"/>
      <c r="AR211" s="627"/>
      <c r="AS211" s="627"/>
      <c r="AT211" s="627"/>
      <c r="AU211" s="624"/>
      <c r="AV211" s="628">
        <f>+EB211/DM211+EB212/DM212</f>
        <v>0</v>
      </c>
      <c r="AW211" s="626"/>
      <c r="AX211" s="626"/>
      <c r="AY211" s="626"/>
      <c r="AZ211" s="628">
        <f>+EF211/DQ211+EF212/DQ212</f>
        <v>0</v>
      </c>
      <c r="BA211" s="626"/>
      <c r="BB211" s="626"/>
      <c r="BC211" s="626"/>
      <c r="BD211" s="626"/>
      <c r="BE211" s="626"/>
      <c r="BF211" s="626"/>
      <c r="BG211" s="626"/>
      <c r="BH211" s="626"/>
      <c r="BI211" s="626"/>
      <c r="BJ211" s="626"/>
      <c r="BK211" s="628">
        <f>+AZ211+AU211</f>
        <v>0</v>
      </c>
      <c r="BL211" s="627"/>
      <c r="BM211" s="627"/>
      <c r="BN211" s="627"/>
      <c r="BO211" s="627"/>
      <c r="BP211" s="623"/>
      <c r="BQ211" s="629" t="s">
        <v>1227</v>
      </c>
      <c r="BR211" s="627"/>
      <c r="BS211" s="627"/>
      <c r="BT211" s="627"/>
      <c r="BU211" s="627"/>
      <c r="BV211" s="627"/>
      <c r="BW211" s="627"/>
      <c r="BX211" s="627"/>
      <c r="BY211" s="627"/>
      <c r="BZ211" s="627"/>
      <c r="CA211" s="627"/>
      <c r="CB211" s="627"/>
      <c r="CC211" s="627"/>
      <c r="CD211" s="627"/>
      <c r="CE211" s="627"/>
      <c r="CF211" s="627"/>
      <c r="CG211" s="629" t="s">
        <v>1228</v>
      </c>
      <c r="CH211" s="924">
        <f>+DU211+DU212+DU213+DU214</f>
        <v>634400000</v>
      </c>
      <c r="CI211" s="924">
        <f>+DU211+DU212+DU213+DU214</f>
        <v>634400000</v>
      </c>
      <c r="CJ211" s="630">
        <v>0</v>
      </c>
      <c r="CK211" s="630">
        <v>0</v>
      </c>
      <c r="CL211" s="630">
        <v>0</v>
      </c>
      <c r="CM211" s="924">
        <v>0</v>
      </c>
      <c r="CN211" s="630">
        <f>+(DU211+DU212+DU213+DU214)*0.3</f>
        <v>190320000</v>
      </c>
      <c r="CO211" s="630">
        <f>+(DU211+DU212+DU213+DU214)*0.3</f>
        <v>190320000</v>
      </c>
      <c r="CP211" s="630">
        <f>+(DU211+DU212+DU213+DU214)*0.4</f>
        <v>253760000</v>
      </c>
      <c r="CQ211" s="925">
        <v>0</v>
      </c>
      <c r="CR211" s="925">
        <v>0</v>
      </c>
      <c r="CS211" s="26">
        <f>+CQ211/$CH211</f>
        <v>0</v>
      </c>
      <c r="CT211" s="26">
        <f>+CR211/$CH211</f>
        <v>0</v>
      </c>
      <c r="CU211" s="26">
        <f>+CQ211/$CI211</f>
        <v>0</v>
      </c>
      <c r="CV211" s="26" t="e">
        <f>+CR211/$CM211</f>
        <v>#DIV/0!</v>
      </c>
      <c r="CW211" s="631">
        <v>0</v>
      </c>
      <c r="CX211" s="841">
        <v>0</v>
      </c>
      <c r="CY211" s="841">
        <v>0</v>
      </c>
      <c r="CZ211" s="967">
        <v>0</v>
      </c>
      <c r="DA211" s="967">
        <v>0</v>
      </c>
      <c r="DB211" s="622">
        <v>14.1</v>
      </c>
      <c r="DC211" s="632" t="s">
        <v>1229</v>
      </c>
      <c r="DD211" s="622" t="s">
        <v>1086</v>
      </c>
      <c r="DE211" s="632" t="s">
        <v>1230</v>
      </c>
      <c r="DF211" s="633" t="s">
        <v>1231</v>
      </c>
      <c r="DG211" s="622" t="s">
        <v>106</v>
      </c>
      <c r="DH211" s="622" t="s">
        <v>173</v>
      </c>
      <c r="DI211" s="622" t="s">
        <v>147</v>
      </c>
      <c r="DJ211" s="622" t="s">
        <v>184</v>
      </c>
      <c r="DK211" s="634">
        <v>45292</v>
      </c>
      <c r="DL211" s="634">
        <v>45473</v>
      </c>
      <c r="DM211" s="635">
        <v>1</v>
      </c>
      <c r="DN211" s="635">
        <v>0</v>
      </c>
      <c r="DO211" s="635">
        <v>0</v>
      </c>
      <c r="DP211" s="635">
        <v>0</v>
      </c>
      <c r="DQ211" s="635">
        <f>+DO211+DP211+DN211+DM211</f>
        <v>1</v>
      </c>
      <c r="DR211" s="622" t="s">
        <v>288</v>
      </c>
      <c r="DS211" s="622" t="s">
        <v>1232</v>
      </c>
      <c r="DT211" s="622" t="s">
        <v>1233</v>
      </c>
      <c r="DU211" s="636">
        <v>22110000</v>
      </c>
      <c r="DV211" s="622" t="s">
        <v>1091</v>
      </c>
      <c r="DW211" s="637">
        <v>0</v>
      </c>
      <c r="DX211" s="622" t="s">
        <v>1173</v>
      </c>
      <c r="DY211" s="622" t="s">
        <v>465</v>
      </c>
      <c r="DZ211" s="622" t="s">
        <v>1093</v>
      </c>
      <c r="EA211" s="622" t="s">
        <v>1234</v>
      </c>
      <c r="EB211" s="638">
        <v>0</v>
      </c>
      <c r="EC211" s="635"/>
      <c r="ED211" s="635"/>
      <c r="EE211" s="635"/>
      <c r="EF211" s="638">
        <v>0</v>
      </c>
      <c r="EG211" s="1026" t="s">
        <v>1235</v>
      </c>
      <c r="EH211" s="1027"/>
      <c r="EI211" s="1027"/>
      <c r="EJ211" s="1027"/>
      <c r="EK211" s="1027"/>
      <c r="EL211" s="1026" t="s">
        <v>1228</v>
      </c>
      <c r="EM211" s="1026"/>
      <c r="EN211" s="387">
        <v>0</v>
      </c>
      <c r="EO211" s="843">
        <v>0</v>
      </c>
      <c r="EP211" s="971">
        <v>0</v>
      </c>
      <c r="EQ211" s="804"/>
      <c r="ET211" t="str">
        <f t="shared" si="20"/>
        <v>Gestión</v>
      </c>
      <c r="EU211" t="str">
        <f t="shared" si="21"/>
        <v>4</v>
      </c>
    </row>
    <row r="212" spans="1:151" ht="90.75" customHeight="1" x14ac:dyDescent="0.2">
      <c r="A212" s="23" t="s">
        <v>1071</v>
      </c>
      <c r="B212" s="31" t="s">
        <v>1072</v>
      </c>
      <c r="C212" s="203"/>
      <c r="D212" s="203"/>
      <c r="E212" s="203"/>
      <c r="F212" s="195"/>
      <c r="G212" s="195"/>
      <c r="H212" s="195"/>
      <c r="I212" s="23"/>
      <c r="J212" s="23"/>
      <c r="K212" s="23"/>
      <c r="L212" s="23">
        <v>14</v>
      </c>
      <c r="M212" s="194" t="s">
        <v>1225</v>
      </c>
      <c r="N212" s="236" t="s">
        <v>1226</v>
      </c>
      <c r="O212" s="194" t="s">
        <v>1082</v>
      </c>
      <c r="P212" s="23" t="s">
        <v>163</v>
      </c>
      <c r="Q212" s="195" t="s">
        <v>99</v>
      </c>
      <c r="R212" s="72">
        <v>1</v>
      </c>
      <c r="S212" s="23" t="s">
        <v>100</v>
      </c>
      <c r="T212" s="233">
        <v>45292</v>
      </c>
      <c r="U212" s="233">
        <v>46387</v>
      </c>
      <c r="V212" s="27"/>
      <c r="W212" s="27"/>
      <c r="X212" s="27"/>
      <c r="Y212" s="27"/>
      <c r="Z212" s="27">
        <v>1</v>
      </c>
      <c r="AA212" s="27">
        <v>1</v>
      </c>
      <c r="AB212" s="27">
        <v>1</v>
      </c>
      <c r="AC212" s="27">
        <v>1</v>
      </c>
      <c r="AD212" s="27">
        <v>1</v>
      </c>
      <c r="AE212" s="27">
        <v>1</v>
      </c>
      <c r="AF212" s="27"/>
      <c r="AG212" s="27"/>
      <c r="AH212" s="27"/>
      <c r="AI212" s="27"/>
      <c r="AJ212" s="27">
        <v>1</v>
      </c>
      <c r="AK212" s="27"/>
      <c r="AL212" s="27"/>
      <c r="AM212" s="27"/>
      <c r="AN212" s="27"/>
      <c r="AO212" s="27">
        <v>1</v>
      </c>
      <c r="AP212" s="72">
        <v>1</v>
      </c>
      <c r="AQ212" s="348"/>
      <c r="AR212" s="348"/>
      <c r="AS212" s="348"/>
      <c r="AT212" s="348"/>
      <c r="AU212" s="348"/>
      <c r="AV212" s="27"/>
      <c r="AW212" s="27"/>
      <c r="AX212" s="27"/>
      <c r="AY212" s="27"/>
      <c r="AZ212" s="27"/>
      <c r="BA212" s="27"/>
      <c r="BB212" s="27"/>
      <c r="BC212" s="27"/>
      <c r="BD212" s="27"/>
      <c r="BE212" s="27"/>
      <c r="BF212" s="27"/>
      <c r="BG212" s="27"/>
      <c r="BH212" s="27"/>
      <c r="BI212" s="27"/>
      <c r="BJ212" s="27"/>
      <c r="BK212" s="27"/>
      <c r="BL212" s="348"/>
      <c r="BM212" s="348"/>
      <c r="BN212" s="348"/>
      <c r="BO212" s="348"/>
      <c r="BP212" s="348"/>
      <c r="BQ212" s="348"/>
      <c r="BR212" s="348"/>
      <c r="BS212" s="348"/>
      <c r="BT212" s="348"/>
      <c r="BU212" s="348"/>
      <c r="BV212" s="348"/>
      <c r="BW212" s="348"/>
      <c r="BX212" s="348"/>
      <c r="BY212" s="348"/>
      <c r="BZ212" s="348"/>
      <c r="CA212" s="348"/>
      <c r="CB212" s="348"/>
      <c r="CC212" s="348"/>
      <c r="CD212" s="348"/>
      <c r="CE212" s="348"/>
      <c r="CF212" s="348"/>
      <c r="CG212" s="348"/>
      <c r="CH212" s="360"/>
      <c r="CI212" s="351"/>
      <c r="CJ212" s="351"/>
      <c r="CK212" s="351"/>
      <c r="CL212" s="351"/>
      <c r="CM212" s="351"/>
      <c r="CN212" s="351"/>
      <c r="CO212" s="351"/>
      <c r="CP212" s="351"/>
      <c r="CQ212" s="351"/>
      <c r="CR212" s="351"/>
      <c r="CS212" s="351"/>
      <c r="CT212" s="351"/>
      <c r="CU212" s="351"/>
      <c r="CV212" s="351"/>
      <c r="CW212" s="321" t="s">
        <v>4641</v>
      </c>
      <c r="CX212" s="321" t="s">
        <v>4641</v>
      </c>
      <c r="CY212" s="321" t="s">
        <v>4641</v>
      </c>
      <c r="CZ212" s="967" t="s">
        <v>4641</v>
      </c>
      <c r="DA212" s="967" t="s">
        <v>4641</v>
      </c>
      <c r="DB212" s="23">
        <v>14.2</v>
      </c>
      <c r="DC212" s="194" t="s">
        <v>1236</v>
      </c>
      <c r="DD212" s="23" t="s">
        <v>1086</v>
      </c>
      <c r="DE212" s="194" t="s">
        <v>1237</v>
      </c>
      <c r="DF212" s="265" t="s">
        <v>1231</v>
      </c>
      <c r="DG212" s="23" t="s">
        <v>106</v>
      </c>
      <c r="DH212" s="23" t="s">
        <v>173</v>
      </c>
      <c r="DI212" s="23" t="s">
        <v>147</v>
      </c>
      <c r="DJ212" s="23" t="s">
        <v>184</v>
      </c>
      <c r="DK212" s="233">
        <v>45292</v>
      </c>
      <c r="DL212" s="233">
        <v>45473</v>
      </c>
      <c r="DM212" s="27">
        <v>1</v>
      </c>
      <c r="DN212" s="27">
        <v>0</v>
      </c>
      <c r="DO212" s="27">
        <v>0</v>
      </c>
      <c r="DP212" s="27">
        <v>0</v>
      </c>
      <c r="DQ212" s="27">
        <f>+DO212+DP212+DN212+DM212</f>
        <v>1</v>
      </c>
      <c r="DR212" s="23" t="s">
        <v>288</v>
      </c>
      <c r="DS212" s="23" t="s">
        <v>1232</v>
      </c>
      <c r="DT212" s="23" t="s">
        <v>1233</v>
      </c>
      <c r="DU212" s="234">
        <v>103180000</v>
      </c>
      <c r="DV212" s="23" t="s">
        <v>1091</v>
      </c>
      <c r="DW212" s="14">
        <v>0</v>
      </c>
      <c r="DX212" s="23" t="s">
        <v>1173</v>
      </c>
      <c r="DY212" s="23" t="s">
        <v>465</v>
      </c>
      <c r="DZ212" s="23" t="s">
        <v>1093</v>
      </c>
      <c r="EA212" s="23" t="s">
        <v>1234</v>
      </c>
      <c r="EB212" s="71">
        <v>0</v>
      </c>
      <c r="EC212" s="27"/>
      <c r="ED212" s="27"/>
      <c r="EE212" s="27"/>
      <c r="EF212" s="71">
        <v>0</v>
      </c>
      <c r="EG212" s="1012" t="s">
        <v>1235</v>
      </c>
      <c r="EH212" s="237"/>
      <c r="EI212" s="237"/>
      <c r="EJ212" s="237"/>
      <c r="EK212" s="237"/>
      <c r="EL212" s="1012" t="s">
        <v>1228</v>
      </c>
      <c r="EM212" s="1012"/>
      <c r="EN212" s="387">
        <v>0</v>
      </c>
      <c r="EO212" s="843">
        <v>0</v>
      </c>
      <c r="EP212" s="971">
        <v>0</v>
      </c>
      <c r="EQ212" s="791"/>
      <c r="ET212" t="str">
        <f t="shared" si="20"/>
        <v>Gestión</v>
      </c>
      <c r="EU212" t="str">
        <f t="shared" si="21"/>
        <v/>
      </c>
    </row>
    <row r="213" spans="1:151" ht="90.75" customHeight="1" x14ac:dyDescent="0.2">
      <c r="A213" s="23" t="s">
        <v>1071</v>
      </c>
      <c r="B213" s="31" t="s">
        <v>1072</v>
      </c>
      <c r="C213" s="203"/>
      <c r="D213" s="203"/>
      <c r="E213" s="203"/>
      <c r="F213" s="195"/>
      <c r="G213" s="195"/>
      <c r="H213" s="195"/>
      <c r="I213" s="23"/>
      <c r="J213" s="23"/>
      <c r="K213" s="23"/>
      <c r="L213" s="23">
        <v>14</v>
      </c>
      <c r="M213" s="194" t="s">
        <v>1225</v>
      </c>
      <c r="N213" s="236" t="s">
        <v>1226</v>
      </c>
      <c r="O213" s="194" t="s">
        <v>1082</v>
      </c>
      <c r="P213" s="23" t="s">
        <v>163</v>
      </c>
      <c r="Q213" s="195" t="s">
        <v>99</v>
      </c>
      <c r="R213" s="72">
        <v>1</v>
      </c>
      <c r="S213" s="23" t="s">
        <v>100</v>
      </c>
      <c r="T213" s="233">
        <v>45292</v>
      </c>
      <c r="U213" s="233">
        <v>46387</v>
      </c>
      <c r="V213" s="27"/>
      <c r="W213" s="27"/>
      <c r="X213" s="27"/>
      <c r="Y213" s="27"/>
      <c r="Z213" s="27">
        <v>1</v>
      </c>
      <c r="AA213" s="27">
        <v>1</v>
      </c>
      <c r="AB213" s="27">
        <v>1</v>
      </c>
      <c r="AC213" s="27">
        <v>1</v>
      </c>
      <c r="AD213" s="27">
        <v>1</v>
      </c>
      <c r="AE213" s="27">
        <v>1</v>
      </c>
      <c r="AF213" s="27"/>
      <c r="AG213" s="27"/>
      <c r="AH213" s="27"/>
      <c r="AI213" s="27"/>
      <c r="AJ213" s="27">
        <v>1</v>
      </c>
      <c r="AK213" s="27"/>
      <c r="AL213" s="27"/>
      <c r="AM213" s="27"/>
      <c r="AN213" s="27"/>
      <c r="AO213" s="27">
        <v>1</v>
      </c>
      <c r="AP213" s="72">
        <v>1</v>
      </c>
      <c r="AQ213" s="348"/>
      <c r="AR213" s="348"/>
      <c r="AS213" s="348"/>
      <c r="AT213" s="348"/>
      <c r="AU213" s="348"/>
      <c r="AV213" s="27"/>
      <c r="AW213" s="27"/>
      <c r="AX213" s="27"/>
      <c r="AY213" s="27"/>
      <c r="AZ213" s="27"/>
      <c r="BA213" s="27"/>
      <c r="BB213" s="27"/>
      <c r="BC213" s="27"/>
      <c r="BD213" s="27"/>
      <c r="BE213" s="27"/>
      <c r="BF213" s="27"/>
      <c r="BG213" s="27"/>
      <c r="BH213" s="27"/>
      <c r="BI213" s="27"/>
      <c r="BJ213" s="27"/>
      <c r="BK213" s="27"/>
      <c r="BL213" s="348"/>
      <c r="BM213" s="348"/>
      <c r="BN213" s="348"/>
      <c r="BO213" s="348"/>
      <c r="BP213" s="348"/>
      <c r="BQ213" s="348"/>
      <c r="BR213" s="348"/>
      <c r="BS213" s="348"/>
      <c r="BT213" s="348"/>
      <c r="BU213" s="348"/>
      <c r="BV213" s="348"/>
      <c r="BW213" s="348"/>
      <c r="BX213" s="348"/>
      <c r="BY213" s="348"/>
      <c r="BZ213" s="348"/>
      <c r="CA213" s="348"/>
      <c r="CB213" s="348"/>
      <c r="CC213" s="348"/>
      <c r="CD213" s="348"/>
      <c r="CE213" s="348"/>
      <c r="CF213" s="348"/>
      <c r="CG213" s="348"/>
      <c r="CH213" s="360"/>
      <c r="CI213" s="351"/>
      <c r="CJ213" s="351"/>
      <c r="CK213" s="351"/>
      <c r="CL213" s="351"/>
      <c r="CM213" s="351"/>
      <c r="CN213" s="351"/>
      <c r="CO213" s="351"/>
      <c r="CP213" s="351"/>
      <c r="CQ213" s="351"/>
      <c r="CR213" s="351"/>
      <c r="CS213" s="351"/>
      <c r="CT213" s="351"/>
      <c r="CU213" s="351"/>
      <c r="CV213" s="351"/>
      <c r="CW213" s="321" t="s">
        <v>4641</v>
      </c>
      <c r="CX213" s="321" t="s">
        <v>4641</v>
      </c>
      <c r="CY213" s="321" t="s">
        <v>4641</v>
      </c>
      <c r="CZ213" s="967" t="s">
        <v>4641</v>
      </c>
      <c r="DA213" s="967" t="s">
        <v>4641</v>
      </c>
      <c r="DB213" s="23">
        <v>14.3</v>
      </c>
      <c r="DC213" s="194" t="s">
        <v>1238</v>
      </c>
      <c r="DD213" s="23" t="s">
        <v>1097</v>
      </c>
      <c r="DE213" s="194" t="s">
        <v>1239</v>
      </c>
      <c r="DF213" s="265" t="s">
        <v>1240</v>
      </c>
      <c r="DG213" s="23" t="s">
        <v>163</v>
      </c>
      <c r="DH213" s="23" t="s">
        <v>173</v>
      </c>
      <c r="DI213" s="23" t="s">
        <v>147</v>
      </c>
      <c r="DJ213" s="23" t="s">
        <v>184</v>
      </c>
      <c r="DK213" s="233">
        <v>45292</v>
      </c>
      <c r="DL213" s="233">
        <v>45657</v>
      </c>
      <c r="DM213" s="27">
        <v>0</v>
      </c>
      <c r="DN213" s="27">
        <v>0</v>
      </c>
      <c r="DO213" s="27">
        <v>1</v>
      </c>
      <c r="DP213" s="27">
        <v>0</v>
      </c>
      <c r="DQ213" s="27">
        <f>+DO213+DP213+DN213+DM213</f>
        <v>1</v>
      </c>
      <c r="DR213" s="23" t="s">
        <v>288</v>
      </c>
      <c r="DS213" s="23" t="s">
        <v>1232</v>
      </c>
      <c r="DT213" s="23" t="s">
        <v>1233</v>
      </c>
      <c r="DU213" s="234">
        <v>123990000</v>
      </c>
      <c r="DV213" s="23" t="s">
        <v>1091</v>
      </c>
      <c r="DW213" s="14">
        <v>0</v>
      </c>
      <c r="DX213" s="23" t="s">
        <v>1106</v>
      </c>
      <c r="DY213" s="23" t="s">
        <v>416</v>
      </c>
      <c r="DZ213" s="23" t="s">
        <v>1093</v>
      </c>
      <c r="EA213" s="23" t="s">
        <v>1241</v>
      </c>
      <c r="EB213" s="71" t="s">
        <v>147</v>
      </c>
      <c r="EC213" s="27"/>
      <c r="ED213" s="27"/>
      <c r="EE213" s="27"/>
      <c r="EF213" s="71">
        <v>0</v>
      </c>
      <c r="EG213" s="1012" t="s">
        <v>1177</v>
      </c>
      <c r="EH213" s="237"/>
      <c r="EI213" s="237"/>
      <c r="EJ213" s="237"/>
      <c r="EK213" s="237"/>
      <c r="EL213" s="1012"/>
      <c r="EM213" s="1012"/>
      <c r="EN213" s="387" t="s">
        <v>4643</v>
      </c>
      <c r="EO213" s="843">
        <v>0</v>
      </c>
      <c r="EP213" s="971">
        <v>0</v>
      </c>
      <c r="EQ213" s="791"/>
      <c r="ET213" t="str">
        <f t="shared" si="20"/>
        <v>Gestión</v>
      </c>
      <c r="EU213" t="str">
        <f t="shared" si="21"/>
        <v/>
      </c>
    </row>
    <row r="214" spans="1:151" ht="90.75" customHeight="1" x14ac:dyDescent="0.2">
      <c r="A214" s="23" t="s">
        <v>1071</v>
      </c>
      <c r="B214" s="31" t="s">
        <v>1072</v>
      </c>
      <c r="C214" s="203"/>
      <c r="D214" s="203"/>
      <c r="E214" s="203"/>
      <c r="F214" s="195"/>
      <c r="G214" s="195"/>
      <c r="H214" s="195"/>
      <c r="I214" s="23"/>
      <c r="J214" s="23"/>
      <c r="K214" s="23"/>
      <c r="L214" s="23">
        <v>14</v>
      </c>
      <c r="M214" s="194" t="s">
        <v>1225</v>
      </c>
      <c r="N214" s="236" t="s">
        <v>1226</v>
      </c>
      <c r="O214" s="194" t="s">
        <v>1082</v>
      </c>
      <c r="P214" s="23" t="s">
        <v>163</v>
      </c>
      <c r="Q214" s="195" t="s">
        <v>99</v>
      </c>
      <c r="R214" s="72">
        <v>1</v>
      </c>
      <c r="S214" s="23" t="s">
        <v>100</v>
      </c>
      <c r="T214" s="233">
        <v>45292</v>
      </c>
      <c r="U214" s="233">
        <v>46387</v>
      </c>
      <c r="V214" s="27"/>
      <c r="W214" s="27"/>
      <c r="X214" s="27"/>
      <c r="Y214" s="27"/>
      <c r="Z214" s="27">
        <v>1</v>
      </c>
      <c r="AA214" s="27">
        <v>1</v>
      </c>
      <c r="AB214" s="27">
        <v>1</v>
      </c>
      <c r="AC214" s="27">
        <v>1</v>
      </c>
      <c r="AD214" s="27">
        <v>1</v>
      </c>
      <c r="AE214" s="27">
        <v>1</v>
      </c>
      <c r="AF214" s="27"/>
      <c r="AG214" s="27"/>
      <c r="AH214" s="27"/>
      <c r="AI214" s="27"/>
      <c r="AJ214" s="27">
        <v>1</v>
      </c>
      <c r="AK214" s="27"/>
      <c r="AL214" s="27"/>
      <c r="AM214" s="27"/>
      <c r="AN214" s="27"/>
      <c r="AO214" s="27">
        <v>1</v>
      </c>
      <c r="AP214" s="72">
        <v>1</v>
      </c>
      <c r="AQ214" s="348"/>
      <c r="AR214" s="348"/>
      <c r="AS214" s="348"/>
      <c r="AT214" s="348"/>
      <c r="AU214" s="348"/>
      <c r="AV214" s="27"/>
      <c r="AW214" s="27"/>
      <c r="AX214" s="27"/>
      <c r="AY214" s="27"/>
      <c r="AZ214" s="27"/>
      <c r="BA214" s="27"/>
      <c r="BB214" s="27"/>
      <c r="BC214" s="27"/>
      <c r="BD214" s="27"/>
      <c r="BE214" s="27"/>
      <c r="BF214" s="27"/>
      <c r="BG214" s="27"/>
      <c r="BH214" s="27"/>
      <c r="BI214" s="27"/>
      <c r="BJ214" s="27"/>
      <c r="BK214" s="27"/>
      <c r="BL214" s="348"/>
      <c r="BM214" s="348"/>
      <c r="BN214" s="348"/>
      <c r="BO214" s="348"/>
      <c r="BP214" s="348"/>
      <c r="BQ214" s="348"/>
      <c r="BR214" s="348"/>
      <c r="BS214" s="348"/>
      <c r="BT214" s="348"/>
      <c r="BU214" s="348"/>
      <c r="BV214" s="348"/>
      <c r="BW214" s="348"/>
      <c r="BX214" s="348"/>
      <c r="BY214" s="348"/>
      <c r="BZ214" s="348"/>
      <c r="CA214" s="348"/>
      <c r="CB214" s="348"/>
      <c r="CC214" s="348"/>
      <c r="CD214" s="348"/>
      <c r="CE214" s="348"/>
      <c r="CF214" s="348"/>
      <c r="CG214" s="348"/>
      <c r="CH214" s="360"/>
      <c r="CI214" s="351"/>
      <c r="CJ214" s="351"/>
      <c r="CK214" s="351"/>
      <c r="CL214" s="351"/>
      <c r="CM214" s="351"/>
      <c r="CN214" s="351"/>
      <c r="CO214" s="351"/>
      <c r="CP214" s="351"/>
      <c r="CQ214" s="351"/>
      <c r="CR214" s="351"/>
      <c r="CS214" s="351"/>
      <c r="CT214" s="351"/>
      <c r="CU214" s="351"/>
      <c r="CV214" s="351"/>
      <c r="CW214" s="321" t="s">
        <v>4641</v>
      </c>
      <c r="CX214" s="321" t="s">
        <v>4641</v>
      </c>
      <c r="CY214" s="321" t="s">
        <v>4641</v>
      </c>
      <c r="CZ214" s="967" t="s">
        <v>4641</v>
      </c>
      <c r="DA214" s="967" t="s">
        <v>4641</v>
      </c>
      <c r="DB214" s="23">
        <v>14.4</v>
      </c>
      <c r="DC214" s="194" t="s">
        <v>1242</v>
      </c>
      <c r="DD214" s="23" t="s">
        <v>1086</v>
      </c>
      <c r="DE214" s="194" t="s">
        <v>1243</v>
      </c>
      <c r="DF214" s="265" t="s">
        <v>1240</v>
      </c>
      <c r="DG214" s="23" t="s">
        <v>163</v>
      </c>
      <c r="DH214" s="23" t="s">
        <v>173</v>
      </c>
      <c r="DI214" s="23" t="s">
        <v>147</v>
      </c>
      <c r="DJ214" s="23" t="s">
        <v>184</v>
      </c>
      <c r="DK214" s="233">
        <v>45292</v>
      </c>
      <c r="DL214" s="233">
        <v>45657</v>
      </c>
      <c r="DM214" s="27">
        <v>0</v>
      </c>
      <c r="DN214" s="27">
        <v>1</v>
      </c>
      <c r="DO214" s="27">
        <v>2</v>
      </c>
      <c r="DP214" s="27">
        <v>1</v>
      </c>
      <c r="DQ214" s="27">
        <f>+DO214+DP214+DN214+DM214</f>
        <v>4</v>
      </c>
      <c r="DR214" s="23" t="s">
        <v>288</v>
      </c>
      <c r="DS214" s="23" t="s">
        <v>1232</v>
      </c>
      <c r="DT214" s="23" t="s">
        <v>1233</v>
      </c>
      <c r="DU214" s="234">
        <v>385120000</v>
      </c>
      <c r="DV214" s="23" t="s">
        <v>1091</v>
      </c>
      <c r="DW214" s="14">
        <v>0</v>
      </c>
      <c r="DX214" s="23" t="s">
        <v>1106</v>
      </c>
      <c r="DY214" s="23" t="s">
        <v>416</v>
      </c>
      <c r="DZ214" s="23" t="s">
        <v>1093</v>
      </c>
      <c r="EA214" s="23" t="s">
        <v>1094</v>
      </c>
      <c r="EB214" s="71" t="s">
        <v>147</v>
      </c>
      <c r="EC214" s="27"/>
      <c r="ED214" s="27"/>
      <c r="EE214" s="27"/>
      <c r="EF214" s="71">
        <v>0</v>
      </c>
      <c r="EG214" s="1012" t="s">
        <v>1108</v>
      </c>
      <c r="EH214" s="237"/>
      <c r="EI214" s="237"/>
      <c r="EJ214" s="237"/>
      <c r="EK214" s="237"/>
      <c r="EL214" s="1012"/>
      <c r="EM214" s="1012"/>
      <c r="EN214" s="387" t="s">
        <v>4643</v>
      </c>
      <c r="EO214" s="843">
        <v>0</v>
      </c>
      <c r="EP214" s="971">
        <v>0</v>
      </c>
      <c r="EQ214" s="791"/>
      <c r="ET214" t="str">
        <f t="shared" si="20"/>
        <v>Gestión</v>
      </c>
      <c r="EU214" t="str">
        <f t="shared" si="21"/>
        <v/>
      </c>
    </row>
    <row r="215" spans="1:151" ht="90.75" customHeight="1" x14ac:dyDescent="0.2">
      <c r="A215" s="23" t="s">
        <v>1071</v>
      </c>
      <c r="B215" s="31" t="s">
        <v>1072</v>
      </c>
      <c r="C215" s="203" t="s">
        <v>1073</v>
      </c>
      <c r="D215" s="203" t="s">
        <v>1074</v>
      </c>
      <c r="E215" s="203" t="s">
        <v>1075</v>
      </c>
      <c r="F215" s="195" t="s">
        <v>1076</v>
      </c>
      <c r="G215" s="195" t="s">
        <v>94</v>
      </c>
      <c r="H215" s="195" t="s">
        <v>1077</v>
      </c>
      <c r="I215" s="23" t="s">
        <v>1078</v>
      </c>
      <c r="J215" s="23" t="s">
        <v>1079</v>
      </c>
      <c r="K215" s="23"/>
      <c r="L215" s="74">
        <v>15</v>
      </c>
      <c r="M215" s="147" t="s">
        <v>1244</v>
      </c>
      <c r="N215" s="18" t="s">
        <v>1245</v>
      </c>
      <c r="O215" s="147" t="s">
        <v>590</v>
      </c>
      <c r="P215" s="74" t="s">
        <v>163</v>
      </c>
      <c r="Q215" s="17" t="s">
        <v>173</v>
      </c>
      <c r="R215" s="77" t="s">
        <v>158</v>
      </c>
      <c r="S215" s="74" t="s">
        <v>472</v>
      </c>
      <c r="T215" s="82">
        <v>45292</v>
      </c>
      <c r="U215" s="82">
        <v>46387</v>
      </c>
      <c r="V215" s="177"/>
      <c r="W215" s="177"/>
      <c r="X215" s="177"/>
      <c r="Y215" s="177"/>
      <c r="Z215" s="78">
        <f>+DQ215+DQ216</f>
        <v>9</v>
      </c>
      <c r="AA215" s="78">
        <f>+DM215+DM216</f>
        <v>0</v>
      </c>
      <c r="AB215" s="78">
        <f>+DN215+DN216</f>
        <v>0</v>
      </c>
      <c r="AC215" s="78">
        <f>+DO215+DO216</f>
        <v>9</v>
      </c>
      <c r="AD215" s="78">
        <f t="shared" ref="AD215" si="22">+DP215+DP216</f>
        <v>0</v>
      </c>
      <c r="AE215" s="78">
        <f>+Z215</f>
        <v>9</v>
      </c>
      <c r="AF215" s="177"/>
      <c r="AG215" s="177"/>
      <c r="AH215" s="177"/>
      <c r="AI215" s="177"/>
      <c r="AJ215" s="78">
        <f>+AE215</f>
        <v>9</v>
      </c>
      <c r="AK215" s="177"/>
      <c r="AL215" s="177"/>
      <c r="AM215" s="177"/>
      <c r="AN215" s="177"/>
      <c r="AO215" s="78">
        <f>+AJ215</f>
        <v>9</v>
      </c>
      <c r="AP215" s="77">
        <f>+AO215+AJ215+AE215+Z215</f>
        <v>36</v>
      </c>
      <c r="AQ215" s="333"/>
      <c r="AR215" s="333"/>
      <c r="AS215" s="333"/>
      <c r="AT215" s="333"/>
      <c r="AU215" s="55"/>
      <c r="AV215" s="71" t="str">
        <f>+EB215</f>
        <v>NA</v>
      </c>
      <c r="AW215" s="177">
        <f t="shared" ref="AW215:AY215" si="23">+EC215</f>
        <v>0</v>
      </c>
      <c r="AX215" s="177">
        <f t="shared" si="23"/>
        <v>0</v>
      </c>
      <c r="AY215" s="177">
        <f t="shared" si="23"/>
        <v>0</v>
      </c>
      <c r="AZ215" s="71">
        <v>0</v>
      </c>
      <c r="BA215" s="177"/>
      <c r="BB215" s="177"/>
      <c r="BC215" s="177"/>
      <c r="BD215" s="177"/>
      <c r="BE215" s="177"/>
      <c r="BF215" s="177"/>
      <c r="BG215" s="177"/>
      <c r="BH215" s="177"/>
      <c r="BI215" s="177"/>
      <c r="BJ215" s="177"/>
      <c r="BK215" s="71">
        <f>+AZ215</f>
        <v>0</v>
      </c>
      <c r="BL215" s="333"/>
      <c r="BM215" s="333"/>
      <c r="BN215" s="333"/>
      <c r="BO215" s="333"/>
      <c r="BP215" s="22"/>
      <c r="BQ215" s="24" t="s">
        <v>1177</v>
      </c>
      <c r="BR215" s="333"/>
      <c r="BS215" s="333"/>
      <c r="BT215" s="333"/>
      <c r="BU215" s="333"/>
      <c r="BV215" s="333"/>
      <c r="BW215" s="333"/>
      <c r="BX215" s="333"/>
      <c r="BY215" s="333"/>
      <c r="BZ215" s="333"/>
      <c r="CA215" s="333"/>
      <c r="CB215" s="333"/>
      <c r="CC215" s="333"/>
      <c r="CD215" s="333"/>
      <c r="CE215" s="333"/>
      <c r="CF215" s="333"/>
      <c r="CG215" s="24"/>
      <c r="CH215" s="900">
        <f>+DU215+DU216</f>
        <v>40000000</v>
      </c>
      <c r="CI215" s="900">
        <f>+DU215+DU216</f>
        <v>40000000</v>
      </c>
      <c r="CJ215" s="216">
        <v>0</v>
      </c>
      <c r="CK215" s="216">
        <v>0</v>
      </c>
      <c r="CL215" s="216">
        <v>0</v>
      </c>
      <c r="CM215" s="900">
        <v>0</v>
      </c>
      <c r="CN215" s="216">
        <f>+(DU215+DU216)*0.3</f>
        <v>12000000</v>
      </c>
      <c r="CO215" s="216">
        <f>+(DU215+DU216)*0.3</f>
        <v>12000000</v>
      </c>
      <c r="CP215" s="216">
        <f>+(DU215+DU216)*0.4</f>
        <v>16000000</v>
      </c>
      <c r="CQ215" s="905">
        <v>0</v>
      </c>
      <c r="CR215" s="905">
        <v>0</v>
      </c>
      <c r="CS215" s="26">
        <f>+CQ215/$CH215</f>
        <v>0</v>
      </c>
      <c r="CT215" s="26">
        <f>+CR215/$CH215</f>
        <v>0</v>
      </c>
      <c r="CU215" s="26">
        <f>+CQ215/$CI215</f>
        <v>0</v>
      </c>
      <c r="CV215" s="26" t="e">
        <f>+CR215/$CM215</f>
        <v>#DIV/0!</v>
      </c>
      <c r="CW215" s="321" t="s">
        <v>4643</v>
      </c>
      <c r="CX215" s="841">
        <v>0</v>
      </c>
      <c r="CY215" s="841">
        <v>0</v>
      </c>
      <c r="CZ215" s="967">
        <v>0</v>
      </c>
      <c r="DA215" s="967">
        <v>0</v>
      </c>
      <c r="DB215" s="23">
        <v>15.1</v>
      </c>
      <c r="DC215" s="194" t="s">
        <v>1246</v>
      </c>
      <c r="DD215" s="23" t="s">
        <v>1097</v>
      </c>
      <c r="DE215" s="194" t="s">
        <v>1247</v>
      </c>
      <c r="DF215" s="265" t="s">
        <v>1248</v>
      </c>
      <c r="DG215" s="23" t="s">
        <v>163</v>
      </c>
      <c r="DH215" s="23" t="s">
        <v>173</v>
      </c>
      <c r="DI215" s="23" t="s">
        <v>147</v>
      </c>
      <c r="DJ215" s="23" t="s">
        <v>184</v>
      </c>
      <c r="DK215" s="233">
        <v>45292</v>
      </c>
      <c r="DL215" s="233">
        <v>45657</v>
      </c>
      <c r="DM215" s="27">
        <v>0</v>
      </c>
      <c r="DN215" s="27">
        <v>0</v>
      </c>
      <c r="DO215" s="27">
        <v>8</v>
      </c>
      <c r="DP215" s="27">
        <v>0</v>
      </c>
      <c r="DQ215" s="27">
        <f>+DO215</f>
        <v>8</v>
      </c>
      <c r="DR215" s="23" t="s">
        <v>288</v>
      </c>
      <c r="DS215" s="23" t="s">
        <v>1232</v>
      </c>
      <c r="DT215" s="23" t="s">
        <v>1233</v>
      </c>
      <c r="DU215" s="234">
        <v>35000000</v>
      </c>
      <c r="DV215" s="23" t="s">
        <v>1091</v>
      </c>
      <c r="DW215" s="14">
        <v>0</v>
      </c>
      <c r="DX215" s="23" t="s">
        <v>1106</v>
      </c>
      <c r="DY215" s="23" t="s">
        <v>416</v>
      </c>
      <c r="DZ215" s="23" t="s">
        <v>1093</v>
      </c>
      <c r="EA215" s="23" t="s">
        <v>1249</v>
      </c>
      <c r="EB215" s="71" t="s">
        <v>147</v>
      </c>
      <c r="EC215" s="27"/>
      <c r="ED215" s="27"/>
      <c r="EE215" s="27"/>
      <c r="EF215" s="71">
        <v>0</v>
      </c>
      <c r="EG215" s="1012" t="s">
        <v>1177</v>
      </c>
      <c r="EH215" s="237"/>
      <c r="EI215" s="237"/>
      <c r="EJ215" s="237"/>
      <c r="EK215" s="237"/>
      <c r="EL215" s="1012"/>
      <c r="EM215" s="1012"/>
      <c r="EN215" s="387" t="s">
        <v>4643</v>
      </c>
      <c r="EO215" s="843">
        <v>0</v>
      </c>
      <c r="EP215" s="971">
        <v>0</v>
      </c>
      <c r="EQ215" s="791"/>
      <c r="ET215" t="str">
        <f t="shared" si="20"/>
        <v>Gestión</v>
      </c>
      <c r="EU215" t="str">
        <f t="shared" si="21"/>
        <v>4</v>
      </c>
    </row>
    <row r="216" spans="1:151" ht="90.75" customHeight="1" x14ac:dyDescent="0.2">
      <c r="A216" s="23" t="s">
        <v>1071</v>
      </c>
      <c r="B216" s="31" t="s">
        <v>1072</v>
      </c>
      <c r="C216" s="203"/>
      <c r="D216" s="203"/>
      <c r="E216" s="203"/>
      <c r="F216" s="195"/>
      <c r="G216" s="195"/>
      <c r="H216" s="195"/>
      <c r="I216" s="23"/>
      <c r="J216" s="23"/>
      <c r="K216" s="23"/>
      <c r="L216" s="23">
        <v>15</v>
      </c>
      <c r="M216" s="194" t="s">
        <v>1244</v>
      </c>
      <c r="N216" s="236" t="s">
        <v>1245</v>
      </c>
      <c r="O216" s="194" t="s">
        <v>590</v>
      </c>
      <c r="P216" s="23" t="s">
        <v>163</v>
      </c>
      <c r="Q216" s="195" t="s">
        <v>173</v>
      </c>
      <c r="R216" s="72" t="s">
        <v>158</v>
      </c>
      <c r="S216" s="23" t="s">
        <v>472</v>
      </c>
      <c r="T216" s="233">
        <v>45292</v>
      </c>
      <c r="U216" s="233">
        <v>46387</v>
      </c>
      <c r="V216" s="27"/>
      <c r="W216" s="27"/>
      <c r="X216" s="27"/>
      <c r="Y216" s="27"/>
      <c r="Z216" s="27">
        <v>9</v>
      </c>
      <c r="AA216" s="27">
        <v>0</v>
      </c>
      <c r="AB216" s="27">
        <v>0</v>
      </c>
      <c r="AC216" s="27">
        <v>9</v>
      </c>
      <c r="AD216" s="27">
        <v>0</v>
      </c>
      <c r="AE216" s="27">
        <v>9</v>
      </c>
      <c r="AF216" s="27"/>
      <c r="AG216" s="27"/>
      <c r="AH216" s="27"/>
      <c r="AI216" s="27"/>
      <c r="AJ216" s="27">
        <v>9</v>
      </c>
      <c r="AK216" s="27"/>
      <c r="AL216" s="27"/>
      <c r="AM216" s="27"/>
      <c r="AN216" s="27"/>
      <c r="AO216" s="27">
        <v>9</v>
      </c>
      <c r="AP216" s="72">
        <v>36</v>
      </c>
      <c r="AQ216" s="348"/>
      <c r="AR216" s="348"/>
      <c r="AS216" s="348"/>
      <c r="AT216" s="348"/>
      <c r="AU216" s="348"/>
      <c r="AV216" s="27"/>
      <c r="AW216" s="27"/>
      <c r="AX216" s="27"/>
      <c r="AY216" s="27"/>
      <c r="AZ216" s="27"/>
      <c r="BA216" s="27"/>
      <c r="BB216" s="27"/>
      <c r="BC216" s="27"/>
      <c r="BD216" s="27"/>
      <c r="BE216" s="27"/>
      <c r="BF216" s="27"/>
      <c r="BG216" s="27"/>
      <c r="BH216" s="27"/>
      <c r="BI216" s="27"/>
      <c r="BJ216" s="27"/>
      <c r="BK216" s="27"/>
      <c r="BL216" s="348"/>
      <c r="BM216" s="348"/>
      <c r="BN216" s="348"/>
      <c r="BO216" s="348"/>
      <c r="BP216" s="348"/>
      <c r="BQ216" s="348"/>
      <c r="BR216" s="348"/>
      <c r="BS216" s="348"/>
      <c r="BT216" s="348"/>
      <c r="BU216" s="348"/>
      <c r="BV216" s="348"/>
      <c r="BW216" s="348"/>
      <c r="BX216" s="348"/>
      <c r="BY216" s="348"/>
      <c r="BZ216" s="348"/>
      <c r="CA216" s="348"/>
      <c r="CB216" s="348"/>
      <c r="CC216" s="348"/>
      <c r="CD216" s="348"/>
      <c r="CE216" s="348"/>
      <c r="CF216" s="348"/>
      <c r="CG216" s="348"/>
      <c r="CH216" s="360"/>
      <c r="CI216" s="351"/>
      <c r="CJ216" s="351"/>
      <c r="CK216" s="351"/>
      <c r="CL216" s="351"/>
      <c r="CM216" s="351"/>
      <c r="CN216" s="351"/>
      <c r="CO216" s="351"/>
      <c r="CP216" s="351"/>
      <c r="CQ216" s="351"/>
      <c r="CR216" s="351"/>
      <c r="CS216" s="351"/>
      <c r="CT216" s="351"/>
      <c r="CU216" s="351"/>
      <c r="CV216" s="351"/>
      <c r="CW216" s="321" t="s">
        <v>4641</v>
      </c>
      <c r="CX216" s="321" t="s">
        <v>4641</v>
      </c>
      <c r="CY216" s="321" t="s">
        <v>4641</v>
      </c>
      <c r="CZ216" s="967" t="s">
        <v>4641</v>
      </c>
      <c r="DA216" s="967" t="s">
        <v>4641</v>
      </c>
      <c r="DB216" s="23">
        <v>15.2</v>
      </c>
      <c r="DC216" s="194" t="s">
        <v>1250</v>
      </c>
      <c r="DD216" s="23" t="s">
        <v>1097</v>
      </c>
      <c r="DE216" s="194" t="s">
        <v>1251</v>
      </c>
      <c r="DF216" s="265" t="s">
        <v>1248</v>
      </c>
      <c r="DG216" s="23" t="s">
        <v>163</v>
      </c>
      <c r="DH216" s="23" t="s">
        <v>173</v>
      </c>
      <c r="DI216" s="23" t="s">
        <v>147</v>
      </c>
      <c r="DJ216" s="23" t="s">
        <v>184</v>
      </c>
      <c r="DK216" s="233">
        <v>45292</v>
      </c>
      <c r="DL216" s="233">
        <v>45657</v>
      </c>
      <c r="DM216" s="27">
        <v>0</v>
      </c>
      <c r="DN216" s="27">
        <v>0</v>
      </c>
      <c r="DO216" s="27">
        <v>1</v>
      </c>
      <c r="DP216" s="27">
        <v>0</v>
      </c>
      <c r="DQ216" s="27">
        <f>+DO216</f>
        <v>1</v>
      </c>
      <c r="DR216" s="23" t="s">
        <v>288</v>
      </c>
      <c r="DS216" s="23" t="s">
        <v>1232</v>
      </c>
      <c r="DT216" s="23" t="s">
        <v>1233</v>
      </c>
      <c r="DU216" s="234">
        <v>5000000</v>
      </c>
      <c r="DV216" s="23" t="s">
        <v>1091</v>
      </c>
      <c r="DW216" s="14">
        <v>0</v>
      </c>
      <c r="DX216" s="23" t="s">
        <v>1106</v>
      </c>
      <c r="DY216" s="23" t="s">
        <v>416</v>
      </c>
      <c r="DZ216" s="23" t="s">
        <v>1093</v>
      </c>
      <c r="EA216" s="23" t="s">
        <v>1249</v>
      </c>
      <c r="EB216" s="71" t="s">
        <v>147</v>
      </c>
      <c r="EC216" s="27"/>
      <c r="ED216" s="27"/>
      <c r="EE216" s="27"/>
      <c r="EF216" s="71">
        <v>0</v>
      </c>
      <c r="EG216" s="1012" t="s">
        <v>1177</v>
      </c>
      <c r="EH216" s="237"/>
      <c r="EI216" s="237"/>
      <c r="EJ216" s="237"/>
      <c r="EK216" s="237"/>
      <c r="EL216" s="1012"/>
      <c r="EM216" s="1012"/>
      <c r="EN216" s="387" t="s">
        <v>4643</v>
      </c>
      <c r="EO216" s="843">
        <v>0</v>
      </c>
      <c r="EP216" s="971">
        <v>0</v>
      </c>
      <c r="EQ216" s="791"/>
      <c r="ET216" t="str">
        <f t="shared" si="20"/>
        <v>Gestión</v>
      </c>
      <c r="EU216" t="str">
        <f t="shared" si="21"/>
        <v/>
      </c>
    </row>
    <row r="217" spans="1:151" ht="90.75" customHeight="1" x14ac:dyDescent="0.2">
      <c r="A217" s="23" t="s">
        <v>1071</v>
      </c>
      <c r="B217" s="31" t="s">
        <v>1072</v>
      </c>
      <c r="C217" s="203" t="s">
        <v>1073</v>
      </c>
      <c r="D217" s="203" t="s">
        <v>1074</v>
      </c>
      <c r="E217" s="203" t="s">
        <v>1075</v>
      </c>
      <c r="F217" s="195" t="s">
        <v>1076</v>
      </c>
      <c r="G217" s="195" t="s">
        <v>94</v>
      </c>
      <c r="H217" s="195" t="s">
        <v>1077</v>
      </c>
      <c r="I217" s="23" t="s">
        <v>1078</v>
      </c>
      <c r="J217" s="23" t="s">
        <v>1079</v>
      </c>
      <c r="K217" s="23"/>
      <c r="L217" s="74">
        <v>16</v>
      </c>
      <c r="M217" s="147" t="s">
        <v>1252</v>
      </c>
      <c r="N217" s="18" t="str">
        <f>+DE217</f>
        <v xml:space="preserve">Capacidad administrativa en prevención, protección y asistencia contra el delito de trata de personas fortalecida. </v>
      </c>
      <c r="O217" s="147" t="str">
        <f>+DF217</f>
        <v>Sumatoria de herramientas tecnológicas desarrolladas y/o implementadas</v>
      </c>
      <c r="P217" s="74" t="s">
        <v>106</v>
      </c>
      <c r="Q217" s="17" t="s">
        <v>173</v>
      </c>
      <c r="R217" s="77" t="s">
        <v>158</v>
      </c>
      <c r="S217" s="74" t="s">
        <v>472</v>
      </c>
      <c r="T217" s="82">
        <v>45292</v>
      </c>
      <c r="U217" s="82">
        <v>46387</v>
      </c>
      <c r="V217" s="177"/>
      <c r="W217" s="177"/>
      <c r="X217" s="177"/>
      <c r="Y217" s="177"/>
      <c r="Z217" s="78">
        <f>+DQ217</f>
        <v>1</v>
      </c>
      <c r="AA217" s="78">
        <f>+DM217</f>
        <v>0</v>
      </c>
      <c r="AB217" s="78">
        <f>+DN217</f>
        <v>0</v>
      </c>
      <c r="AC217" s="78">
        <f>+DO217</f>
        <v>0</v>
      </c>
      <c r="AD217" s="78">
        <f t="shared" ref="AD217" si="24">+DP217</f>
        <v>1</v>
      </c>
      <c r="AE217" s="78">
        <v>1</v>
      </c>
      <c r="AF217" s="177"/>
      <c r="AG217" s="177"/>
      <c r="AH217" s="177"/>
      <c r="AI217" s="177"/>
      <c r="AJ217" s="78">
        <v>1</v>
      </c>
      <c r="AK217" s="177"/>
      <c r="AL217" s="177"/>
      <c r="AM217" s="177"/>
      <c r="AN217" s="177"/>
      <c r="AO217" s="78">
        <v>1</v>
      </c>
      <c r="AP217" s="77">
        <f>+AO217</f>
        <v>1</v>
      </c>
      <c r="AQ217" s="333"/>
      <c r="AR217" s="333"/>
      <c r="AS217" s="333"/>
      <c r="AT217" s="333"/>
      <c r="AU217" s="55"/>
      <c r="AV217" s="71" t="str">
        <f>+EB217</f>
        <v>NA</v>
      </c>
      <c r="AW217" s="177"/>
      <c r="AX217" s="177"/>
      <c r="AY217" s="177"/>
      <c r="AZ217" s="71">
        <v>0</v>
      </c>
      <c r="BA217" s="177"/>
      <c r="BB217" s="177"/>
      <c r="BC217" s="177"/>
      <c r="BD217" s="177"/>
      <c r="BE217" s="177"/>
      <c r="BF217" s="177"/>
      <c r="BG217" s="177"/>
      <c r="BH217" s="177"/>
      <c r="BI217" s="177"/>
      <c r="BJ217" s="177"/>
      <c r="BK217" s="71">
        <v>0</v>
      </c>
      <c r="BL217" s="333"/>
      <c r="BM217" s="333"/>
      <c r="BN217" s="333"/>
      <c r="BO217" s="333"/>
      <c r="BP217" s="22"/>
      <c r="BQ217" s="24" t="s">
        <v>1253</v>
      </c>
      <c r="BR217" s="333"/>
      <c r="BS217" s="333"/>
      <c r="BT217" s="333"/>
      <c r="BU217" s="333"/>
      <c r="BV217" s="333"/>
      <c r="BW217" s="333"/>
      <c r="BX217" s="333"/>
      <c r="BY217" s="333"/>
      <c r="BZ217" s="333"/>
      <c r="CA217" s="333"/>
      <c r="CB217" s="333"/>
      <c r="CC217" s="333"/>
      <c r="CD217" s="333"/>
      <c r="CE217" s="333"/>
      <c r="CF217" s="333"/>
      <c r="CG217" s="24"/>
      <c r="CH217" s="900">
        <f>+DU217</f>
        <v>325600000</v>
      </c>
      <c r="CI217" s="900">
        <f>+DU217</f>
        <v>325600000</v>
      </c>
      <c r="CJ217" s="216">
        <v>0</v>
      </c>
      <c r="CK217" s="216">
        <v>0</v>
      </c>
      <c r="CL217" s="216">
        <v>0</v>
      </c>
      <c r="CM217" s="900">
        <v>0</v>
      </c>
      <c r="CN217" s="216">
        <f>+DU217*0.3</f>
        <v>97680000</v>
      </c>
      <c r="CO217" s="216">
        <f>+DU217*0.3</f>
        <v>97680000</v>
      </c>
      <c r="CP217" s="216">
        <f>+DU217*0.4</f>
        <v>130240000</v>
      </c>
      <c r="CQ217" s="905">
        <v>0</v>
      </c>
      <c r="CR217" s="905">
        <v>0</v>
      </c>
      <c r="CS217" s="26">
        <f t="shared" ref="CS217:CS218" si="25">+CQ217/$CH217</f>
        <v>0</v>
      </c>
      <c r="CT217" s="26">
        <f t="shared" ref="CT217:CT218" si="26">+CR217/$CH217</f>
        <v>0</v>
      </c>
      <c r="CU217" s="26">
        <f t="shared" ref="CU217:CU218" si="27">+CQ217/$CI217</f>
        <v>0</v>
      </c>
      <c r="CV217" s="26" t="e">
        <f t="shared" ref="CV217:CV218" si="28">+CR217/$CM217</f>
        <v>#DIV/0!</v>
      </c>
      <c r="CW217" s="321" t="s">
        <v>4643</v>
      </c>
      <c r="CX217" s="841">
        <v>0</v>
      </c>
      <c r="CY217" s="841">
        <v>0</v>
      </c>
      <c r="CZ217" s="967">
        <v>0</v>
      </c>
      <c r="DA217" s="967">
        <v>0</v>
      </c>
      <c r="DB217" s="23">
        <v>16.100000000000001</v>
      </c>
      <c r="DC217" s="194" t="s">
        <v>1254</v>
      </c>
      <c r="DD217" s="23" t="s">
        <v>1086</v>
      </c>
      <c r="DE217" s="194" t="s">
        <v>1255</v>
      </c>
      <c r="DF217" s="265" t="s">
        <v>1256</v>
      </c>
      <c r="DG217" s="23" t="s">
        <v>106</v>
      </c>
      <c r="DH217" s="23" t="s">
        <v>173</v>
      </c>
      <c r="DI217" s="23" t="s">
        <v>147</v>
      </c>
      <c r="DJ217" s="23" t="s">
        <v>184</v>
      </c>
      <c r="DK217" s="233">
        <v>45292</v>
      </c>
      <c r="DL217" s="233">
        <v>45657</v>
      </c>
      <c r="DM217" s="27">
        <v>0</v>
      </c>
      <c r="DN217" s="27">
        <v>0</v>
      </c>
      <c r="DO217" s="27">
        <v>0</v>
      </c>
      <c r="DP217" s="27">
        <v>1</v>
      </c>
      <c r="DQ217" s="27">
        <f>+DP217+DO217+DN217+DM217</f>
        <v>1</v>
      </c>
      <c r="DR217" s="23" t="s">
        <v>288</v>
      </c>
      <c r="DS217" s="23" t="s">
        <v>1232</v>
      </c>
      <c r="DT217" s="23" t="s">
        <v>1233</v>
      </c>
      <c r="DU217" s="234">
        <v>325600000</v>
      </c>
      <c r="DV217" s="23" t="s">
        <v>1091</v>
      </c>
      <c r="DW217" s="14">
        <v>0</v>
      </c>
      <c r="DX217" s="23" t="s">
        <v>292</v>
      </c>
      <c r="DY217" s="23" t="s">
        <v>372</v>
      </c>
      <c r="DZ217" s="23" t="s">
        <v>1093</v>
      </c>
      <c r="EA217" s="23" t="s">
        <v>158</v>
      </c>
      <c r="EB217" s="71" t="s">
        <v>147</v>
      </c>
      <c r="EC217" s="27"/>
      <c r="ED217" s="27"/>
      <c r="EE217" s="27"/>
      <c r="EF217" s="71">
        <v>0</v>
      </c>
      <c r="EG217" s="1012" t="s">
        <v>1126</v>
      </c>
      <c r="EH217" s="237"/>
      <c r="EI217" s="237"/>
      <c r="EJ217" s="237"/>
      <c r="EK217" s="237"/>
      <c r="EL217" s="1012"/>
      <c r="EM217" s="1012"/>
      <c r="EN217" s="387" t="s">
        <v>4643</v>
      </c>
      <c r="EO217" s="843">
        <v>0</v>
      </c>
      <c r="EP217" s="971">
        <v>0</v>
      </c>
      <c r="EQ217" s="791"/>
      <c r="ET217" t="str">
        <f t="shared" si="20"/>
        <v>Producto</v>
      </c>
      <c r="EU217" t="str">
        <f t="shared" si="21"/>
        <v>4</v>
      </c>
    </row>
    <row r="218" spans="1:151" ht="90.75" customHeight="1" x14ac:dyDescent="0.2">
      <c r="A218" s="23" t="s">
        <v>1071</v>
      </c>
      <c r="B218" s="31" t="s">
        <v>1072</v>
      </c>
      <c r="C218" s="203" t="s">
        <v>1195</v>
      </c>
      <c r="D218" s="203" t="s">
        <v>1196</v>
      </c>
      <c r="E218" s="203" t="s">
        <v>1257</v>
      </c>
      <c r="F218" s="195" t="s">
        <v>1198</v>
      </c>
      <c r="G218" s="195" t="s">
        <v>94</v>
      </c>
      <c r="H218" s="195" t="s">
        <v>1153</v>
      </c>
      <c r="I218" s="23" t="s">
        <v>1078</v>
      </c>
      <c r="J218" s="23" t="s">
        <v>1079</v>
      </c>
      <c r="K218" s="23"/>
      <c r="L218" s="74">
        <v>17</v>
      </c>
      <c r="M218" s="147" t="s">
        <v>1258</v>
      </c>
      <c r="N218" s="18" t="s">
        <v>1259</v>
      </c>
      <c r="O218" s="147" t="s">
        <v>1260</v>
      </c>
      <c r="P218" s="74" t="s">
        <v>878</v>
      </c>
      <c r="Q218" s="17" t="s">
        <v>173</v>
      </c>
      <c r="R218" s="80" t="s">
        <v>147</v>
      </c>
      <c r="S218" s="74" t="s">
        <v>184</v>
      </c>
      <c r="T218" s="82">
        <v>45292</v>
      </c>
      <c r="U218" s="82">
        <v>46387</v>
      </c>
      <c r="V218" s="149"/>
      <c r="W218" s="149"/>
      <c r="X218" s="149"/>
      <c r="Y218" s="149"/>
      <c r="Z218" s="75" t="s">
        <v>147</v>
      </c>
      <c r="AA218" s="78">
        <f>+DM218+DM219+DM220</f>
        <v>0</v>
      </c>
      <c r="AB218" s="78">
        <f>+DN218+DN219+DN220</f>
        <v>6</v>
      </c>
      <c r="AC218" s="78">
        <f>+DO218+DO219+DO220</f>
        <v>4</v>
      </c>
      <c r="AD218" s="78">
        <f t="shared" ref="AD218" si="29">+DP218+DP219+DP220</f>
        <v>2</v>
      </c>
      <c r="AE218" s="78">
        <f>+AA218+AB218+AC218+AD218</f>
        <v>12</v>
      </c>
      <c r="AF218" s="149"/>
      <c r="AG218" s="149"/>
      <c r="AH218" s="149"/>
      <c r="AI218" s="149"/>
      <c r="AJ218" s="78">
        <f>+AE218</f>
        <v>12</v>
      </c>
      <c r="AK218" s="149"/>
      <c r="AL218" s="149"/>
      <c r="AM218" s="149"/>
      <c r="AN218" s="149"/>
      <c r="AO218" s="78">
        <v>12</v>
      </c>
      <c r="AP218" s="78">
        <f>+AO218+AJ218+AE218</f>
        <v>36</v>
      </c>
      <c r="AQ218" s="333"/>
      <c r="AR218" s="333"/>
      <c r="AS218" s="333"/>
      <c r="AT218" s="333"/>
      <c r="AU218" s="55"/>
      <c r="AV218" s="71" t="s">
        <v>147</v>
      </c>
      <c r="AW218" s="177">
        <f t="shared" ref="AW218:BJ218" si="30">+AL218</f>
        <v>0</v>
      </c>
      <c r="AX218" s="177">
        <f t="shared" si="30"/>
        <v>0</v>
      </c>
      <c r="AY218" s="177">
        <f t="shared" si="30"/>
        <v>0</v>
      </c>
      <c r="AZ218" s="71">
        <v>0</v>
      </c>
      <c r="BA218" s="177">
        <f t="shared" si="30"/>
        <v>36</v>
      </c>
      <c r="BB218" s="177">
        <f t="shared" si="30"/>
        <v>0</v>
      </c>
      <c r="BC218" s="177">
        <f t="shared" si="30"/>
        <v>0</v>
      </c>
      <c r="BD218" s="177">
        <f t="shared" si="30"/>
        <v>0</v>
      </c>
      <c r="BE218" s="177">
        <f t="shared" si="30"/>
        <v>0</v>
      </c>
      <c r="BF218" s="177">
        <f t="shared" si="30"/>
        <v>0</v>
      </c>
      <c r="BG218" s="177" t="str">
        <f t="shared" si="30"/>
        <v>NA</v>
      </c>
      <c r="BH218" s="177">
        <f t="shared" si="30"/>
        <v>0</v>
      </c>
      <c r="BI218" s="177">
        <f t="shared" si="30"/>
        <v>0</v>
      </c>
      <c r="BJ218" s="177">
        <f t="shared" si="30"/>
        <v>0</v>
      </c>
      <c r="BK218" s="71">
        <v>0</v>
      </c>
      <c r="BL218" s="333"/>
      <c r="BM218" s="333"/>
      <c r="BN218" s="333"/>
      <c r="BO218" s="333"/>
      <c r="BP218" s="22"/>
      <c r="BQ218" s="24" t="s">
        <v>1261</v>
      </c>
      <c r="BR218" s="333"/>
      <c r="BS218" s="333"/>
      <c r="BT218" s="333"/>
      <c r="BU218" s="333"/>
      <c r="BV218" s="333"/>
      <c r="BW218" s="333"/>
      <c r="BX218" s="333"/>
      <c r="BY218" s="333"/>
      <c r="BZ218" s="333"/>
      <c r="CA218" s="333"/>
      <c r="CB218" s="333"/>
      <c r="CC218" s="333"/>
      <c r="CD218" s="333"/>
      <c r="CE218" s="333"/>
      <c r="CF218" s="333"/>
      <c r="CG218" s="24"/>
      <c r="CH218" s="900">
        <f>+DU218+DU219+DU220</f>
        <v>1152000000</v>
      </c>
      <c r="CI218" s="900">
        <f>+DU218+DU219*0.5+DU220</f>
        <v>1008000000</v>
      </c>
      <c r="CJ218" s="216">
        <f>+DU219*0.5</f>
        <v>144000000</v>
      </c>
      <c r="CK218" s="216">
        <v>0</v>
      </c>
      <c r="CL218" s="216">
        <v>0</v>
      </c>
      <c r="CM218" s="900">
        <f>+DU219*0.25</f>
        <v>72000000</v>
      </c>
      <c r="CN218" s="216">
        <f>+DU218*0.2+DU219*0.25+DU220*0.2</f>
        <v>244800000</v>
      </c>
      <c r="CO218" s="216">
        <f>+DU218*0.4+DU219*0.25+DU220*0.4</f>
        <v>417600000</v>
      </c>
      <c r="CP218" s="216">
        <f>+DU218*0.4+DU219*0.25+DU220*0.4</f>
        <v>417600000</v>
      </c>
      <c r="CQ218" s="905">
        <v>0</v>
      </c>
      <c r="CR218" s="905">
        <v>0</v>
      </c>
      <c r="CS218" s="26">
        <f t="shared" si="25"/>
        <v>0</v>
      </c>
      <c r="CT218" s="26">
        <f t="shared" si="26"/>
        <v>0</v>
      </c>
      <c r="CU218" s="26">
        <f t="shared" si="27"/>
        <v>0</v>
      </c>
      <c r="CV218" s="26">
        <f t="shared" si="28"/>
        <v>0</v>
      </c>
      <c r="CW218" s="321" t="s">
        <v>4643</v>
      </c>
      <c r="CX218" s="841">
        <v>0</v>
      </c>
      <c r="CY218" s="841">
        <v>0</v>
      </c>
      <c r="CZ218" s="967">
        <v>0</v>
      </c>
      <c r="DA218" s="967">
        <v>0</v>
      </c>
      <c r="DB218" s="23">
        <v>17.100000000000001</v>
      </c>
      <c r="DC218" s="194" t="s">
        <v>1262</v>
      </c>
      <c r="DD218" s="23" t="s">
        <v>1086</v>
      </c>
      <c r="DE218" s="194" t="s">
        <v>1263</v>
      </c>
      <c r="DF218" s="194" t="s">
        <v>1264</v>
      </c>
      <c r="DG218" s="23" t="s">
        <v>106</v>
      </c>
      <c r="DH218" s="23" t="s">
        <v>173</v>
      </c>
      <c r="DI218" s="23" t="s">
        <v>147</v>
      </c>
      <c r="DJ218" s="23" t="s">
        <v>184</v>
      </c>
      <c r="DK218" s="233">
        <v>45292</v>
      </c>
      <c r="DL218" s="233">
        <v>45473</v>
      </c>
      <c r="DM218" s="27">
        <v>0</v>
      </c>
      <c r="DN218" s="27">
        <v>3</v>
      </c>
      <c r="DO218" s="27">
        <v>0</v>
      </c>
      <c r="DP218" s="27">
        <v>0</v>
      </c>
      <c r="DQ218" s="27">
        <f t="shared" ref="DQ218:DQ232" si="31">+DP218+DO218+DM218+DN218</f>
        <v>3</v>
      </c>
      <c r="DR218" s="23" t="s">
        <v>288</v>
      </c>
      <c r="DS218" s="23" t="s">
        <v>1265</v>
      </c>
      <c r="DT218" s="23" t="s">
        <v>1266</v>
      </c>
      <c r="DU218" s="234">
        <v>288000000</v>
      </c>
      <c r="DV218" s="23" t="s">
        <v>1091</v>
      </c>
      <c r="DW218" s="14">
        <v>0</v>
      </c>
      <c r="DX218" s="23" t="s">
        <v>1173</v>
      </c>
      <c r="DY218" s="23" t="s">
        <v>465</v>
      </c>
      <c r="DZ218" s="23" t="s">
        <v>1093</v>
      </c>
      <c r="EA218" s="23" t="s">
        <v>1234</v>
      </c>
      <c r="EB218" s="71" t="s">
        <v>147</v>
      </c>
      <c r="EC218" s="27"/>
      <c r="ED218" s="27"/>
      <c r="EE218" s="27"/>
      <c r="EF218" s="71">
        <v>0</v>
      </c>
      <c r="EG218" s="1012" t="s">
        <v>1108</v>
      </c>
      <c r="EH218" s="237"/>
      <c r="EI218" s="237"/>
      <c r="EJ218" s="237"/>
      <c r="EK218" s="237"/>
      <c r="EL218" s="1012"/>
      <c r="EM218" s="1012"/>
      <c r="EN218" s="387" t="s">
        <v>4643</v>
      </c>
      <c r="EO218" s="843">
        <v>0</v>
      </c>
      <c r="EP218" s="971">
        <v>0</v>
      </c>
      <c r="EQ218" s="791"/>
      <c r="ET218" t="str">
        <f t="shared" si="20"/>
        <v xml:space="preserve">Gestión </v>
      </c>
      <c r="EU218" t="str">
        <f t="shared" si="21"/>
        <v>4</v>
      </c>
    </row>
    <row r="219" spans="1:151" ht="90.75" customHeight="1" x14ac:dyDescent="0.2">
      <c r="A219" s="23" t="s">
        <v>1071</v>
      </c>
      <c r="B219" s="31" t="s">
        <v>1072</v>
      </c>
      <c r="C219" s="203"/>
      <c r="D219" s="203"/>
      <c r="E219" s="203"/>
      <c r="F219" s="195"/>
      <c r="G219" s="195"/>
      <c r="H219" s="195"/>
      <c r="I219" s="23"/>
      <c r="J219" s="23"/>
      <c r="K219" s="23"/>
      <c r="L219" s="23">
        <v>17</v>
      </c>
      <c r="M219" s="194" t="s">
        <v>1258</v>
      </c>
      <c r="N219" s="236" t="s">
        <v>1259</v>
      </c>
      <c r="O219" s="194" t="s">
        <v>1260</v>
      </c>
      <c r="P219" s="23" t="s">
        <v>878</v>
      </c>
      <c r="Q219" s="195" t="s">
        <v>173</v>
      </c>
      <c r="R219" s="14" t="s">
        <v>147</v>
      </c>
      <c r="S219" s="23" t="s">
        <v>184</v>
      </c>
      <c r="T219" s="233">
        <v>45292</v>
      </c>
      <c r="U219" s="233">
        <v>46387</v>
      </c>
      <c r="V219" s="233"/>
      <c r="W219" s="233"/>
      <c r="X219" s="233"/>
      <c r="Y219" s="233"/>
      <c r="Z219" s="31" t="s">
        <v>147</v>
      </c>
      <c r="AA219" s="233">
        <v>0</v>
      </c>
      <c r="AB219" s="233">
        <v>6</v>
      </c>
      <c r="AC219" s="233">
        <v>4</v>
      </c>
      <c r="AD219" s="233">
        <v>2</v>
      </c>
      <c r="AE219" s="31">
        <v>12</v>
      </c>
      <c r="AF219" s="233"/>
      <c r="AG219" s="233"/>
      <c r="AH219" s="233"/>
      <c r="AI219" s="233"/>
      <c r="AJ219" s="31">
        <v>12</v>
      </c>
      <c r="AK219" s="233"/>
      <c r="AL219" s="233"/>
      <c r="AM219" s="233"/>
      <c r="AN219" s="233"/>
      <c r="AO219" s="31">
        <v>12</v>
      </c>
      <c r="AP219" s="14">
        <v>36</v>
      </c>
      <c r="AQ219" s="348"/>
      <c r="AR219" s="348"/>
      <c r="AS219" s="348"/>
      <c r="AT219" s="348"/>
      <c r="AU219" s="348"/>
      <c r="AV219" s="31"/>
      <c r="AW219" s="31"/>
      <c r="AX219" s="31"/>
      <c r="AY219" s="31"/>
      <c r="AZ219" s="31"/>
      <c r="BA219" s="31"/>
      <c r="BB219" s="31"/>
      <c r="BC219" s="31"/>
      <c r="BD219" s="31"/>
      <c r="BE219" s="31"/>
      <c r="BF219" s="31"/>
      <c r="BG219" s="31"/>
      <c r="BH219" s="31"/>
      <c r="BI219" s="31"/>
      <c r="BJ219" s="31"/>
      <c r="BK219" s="31"/>
      <c r="BL219" s="348"/>
      <c r="BM219" s="348"/>
      <c r="BN219" s="348"/>
      <c r="BO219" s="348"/>
      <c r="BP219" s="348"/>
      <c r="BQ219" s="348"/>
      <c r="BR219" s="348"/>
      <c r="BS219" s="348"/>
      <c r="BT219" s="348"/>
      <c r="BU219" s="348"/>
      <c r="BV219" s="348"/>
      <c r="BW219" s="348"/>
      <c r="BX219" s="348"/>
      <c r="BY219" s="348"/>
      <c r="BZ219" s="348"/>
      <c r="CA219" s="348"/>
      <c r="CB219" s="348"/>
      <c r="CC219" s="348"/>
      <c r="CD219" s="348"/>
      <c r="CE219" s="348"/>
      <c r="CF219" s="348"/>
      <c r="CG219" s="348"/>
      <c r="CH219" s="360"/>
      <c r="CI219" s="360"/>
      <c r="CJ219" s="360"/>
      <c r="CK219" s="360"/>
      <c r="CL219" s="360"/>
      <c r="CM219" s="360"/>
      <c r="CN219" s="360"/>
      <c r="CO219" s="360"/>
      <c r="CP219" s="360"/>
      <c r="CQ219" s="360"/>
      <c r="CR219" s="563"/>
      <c r="CS219" s="563"/>
      <c r="CT219" s="563"/>
      <c r="CU219" s="6"/>
      <c r="CV219" s="7"/>
      <c r="CW219" s="321" t="s">
        <v>4641</v>
      </c>
      <c r="CX219" s="321" t="s">
        <v>4641</v>
      </c>
      <c r="CY219" s="321" t="s">
        <v>4641</v>
      </c>
      <c r="CZ219" s="967" t="s">
        <v>4641</v>
      </c>
      <c r="DA219" s="967" t="s">
        <v>4641</v>
      </c>
      <c r="DB219" s="23">
        <v>17.2</v>
      </c>
      <c r="DC219" s="194" t="s">
        <v>1267</v>
      </c>
      <c r="DD219" s="23" t="s">
        <v>1086</v>
      </c>
      <c r="DE219" s="194" t="s">
        <v>1268</v>
      </c>
      <c r="DF219" s="194" t="s">
        <v>1269</v>
      </c>
      <c r="DG219" s="23" t="s">
        <v>106</v>
      </c>
      <c r="DH219" s="23" t="s">
        <v>173</v>
      </c>
      <c r="DI219" s="23" t="s">
        <v>147</v>
      </c>
      <c r="DJ219" s="23" t="s">
        <v>184</v>
      </c>
      <c r="DK219" s="233">
        <v>45292</v>
      </c>
      <c r="DL219" s="233">
        <v>45657</v>
      </c>
      <c r="DM219" s="27">
        <v>0</v>
      </c>
      <c r="DN219" s="27">
        <v>0</v>
      </c>
      <c r="DO219" s="27">
        <v>1</v>
      </c>
      <c r="DP219" s="27">
        <v>2</v>
      </c>
      <c r="DQ219" s="27">
        <f t="shared" si="31"/>
        <v>3</v>
      </c>
      <c r="DR219" s="23" t="s">
        <v>288</v>
      </c>
      <c r="DS219" s="23" t="s">
        <v>1265</v>
      </c>
      <c r="DT219" s="23" t="s">
        <v>1266</v>
      </c>
      <c r="DU219" s="234">
        <v>288000000</v>
      </c>
      <c r="DV219" s="23" t="s">
        <v>1091</v>
      </c>
      <c r="DW219" s="14">
        <v>0</v>
      </c>
      <c r="DX219" s="23" t="s">
        <v>1173</v>
      </c>
      <c r="DY219" s="23" t="s">
        <v>465</v>
      </c>
      <c r="DZ219" s="23" t="s">
        <v>1093</v>
      </c>
      <c r="EA219" s="23" t="s">
        <v>1234</v>
      </c>
      <c r="EB219" s="71" t="s">
        <v>147</v>
      </c>
      <c r="EC219" s="27"/>
      <c r="ED219" s="27"/>
      <c r="EE219" s="27"/>
      <c r="EF219" s="71">
        <v>0</v>
      </c>
      <c r="EG219" s="1012" t="s">
        <v>1177</v>
      </c>
      <c r="EH219" s="237"/>
      <c r="EI219" s="237"/>
      <c r="EJ219" s="237"/>
      <c r="EK219" s="237"/>
      <c r="EL219" s="1012"/>
      <c r="EM219" s="1012"/>
      <c r="EN219" s="387" t="s">
        <v>4643</v>
      </c>
      <c r="EO219" s="843">
        <v>0</v>
      </c>
      <c r="EP219" s="971">
        <v>0</v>
      </c>
      <c r="EQ219" s="791"/>
      <c r="ET219" t="str">
        <f t="shared" si="20"/>
        <v xml:space="preserve">Gestión </v>
      </c>
      <c r="EU219" t="str">
        <f t="shared" si="21"/>
        <v/>
      </c>
    </row>
    <row r="220" spans="1:151" ht="90.75" customHeight="1" x14ac:dyDescent="0.2">
      <c r="A220" s="23" t="s">
        <v>1071</v>
      </c>
      <c r="B220" s="31" t="s">
        <v>1072</v>
      </c>
      <c r="C220" s="203"/>
      <c r="D220" s="203"/>
      <c r="E220" s="203"/>
      <c r="F220" s="195"/>
      <c r="G220" s="195"/>
      <c r="H220" s="195"/>
      <c r="I220" s="23"/>
      <c r="J220" s="23"/>
      <c r="K220" s="23"/>
      <c r="L220" s="23">
        <v>17</v>
      </c>
      <c r="M220" s="194" t="s">
        <v>1258</v>
      </c>
      <c r="N220" s="236" t="s">
        <v>1259</v>
      </c>
      <c r="O220" s="194" t="s">
        <v>1260</v>
      </c>
      <c r="P220" s="23" t="s">
        <v>878</v>
      </c>
      <c r="Q220" s="195" t="s">
        <v>173</v>
      </c>
      <c r="R220" s="14" t="s">
        <v>147</v>
      </c>
      <c r="S220" s="23" t="s">
        <v>184</v>
      </c>
      <c r="T220" s="233">
        <v>45292</v>
      </c>
      <c r="U220" s="233">
        <v>46387</v>
      </c>
      <c r="V220" s="233"/>
      <c r="W220" s="233"/>
      <c r="X220" s="233"/>
      <c r="Y220" s="233"/>
      <c r="Z220" s="31" t="s">
        <v>147</v>
      </c>
      <c r="AA220" s="233">
        <v>0</v>
      </c>
      <c r="AB220" s="233">
        <v>6</v>
      </c>
      <c r="AC220" s="233">
        <v>4</v>
      </c>
      <c r="AD220" s="233">
        <v>2</v>
      </c>
      <c r="AE220" s="31">
        <v>12</v>
      </c>
      <c r="AF220" s="233"/>
      <c r="AG220" s="233"/>
      <c r="AH220" s="233"/>
      <c r="AI220" s="233"/>
      <c r="AJ220" s="31">
        <v>12</v>
      </c>
      <c r="AK220" s="233"/>
      <c r="AL220" s="233"/>
      <c r="AM220" s="233"/>
      <c r="AN220" s="233"/>
      <c r="AO220" s="31">
        <v>12</v>
      </c>
      <c r="AP220" s="14">
        <v>36</v>
      </c>
      <c r="AQ220" s="348"/>
      <c r="AR220" s="348"/>
      <c r="AS220" s="348"/>
      <c r="AT220" s="348"/>
      <c r="AU220" s="348"/>
      <c r="AV220" s="31"/>
      <c r="AW220" s="31"/>
      <c r="AX220" s="31"/>
      <c r="AY220" s="31"/>
      <c r="AZ220" s="31"/>
      <c r="BA220" s="31"/>
      <c r="BB220" s="31"/>
      <c r="BC220" s="31"/>
      <c r="BD220" s="31"/>
      <c r="BE220" s="31"/>
      <c r="BF220" s="31"/>
      <c r="BG220" s="31"/>
      <c r="BH220" s="31"/>
      <c r="BI220" s="31"/>
      <c r="BJ220" s="31"/>
      <c r="BK220" s="31"/>
      <c r="BL220" s="348"/>
      <c r="BM220" s="348"/>
      <c r="BN220" s="348"/>
      <c r="BO220" s="348"/>
      <c r="BP220" s="348"/>
      <c r="BQ220" s="348"/>
      <c r="BR220" s="348"/>
      <c r="BS220" s="348"/>
      <c r="BT220" s="348"/>
      <c r="BU220" s="348"/>
      <c r="BV220" s="348"/>
      <c r="BW220" s="348"/>
      <c r="BX220" s="348"/>
      <c r="BY220" s="348"/>
      <c r="BZ220" s="348"/>
      <c r="CA220" s="348"/>
      <c r="CB220" s="348"/>
      <c r="CC220" s="348"/>
      <c r="CD220" s="348"/>
      <c r="CE220" s="348"/>
      <c r="CF220" s="348"/>
      <c r="CG220" s="348"/>
      <c r="CH220" s="360"/>
      <c r="CI220" s="360"/>
      <c r="CJ220" s="360"/>
      <c r="CK220" s="360"/>
      <c r="CL220" s="360"/>
      <c r="CM220" s="360"/>
      <c r="CN220" s="360"/>
      <c r="CO220" s="360"/>
      <c r="CP220" s="360"/>
      <c r="CQ220" s="360"/>
      <c r="CR220" s="563"/>
      <c r="CS220" s="563"/>
      <c r="CT220" s="563"/>
      <c r="CU220" s="6"/>
      <c r="CV220" s="7"/>
      <c r="CW220" s="321" t="s">
        <v>4641</v>
      </c>
      <c r="CX220" s="321" t="s">
        <v>4641</v>
      </c>
      <c r="CY220" s="321" t="s">
        <v>4641</v>
      </c>
      <c r="CZ220" s="967" t="s">
        <v>4641</v>
      </c>
      <c r="DA220" s="967" t="s">
        <v>4641</v>
      </c>
      <c r="DB220" s="23">
        <v>17.3</v>
      </c>
      <c r="DC220" s="194" t="s">
        <v>1270</v>
      </c>
      <c r="DD220" s="23" t="s">
        <v>1086</v>
      </c>
      <c r="DE220" s="194" t="s">
        <v>1271</v>
      </c>
      <c r="DF220" s="194" t="s">
        <v>1272</v>
      </c>
      <c r="DG220" s="23" t="s">
        <v>106</v>
      </c>
      <c r="DH220" s="23" t="s">
        <v>173</v>
      </c>
      <c r="DI220" s="23" t="s">
        <v>147</v>
      </c>
      <c r="DJ220" s="23" t="s">
        <v>184</v>
      </c>
      <c r="DK220" s="233">
        <v>45292</v>
      </c>
      <c r="DL220" s="233" t="s">
        <v>1207</v>
      </c>
      <c r="DM220" s="27">
        <v>0</v>
      </c>
      <c r="DN220" s="27">
        <v>3</v>
      </c>
      <c r="DO220" s="27">
        <v>3</v>
      </c>
      <c r="DP220" s="27">
        <v>0</v>
      </c>
      <c r="DQ220" s="27">
        <f t="shared" si="31"/>
        <v>6</v>
      </c>
      <c r="DR220" s="23" t="s">
        <v>288</v>
      </c>
      <c r="DS220" s="23" t="s">
        <v>1265</v>
      </c>
      <c r="DT220" s="23" t="s">
        <v>1266</v>
      </c>
      <c r="DU220" s="234">
        <v>576000000</v>
      </c>
      <c r="DV220" s="23" t="s">
        <v>1091</v>
      </c>
      <c r="DW220" s="14">
        <v>0</v>
      </c>
      <c r="DX220" s="23" t="s">
        <v>1173</v>
      </c>
      <c r="DY220" s="23" t="s">
        <v>465</v>
      </c>
      <c r="DZ220" s="23" t="s">
        <v>1093</v>
      </c>
      <c r="EA220" s="23" t="s">
        <v>1234</v>
      </c>
      <c r="EB220" s="71" t="s">
        <v>147</v>
      </c>
      <c r="EC220" s="27"/>
      <c r="ED220" s="27"/>
      <c r="EE220" s="27"/>
      <c r="EF220" s="71">
        <v>0</v>
      </c>
      <c r="EG220" s="1012" t="s">
        <v>1108</v>
      </c>
      <c r="EH220" s="237"/>
      <c r="EI220" s="237"/>
      <c r="EJ220" s="237"/>
      <c r="EK220" s="237"/>
      <c r="EL220" s="1012"/>
      <c r="EM220" s="1012"/>
      <c r="EN220" s="387" t="s">
        <v>4643</v>
      </c>
      <c r="EO220" s="843">
        <v>0</v>
      </c>
      <c r="EP220" s="971">
        <v>0</v>
      </c>
      <c r="EQ220" s="791"/>
      <c r="ET220" t="str">
        <f t="shared" si="20"/>
        <v xml:space="preserve">Gestión </v>
      </c>
      <c r="EU220" t="str">
        <f t="shared" si="21"/>
        <v/>
      </c>
    </row>
    <row r="221" spans="1:151" ht="90.75" customHeight="1" x14ac:dyDescent="0.2">
      <c r="A221" s="23" t="s">
        <v>1071</v>
      </c>
      <c r="B221" s="31" t="s">
        <v>1072</v>
      </c>
      <c r="C221" s="203" t="s">
        <v>1150</v>
      </c>
      <c r="D221" s="203" t="s">
        <v>1151</v>
      </c>
      <c r="E221" s="203" t="s">
        <v>1152</v>
      </c>
      <c r="F221" s="195" t="s">
        <v>94</v>
      </c>
      <c r="G221" s="195" t="s">
        <v>94</v>
      </c>
      <c r="H221" s="195" t="s">
        <v>1153</v>
      </c>
      <c r="I221" s="23" t="s">
        <v>1078</v>
      </c>
      <c r="J221" s="23" t="s">
        <v>1079</v>
      </c>
      <c r="K221" s="23"/>
      <c r="L221" s="74">
        <v>18</v>
      </c>
      <c r="M221" s="147" t="s">
        <v>1273</v>
      </c>
      <c r="N221" s="18" t="s">
        <v>1274</v>
      </c>
      <c r="O221" s="147" t="s">
        <v>1275</v>
      </c>
      <c r="P221" s="74" t="s">
        <v>878</v>
      </c>
      <c r="Q221" s="17" t="s">
        <v>173</v>
      </c>
      <c r="R221" s="80" t="s">
        <v>147</v>
      </c>
      <c r="S221" s="74" t="s">
        <v>184</v>
      </c>
      <c r="T221" s="82">
        <v>45292</v>
      </c>
      <c r="U221" s="82">
        <v>46387</v>
      </c>
      <c r="V221" s="149"/>
      <c r="W221" s="149"/>
      <c r="X221" s="149"/>
      <c r="Y221" s="149"/>
      <c r="Z221" s="75" t="s">
        <v>147</v>
      </c>
      <c r="AA221" s="78">
        <f>+DM221+DM222</f>
        <v>0</v>
      </c>
      <c r="AB221" s="78">
        <f>+DN221+DN222</f>
        <v>0</v>
      </c>
      <c r="AC221" s="78">
        <f>+DO221+DO222</f>
        <v>1</v>
      </c>
      <c r="AD221" s="78">
        <f t="shared" ref="AD221" si="32">+DP221+DP222</f>
        <v>4</v>
      </c>
      <c r="AE221" s="78">
        <f>+AD221+AC221+AB221+AA221</f>
        <v>5</v>
      </c>
      <c r="AF221" s="177"/>
      <c r="AG221" s="177"/>
      <c r="AH221" s="177"/>
      <c r="AI221" s="177"/>
      <c r="AJ221" s="78">
        <f>+AE221</f>
        <v>5</v>
      </c>
      <c r="AK221" s="177"/>
      <c r="AL221" s="177"/>
      <c r="AM221" s="177"/>
      <c r="AN221" s="177"/>
      <c r="AO221" s="78">
        <f>+AJ221</f>
        <v>5</v>
      </c>
      <c r="AP221" s="77">
        <f>+AO221+AJ221+AE221</f>
        <v>15</v>
      </c>
      <c r="AQ221" s="333"/>
      <c r="AR221" s="333"/>
      <c r="AS221" s="333"/>
      <c r="AT221" s="333"/>
      <c r="AU221" s="55"/>
      <c r="AV221" s="71" t="s">
        <v>147</v>
      </c>
      <c r="AW221" s="177" t="s">
        <v>147</v>
      </c>
      <c r="AX221" s="177" t="s">
        <v>147</v>
      </c>
      <c r="AY221" s="177" t="s">
        <v>147</v>
      </c>
      <c r="AZ221" s="71">
        <v>0</v>
      </c>
      <c r="BA221" s="177" t="s">
        <v>147</v>
      </c>
      <c r="BB221" s="177" t="s">
        <v>147</v>
      </c>
      <c r="BC221" s="177" t="s">
        <v>147</v>
      </c>
      <c r="BD221" s="177" t="s">
        <v>147</v>
      </c>
      <c r="BE221" s="177" t="s">
        <v>147</v>
      </c>
      <c r="BF221" s="177" t="s">
        <v>147</v>
      </c>
      <c r="BG221" s="177" t="s">
        <v>147</v>
      </c>
      <c r="BH221" s="177" t="s">
        <v>147</v>
      </c>
      <c r="BI221" s="177" t="s">
        <v>147</v>
      </c>
      <c r="BJ221" s="177" t="s">
        <v>147</v>
      </c>
      <c r="BK221" s="71">
        <v>0</v>
      </c>
      <c r="BL221" s="333"/>
      <c r="BM221" s="333"/>
      <c r="BN221" s="333"/>
      <c r="BO221" s="333"/>
      <c r="BP221" s="22"/>
      <c r="BQ221" s="24" t="s">
        <v>1276</v>
      </c>
      <c r="BR221" s="333"/>
      <c r="BS221" s="333"/>
      <c r="BT221" s="333"/>
      <c r="BU221" s="333"/>
      <c r="BV221" s="333"/>
      <c r="BW221" s="333"/>
      <c r="BX221" s="333"/>
      <c r="BY221" s="333"/>
      <c r="BZ221" s="333"/>
      <c r="CA221" s="333"/>
      <c r="CB221" s="333"/>
      <c r="CC221" s="333"/>
      <c r="CD221" s="333"/>
      <c r="CE221" s="333"/>
      <c r="CF221" s="333"/>
      <c r="CG221" s="24"/>
      <c r="CH221" s="900">
        <f>+DU221+DU222</f>
        <v>3000000000</v>
      </c>
      <c r="CI221" s="900">
        <f>+DU221+DU222</f>
        <v>3000000000</v>
      </c>
      <c r="CJ221" s="216">
        <v>0</v>
      </c>
      <c r="CK221" s="216">
        <v>0</v>
      </c>
      <c r="CL221" s="216">
        <v>0</v>
      </c>
      <c r="CM221" s="900">
        <v>0</v>
      </c>
      <c r="CN221" s="216">
        <f>+(DU221+DU222)*0.3</f>
        <v>900000000</v>
      </c>
      <c r="CO221" s="216">
        <f>+(DU221+DU222)*0.3</f>
        <v>900000000</v>
      </c>
      <c r="CP221" s="216">
        <f>+(DU221+DU222)*0.4</f>
        <v>1200000000</v>
      </c>
      <c r="CQ221" s="905">
        <v>0</v>
      </c>
      <c r="CR221" s="905">
        <v>0</v>
      </c>
      <c r="CS221" s="26">
        <f>+CQ221/$CH221</f>
        <v>0</v>
      </c>
      <c r="CT221" s="26">
        <f>+CR221/$CH221</f>
        <v>0</v>
      </c>
      <c r="CU221" s="26">
        <f>+CQ221/$CI221</f>
        <v>0</v>
      </c>
      <c r="CV221" s="26" t="e">
        <f>+CR221/$CM221</f>
        <v>#DIV/0!</v>
      </c>
      <c r="CW221" s="321" t="s">
        <v>4643</v>
      </c>
      <c r="CX221" s="841">
        <v>0</v>
      </c>
      <c r="CY221" s="841">
        <v>0</v>
      </c>
      <c r="CZ221" s="967">
        <v>0</v>
      </c>
      <c r="DA221" s="967">
        <v>0</v>
      </c>
      <c r="DB221" s="23">
        <v>18.100000000000001</v>
      </c>
      <c r="DC221" s="194" t="s">
        <v>1277</v>
      </c>
      <c r="DD221" s="23" t="s">
        <v>1086</v>
      </c>
      <c r="DE221" s="194" t="s">
        <v>1278</v>
      </c>
      <c r="DF221" s="265" t="s">
        <v>1256</v>
      </c>
      <c r="DG221" s="23" t="s">
        <v>106</v>
      </c>
      <c r="DH221" s="23" t="s">
        <v>173</v>
      </c>
      <c r="DI221" s="23" t="s">
        <v>147</v>
      </c>
      <c r="DJ221" s="23" t="s">
        <v>184</v>
      </c>
      <c r="DK221" s="233">
        <v>45292</v>
      </c>
      <c r="DL221" s="233">
        <v>45657</v>
      </c>
      <c r="DM221" s="27">
        <v>0</v>
      </c>
      <c r="DN221" s="27">
        <v>0</v>
      </c>
      <c r="DO221" s="27">
        <v>0</v>
      </c>
      <c r="DP221" s="27">
        <v>2</v>
      </c>
      <c r="DQ221" s="27">
        <f t="shared" si="31"/>
        <v>2</v>
      </c>
      <c r="DR221" s="23" t="s">
        <v>288</v>
      </c>
      <c r="DS221" s="23" t="s">
        <v>1265</v>
      </c>
      <c r="DT221" s="23" t="s">
        <v>1266</v>
      </c>
      <c r="DU221" s="234">
        <v>1500000000</v>
      </c>
      <c r="DV221" s="23" t="s">
        <v>1091</v>
      </c>
      <c r="DW221" s="14">
        <v>0</v>
      </c>
      <c r="DX221" s="23" t="s">
        <v>1173</v>
      </c>
      <c r="DY221" s="23" t="s">
        <v>465</v>
      </c>
      <c r="DZ221" s="23" t="s">
        <v>1093</v>
      </c>
      <c r="EA221" s="23" t="s">
        <v>158</v>
      </c>
      <c r="EB221" s="71" t="s">
        <v>147</v>
      </c>
      <c r="EC221" s="27"/>
      <c r="ED221" s="27"/>
      <c r="EE221" s="27"/>
      <c r="EF221" s="71">
        <v>0</v>
      </c>
      <c r="EG221" s="1012" t="s">
        <v>1126</v>
      </c>
      <c r="EH221" s="237"/>
      <c r="EI221" s="237"/>
      <c r="EJ221" s="237"/>
      <c r="EK221" s="237"/>
      <c r="EL221" s="1012"/>
      <c r="EM221" s="1012"/>
      <c r="EN221" s="387" t="s">
        <v>4643</v>
      </c>
      <c r="EO221" s="843">
        <v>0</v>
      </c>
      <c r="EP221" s="971">
        <v>0</v>
      </c>
      <c r="EQ221" s="791"/>
      <c r="ET221" t="str">
        <f t="shared" si="20"/>
        <v xml:space="preserve">Gestión </v>
      </c>
      <c r="EU221" t="str">
        <f t="shared" si="21"/>
        <v>4</v>
      </c>
    </row>
    <row r="222" spans="1:151" ht="90.75" customHeight="1" x14ac:dyDescent="0.2">
      <c r="A222" s="23" t="s">
        <v>1071</v>
      </c>
      <c r="B222" s="31" t="s">
        <v>1072</v>
      </c>
      <c r="C222" s="203"/>
      <c r="D222" s="203"/>
      <c r="E222" s="203"/>
      <c r="F222" s="195"/>
      <c r="G222" s="195"/>
      <c r="H222" s="195"/>
      <c r="I222" s="23"/>
      <c r="J222" s="23"/>
      <c r="K222" s="23"/>
      <c r="L222" s="23">
        <v>18</v>
      </c>
      <c r="M222" s="194" t="s">
        <v>1273</v>
      </c>
      <c r="N222" s="236" t="s">
        <v>1274</v>
      </c>
      <c r="O222" s="194" t="s">
        <v>1275</v>
      </c>
      <c r="P222" s="23" t="s">
        <v>878</v>
      </c>
      <c r="Q222" s="195" t="s">
        <v>173</v>
      </c>
      <c r="R222" s="14" t="s">
        <v>147</v>
      </c>
      <c r="S222" s="23" t="s">
        <v>184</v>
      </c>
      <c r="T222" s="233">
        <v>45292</v>
      </c>
      <c r="U222" s="233">
        <v>46387</v>
      </c>
      <c r="V222" s="233"/>
      <c r="W222" s="233"/>
      <c r="X222" s="233"/>
      <c r="Y222" s="233"/>
      <c r="Z222" s="31" t="s">
        <v>147</v>
      </c>
      <c r="AA222" s="233">
        <v>0</v>
      </c>
      <c r="AB222" s="233">
        <v>0</v>
      </c>
      <c r="AC222" s="233">
        <v>1</v>
      </c>
      <c r="AD222" s="233">
        <v>4</v>
      </c>
      <c r="AE222" s="31">
        <v>5</v>
      </c>
      <c r="AF222" s="233"/>
      <c r="AG222" s="233"/>
      <c r="AH222" s="233"/>
      <c r="AI222" s="233"/>
      <c r="AJ222" s="31">
        <v>5</v>
      </c>
      <c r="AK222" s="233"/>
      <c r="AL222" s="233"/>
      <c r="AM222" s="233"/>
      <c r="AN222" s="233"/>
      <c r="AO222" s="31">
        <v>5</v>
      </c>
      <c r="AP222" s="14">
        <v>15</v>
      </c>
      <c r="AQ222" s="348"/>
      <c r="AR222" s="348"/>
      <c r="AS222" s="348"/>
      <c r="AT222" s="348"/>
      <c r="AU222" s="348"/>
      <c r="AV222" s="31"/>
      <c r="AW222" s="31"/>
      <c r="AX222" s="31"/>
      <c r="AY222" s="31"/>
      <c r="AZ222" s="31"/>
      <c r="BA222" s="31"/>
      <c r="BB222" s="31"/>
      <c r="BC222" s="31"/>
      <c r="BD222" s="31"/>
      <c r="BE222" s="31"/>
      <c r="BF222" s="31"/>
      <c r="BG222" s="31"/>
      <c r="BH222" s="31"/>
      <c r="BI222" s="31"/>
      <c r="BJ222" s="31"/>
      <c r="BK222" s="31"/>
      <c r="BL222" s="348"/>
      <c r="BM222" s="348"/>
      <c r="BN222" s="348"/>
      <c r="BO222" s="348"/>
      <c r="BP222" s="348"/>
      <c r="BQ222" s="348"/>
      <c r="BR222" s="348"/>
      <c r="BS222" s="348"/>
      <c r="BT222" s="348"/>
      <c r="BU222" s="348"/>
      <c r="BV222" s="348"/>
      <c r="BW222" s="348"/>
      <c r="BX222" s="348"/>
      <c r="BY222" s="348"/>
      <c r="BZ222" s="348"/>
      <c r="CA222" s="348"/>
      <c r="CB222" s="348"/>
      <c r="CC222" s="348"/>
      <c r="CD222" s="348"/>
      <c r="CE222" s="348"/>
      <c r="CF222" s="348"/>
      <c r="CG222" s="348"/>
      <c r="CH222" s="360"/>
      <c r="CI222" s="360"/>
      <c r="CJ222" s="360"/>
      <c r="CK222" s="360"/>
      <c r="CL222" s="360"/>
      <c r="CM222" s="360"/>
      <c r="CN222" s="360"/>
      <c r="CO222" s="360"/>
      <c r="CP222" s="360"/>
      <c r="CQ222" s="360"/>
      <c r="CR222" s="563"/>
      <c r="CS222" s="563"/>
      <c r="CT222" s="563"/>
      <c r="CU222" s="6"/>
      <c r="CV222" s="7"/>
      <c r="CW222" s="321" t="s">
        <v>4641</v>
      </c>
      <c r="CX222" s="321" t="s">
        <v>4641</v>
      </c>
      <c r="CY222" s="321" t="s">
        <v>4641</v>
      </c>
      <c r="CZ222" s="967" t="s">
        <v>4641</v>
      </c>
      <c r="DA222" s="967" t="s">
        <v>4641</v>
      </c>
      <c r="DB222" s="23">
        <v>18.2</v>
      </c>
      <c r="DC222" s="194" t="s">
        <v>1279</v>
      </c>
      <c r="DD222" s="23" t="s">
        <v>1086</v>
      </c>
      <c r="DE222" s="194" t="s">
        <v>1280</v>
      </c>
      <c r="DF222" s="194" t="s">
        <v>1281</v>
      </c>
      <c r="DG222" s="23" t="s">
        <v>106</v>
      </c>
      <c r="DH222" s="23" t="s">
        <v>173</v>
      </c>
      <c r="DI222" s="23" t="s">
        <v>147</v>
      </c>
      <c r="DJ222" s="23" t="s">
        <v>184</v>
      </c>
      <c r="DK222" s="233">
        <v>45383</v>
      </c>
      <c r="DL222" s="233">
        <v>45657</v>
      </c>
      <c r="DM222" s="27">
        <v>0</v>
      </c>
      <c r="DN222" s="27">
        <v>0</v>
      </c>
      <c r="DO222" s="27">
        <v>1</v>
      </c>
      <c r="DP222" s="27">
        <v>2</v>
      </c>
      <c r="DQ222" s="27">
        <f t="shared" si="31"/>
        <v>3</v>
      </c>
      <c r="DR222" s="23" t="s">
        <v>288</v>
      </c>
      <c r="DS222" s="23" t="s">
        <v>1265</v>
      </c>
      <c r="DT222" s="23" t="s">
        <v>1266</v>
      </c>
      <c r="DU222" s="234">
        <v>1500000000</v>
      </c>
      <c r="DV222" s="23" t="s">
        <v>1091</v>
      </c>
      <c r="DW222" s="14">
        <v>0</v>
      </c>
      <c r="DX222" s="23" t="s">
        <v>1173</v>
      </c>
      <c r="DY222" s="23" t="s">
        <v>465</v>
      </c>
      <c r="DZ222" s="23" t="s">
        <v>1093</v>
      </c>
      <c r="EA222" s="23" t="s">
        <v>1282</v>
      </c>
      <c r="EB222" s="71" t="s">
        <v>147</v>
      </c>
      <c r="EC222" s="27"/>
      <c r="ED222" s="27"/>
      <c r="EE222" s="27"/>
      <c r="EF222" s="71">
        <v>0</v>
      </c>
      <c r="EG222" s="1012" t="s">
        <v>1177</v>
      </c>
      <c r="EH222" s="237"/>
      <c r="EI222" s="237"/>
      <c r="EJ222" s="237"/>
      <c r="EK222" s="237"/>
      <c r="EL222" s="1012"/>
      <c r="EM222" s="1012"/>
      <c r="EN222" s="387" t="s">
        <v>4643</v>
      </c>
      <c r="EO222" s="843">
        <v>0</v>
      </c>
      <c r="EP222" s="971">
        <v>0</v>
      </c>
      <c r="EQ222" s="791"/>
      <c r="ET222" t="str">
        <f t="shared" si="20"/>
        <v xml:space="preserve">Gestión </v>
      </c>
      <c r="EU222" t="str">
        <f t="shared" si="21"/>
        <v/>
      </c>
    </row>
    <row r="223" spans="1:151" ht="90.75" customHeight="1" x14ac:dyDescent="0.2">
      <c r="A223" s="23" t="s">
        <v>1071</v>
      </c>
      <c r="B223" s="31" t="s">
        <v>1072</v>
      </c>
      <c r="C223" s="203" t="s">
        <v>1150</v>
      </c>
      <c r="D223" s="203" t="s">
        <v>1151</v>
      </c>
      <c r="E223" s="203" t="s">
        <v>1152</v>
      </c>
      <c r="F223" s="195" t="s">
        <v>94</v>
      </c>
      <c r="G223" s="195" t="s">
        <v>94</v>
      </c>
      <c r="H223" s="195" t="s">
        <v>1153</v>
      </c>
      <c r="I223" s="23" t="s">
        <v>1078</v>
      </c>
      <c r="J223" s="23" t="s">
        <v>1079</v>
      </c>
      <c r="K223" s="23"/>
      <c r="L223" s="74">
        <v>19</v>
      </c>
      <c r="M223" s="147" t="s">
        <v>1283</v>
      </c>
      <c r="N223" s="18" t="s">
        <v>1284</v>
      </c>
      <c r="O223" s="18" t="s">
        <v>1082</v>
      </c>
      <c r="P223" s="74" t="s">
        <v>878</v>
      </c>
      <c r="Q223" s="17" t="s">
        <v>99</v>
      </c>
      <c r="R223" s="80" t="s">
        <v>147</v>
      </c>
      <c r="S223" s="74" t="s">
        <v>100</v>
      </c>
      <c r="T223" s="82">
        <v>45292</v>
      </c>
      <c r="U223" s="82">
        <v>46387</v>
      </c>
      <c r="V223" s="149"/>
      <c r="W223" s="149"/>
      <c r="X223" s="149"/>
      <c r="Y223" s="149"/>
      <c r="Z223" s="75" t="s">
        <v>147</v>
      </c>
      <c r="AA223" s="80">
        <v>1</v>
      </c>
      <c r="AB223" s="80">
        <v>1</v>
      </c>
      <c r="AC223" s="80">
        <v>1</v>
      </c>
      <c r="AD223" s="80">
        <v>1</v>
      </c>
      <c r="AE223" s="75">
        <v>1</v>
      </c>
      <c r="AF223" s="149"/>
      <c r="AG223" s="149"/>
      <c r="AH223" s="149"/>
      <c r="AI223" s="149"/>
      <c r="AJ223" s="75">
        <v>1</v>
      </c>
      <c r="AK223" s="149"/>
      <c r="AL223" s="149"/>
      <c r="AM223" s="149"/>
      <c r="AN223" s="149"/>
      <c r="AO223" s="75">
        <v>1</v>
      </c>
      <c r="AP223" s="80">
        <v>1</v>
      </c>
      <c r="AQ223" s="333"/>
      <c r="AR223" s="333"/>
      <c r="AS223" s="333"/>
      <c r="AT223" s="333"/>
      <c r="AU223" s="55"/>
      <c r="AV223" s="73">
        <f>+((EB223/DM223)+(EB224/DM224))/2</f>
        <v>0.32500000000000001</v>
      </c>
      <c r="AW223" s="176"/>
      <c r="AX223" s="176"/>
      <c r="AY223" s="176"/>
      <c r="AZ223" s="73">
        <f>+AV223</f>
        <v>0.32500000000000001</v>
      </c>
      <c r="BA223" s="176"/>
      <c r="BB223" s="176"/>
      <c r="BC223" s="176"/>
      <c r="BD223" s="176"/>
      <c r="BE223" s="176"/>
      <c r="BF223" s="176"/>
      <c r="BG223" s="176"/>
      <c r="BH223" s="176"/>
      <c r="BI223" s="176"/>
      <c r="BJ223" s="176"/>
      <c r="BK223" s="73">
        <f>+AZ223+AU223</f>
        <v>0.32500000000000001</v>
      </c>
      <c r="BL223" s="333"/>
      <c r="BM223" s="333"/>
      <c r="BN223" s="333"/>
      <c r="BO223" s="333"/>
      <c r="BP223" s="22"/>
      <c r="BQ223" s="24" t="s">
        <v>1285</v>
      </c>
      <c r="BR223" s="333"/>
      <c r="BS223" s="333"/>
      <c r="BT223" s="333"/>
      <c r="BU223" s="333"/>
      <c r="BV223" s="333"/>
      <c r="BW223" s="333"/>
      <c r="BX223" s="333"/>
      <c r="BY223" s="333"/>
      <c r="BZ223" s="333"/>
      <c r="CA223" s="333"/>
      <c r="CB223" s="333"/>
      <c r="CC223" s="333"/>
      <c r="CD223" s="333"/>
      <c r="CE223" s="333"/>
      <c r="CF223" s="333"/>
      <c r="CG223" s="24" t="s">
        <v>1286</v>
      </c>
      <c r="CH223" s="900">
        <f>+DU223+DU224+DU225+DU226+DU227+DU228</f>
        <v>7272000000</v>
      </c>
      <c r="CI223" s="900">
        <f>+DU223*0.5+DU224*0.5</f>
        <v>2317000000</v>
      </c>
      <c r="CJ223" s="216">
        <f>+DU223*0.5+DU224*0.5+DU225+DU226+DU227+DU228</f>
        <v>4955000000</v>
      </c>
      <c r="CK223" s="216">
        <v>0</v>
      </c>
      <c r="CL223" s="216">
        <v>0</v>
      </c>
      <c r="CM223" s="900">
        <f>+DU223*0.25+DU224*0.25</f>
        <v>1158500000</v>
      </c>
      <c r="CN223" s="216">
        <f>+DU223*0.25+DU224*0.25+DU225*0.3+DU226*0.3+(DU227+DU228)*0.2</f>
        <v>1906100000</v>
      </c>
      <c r="CO223" s="216">
        <f>+DU223*0.25+DU224*0.25+DU225*0.3+DU226*0.3+(DU227+DU228)*0.4</f>
        <v>1993700000</v>
      </c>
      <c r="CP223" s="216">
        <f>+DU223*0.25+DU224*0.25+DU225*0.4+DU226*0.4+(DU227+DU228)*0.4</f>
        <v>2213700000</v>
      </c>
      <c r="CQ223" s="905">
        <v>1160393333</v>
      </c>
      <c r="CR223" s="905">
        <v>37506665</v>
      </c>
      <c r="CS223" s="26">
        <f>+CQ223/$CH223</f>
        <v>0.15957004029152916</v>
      </c>
      <c r="CT223" s="26">
        <f>+CR223/$CH223</f>
        <v>5.1576822057205719E-3</v>
      </c>
      <c r="CU223" s="26">
        <f>+CQ223/$CI223</f>
        <v>0.50081714846784631</v>
      </c>
      <c r="CV223" s="26">
        <f>+CR223/$CM223</f>
        <v>3.2375196374622356E-2</v>
      </c>
      <c r="CW223" s="321">
        <v>0.32500000000000001</v>
      </c>
      <c r="CX223" s="841">
        <v>8.1250000000000003E-2</v>
      </c>
      <c r="CY223" s="841">
        <v>2.7083333333333334E-2</v>
      </c>
      <c r="CZ223" s="967">
        <v>0.32500000000000001</v>
      </c>
      <c r="DA223" s="967">
        <v>0.32500000000000001</v>
      </c>
      <c r="DB223" s="23">
        <v>19.100000000000001</v>
      </c>
      <c r="DC223" s="194" t="s">
        <v>1287</v>
      </c>
      <c r="DD223" s="23" t="s">
        <v>1086</v>
      </c>
      <c r="DE223" s="194" t="s">
        <v>1288</v>
      </c>
      <c r="DF223" s="194" t="s">
        <v>1289</v>
      </c>
      <c r="DG223" s="23" t="s">
        <v>106</v>
      </c>
      <c r="DH223" s="23" t="s">
        <v>173</v>
      </c>
      <c r="DI223" s="23" t="s">
        <v>147</v>
      </c>
      <c r="DJ223" s="23" t="s">
        <v>184</v>
      </c>
      <c r="DK223" s="233">
        <v>45292</v>
      </c>
      <c r="DL223" s="233">
        <v>45657</v>
      </c>
      <c r="DM223" s="27">
        <v>20</v>
      </c>
      <c r="DN223" s="27">
        <v>60</v>
      </c>
      <c r="DO223" s="27">
        <v>70</v>
      </c>
      <c r="DP223" s="27">
        <v>23</v>
      </c>
      <c r="DQ223" s="27">
        <f t="shared" si="31"/>
        <v>173</v>
      </c>
      <c r="DR223" s="23" t="s">
        <v>288</v>
      </c>
      <c r="DS223" s="23" t="s">
        <v>1265</v>
      </c>
      <c r="DT223" s="23" t="s">
        <v>1266</v>
      </c>
      <c r="DU223" s="234">
        <v>2700000000</v>
      </c>
      <c r="DV223" s="23" t="s">
        <v>1091</v>
      </c>
      <c r="DW223" s="47">
        <v>0.125</v>
      </c>
      <c r="DX223" s="23" t="s">
        <v>292</v>
      </c>
      <c r="DY223" s="23" t="s">
        <v>465</v>
      </c>
      <c r="DZ223" s="23" t="s">
        <v>1093</v>
      </c>
      <c r="EA223" s="23" t="s">
        <v>1290</v>
      </c>
      <c r="EB223" s="71">
        <v>12</v>
      </c>
      <c r="EC223" s="27"/>
      <c r="ED223" s="27"/>
      <c r="EE223" s="27"/>
      <c r="EF223" s="71">
        <f>+EB223</f>
        <v>12</v>
      </c>
      <c r="EG223" s="1012" t="s">
        <v>1291</v>
      </c>
      <c r="EH223" s="237"/>
      <c r="EI223" s="237"/>
      <c r="EJ223" s="237"/>
      <c r="EK223" s="237"/>
      <c r="EL223" s="1012" t="s">
        <v>1286</v>
      </c>
      <c r="EM223" s="1012"/>
      <c r="EN223" s="387">
        <v>0.6</v>
      </c>
      <c r="EO223" s="843">
        <v>6.9364161849710976E-2</v>
      </c>
      <c r="EP223" s="971">
        <v>6.9364161849710976E-2</v>
      </c>
      <c r="EQ223" s="791"/>
      <c r="ET223" t="str">
        <f t="shared" si="20"/>
        <v xml:space="preserve">Gestión </v>
      </c>
      <c r="EU223" t="str">
        <f t="shared" si="21"/>
        <v>4</v>
      </c>
    </row>
    <row r="224" spans="1:151" ht="90.75" customHeight="1" x14ac:dyDescent="0.2">
      <c r="A224" s="23" t="s">
        <v>1071</v>
      </c>
      <c r="B224" s="31" t="s">
        <v>1072</v>
      </c>
      <c r="C224" s="203"/>
      <c r="D224" s="203"/>
      <c r="E224" s="203"/>
      <c r="F224" s="195"/>
      <c r="G224" s="195"/>
      <c r="H224" s="195"/>
      <c r="I224" s="23"/>
      <c r="J224" s="23"/>
      <c r="K224" s="23"/>
      <c r="L224" s="23">
        <v>19</v>
      </c>
      <c r="M224" s="194" t="s">
        <v>1283</v>
      </c>
      <c r="N224" s="236" t="s">
        <v>1284</v>
      </c>
      <c r="O224" s="194" t="s">
        <v>1082</v>
      </c>
      <c r="P224" s="23" t="s">
        <v>878</v>
      </c>
      <c r="Q224" s="195" t="s">
        <v>99</v>
      </c>
      <c r="R224" s="14" t="s">
        <v>147</v>
      </c>
      <c r="S224" s="23" t="s">
        <v>100</v>
      </c>
      <c r="T224" s="233">
        <v>45292</v>
      </c>
      <c r="U224" s="233">
        <v>46387</v>
      </c>
      <c r="V224" s="233"/>
      <c r="W224" s="233"/>
      <c r="X224" s="233"/>
      <c r="Y224" s="233"/>
      <c r="Z224" s="31" t="s">
        <v>147</v>
      </c>
      <c r="AA224" s="233">
        <v>1</v>
      </c>
      <c r="AB224" s="233">
        <v>1</v>
      </c>
      <c r="AC224" s="233">
        <v>1</v>
      </c>
      <c r="AD224" s="233">
        <v>1</v>
      </c>
      <c r="AE224" s="31">
        <v>1</v>
      </c>
      <c r="AF224" s="233"/>
      <c r="AG224" s="233"/>
      <c r="AH224" s="233"/>
      <c r="AI224" s="233"/>
      <c r="AJ224" s="31">
        <v>1</v>
      </c>
      <c r="AK224" s="233"/>
      <c r="AL224" s="233"/>
      <c r="AM224" s="233"/>
      <c r="AN224" s="233"/>
      <c r="AO224" s="31">
        <v>1</v>
      </c>
      <c r="AP224" s="14">
        <v>1</v>
      </c>
      <c r="AQ224" s="348"/>
      <c r="AR224" s="348"/>
      <c r="AS224" s="348"/>
      <c r="AT224" s="348"/>
      <c r="AU224" s="348"/>
      <c r="AV224" s="31"/>
      <c r="AW224" s="31"/>
      <c r="AX224" s="31"/>
      <c r="AY224" s="31"/>
      <c r="AZ224" s="31"/>
      <c r="BA224" s="31"/>
      <c r="BB224" s="31"/>
      <c r="BC224" s="31"/>
      <c r="BD224" s="31"/>
      <c r="BE224" s="31"/>
      <c r="BF224" s="31"/>
      <c r="BG224" s="31"/>
      <c r="BH224" s="31"/>
      <c r="BI224" s="31"/>
      <c r="BJ224" s="31"/>
      <c r="BK224" s="31"/>
      <c r="BL224" s="348"/>
      <c r="BM224" s="348"/>
      <c r="BN224" s="348"/>
      <c r="BO224" s="348"/>
      <c r="BP224" s="348"/>
      <c r="BQ224" s="348"/>
      <c r="BR224" s="348"/>
      <c r="BS224" s="348"/>
      <c r="BT224" s="348"/>
      <c r="BU224" s="348"/>
      <c r="BV224" s="348"/>
      <c r="BW224" s="348"/>
      <c r="BX224" s="348"/>
      <c r="BY224" s="348"/>
      <c r="BZ224" s="348"/>
      <c r="CA224" s="348"/>
      <c r="CB224" s="348"/>
      <c r="CC224" s="348"/>
      <c r="CD224" s="348"/>
      <c r="CE224" s="348"/>
      <c r="CF224" s="348"/>
      <c r="CG224" s="348"/>
      <c r="CH224" s="360"/>
      <c r="CI224" s="360"/>
      <c r="CJ224" s="360"/>
      <c r="CK224" s="360"/>
      <c r="CL224" s="360"/>
      <c r="CM224" s="360"/>
      <c r="CN224" s="360"/>
      <c r="CO224" s="360"/>
      <c r="CP224" s="360"/>
      <c r="CQ224" s="360"/>
      <c r="CR224" s="563"/>
      <c r="CS224" s="563"/>
      <c r="CT224" s="563"/>
      <c r="CU224" s="6"/>
      <c r="CV224" s="7"/>
      <c r="CW224" s="321" t="s">
        <v>4641</v>
      </c>
      <c r="CX224" s="321" t="s">
        <v>4641</v>
      </c>
      <c r="CY224" s="321" t="s">
        <v>4641</v>
      </c>
      <c r="CZ224" s="967" t="s">
        <v>4641</v>
      </c>
      <c r="DA224" s="967" t="s">
        <v>4641</v>
      </c>
      <c r="DB224" s="23">
        <v>19.2</v>
      </c>
      <c r="DC224" s="194" t="s">
        <v>1292</v>
      </c>
      <c r="DD224" s="23" t="s">
        <v>1086</v>
      </c>
      <c r="DE224" s="194" t="s">
        <v>1293</v>
      </c>
      <c r="DF224" s="194" t="s">
        <v>1289</v>
      </c>
      <c r="DG224" s="23" t="s">
        <v>106</v>
      </c>
      <c r="DH224" s="23" t="s">
        <v>173</v>
      </c>
      <c r="DI224" s="23" t="s">
        <v>147</v>
      </c>
      <c r="DJ224" s="23" t="s">
        <v>184</v>
      </c>
      <c r="DK224" s="233">
        <v>45292</v>
      </c>
      <c r="DL224" s="233">
        <v>45657</v>
      </c>
      <c r="DM224" s="27">
        <v>20</v>
      </c>
      <c r="DN224" s="27">
        <v>40</v>
      </c>
      <c r="DO224" s="27">
        <v>50</v>
      </c>
      <c r="DP224" s="27">
        <v>14</v>
      </c>
      <c r="DQ224" s="27">
        <f t="shared" si="31"/>
        <v>124</v>
      </c>
      <c r="DR224" s="23" t="s">
        <v>288</v>
      </c>
      <c r="DS224" s="23" t="s">
        <v>1265</v>
      </c>
      <c r="DT224" s="23" t="s">
        <v>1266</v>
      </c>
      <c r="DU224" s="234">
        <v>1934000000</v>
      </c>
      <c r="DV224" s="23" t="s">
        <v>1091</v>
      </c>
      <c r="DW224" s="14">
        <v>0</v>
      </c>
      <c r="DX224" s="23" t="s">
        <v>292</v>
      </c>
      <c r="DY224" s="23" t="s">
        <v>465</v>
      </c>
      <c r="DZ224" s="23" t="s">
        <v>1093</v>
      </c>
      <c r="EA224" s="23" t="s">
        <v>1290</v>
      </c>
      <c r="EB224" s="71">
        <v>1</v>
      </c>
      <c r="EC224" s="27"/>
      <c r="ED224" s="27"/>
      <c r="EE224" s="27"/>
      <c r="EF224" s="71">
        <f>+EB224</f>
        <v>1</v>
      </c>
      <c r="EG224" s="1012" t="s">
        <v>1294</v>
      </c>
      <c r="EH224" s="237"/>
      <c r="EI224" s="237"/>
      <c r="EJ224" s="237"/>
      <c r="EK224" s="237"/>
      <c r="EL224" s="1012" t="s">
        <v>1286</v>
      </c>
      <c r="EM224" s="1012"/>
      <c r="EN224" s="387">
        <v>0.05</v>
      </c>
      <c r="EO224" s="843">
        <v>8.0645161290322578E-3</v>
      </c>
      <c r="EP224" s="971">
        <v>8.0645161290322578E-3</v>
      </c>
      <c r="EQ224" s="791"/>
      <c r="ET224" t="str">
        <f t="shared" si="20"/>
        <v xml:space="preserve">Gestión </v>
      </c>
      <c r="EU224" t="str">
        <f t="shared" si="21"/>
        <v/>
      </c>
    </row>
    <row r="225" spans="1:151" ht="90.75" customHeight="1" x14ac:dyDescent="0.2">
      <c r="A225" s="23" t="s">
        <v>1071</v>
      </c>
      <c r="B225" s="31" t="s">
        <v>1072</v>
      </c>
      <c r="C225" s="203"/>
      <c r="D225" s="203"/>
      <c r="E225" s="203"/>
      <c r="F225" s="195"/>
      <c r="G225" s="195"/>
      <c r="H225" s="195"/>
      <c r="I225" s="23"/>
      <c r="J225" s="23"/>
      <c r="K225" s="23"/>
      <c r="L225" s="23">
        <v>19</v>
      </c>
      <c r="M225" s="194" t="s">
        <v>1283</v>
      </c>
      <c r="N225" s="236" t="s">
        <v>1284</v>
      </c>
      <c r="O225" s="194" t="s">
        <v>1082</v>
      </c>
      <c r="P225" s="23" t="s">
        <v>878</v>
      </c>
      <c r="Q225" s="195" t="s">
        <v>99</v>
      </c>
      <c r="R225" s="14" t="s">
        <v>147</v>
      </c>
      <c r="S225" s="23" t="s">
        <v>100</v>
      </c>
      <c r="T225" s="233">
        <v>45292</v>
      </c>
      <c r="U225" s="233">
        <v>46387</v>
      </c>
      <c r="V225" s="233"/>
      <c r="W225" s="233"/>
      <c r="X225" s="233"/>
      <c r="Y225" s="233"/>
      <c r="Z225" s="31" t="s">
        <v>147</v>
      </c>
      <c r="AA225" s="233">
        <v>1</v>
      </c>
      <c r="AB225" s="233">
        <v>1</v>
      </c>
      <c r="AC225" s="233">
        <v>1</v>
      </c>
      <c r="AD225" s="233">
        <v>1</v>
      </c>
      <c r="AE225" s="31">
        <v>1</v>
      </c>
      <c r="AF225" s="233"/>
      <c r="AG225" s="233"/>
      <c r="AH225" s="233"/>
      <c r="AI225" s="233"/>
      <c r="AJ225" s="31">
        <v>1</v>
      </c>
      <c r="AK225" s="233"/>
      <c r="AL225" s="233"/>
      <c r="AM225" s="233"/>
      <c r="AN225" s="233"/>
      <c r="AO225" s="31">
        <v>1</v>
      </c>
      <c r="AP225" s="14">
        <v>1</v>
      </c>
      <c r="AQ225" s="348"/>
      <c r="AR225" s="348"/>
      <c r="AS225" s="348"/>
      <c r="AT225" s="348"/>
      <c r="AU225" s="348"/>
      <c r="AV225" s="31"/>
      <c r="AW225" s="31"/>
      <c r="AX225" s="31"/>
      <c r="AY225" s="31"/>
      <c r="AZ225" s="31"/>
      <c r="BA225" s="31"/>
      <c r="BB225" s="31"/>
      <c r="BC225" s="31"/>
      <c r="BD225" s="31"/>
      <c r="BE225" s="31"/>
      <c r="BF225" s="31"/>
      <c r="BG225" s="31"/>
      <c r="BH225" s="31"/>
      <c r="BI225" s="31"/>
      <c r="BJ225" s="31"/>
      <c r="BK225" s="31"/>
      <c r="BL225" s="348"/>
      <c r="BM225" s="348"/>
      <c r="BN225" s="348"/>
      <c r="BO225" s="348"/>
      <c r="BP225" s="348"/>
      <c r="BQ225" s="348"/>
      <c r="BR225" s="348"/>
      <c r="BS225" s="348"/>
      <c r="BT225" s="348"/>
      <c r="BU225" s="348"/>
      <c r="BV225" s="348"/>
      <c r="BW225" s="348"/>
      <c r="BX225" s="348"/>
      <c r="BY225" s="348"/>
      <c r="BZ225" s="348"/>
      <c r="CA225" s="348"/>
      <c r="CB225" s="348"/>
      <c r="CC225" s="348"/>
      <c r="CD225" s="348"/>
      <c r="CE225" s="348"/>
      <c r="CF225" s="348"/>
      <c r="CG225" s="348"/>
      <c r="CH225" s="360"/>
      <c r="CI225" s="360"/>
      <c r="CJ225" s="360"/>
      <c r="CK225" s="360"/>
      <c r="CL225" s="360"/>
      <c r="CM225" s="360"/>
      <c r="CN225" s="360"/>
      <c r="CO225" s="360"/>
      <c r="CP225" s="360"/>
      <c r="CQ225" s="360"/>
      <c r="CR225" s="563"/>
      <c r="CS225" s="563"/>
      <c r="CT225" s="563"/>
      <c r="CU225" s="6"/>
      <c r="CV225" s="7"/>
      <c r="CW225" s="321" t="s">
        <v>4641</v>
      </c>
      <c r="CX225" s="321" t="s">
        <v>4641</v>
      </c>
      <c r="CY225" s="321" t="s">
        <v>4641</v>
      </c>
      <c r="CZ225" s="967" t="s">
        <v>4641</v>
      </c>
      <c r="DA225" s="967" t="s">
        <v>4641</v>
      </c>
      <c r="DB225" s="23">
        <v>19.3</v>
      </c>
      <c r="DC225" s="194" t="s">
        <v>1295</v>
      </c>
      <c r="DD225" s="23" t="s">
        <v>1086</v>
      </c>
      <c r="DE225" s="194" t="s">
        <v>1296</v>
      </c>
      <c r="DF225" s="194" t="s">
        <v>1297</v>
      </c>
      <c r="DG225" s="23" t="s">
        <v>106</v>
      </c>
      <c r="DH225" s="23" t="s">
        <v>173</v>
      </c>
      <c r="DI225" s="23" t="s">
        <v>147</v>
      </c>
      <c r="DJ225" s="23" t="s">
        <v>184</v>
      </c>
      <c r="DK225" s="233">
        <v>45292</v>
      </c>
      <c r="DL225" s="233">
        <v>45657</v>
      </c>
      <c r="DM225" s="27">
        <v>0</v>
      </c>
      <c r="DN225" s="27">
        <v>2</v>
      </c>
      <c r="DO225" s="27">
        <v>2</v>
      </c>
      <c r="DP225" s="27">
        <v>1</v>
      </c>
      <c r="DQ225" s="27">
        <f t="shared" si="31"/>
        <v>5</v>
      </c>
      <c r="DR225" s="23" t="s">
        <v>288</v>
      </c>
      <c r="DS225" s="23" t="s">
        <v>1265</v>
      </c>
      <c r="DT225" s="23" t="s">
        <v>1266</v>
      </c>
      <c r="DU225" s="234">
        <v>1800000000</v>
      </c>
      <c r="DV225" s="23" t="s">
        <v>1091</v>
      </c>
      <c r="DW225" s="14">
        <v>0</v>
      </c>
      <c r="DX225" s="23" t="s">
        <v>1106</v>
      </c>
      <c r="DY225" s="23" t="s">
        <v>416</v>
      </c>
      <c r="DZ225" s="23" t="s">
        <v>1093</v>
      </c>
      <c r="EA225" s="23" t="s">
        <v>1094</v>
      </c>
      <c r="EB225" s="71" t="s">
        <v>147</v>
      </c>
      <c r="EC225" s="27"/>
      <c r="ED225" s="27"/>
      <c r="EE225" s="27"/>
      <c r="EF225" s="71">
        <v>0</v>
      </c>
      <c r="EG225" s="1012" t="s">
        <v>1108</v>
      </c>
      <c r="EH225" s="237"/>
      <c r="EI225" s="237"/>
      <c r="EJ225" s="237"/>
      <c r="EK225" s="237"/>
      <c r="EL225" s="1012"/>
      <c r="EM225" s="1012"/>
      <c r="EN225" s="387" t="s">
        <v>4643</v>
      </c>
      <c r="EO225" s="843">
        <v>0</v>
      </c>
      <c r="EP225" s="971">
        <v>0</v>
      </c>
      <c r="EQ225" s="791"/>
      <c r="ET225" t="str">
        <f t="shared" si="20"/>
        <v xml:space="preserve">Gestión </v>
      </c>
      <c r="EU225" t="str">
        <f t="shared" si="21"/>
        <v/>
      </c>
    </row>
    <row r="226" spans="1:151" ht="90.75" customHeight="1" x14ac:dyDescent="0.2">
      <c r="A226" s="23" t="s">
        <v>1071</v>
      </c>
      <c r="B226" s="31" t="s">
        <v>1072</v>
      </c>
      <c r="C226" s="203"/>
      <c r="D226" s="203"/>
      <c r="E226" s="203"/>
      <c r="F226" s="195"/>
      <c r="G226" s="195"/>
      <c r="H226" s="195"/>
      <c r="I226" s="23"/>
      <c r="J226" s="23"/>
      <c r="K226" s="23"/>
      <c r="L226" s="23">
        <v>19</v>
      </c>
      <c r="M226" s="194" t="s">
        <v>1283</v>
      </c>
      <c r="N226" s="236" t="s">
        <v>1284</v>
      </c>
      <c r="O226" s="194" t="s">
        <v>1082</v>
      </c>
      <c r="P226" s="23" t="s">
        <v>878</v>
      </c>
      <c r="Q226" s="195" t="s">
        <v>99</v>
      </c>
      <c r="R226" s="14" t="s">
        <v>147</v>
      </c>
      <c r="S226" s="23" t="s">
        <v>100</v>
      </c>
      <c r="T226" s="233">
        <v>45292</v>
      </c>
      <c r="U226" s="233">
        <v>46387</v>
      </c>
      <c r="V226" s="233"/>
      <c r="W226" s="233"/>
      <c r="X226" s="233"/>
      <c r="Y226" s="233"/>
      <c r="Z226" s="31" t="s">
        <v>147</v>
      </c>
      <c r="AA226" s="233">
        <v>1</v>
      </c>
      <c r="AB226" s="233">
        <v>1</v>
      </c>
      <c r="AC226" s="233">
        <v>1</v>
      </c>
      <c r="AD226" s="233">
        <v>1</v>
      </c>
      <c r="AE226" s="31">
        <v>1</v>
      </c>
      <c r="AF226" s="233"/>
      <c r="AG226" s="233"/>
      <c r="AH226" s="233"/>
      <c r="AI226" s="233"/>
      <c r="AJ226" s="31">
        <v>1</v>
      </c>
      <c r="AK226" s="233"/>
      <c r="AL226" s="233"/>
      <c r="AM226" s="233"/>
      <c r="AN226" s="233"/>
      <c r="AO226" s="31">
        <v>1</v>
      </c>
      <c r="AP226" s="14">
        <v>1</v>
      </c>
      <c r="AQ226" s="348"/>
      <c r="AR226" s="348"/>
      <c r="AS226" s="348"/>
      <c r="AT226" s="348"/>
      <c r="AU226" s="348"/>
      <c r="AV226" s="31"/>
      <c r="AW226" s="31"/>
      <c r="AX226" s="31"/>
      <c r="AY226" s="31"/>
      <c r="AZ226" s="31"/>
      <c r="BA226" s="31"/>
      <c r="BB226" s="31"/>
      <c r="BC226" s="31"/>
      <c r="BD226" s="31"/>
      <c r="BE226" s="31"/>
      <c r="BF226" s="31"/>
      <c r="BG226" s="31"/>
      <c r="BH226" s="31"/>
      <c r="BI226" s="31"/>
      <c r="BJ226" s="31"/>
      <c r="BK226" s="31"/>
      <c r="BL226" s="348"/>
      <c r="BM226" s="348"/>
      <c r="BN226" s="348"/>
      <c r="BO226" s="348"/>
      <c r="BP226" s="348"/>
      <c r="BQ226" s="348"/>
      <c r="BR226" s="348"/>
      <c r="BS226" s="348"/>
      <c r="BT226" s="348"/>
      <c r="BU226" s="348"/>
      <c r="BV226" s="348"/>
      <c r="BW226" s="348"/>
      <c r="BX226" s="348"/>
      <c r="BY226" s="348"/>
      <c r="BZ226" s="348"/>
      <c r="CA226" s="348"/>
      <c r="CB226" s="348"/>
      <c r="CC226" s="348"/>
      <c r="CD226" s="348"/>
      <c r="CE226" s="348"/>
      <c r="CF226" s="348"/>
      <c r="CG226" s="348"/>
      <c r="CH226" s="360"/>
      <c r="CI226" s="360"/>
      <c r="CJ226" s="360"/>
      <c r="CK226" s="360"/>
      <c r="CL226" s="360"/>
      <c r="CM226" s="360"/>
      <c r="CN226" s="360"/>
      <c r="CO226" s="360"/>
      <c r="CP226" s="360"/>
      <c r="CQ226" s="360"/>
      <c r="CR226" s="563"/>
      <c r="CS226" s="563"/>
      <c r="CT226" s="563"/>
      <c r="CU226" s="6"/>
      <c r="CV226" s="7"/>
      <c r="CW226" s="321" t="s">
        <v>4641</v>
      </c>
      <c r="CX226" s="321" t="s">
        <v>4641</v>
      </c>
      <c r="CY226" s="321" t="s">
        <v>4641</v>
      </c>
      <c r="CZ226" s="967" t="s">
        <v>4641</v>
      </c>
      <c r="DA226" s="967" t="s">
        <v>4641</v>
      </c>
      <c r="DB226" s="23">
        <v>19.399999999999999</v>
      </c>
      <c r="DC226" s="194" t="s">
        <v>1298</v>
      </c>
      <c r="DD226" s="23" t="s">
        <v>1086</v>
      </c>
      <c r="DE226" s="194" t="s">
        <v>1299</v>
      </c>
      <c r="DF226" s="194" t="s">
        <v>1297</v>
      </c>
      <c r="DG226" s="23" t="s">
        <v>106</v>
      </c>
      <c r="DH226" s="23" t="s">
        <v>173</v>
      </c>
      <c r="DI226" s="23" t="s">
        <v>147</v>
      </c>
      <c r="DJ226" s="23" t="s">
        <v>184</v>
      </c>
      <c r="DK226" s="233">
        <v>45292</v>
      </c>
      <c r="DL226" s="233">
        <v>45657</v>
      </c>
      <c r="DM226" s="27">
        <v>0</v>
      </c>
      <c r="DN226" s="27">
        <v>0</v>
      </c>
      <c r="DO226" s="27">
        <v>1</v>
      </c>
      <c r="DP226" s="27">
        <v>0</v>
      </c>
      <c r="DQ226" s="27">
        <f t="shared" si="31"/>
        <v>1</v>
      </c>
      <c r="DR226" s="23" t="s">
        <v>288</v>
      </c>
      <c r="DS226" s="23" t="s">
        <v>1265</v>
      </c>
      <c r="DT226" s="23" t="s">
        <v>1266</v>
      </c>
      <c r="DU226" s="234">
        <v>400000000</v>
      </c>
      <c r="DV226" s="23" t="s">
        <v>1091</v>
      </c>
      <c r="DW226" s="14">
        <v>0</v>
      </c>
      <c r="DX226" s="23" t="s">
        <v>1106</v>
      </c>
      <c r="DY226" s="23" t="s">
        <v>416</v>
      </c>
      <c r="DZ226" s="23" t="s">
        <v>1093</v>
      </c>
      <c r="EA226" s="23" t="s">
        <v>1094</v>
      </c>
      <c r="EB226" s="71" t="s">
        <v>147</v>
      </c>
      <c r="EC226" s="27"/>
      <c r="ED226" s="27"/>
      <c r="EE226" s="27"/>
      <c r="EF226" s="71">
        <v>0</v>
      </c>
      <c r="EG226" s="1012" t="s">
        <v>1177</v>
      </c>
      <c r="EH226" s="237"/>
      <c r="EI226" s="237"/>
      <c r="EJ226" s="237"/>
      <c r="EK226" s="237"/>
      <c r="EL226" s="1012"/>
      <c r="EM226" s="1012"/>
      <c r="EN226" s="387" t="s">
        <v>4643</v>
      </c>
      <c r="EO226" s="843">
        <v>0</v>
      </c>
      <c r="EP226" s="971">
        <v>0</v>
      </c>
      <c r="EQ226" s="791"/>
      <c r="ET226" t="str">
        <f t="shared" si="20"/>
        <v xml:space="preserve">Gestión </v>
      </c>
      <c r="EU226" t="str">
        <f t="shared" si="21"/>
        <v/>
      </c>
    </row>
    <row r="227" spans="1:151" ht="90.75" customHeight="1" x14ac:dyDescent="0.2">
      <c r="A227" s="23" t="s">
        <v>1071</v>
      </c>
      <c r="B227" s="31" t="s">
        <v>1072</v>
      </c>
      <c r="C227" s="203"/>
      <c r="D227" s="203"/>
      <c r="E227" s="203"/>
      <c r="F227" s="195"/>
      <c r="G227" s="195"/>
      <c r="H227" s="195"/>
      <c r="I227" s="23"/>
      <c r="J227" s="23"/>
      <c r="K227" s="23"/>
      <c r="L227" s="23">
        <v>19</v>
      </c>
      <c r="M227" s="194" t="s">
        <v>1283</v>
      </c>
      <c r="N227" s="236" t="s">
        <v>1284</v>
      </c>
      <c r="O227" s="194" t="s">
        <v>1082</v>
      </c>
      <c r="P227" s="23" t="s">
        <v>878</v>
      </c>
      <c r="Q227" s="195" t="s">
        <v>99</v>
      </c>
      <c r="R227" s="14" t="s">
        <v>147</v>
      </c>
      <c r="S227" s="23" t="s">
        <v>100</v>
      </c>
      <c r="T227" s="233">
        <v>45292</v>
      </c>
      <c r="U227" s="233">
        <v>46387</v>
      </c>
      <c r="V227" s="233"/>
      <c r="W227" s="233"/>
      <c r="X227" s="233"/>
      <c r="Y227" s="233"/>
      <c r="Z227" s="31" t="s">
        <v>147</v>
      </c>
      <c r="AA227" s="233">
        <v>1</v>
      </c>
      <c r="AB227" s="233">
        <v>1</v>
      </c>
      <c r="AC227" s="233">
        <v>1</v>
      </c>
      <c r="AD227" s="233">
        <v>1</v>
      </c>
      <c r="AE227" s="31">
        <v>1</v>
      </c>
      <c r="AF227" s="233"/>
      <c r="AG227" s="233"/>
      <c r="AH227" s="233"/>
      <c r="AI227" s="233"/>
      <c r="AJ227" s="31">
        <v>1</v>
      </c>
      <c r="AK227" s="233"/>
      <c r="AL227" s="233"/>
      <c r="AM227" s="233"/>
      <c r="AN227" s="233"/>
      <c r="AO227" s="31">
        <v>1</v>
      </c>
      <c r="AP227" s="14">
        <v>1</v>
      </c>
      <c r="AQ227" s="348"/>
      <c r="AR227" s="348"/>
      <c r="AS227" s="348"/>
      <c r="AT227" s="348"/>
      <c r="AU227" s="348"/>
      <c r="AV227" s="31"/>
      <c r="AW227" s="31"/>
      <c r="AX227" s="31"/>
      <c r="AY227" s="31"/>
      <c r="AZ227" s="31"/>
      <c r="BA227" s="31"/>
      <c r="BB227" s="31"/>
      <c r="BC227" s="31"/>
      <c r="BD227" s="31"/>
      <c r="BE227" s="31"/>
      <c r="BF227" s="31"/>
      <c r="BG227" s="31"/>
      <c r="BH227" s="31"/>
      <c r="BI227" s="31"/>
      <c r="BJ227" s="31"/>
      <c r="BK227" s="31"/>
      <c r="BL227" s="348"/>
      <c r="BM227" s="348"/>
      <c r="BN227" s="348"/>
      <c r="BO227" s="348"/>
      <c r="BP227" s="348"/>
      <c r="BQ227" s="348"/>
      <c r="BR227" s="348"/>
      <c r="BS227" s="348"/>
      <c r="BT227" s="348"/>
      <c r="BU227" s="348"/>
      <c r="BV227" s="348"/>
      <c r="BW227" s="348"/>
      <c r="BX227" s="348"/>
      <c r="BY227" s="348"/>
      <c r="BZ227" s="348"/>
      <c r="CA227" s="348"/>
      <c r="CB227" s="348"/>
      <c r="CC227" s="348"/>
      <c r="CD227" s="348"/>
      <c r="CE227" s="348"/>
      <c r="CF227" s="348"/>
      <c r="CG227" s="348"/>
      <c r="CH227" s="360"/>
      <c r="CI227" s="360"/>
      <c r="CJ227" s="360"/>
      <c r="CK227" s="360"/>
      <c r="CL227" s="360"/>
      <c r="CM227" s="360"/>
      <c r="CN227" s="360"/>
      <c r="CO227" s="360"/>
      <c r="CP227" s="360"/>
      <c r="CQ227" s="360"/>
      <c r="CR227" s="563"/>
      <c r="CS227" s="563"/>
      <c r="CT227" s="563"/>
      <c r="CU227" s="6"/>
      <c r="CV227" s="7"/>
      <c r="CW227" s="321" t="s">
        <v>4641</v>
      </c>
      <c r="CX227" s="321" t="s">
        <v>4641</v>
      </c>
      <c r="CY227" s="321" t="s">
        <v>4641</v>
      </c>
      <c r="CZ227" s="967" t="s">
        <v>4641</v>
      </c>
      <c r="DA227" s="967" t="s">
        <v>4641</v>
      </c>
      <c r="DB227" s="23">
        <v>19.5</v>
      </c>
      <c r="DC227" s="194" t="s">
        <v>1300</v>
      </c>
      <c r="DD227" s="23" t="s">
        <v>1086</v>
      </c>
      <c r="DE227" s="194" t="s">
        <v>1301</v>
      </c>
      <c r="DF227" s="194" t="s">
        <v>1302</v>
      </c>
      <c r="DG227" s="23" t="s">
        <v>106</v>
      </c>
      <c r="DH227" s="23" t="s">
        <v>173</v>
      </c>
      <c r="DI227" s="23" t="s">
        <v>147</v>
      </c>
      <c r="DJ227" s="23" t="s">
        <v>184</v>
      </c>
      <c r="DK227" s="233">
        <v>45383</v>
      </c>
      <c r="DL227" s="233">
        <v>45657</v>
      </c>
      <c r="DM227" s="27">
        <v>0</v>
      </c>
      <c r="DN227" s="27">
        <v>0</v>
      </c>
      <c r="DO227" s="27">
        <v>51</v>
      </c>
      <c r="DP227" s="27">
        <v>0</v>
      </c>
      <c r="DQ227" s="27">
        <f t="shared" si="31"/>
        <v>51</v>
      </c>
      <c r="DR227" s="23" t="s">
        <v>288</v>
      </c>
      <c r="DS227" s="23" t="s">
        <v>1265</v>
      </c>
      <c r="DT227" s="23" t="s">
        <v>1266</v>
      </c>
      <c r="DU227" s="234">
        <v>150000000</v>
      </c>
      <c r="DV227" s="23" t="s">
        <v>1091</v>
      </c>
      <c r="DW227" s="14">
        <v>0</v>
      </c>
      <c r="DX227" s="23" t="s">
        <v>1173</v>
      </c>
      <c r="DY227" s="23" t="s">
        <v>465</v>
      </c>
      <c r="DZ227" s="23" t="s">
        <v>1093</v>
      </c>
      <c r="EA227" s="23" t="s">
        <v>1282</v>
      </c>
      <c r="EB227" s="71" t="s">
        <v>147</v>
      </c>
      <c r="EC227" s="27"/>
      <c r="ED227" s="27"/>
      <c r="EE227" s="27"/>
      <c r="EF227" s="71">
        <v>0</v>
      </c>
      <c r="EG227" s="1012" t="s">
        <v>1177</v>
      </c>
      <c r="EH227" s="237"/>
      <c r="EI227" s="237"/>
      <c r="EJ227" s="237"/>
      <c r="EK227" s="237"/>
      <c r="EL227" s="1012"/>
      <c r="EM227" s="1012"/>
      <c r="EN227" s="387" t="s">
        <v>4643</v>
      </c>
      <c r="EO227" s="843">
        <v>0</v>
      </c>
      <c r="EP227" s="971">
        <v>0</v>
      </c>
      <c r="EQ227" s="791"/>
      <c r="ET227" t="str">
        <f t="shared" si="20"/>
        <v xml:space="preserve">Gestión </v>
      </c>
      <c r="EU227" t="str">
        <f t="shared" si="21"/>
        <v/>
      </c>
    </row>
    <row r="228" spans="1:151" ht="90.75" customHeight="1" x14ac:dyDescent="0.2">
      <c r="A228" s="23" t="s">
        <v>1071</v>
      </c>
      <c r="B228" s="31" t="s">
        <v>1072</v>
      </c>
      <c r="C228" s="203"/>
      <c r="D228" s="203"/>
      <c r="E228" s="203"/>
      <c r="F228" s="195"/>
      <c r="G228" s="195"/>
      <c r="H228" s="195"/>
      <c r="I228" s="23"/>
      <c r="J228" s="23"/>
      <c r="K228" s="23"/>
      <c r="L228" s="23">
        <v>19</v>
      </c>
      <c r="M228" s="194" t="s">
        <v>1283</v>
      </c>
      <c r="N228" s="236" t="s">
        <v>1284</v>
      </c>
      <c r="O228" s="194" t="s">
        <v>1082</v>
      </c>
      <c r="P228" s="23" t="s">
        <v>878</v>
      </c>
      <c r="Q228" s="195" t="s">
        <v>99</v>
      </c>
      <c r="R228" s="14" t="s">
        <v>147</v>
      </c>
      <c r="S228" s="23" t="s">
        <v>100</v>
      </c>
      <c r="T228" s="233">
        <v>45292</v>
      </c>
      <c r="U228" s="233">
        <v>46387</v>
      </c>
      <c r="V228" s="233"/>
      <c r="W228" s="233"/>
      <c r="X228" s="233"/>
      <c r="Y228" s="233"/>
      <c r="Z228" s="31" t="s">
        <v>147</v>
      </c>
      <c r="AA228" s="233">
        <v>1</v>
      </c>
      <c r="AB228" s="233">
        <v>1</v>
      </c>
      <c r="AC228" s="233">
        <v>1</v>
      </c>
      <c r="AD228" s="233">
        <v>1</v>
      </c>
      <c r="AE228" s="31">
        <v>1</v>
      </c>
      <c r="AF228" s="233"/>
      <c r="AG228" s="233"/>
      <c r="AH228" s="233"/>
      <c r="AI228" s="233"/>
      <c r="AJ228" s="31">
        <v>1</v>
      </c>
      <c r="AK228" s="233"/>
      <c r="AL228" s="233"/>
      <c r="AM228" s="233"/>
      <c r="AN228" s="233"/>
      <c r="AO228" s="31">
        <v>1</v>
      </c>
      <c r="AP228" s="14">
        <v>1</v>
      </c>
      <c r="AQ228" s="348"/>
      <c r="AR228" s="348"/>
      <c r="AS228" s="348"/>
      <c r="AT228" s="348"/>
      <c r="AU228" s="348"/>
      <c r="AV228" s="31"/>
      <c r="AW228" s="31"/>
      <c r="AX228" s="31"/>
      <c r="AY228" s="31"/>
      <c r="AZ228" s="31"/>
      <c r="BA228" s="31"/>
      <c r="BB228" s="31"/>
      <c r="BC228" s="31"/>
      <c r="BD228" s="31"/>
      <c r="BE228" s="31"/>
      <c r="BF228" s="31"/>
      <c r="BG228" s="31"/>
      <c r="BH228" s="31"/>
      <c r="BI228" s="31"/>
      <c r="BJ228" s="31"/>
      <c r="BK228" s="31"/>
      <c r="BL228" s="348"/>
      <c r="BM228" s="348"/>
      <c r="BN228" s="348"/>
      <c r="BO228" s="348"/>
      <c r="BP228" s="348"/>
      <c r="BQ228" s="348"/>
      <c r="BR228" s="348"/>
      <c r="BS228" s="348"/>
      <c r="BT228" s="348"/>
      <c r="BU228" s="348"/>
      <c r="BV228" s="348"/>
      <c r="BW228" s="348"/>
      <c r="BX228" s="348"/>
      <c r="BY228" s="348"/>
      <c r="BZ228" s="348"/>
      <c r="CA228" s="348"/>
      <c r="CB228" s="348"/>
      <c r="CC228" s="348"/>
      <c r="CD228" s="348"/>
      <c r="CE228" s="348"/>
      <c r="CF228" s="348"/>
      <c r="CG228" s="348"/>
      <c r="CH228" s="360"/>
      <c r="CI228" s="360"/>
      <c r="CJ228" s="360"/>
      <c r="CK228" s="360"/>
      <c r="CL228" s="360"/>
      <c r="CM228" s="360"/>
      <c r="CN228" s="360"/>
      <c r="CO228" s="360"/>
      <c r="CP228" s="360"/>
      <c r="CQ228" s="360"/>
      <c r="CR228" s="563"/>
      <c r="CS228" s="563"/>
      <c r="CT228" s="563"/>
      <c r="CU228" s="6"/>
      <c r="CV228" s="7"/>
      <c r="CW228" s="321" t="s">
        <v>4641</v>
      </c>
      <c r="CX228" s="321" t="s">
        <v>4641</v>
      </c>
      <c r="CY228" s="321" t="s">
        <v>4641</v>
      </c>
      <c r="CZ228" s="967" t="s">
        <v>4641</v>
      </c>
      <c r="DA228" s="967" t="s">
        <v>4641</v>
      </c>
      <c r="DB228" s="23">
        <v>19.600000000000001</v>
      </c>
      <c r="DC228" s="194" t="s">
        <v>1303</v>
      </c>
      <c r="DD228" s="23" t="s">
        <v>1086</v>
      </c>
      <c r="DE228" s="194" t="s">
        <v>1304</v>
      </c>
      <c r="DF228" s="194" t="s">
        <v>1302</v>
      </c>
      <c r="DG228" s="23" t="s">
        <v>106</v>
      </c>
      <c r="DH228" s="23" t="s">
        <v>173</v>
      </c>
      <c r="DI228" s="23" t="s">
        <v>147</v>
      </c>
      <c r="DJ228" s="23" t="s">
        <v>184</v>
      </c>
      <c r="DK228" s="233">
        <v>45383</v>
      </c>
      <c r="DL228" s="233">
        <v>45657</v>
      </c>
      <c r="DM228" s="27">
        <v>0</v>
      </c>
      <c r="DN228" s="27">
        <v>0</v>
      </c>
      <c r="DO228" s="27">
        <v>0</v>
      </c>
      <c r="DP228" s="27">
        <v>99</v>
      </c>
      <c r="DQ228" s="27">
        <f t="shared" si="31"/>
        <v>99</v>
      </c>
      <c r="DR228" s="23" t="s">
        <v>288</v>
      </c>
      <c r="DS228" s="23" t="s">
        <v>1265</v>
      </c>
      <c r="DT228" s="23" t="s">
        <v>1266</v>
      </c>
      <c r="DU228" s="234">
        <v>288000000</v>
      </c>
      <c r="DV228" s="23" t="s">
        <v>1091</v>
      </c>
      <c r="DW228" s="14">
        <v>0</v>
      </c>
      <c r="DX228" s="23" t="s">
        <v>1173</v>
      </c>
      <c r="DY228" s="23" t="s">
        <v>465</v>
      </c>
      <c r="DZ228" s="23" t="s">
        <v>1093</v>
      </c>
      <c r="EA228" s="23" t="s">
        <v>1282</v>
      </c>
      <c r="EB228" s="71" t="s">
        <v>147</v>
      </c>
      <c r="EC228" s="27"/>
      <c r="ED228" s="27"/>
      <c r="EE228" s="27"/>
      <c r="EF228" s="71">
        <v>0</v>
      </c>
      <c r="EG228" s="1012" t="s">
        <v>1126</v>
      </c>
      <c r="EH228" s="237"/>
      <c r="EI228" s="237"/>
      <c r="EJ228" s="237"/>
      <c r="EK228" s="237"/>
      <c r="EL228" s="1012"/>
      <c r="EM228" s="1012"/>
      <c r="EN228" s="387" t="s">
        <v>4643</v>
      </c>
      <c r="EO228" s="843">
        <v>0</v>
      </c>
      <c r="EP228" s="971">
        <v>0</v>
      </c>
      <c r="EQ228" s="791"/>
      <c r="ET228" t="str">
        <f t="shared" si="20"/>
        <v xml:space="preserve">Gestión </v>
      </c>
      <c r="EU228" t="str">
        <f t="shared" si="21"/>
        <v/>
      </c>
    </row>
    <row r="229" spans="1:151" ht="90.75" customHeight="1" x14ac:dyDescent="0.2">
      <c r="A229" s="23" t="s">
        <v>1071</v>
      </c>
      <c r="B229" s="31" t="s">
        <v>1072</v>
      </c>
      <c r="C229" s="203" t="s">
        <v>1195</v>
      </c>
      <c r="D229" s="203" t="s">
        <v>1196</v>
      </c>
      <c r="E229" s="203" t="s">
        <v>1257</v>
      </c>
      <c r="F229" s="195" t="s">
        <v>1198</v>
      </c>
      <c r="G229" s="195" t="s">
        <v>94</v>
      </c>
      <c r="H229" s="195" t="s">
        <v>1153</v>
      </c>
      <c r="I229" s="23" t="s">
        <v>1078</v>
      </c>
      <c r="J229" s="23" t="s">
        <v>1079</v>
      </c>
      <c r="K229" s="23"/>
      <c r="L229" s="74">
        <v>20</v>
      </c>
      <c r="M229" s="147" t="s">
        <v>1305</v>
      </c>
      <c r="N229" s="18" t="s">
        <v>1306</v>
      </c>
      <c r="O229" s="18" t="s">
        <v>1082</v>
      </c>
      <c r="P229" s="74" t="s">
        <v>878</v>
      </c>
      <c r="Q229" s="17" t="s">
        <v>99</v>
      </c>
      <c r="R229" s="80" t="s">
        <v>147</v>
      </c>
      <c r="S229" s="74" t="s">
        <v>100</v>
      </c>
      <c r="T229" s="82">
        <v>45292</v>
      </c>
      <c r="U229" s="82">
        <v>46387</v>
      </c>
      <c r="V229" s="149"/>
      <c r="W229" s="149"/>
      <c r="X229" s="149"/>
      <c r="Y229" s="149"/>
      <c r="Z229" s="75" t="s">
        <v>147</v>
      </c>
      <c r="AA229" s="80">
        <v>1</v>
      </c>
      <c r="AB229" s="80">
        <v>1</v>
      </c>
      <c r="AC229" s="80">
        <v>1</v>
      </c>
      <c r="AD229" s="80">
        <v>1</v>
      </c>
      <c r="AE229" s="75">
        <v>1</v>
      </c>
      <c r="AF229" s="149"/>
      <c r="AG229" s="149"/>
      <c r="AH229" s="149"/>
      <c r="AI229" s="149"/>
      <c r="AJ229" s="75">
        <v>1</v>
      </c>
      <c r="AK229" s="149"/>
      <c r="AL229" s="149"/>
      <c r="AM229" s="149"/>
      <c r="AN229" s="149"/>
      <c r="AO229" s="75">
        <v>1</v>
      </c>
      <c r="AP229" s="80">
        <v>1</v>
      </c>
      <c r="AQ229" s="333"/>
      <c r="AR229" s="333"/>
      <c r="AS229" s="333"/>
      <c r="AT229" s="333"/>
      <c r="AU229" s="55"/>
      <c r="AV229" s="73">
        <f>+EB229/DM229+EB230/DM230</f>
        <v>0</v>
      </c>
      <c r="AW229" s="176"/>
      <c r="AX229" s="176"/>
      <c r="AY229" s="176"/>
      <c r="AZ229" s="73">
        <f>+AV229</f>
        <v>0</v>
      </c>
      <c r="BA229" s="176"/>
      <c r="BB229" s="176"/>
      <c r="BC229" s="176"/>
      <c r="BD229" s="176"/>
      <c r="BE229" s="176"/>
      <c r="BF229" s="176"/>
      <c r="BG229" s="176"/>
      <c r="BH229" s="176"/>
      <c r="BI229" s="176"/>
      <c r="BJ229" s="176"/>
      <c r="BK229" s="73">
        <f>+AZ229</f>
        <v>0</v>
      </c>
      <c r="BL229" s="333"/>
      <c r="BM229" s="333"/>
      <c r="BN229" s="333"/>
      <c r="BO229" s="333"/>
      <c r="BP229" s="22"/>
      <c r="BQ229" s="24" t="s">
        <v>1227</v>
      </c>
      <c r="BR229" s="333"/>
      <c r="BS229" s="333"/>
      <c r="BT229" s="333"/>
      <c r="BU229" s="333"/>
      <c r="BV229" s="333"/>
      <c r="BW229" s="333"/>
      <c r="BX229" s="333"/>
      <c r="BY229" s="333"/>
      <c r="BZ229" s="333"/>
      <c r="CA229" s="333"/>
      <c r="CB229" s="333"/>
      <c r="CC229" s="333"/>
      <c r="CD229" s="333"/>
      <c r="CE229" s="333"/>
      <c r="CF229" s="333"/>
      <c r="CG229" s="24" t="s">
        <v>1307</v>
      </c>
      <c r="CH229" s="900">
        <f>+DU229+DU230+DU231+DU232</f>
        <v>8576000000</v>
      </c>
      <c r="CI229" s="900">
        <v>0</v>
      </c>
      <c r="CJ229" s="216">
        <f>+DU229+DU230+DU231+DU232</f>
        <v>8576000000</v>
      </c>
      <c r="CK229" s="216">
        <v>0</v>
      </c>
      <c r="CL229" s="216">
        <v>0</v>
      </c>
      <c r="CM229" s="900">
        <v>0</v>
      </c>
      <c r="CN229" s="216">
        <f>+(DU229+DU230+DU231+DU232)*0.3</f>
        <v>2572800000</v>
      </c>
      <c r="CO229" s="216">
        <f>+(DU229+DU230+DU231+DU232)*0.3</f>
        <v>2572800000</v>
      </c>
      <c r="CP229" s="216">
        <f>+(DU229+DU230+DU231+DU232)*0.4</f>
        <v>3430400000</v>
      </c>
      <c r="CQ229" s="905">
        <v>0</v>
      </c>
      <c r="CR229" s="905">
        <v>0</v>
      </c>
      <c r="CS229" s="26">
        <f>+CQ229/$CH229</f>
        <v>0</v>
      </c>
      <c r="CT229" s="26">
        <f>+CR229/$CH229</f>
        <v>0</v>
      </c>
      <c r="CU229" s="26" t="e">
        <f>+CQ229/$CI229</f>
        <v>#DIV/0!</v>
      </c>
      <c r="CV229" s="26" t="e">
        <f>+CR229/$CM229</f>
        <v>#DIV/0!</v>
      </c>
      <c r="CW229" s="321">
        <v>0</v>
      </c>
      <c r="CX229" s="841">
        <v>0</v>
      </c>
      <c r="CY229" s="841">
        <v>0</v>
      </c>
      <c r="CZ229" s="967">
        <v>0</v>
      </c>
      <c r="DA229" s="967">
        <v>0</v>
      </c>
      <c r="DB229" s="23">
        <v>20.100000000000001</v>
      </c>
      <c r="DC229" s="194" t="s">
        <v>1308</v>
      </c>
      <c r="DD229" s="23" t="s">
        <v>1086</v>
      </c>
      <c r="DE229" s="194" t="s">
        <v>1309</v>
      </c>
      <c r="DF229" s="194" t="s">
        <v>1297</v>
      </c>
      <c r="DG229" s="23" t="s">
        <v>106</v>
      </c>
      <c r="DH229" s="23" t="s">
        <v>173</v>
      </c>
      <c r="DI229" s="23" t="s">
        <v>147</v>
      </c>
      <c r="DJ229" s="23" t="s">
        <v>184</v>
      </c>
      <c r="DK229" s="233">
        <v>45292</v>
      </c>
      <c r="DL229" s="233">
        <v>45657</v>
      </c>
      <c r="DM229" s="27">
        <v>2</v>
      </c>
      <c r="DN229" s="27">
        <v>3</v>
      </c>
      <c r="DO229" s="27">
        <v>5</v>
      </c>
      <c r="DP229" s="27">
        <v>0</v>
      </c>
      <c r="DQ229" s="27">
        <f t="shared" si="31"/>
        <v>10</v>
      </c>
      <c r="DR229" s="23" t="s">
        <v>288</v>
      </c>
      <c r="DS229" s="23" t="s">
        <v>1265</v>
      </c>
      <c r="DT229" s="23" t="s">
        <v>1266</v>
      </c>
      <c r="DU229" s="234">
        <v>288000000</v>
      </c>
      <c r="DV229" s="23" t="s">
        <v>1091</v>
      </c>
      <c r="DW229" s="14">
        <v>0</v>
      </c>
      <c r="DX229" s="23" t="s">
        <v>1173</v>
      </c>
      <c r="DY229" s="23" t="s">
        <v>465</v>
      </c>
      <c r="DZ229" s="23" t="s">
        <v>1093</v>
      </c>
      <c r="EA229" s="23" t="s">
        <v>158</v>
      </c>
      <c r="EB229" s="71">
        <v>0</v>
      </c>
      <c r="EC229" s="27"/>
      <c r="ED229" s="27"/>
      <c r="EE229" s="27"/>
      <c r="EF229" s="71">
        <f>+EB229</f>
        <v>0</v>
      </c>
      <c r="EG229" s="1012" t="s">
        <v>1235</v>
      </c>
      <c r="EH229" s="237"/>
      <c r="EI229" s="237"/>
      <c r="EJ229" s="237"/>
      <c r="EK229" s="237"/>
      <c r="EL229" s="1012" t="s">
        <v>1307</v>
      </c>
      <c r="EM229" s="1012"/>
      <c r="EN229" s="387">
        <v>0</v>
      </c>
      <c r="EO229" s="843">
        <v>0</v>
      </c>
      <c r="EP229" s="971">
        <v>0</v>
      </c>
      <c r="EQ229" s="791"/>
      <c r="ET229" t="str">
        <f t="shared" si="20"/>
        <v xml:space="preserve">Gestión </v>
      </c>
      <c r="EU229" t="str">
        <f t="shared" si="21"/>
        <v>4</v>
      </c>
    </row>
    <row r="230" spans="1:151" ht="90.75" customHeight="1" x14ac:dyDescent="0.2">
      <c r="A230" s="23" t="s">
        <v>1071</v>
      </c>
      <c r="B230" s="31" t="s">
        <v>1072</v>
      </c>
      <c r="C230" s="203"/>
      <c r="D230" s="203"/>
      <c r="E230" s="203"/>
      <c r="F230" s="195"/>
      <c r="G230" s="195"/>
      <c r="H230" s="195"/>
      <c r="I230" s="23"/>
      <c r="J230" s="23"/>
      <c r="K230" s="23"/>
      <c r="L230" s="23">
        <v>20</v>
      </c>
      <c r="M230" s="194" t="s">
        <v>1305</v>
      </c>
      <c r="N230" s="236" t="s">
        <v>1306</v>
      </c>
      <c r="O230" s="194" t="s">
        <v>1082</v>
      </c>
      <c r="P230" s="23" t="s">
        <v>878</v>
      </c>
      <c r="Q230" s="195" t="s">
        <v>99</v>
      </c>
      <c r="R230" s="14" t="s">
        <v>147</v>
      </c>
      <c r="S230" s="23" t="s">
        <v>100</v>
      </c>
      <c r="T230" s="233">
        <v>45292</v>
      </c>
      <c r="U230" s="233">
        <v>46387</v>
      </c>
      <c r="V230" s="233"/>
      <c r="W230" s="233"/>
      <c r="X230" s="233"/>
      <c r="Y230" s="233"/>
      <c r="Z230" s="31" t="s">
        <v>147</v>
      </c>
      <c r="AA230" s="233">
        <v>1</v>
      </c>
      <c r="AB230" s="233">
        <v>1</v>
      </c>
      <c r="AC230" s="233">
        <v>1</v>
      </c>
      <c r="AD230" s="233">
        <v>1</v>
      </c>
      <c r="AE230" s="31">
        <v>1</v>
      </c>
      <c r="AF230" s="233"/>
      <c r="AG230" s="233"/>
      <c r="AH230" s="233"/>
      <c r="AI230" s="233"/>
      <c r="AJ230" s="31">
        <v>1</v>
      </c>
      <c r="AK230" s="233"/>
      <c r="AL230" s="233"/>
      <c r="AM230" s="233"/>
      <c r="AN230" s="233"/>
      <c r="AO230" s="31">
        <v>1</v>
      </c>
      <c r="AP230" s="14">
        <v>1</v>
      </c>
      <c r="AQ230" s="348"/>
      <c r="AR230" s="348"/>
      <c r="AS230" s="348"/>
      <c r="AT230" s="348"/>
      <c r="AU230" s="348"/>
      <c r="AV230" s="31"/>
      <c r="AW230" s="31"/>
      <c r="AX230" s="31"/>
      <c r="AY230" s="31"/>
      <c r="AZ230" s="31"/>
      <c r="BA230" s="31"/>
      <c r="BB230" s="31"/>
      <c r="BC230" s="31"/>
      <c r="BD230" s="31"/>
      <c r="BE230" s="31"/>
      <c r="BF230" s="31"/>
      <c r="BG230" s="31"/>
      <c r="BH230" s="31"/>
      <c r="BI230" s="31"/>
      <c r="BJ230" s="31"/>
      <c r="BK230" s="31"/>
      <c r="BL230" s="348"/>
      <c r="BM230" s="348"/>
      <c r="BN230" s="348"/>
      <c r="BO230" s="348"/>
      <c r="BP230" s="348"/>
      <c r="BQ230" s="348"/>
      <c r="BR230" s="348"/>
      <c r="BS230" s="348"/>
      <c r="BT230" s="348"/>
      <c r="BU230" s="348"/>
      <c r="BV230" s="348"/>
      <c r="BW230" s="348"/>
      <c r="BX230" s="348"/>
      <c r="BY230" s="348"/>
      <c r="BZ230" s="348"/>
      <c r="CA230" s="348"/>
      <c r="CB230" s="348"/>
      <c r="CC230" s="348"/>
      <c r="CD230" s="348"/>
      <c r="CE230" s="348"/>
      <c r="CF230" s="348"/>
      <c r="CG230" s="348"/>
      <c r="CH230" s="360"/>
      <c r="CI230" s="360"/>
      <c r="CJ230" s="360"/>
      <c r="CK230" s="360"/>
      <c r="CL230" s="360"/>
      <c r="CM230" s="360"/>
      <c r="CN230" s="360"/>
      <c r="CO230" s="360"/>
      <c r="CP230" s="360"/>
      <c r="CQ230" s="360"/>
      <c r="CR230" s="563"/>
      <c r="CS230" s="563"/>
      <c r="CT230" s="563"/>
      <c r="CU230" s="6"/>
      <c r="CV230" s="7"/>
      <c r="CW230" s="321" t="s">
        <v>4641</v>
      </c>
      <c r="CX230" s="321" t="s">
        <v>4641</v>
      </c>
      <c r="CY230" s="321" t="s">
        <v>4641</v>
      </c>
      <c r="CZ230" s="967" t="s">
        <v>4641</v>
      </c>
      <c r="DA230" s="967" t="s">
        <v>4641</v>
      </c>
      <c r="DB230" s="23">
        <v>20.2</v>
      </c>
      <c r="DC230" s="194" t="s">
        <v>1310</v>
      </c>
      <c r="DD230" s="23" t="s">
        <v>1086</v>
      </c>
      <c r="DE230" s="194" t="s">
        <v>1311</v>
      </c>
      <c r="DF230" s="194" t="s">
        <v>1297</v>
      </c>
      <c r="DG230" s="23" t="s">
        <v>106</v>
      </c>
      <c r="DH230" s="23" t="s">
        <v>173</v>
      </c>
      <c r="DI230" s="23" t="s">
        <v>147</v>
      </c>
      <c r="DJ230" s="23" t="s">
        <v>184</v>
      </c>
      <c r="DK230" s="233">
        <v>45292</v>
      </c>
      <c r="DL230" s="233">
        <v>45657</v>
      </c>
      <c r="DM230" s="27">
        <v>2</v>
      </c>
      <c r="DN230" s="27">
        <v>3</v>
      </c>
      <c r="DO230" s="27">
        <v>5</v>
      </c>
      <c r="DP230" s="27">
        <v>0</v>
      </c>
      <c r="DQ230" s="27">
        <f t="shared" si="31"/>
        <v>10</v>
      </c>
      <c r="DR230" s="23" t="s">
        <v>288</v>
      </c>
      <c r="DS230" s="23" t="s">
        <v>1265</v>
      </c>
      <c r="DT230" s="23" t="s">
        <v>1266</v>
      </c>
      <c r="DU230" s="234">
        <v>288000000</v>
      </c>
      <c r="DV230" s="23" t="s">
        <v>1091</v>
      </c>
      <c r="DW230" s="14">
        <v>0</v>
      </c>
      <c r="DX230" s="23" t="s">
        <v>1173</v>
      </c>
      <c r="DY230" s="23" t="s">
        <v>465</v>
      </c>
      <c r="DZ230" s="23" t="s">
        <v>1093</v>
      </c>
      <c r="EA230" s="23" t="s">
        <v>158</v>
      </c>
      <c r="EB230" s="71">
        <v>0</v>
      </c>
      <c r="EC230" s="27"/>
      <c r="ED230" s="27"/>
      <c r="EE230" s="27"/>
      <c r="EF230" s="71">
        <f>+EB230</f>
        <v>0</v>
      </c>
      <c r="EG230" s="1012" t="s">
        <v>1235</v>
      </c>
      <c r="EH230" s="237"/>
      <c r="EI230" s="237"/>
      <c r="EJ230" s="237"/>
      <c r="EK230" s="237"/>
      <c r="EL230" s="1012" t="s">
        <v>1307</v>
      </c>
      <c r="EM230" s="1012"/>
      <c r="EN230" s="387">
        <v>0</v>
      </c>
      <c r="EO230" s="843">
        <v>0</v>
      </c>
      <c r="EP230" s="971">
        <v>0</v>
      </c>
      <c r="EQ230" s="791"/>
      <c r="ET230" t="str">
        <f t="shared" si="20"/>
        <v xml:space="preserve">Gestión </v>
      </c>
      <c r="EU230" t="str">
        <f t="shared" si="21"/>
        <v/>
      </c>
    </row>
    <row r="231" spans="1:151" ht="90.75" customHeight="1" x14ac:dyDescent="0.2">
      <c r="A231" s="23" t="s">
        <v>1071</v>
      </c>
      <c r="B231" s="31" t="s">
        <v>1072</v>
      </c>
      <c r="C231" s="203"/>
      <c r="D231" s="203"/>
      <c r="E231" s="203"/>
      <c r="F231" s="195"/>
      <c r="G231" s="195"/>
      <c r="H231" s="195"/>
      <c r="I231" s="23"/>
      <c r="J231" s="23"/>
      <c r="K231" s="23"/>
      <c r="L231" s="23">
        <v>20</v>
      </c>
      <c r="M231" s="194" t="s">
        <v>1305</v>
      </c>
      <c r="N231" s="236" t="s">
        <v>1306</v>
      </c>
      <c r="O231" s="194" t="s">
        <v>1082</v>
      </c>
      <c r="P231" s="23" t="s">
        <v>878</v>
      </c>
      <c r="Q231" s="195" t="s">
        <v>99</v>
      </c>
      <c r="R231" s="14" t="s">
        <v>147</v>
      </c>
      <c r="S231" s="23" t="s">
        <v>100</v>
      </c>
      <c r="T231" s="233">
        <v>45292</v>
      </c>
      <c r="U231" s="233">
        <v>46387</v>
      </c>
      <c r="V231" s="233"/>
      <c r="W231" s="233"/>
      <c r="X231" s="233"/>
      <c r="Y231" s="233"/>
      <c r="Z231" s="31" t="s">
        <v>147</v>
      </c>
      <c r="AA231" s="233">
        <v>1</v>
      </c>
      <c r="AB231" s="233">
        <v>1</v>
      </c>
      <c r="AC231" s="233">
        <v>1</v>
      </c>
      <c r="AD231" s="233">
        <v>1</v>
      </c>
      <c r="AE231" s="31">
        <v>1</v>
      </c>
      <c r="AF231" s="233"/>
      <c r="AG231" s="233"/>
      <c r="AH231" s="233"/>
      <c r="AI231" s="233"/>
      <c r="AJ231" s="31">
        <v>1</v>
      </c>
      <c r="AK231" s="233"/>
      <c r="AL231" s="233"/>
      <c r="AM231" s="233"/>
      <c r="AN231" s="233"/>
      <c r="AO231" s="31">
        <v>1</v>
      </c>
      <c r="AP231" s="14">
        <v>1</v>
      </c>
      <c r="AQ231" s="348"/>
      <c r="AR231" s="348"/>
      <c r="AS231" s="348"/>
      <c r="AT231" s="348"/>
      <c r="AU231" s="348"/>
      <c r="AV231" s="31"/>
      <c r="AW231" s="31"/>
      <c r="AX231" s="31"/>
      <c r="AY231" s="31"/>
      <c r="AZ231" s="31"/>
      <c r="BA231" s="31"/>
      <c r="BB231" s="31"/>
      <c r="BC231" s="31"/>
      <c r="BD231" s="31"/>
      <c r="BE231" s="31"/>
      <c r="BF231" s="31"/>
      <c r="BG231" s="31"/>
      <c r="BH231" s="31"/>
      <c r="BI231" s="31"/>
      <c r="BJ231" s="31"/>
      <c r="BK231" s="31"/>
      <c r="BL231" s="348"/>
      <c r="BM231" s="348"/>
      <c r="BN231" s="348"/>
      <c r="BO231" s="348"/>
      <c r="BP231" s="348"/>
      <c r="BQ231" s="348"/>
      <c r="BR231" s="348"/>
      <c r="BS231" s="348"/>
      <c r="BT231" s="348"/>
      <c r="BU231" s="348"/>
      <c r="BV231" s="348"/>
      <c r="BW231" s="348"/>
      <c r="BX231" s="348"/>
      <c r="BY231" s="348"/>
      <c r="BZ231" s="348"/>
      <c r="CA231" s="348"/>
      <c r="CB231" s="348"/>
      <c r="CC231" s="348"/>
      <c r="CD231" s="348"/>
      <c r="CE231" s="348"/>
      <c r="CF231" s="348"/>
      <c r="CG231" s="348"/>
      <c r="CH231" s="360"/>
      <c r="CI231" s="360"/>
      <c r="CJ231" s="360"/>
      <c r="CK231" s="360"/>
      <c r="CL231" s="360"/>
      <c r="CM231" s="360"/>
      <c r="CN231" s="360"/>
      <c r="CO231" s="360"/>
      <c r="CP231" s="360"/>
      <c r="CQ231" s="360"/>
      <c r="CR231" s="563"/>
      <c r="CS231" s="563"/>
      <c r="CT231" s="563"/>
      <c r="CU231" s="6"/>
      <c r="CV231" s="7"/>
      <c r="CW231" s="321" t="s">
        <v>4641</v>
      </c>
      <c r="CX231" s="321" t="s">
        <v>4641</v>
      </c>
      <c r="CY231" s="321" t="s">
        <v>4641</v>
      </c>
      <c r="CZ231" s="967" t="s">
        <v>4641</v>
      </c>
      <c r="DA231" s="967" t="s">
        <v>4641</v>
      </c>
      <c r="DB231" s="23">
        <v>20.3</v>
      </c>
      <c r="DC231" s="194" t="s">
        <v>1312</v>
      </c>
      <c r="DD231" s="23" t="s">
        <v>1086</v>
      </c>
      <c r="DE231" s="194" t="s">
        <v>1313</v>
      </c>
      <c r="DF231" s="194" t="s">
        <v>1314</v>
      </c>
      <c r="DG231" s="23" t="s">
        <v>106</v>
      </c>
      <c r="DH231" s="23" t="s">
        <v>173</v>
      </c>
      <c r="DI231" s="23" t="s">
        <v>147</v>
      </c>
      <c r="DJ231" s="23" t="s">
        <v>184</v>
      </c>
      <c r="DK231" s="233">
        <v>45383</v>
      </c>
      <c r="DL231" s="233">
        <v>45657</v>
      </c>
      <c r="DM231" s="27">
        <v>0</v>
      </c>
      <c r="DN231" s="27">
        <v>0</v>
      </c>
      <c r="DO231" s="27">
        <v>0</v>
      </c>
      <c r="DP231" s="27">
        <v>5</v>
      </c>
      <c r="DQ231" s="27">
        <f t="shared" si="31"/>
        <v>5</v>
      </c>
      <c r="DR231" s="23" t="s">
        <v>288</v>
      </c>
      <c r="DS231" s="23" t="s">
        <v>1265</v>
      </c>
      <c r="DT231" s="23" t="s">
        <v>1266</v>
      </c>
      <c r="DU231" s="234">
        <v>4000000000</v>
      </c>
      <c r="DV231" s="23" t="s">
        <v>1091</v>
      </c>
      <c r="DW231" s="14">
        <v>0</v>
      </c>
      <c r="DX231" s="23" t="s">
        <v>1173</v>
      </c>
      <c r="DY231" s="23" t="s">
        <v>465</v>
      </c>
      <c r="DZ231" s="23" t="s">
        <v>1093</v>
      </c>
      <c r="EA231" s="23" t="s">
        <v>158</v>
      </c>
      <c r="EB231" s="71" t="s">
        <v>147</v>
      </c>
      <c r="EC231" s="27"/>
      <c r="ED231" s="27"/>
      <c r="EE231" s="27"/>
      <c r="EF231" s="71">
        <v>0</v>
      </c>
      <c r="EG231" s="1012" t="s">
        <v>1126</v>
      </c>
      <c r="EH231" s="237"/>
      <c r="EI231" s="237"/>
      <c r="EJ231" s="237"/>
      <c r="EK231" s="237"/>
      <c r="EL231" s="1012"/>
      <c r="EM231" s="1012"/>
      <c r="EN231" s="387" t="s">
        <v>4643</v>
      </c>
      <c r="EO231" s="843">
        <v>0</v>
      </c>
      <c r="EP231" s="971">
        <v>0</v>
      </c>
      <c r="EQ231" s="791"/>
      <c r="ET231" t="str">
        <f t="shared" si="20"/>
        <v xml:space="preserve">Gestión </v>
      </c>
      <c r="EU231" t="str">
        <f t="shared" si="21"/>
        <v/>
      </c>
    </row>
    <row r="232" spans="1:151" ht="90.75" customHeight="1" x14ac:dyDescent="0.2">
      <c r="A232" s="23" t="s">
        <v>1071</v>
      </c>
      <c r="B232" s="31" t="s">
        <v>1072</v>
      </c>
      <c r="C232" s="203"/>
      <c r="D232" s="203"/>
      <c r="E232" s="203"/>
      <c r="F232" s="195"/>
      <c r="G232" s="195"/>
      <c r="H232" s="195"/>
      <c r="I232" s="23"/>
      <c r="J232" s="23"/>
      <c r="K232" s="23"/>
      <c r="L232" s="23">
        <v>20</v>
      </c>
      <c r="M232" s="194" t="s">
        <v>1305</v>
      </c>
      <c r="N232" s="236" t="s">
        <v>1306</v>
      </c>
      <c r="O232" s="194" t="s">
        <v>1082</v>
      </c>
      <c r="P232" s="23" t="s">
        <v>878</v>
      </c>
      <c r="Q232" s="195" t="s">
        <v>99</v>
      </c>
      <c r="R232" s="14" t="s">
        <v>147</v>
      </c>
      <c r="S232" s="23" t="s">
        <v>100</v>
      </c>
      <c r="T232" s="233">
        <v>45292</v>
      </c>
      <c r="U232" s="233">
        <v>46387</v>
      </c>
      <c r="V232" s="233"/>
      <c r="W232" s="233"/>
      <c r="X232" s="233"/>
      <c r="Y232" s="233"/>
      <c r="Z232" s="31" t="s">
        <v>147</v>
      </c>
      <c r="AA232" s="233">
        <v>1</v>
      </c>
      <c r="AB232" s="233">
        <v>1</v>
      </c>
      <c r="AC232" s="233">
        <v>1</v>
      </c>
      <c r="AD232" s="233">
        <v>1</v>
      </c>
      <c r="AE232" s="31">
        <v>1</v>
      </c>
      <c r="AF232" s="233"/>
      <c r="AG232" s="233"/>
      <c r="AH232" s="233"/>
      <c r="AI232" s="233"/>
      <c r="AJ232" s="31">
        <v>1</v>
      </c>
      <c r="AK232" s="233"/>
      <c r="AL232" s="233"/>
      <c r="AM232" s="233"/>
      <c r="AN232" s="233"/>
      <c r="AO232" s="31">
        <v>1</v>
      </c>
      <c r="AP232" s="14">
        <v>1</v>
      </c>
      <c r="AQ232" s="348"/>
      <c r="AR232" s="348"/>
      <c r="AS232" s="348"/>
      <c r="AT232" s="348"/>
      <c r="AU232" s="348"/>
      <c r="AV232" s="31"/>
      <c r="AW232" s="31"/>
      <c r="AX232" s="31"/>
      <c r="AY232" s="31"/>
      <c r="AZ232" s="31"/>
      <c r="BA232" s="31"/>
      <c r="BB232" s="31"/>
      <c r="BC232" s="31"/>
      <c r="BD232" s="31"/>
      <c r="BE232" s="31"/>
      <c r="BF232" s="31"/>
      <c r="BG232" s="31"/>
      <c r="BH232" s="31"/>
      <c r="BI232" s="31"/>
      <c r="BJ232" s="31"/>
      <c r="BK232" s="31"/>
      <c r="BL232" s="348"/>
      <c r="BM232" s="348"/>
      <c r="BN232" s="348"/>
      <c r="BO232" s="348"/>
      <c r="BP232" s="348"/>
      <c r="BQ232" s="348"/>
      <c r="BR232" s="348"/>
      <c r="BS232" s="348"/>
      <c r="BT232" s="348"/>
      <c r="BU232" s="348"/>
      <c r="BV232" s="348"/>
      <c r="BW232" s="348"/>
      <c r="BX232" s="348"/>
      <c r="BY232" s="348"/>
      <c r="BZ232" s="348"/>
      <c r="CA232" s="348"/>
      <c r="CB232" s="348"/>
      <c r="CC232" s="348"/>
      <c r="CD232" s="348"/>
      <c r="CE232" s="348"/>
      <c r="CF232" s="348"/>
      <c r="CG232" s="348"/>
      <c r="CH232" s="360"/>
      <c r="CI232" s="360"/>
      <c r="CJ232" s="360"/>
      <c r="CK232" s="360"/>
      <c r="CL232" s="360"/>
      <c r="CM232" s="360"/>
      <c r="CN232" s="360"/>
      <c r="CO232" s="360"/>
      <c r="CP232" s="360"/>
      <c r="CQ232" s="360"/>
      <c r="CR232" s="563"/>
      <c r="CS232" s="563"/>
      <c r="CT232" s="563"/>
      <c r="CU232" s="6"/>
      <c r="CV232" s="7"/>
      <c r="CW232" s="321" t="s">
        <v>4641</v>
      </c>
      <c r="CX232" s="321" t="s">
        <v>4641</v>
      </c>
      <c r="CY232" s="321" t="s">
        <v>4641</v>
      </c>
      <c r="CZ232" s="967" t="s">
        <v>4641</v>
      </c>
      <c r="DA232" s="967" t="s">
        <v>4641</v>
      </c>
      <c r="DB232" s="23">
        <v>20.399999999999999</v>
      </c>
      <c r="DC232" s="194" t="s">
        <v>1315</v>
      </c>
      <c r="DD232" s="23" t="s">
        <v>1086</v>
      </c>
      <c r="DE232" s="194" t="s">
        <v>1316</v>
      </c>
      <c r="DF232" s="194" t="s">
        <v>1317</v>
      </c>
      <c r="DG232" s="23" t="s">
        <v>106</v>
      </c>
      <c r="DH232" s="23" t="s">
        <v>173</v>
      </c>
      <c r="DI232" s="23" t="s">
        <v>147</v>
      </c>
      <c r="DJ232" s="23" t="s">
        <v>184</v>
      </c>
      <c r="DK232" s="233">
        <v>45383</v>
      </c>
      <c r="DL232" s="233">
        <v>45657</v>
      </c>
      <c r="DM232" s="27">
        <v>0</v>
      </c>
      <c r="DN232" s="27">
        <v>0</v>
      </c>
      <c r="DO232" s="27">
        <v>0</v>
      </c>
      <c r="DP232" s="27">
        <v>5</v>
      </c>
      <c r="DQ232" s="27">
        <f t="shared" si="31"/>
        <v>5</v>
      </c>
      <c r="DR232" s="23" t="s">
        <v>288</v>
      </c>
      <c r="DS232" s="23" t="s">
        <v>1265</v>
      </c>
      <c r="DT232" s="23" t="s">
        <v>1266</v>
      </c>
      <c r="DU232" s="234">
        <v>4000000000</v>
      </c>
      <c r="DV232" s="23" t="s">
        <v>1091</v>
      </c>
      <c r="DW232" s="14">
        <v>0</v>
      </c>
      <c r="DX232" s="23" t="s">
        <v>1173</v>
      </c>
      <c r="DY232" s="23" t="s">
        <v>465</v>
      </c>
      <c r="DZ232" s="23" t="s">
        <v>1093</v>
      </c>
      <c r="EA232" s="23" t="s">
        <v>158</v>
      </c>
      <c r="EB232" s="71" t="s">
        <v>147</v>
      </c>
      <c r="EC232" s="27"/>
      <c r="ED232" s="27"/>
      <c r="EE232" s="27"/>
      <c r="EF232" s="71">
        <v>0</v>
      </c>
      <c r="EG232" s="1012" t="s">
        <v>1126</v>
      </c>
      <c r="EH232" s="237"/>
      <c r="EI232" s="237"/>
      <c r="EJ232" s="237"/>
      <c r="EK232" s="237"/>
      <c r="EL232" s="1012"/>
      <c r="EM232" s="1012"/>
      <c r="EN232" s="387" t="s">
        <v>4643</v>
      </c>
      <c r="EO232" s="843">
        <v>0</v>
      </c>
      <c r="EP232" s="971">
        <v>0</v>
      </c>
      <c r="EQ232" s="791"/>
      <c r="ET232" t="str">
        <f t="shared" si="20"/>
        <v xml:space="preserve">Gestión </v>
      </c>
      <c r="EU232" t="str">
        <f t="shared" si="21"/>
        <v/>
      </c>
    </row>
    <row r="233" spans="1:151" ht="84" customHeight="1" x14ac:dyDescent="0.2">
      <c r="A233" s="23" t="s">
        <v>1318</v>
      </c>
      <c r="B233" s="31" t="s">
        <v>1319</v>
      </c>
      <c r="C233" s="21" t="s">
        <v>1320</v>
      </c>
      <c r="D233" s="21" t="s">
        <v>1321</v>
      </c>
      <c r="E233" s="31" t="s">
        <v>1322</v>
      </c>
      <c r="F233" s="23" t="s">
        <v>147</v>
      </c>
      <c r="G233" s="23" t="s">
        <v>147</v>
      </c>
      <c r="H233" s="23" t="s">
        <v>1323</v>
      </c>
      <c r="I233" s="23" t="s">
        <v>604</v>
      </c>
      <c r="J233" s="23" t="s">
        <v>1324</v>
      </c>
      <c r="K233" s="23"/>
      <c r="L233" s="74">
        <v>1</v>
      </c>
      <c r="M233" s="74" t="s">
        <v>1325</v>
      </c>
      <c r="N233" s="74" t="s">
        <v>1326</v>
      </c>
      <c r="O233" s="74" t="s">
        <v>1327</v>
      </c>
      <c r="P233" s="74" t="s">
        <v>106</v>
      </c>
      <c r="Q233" s="74" t="s">
        <v>173</v>
      </c>
      <c r="R233" s="75">
        <v>1</v>
      </c>
      <c r="S233" s="74" t="s">
        <v>174</v>
      </c>
      <c r="T233" s="76">
        <v>44927</v>
      </c>
      <c r="U233" s="76">
        <v>46387</v>
      </c>
      <c r="V233" s="77">
        <v>3</v>
      </c>
      <c r="W233" s="77">
        <v>4</v>
      </c>
      <c r="X233" s="77">
        <v>4</v>
      </c>
      <c r="Y233" s="77">
        <v>4</v>
      </c>
      <c r="Z233" s="78">
        <v>15</v>
      </c>
      <c r="AA233" s="78">
        <f>SUM(DM233:DM235)</f>
        <v>1</v>
      </c>
      <c r="AB233" s="78">
        <f>SUM(DN233:DN235)</f>
        <v>2</v>
      </c>
      <c r="AC233" s="78">
        <f>SUM(DO233:DO235)</f>
        <v>1</v>
      </c>
      <c r="AD233" s="78">
        <f>SUM(DP233:DP235)</f>
        <v>4</v>
      </c>
      <c r="AE233" s="78">
        <f>SUM(AA233:AD233)</f>
        <v>8</v>
      </c>
      <c r="AF233" s="77"/>
      <c r="AG233" s="77"/>
      <c r="AH233" s="77"/>
      <c r="AI233" s="77"/>
      <c r="AJ233" s="77">
        <v>15</v>
      </c>
      <c r="AK233" s="77"/>
      <c r="AL233" s="77"/>
      <c r="AM233" s="77"/>
      <c r="AN233" s="77"/>
      <c r="AO233" s="77">
        <v>15</v>
      </c>
      <c r="AP233" s="78">
        <v>60</v>
      </c>
      <c r="AQ233" s="333"/>
      <c r="AR233" s="333"/>
      <c r="AS233" s="333"/>
      <c r="AT233" s="333"/>
      <c r="AU233" s="22">
        <v>17</v>
      </c>
      <c r="AV233" s="24">
        <v>1</v>
      </c>
      <c r="AW233" s="22"/>
      <c r="AX233" s="22"/>
      <c r="AY233" s="22"/>
      <c r="AZ233" s="24">
        <v>1</v>
      </c>
      <c r="BA233" s="22"/>
      <c r="BB233" s="22"/>
      <c r="BC233" s="22"/>
      <c r="BD233" s="22"/>
      <c r="BE233" s="22"/>
      <c r="BF233" s="22"/>
      <c r="BG233" s="22"/>
      <c r="BH233" s="22"/>
      <c r="BI233" s="22"/>
      <c r="BJ233" s="22"/>
      <c r="BK233" s="24">
        <f>AU233+AV233</f>
        <v>18</v>
      </c>
      <c r="BL233" s="333"/>
      <c r="BM233" s="333"/>
      <c r="BN233" s="333"/>
      <c r="BO233" s="333"/>
      <c r="BP233" s="22" t="s">
        <v>1328</v>
      </c>
      <c r="BQ233" s="24" t="s">
        <v>1329</v>
      </c>
      <c r="BR233" s="22"/>
      <c r="BS233" s="22"/>
      <c r="BT233" s="22"/>
      <c r="BU233" s="22"/>
      <c r="BV233" s="22"/>
      <c r="BW233" s="22"/>
      <c r="BX233" s="22"/>
      <c r="BY233" s="22"/>
      <c r="BZ233" s="22"/>
      <c r="CA233" s="22"/>
      <c r="CB233" s="22"/>
      <c r="CC233" s="22"/>
      <c r="CD233" s="22"/>
      <c r="CE233" s="22"/>
      <c r="CF233" s="22"/>
      <c r="CG233" s="24"/>
      <c r="CH233" s="897">
        <f>SUM(DU233:DU235)</f>
        <v>754415925.29999995</v>
      </c>
      <c r="CI233" s="897">
        <v>172144129.77196255</v>
      </c>
      <c r="CJ233" s="25">
        <v>147763832.72803745</v>
      </c>
      <c r="CK233" s="25">
        <v>204324777.5</v>
      </c>
      <c r="CL233" s="25">
        <v>230183185</v>
      </c>
      <c r="CM233" s="897">
        <v>42609114.75</v>
      </c>
      <c r="CN233" s="334">
        <v>121715662.75</v>
      </c>
      <c r="CO233" s="334">
        <v>187106548</v>
      </c>
      <c r="CP233" s="334">
        <v>402984599.5</v>
      </c>
      <c r="CQ233" s="918">
        <v>412567758</v>
      </c>
      <c r="CR233" s="918">
        <v>32866786</v>
      </c>
      <c r="CS233" s="26">
        <f>+CQ233/$CH233</f>
        <v>0.54687042540351849</v>
      </c>
      <c r="CT233" s="26">
        <f>+CR233/$CH233</f>
        <v>4.3565869830929457E-2</v>
      </c>
      <c r="CU233" s="26">
        <f>+CQ233/$CI233</f>
        <v>2.3966414570541787</v>
      </c>
      <c r="CV233" s="26">
        <f>+CR233/$CM233</f>
        <v>0.7713557578663377</v>
      </c>
      <c r="CW233" s="321">
        <v>1</v>
      </c>
      <c r="CX233" s="841">
        <v>0.125</v>
      </c>
      <c r="CY233" s="841">
        <v>0.33962264150943394</v>
      </c>
      <c r="CZ233" s="967">
        <v>0.125</v>
      </c>
      <c r="DA233" s="967">
        <v>0.3</v>
      </c>
      <c r="DB233" s="23" t="s">
        <v>101</v>
      </c>
      <c r="DC233" s="23" t="s">
        <v>1330</v>
      </c>
      <c r="DD233" s="23" t="s">
        <v>1331</v>
      </c>
      <c r="DE233" s="23" t="s">
        <v>1332</v>
      </c>
      <c r="DF233" s="23" t="s">
        <v>1333</v>
      </c>
      <c r="DG233" s="23" t="s">
        <v>163</v>
      </c>
      <c r="DH233" s="23" t="s">
        <v>452</v>
      </c>
      <c r="DI233" s="23">
        <v>0</v>
      </c>
      <c r="DJ233" s="23" t="s">
        <v>174</v>
      </c>
      <c r="DK233" s="233">
        <v>45306</v>
      </c>
      <c r="DL233" s="233">
        <v>45657</v>
      </c>
      <c r="DM233" s="27">
        <v>0</v>
      </c>
      <c r="DN233" s="27">
        <v>0</v>
      </c>
      <c r="DO233" s="27">
        <v>0</v>
      </c>
      <c r="DP233" s="27">
        <v>2</v>
      </c>
      <c r="DQ233" s="27">
        <f t="shared" ref="DQ233:DQ242" si="33">SUM(DM233:DP233)</f>
        <v>2</v>
      </c>
      <c r="DR233" s="23" t="s">
        <v>322</v>
      </c>
      <c r="DS233" s="23" t="s">
        <v>1334</v>
      </c>
      <c r="DT233" s="23" t="s">
        <v>1335</v>
      </c>
      <c r="DU233" s="269">
        <v>393000000</v>
      </c>
      <c r="DV233" s="23" t="s">
        <v>147</v>
      </c>
      <c r="DW233" s="23" t="s">
        <v>147</v>
      </c>
      <c r="DX233" s="195" t="s">
        <v>1336</v>
      </c>
      <c r="DY233" s="195" t="s">
        <v>1337</v>
      </c>
      <c r="DZ233" s="23" t="s">
        <v>558</v>
      </c>
      <c r="EA233" s="23" t="s">
        <v>147</v>
      </c>
      <c r="EB233" s="71" t="s">
        <v>147</v>
      </c>
      <c r="EC233" s="27"/>
      <c r="ED233" s="27"/>
      <c r="EE233" s="27"/>
      <c r="EF233" s="71">
        <v>0</v>
      </c>
      <c r="EG233" s="1028" t="s">
        <v>1338</v>
      </c>
      <c r="EH233" s="361"/>
      <c r="EI233" s="361"/>
      <c r="EJ233" s="361"/>
      <c r="EK233" s="361"/>
      <c r="EL233" s="1028"/>
      <c r="EM233" s="1028"/>
      <c r="EN233" s="387" t="s">
        <v>4643</v>
      </c>
      <c r="EO233" s="843">
        <v>0</v>
      </c>
      <c r="EP233" s="971">
        <v>0</v>
      </c>
      <c r="EQ233" s="805"/>
      <c r="ET233" t="str">
        <f t="shared" si="20"/>
        <v>Producto</v>
      </c>
      <c r="EU233" t="str">
        <f t="shared" si="21"/>
        <v>6</v>
      </c>
    </row>
    <row r="234" spans="1:151" ht="81" customHeight="1" x14ac:dyDescent="0.2">
      <c r="A234" s="23" t="s">
        <v>1318</v>
      </c>
      <c r="B234" s="31" t="s">
        <v>1319</v>
      </c>
      <c r="C234" s="21" t="s">
        <v>1320</v>
      </c>
      <c r="D234" s="21" t="s">
        <v>1321</v>
      </c>
      <c r="E234" s="31" t="s">
        <v>1322</v>
      </c>
      <c r="F234" s="23" t="s">
        <v>147</v>
      </c>
      <c r="G234" s="23" t="s">
        <v>147</v>
      </c>
      <c r="H234" s="23" t="s">
        <v>147</v>
      </c>
      <c r="I234" s="23" t="s">
        <v>604</v>
      </c>
      <c r="J234" s="23" t="s">
        <v>1324</v>
      </c>
      <c r="K234" s="23"/>
      <c r="L234" s="442">
        <v>1</v>
      </c>
      <c r="M234" s="442" t="s">
        <v>1325</v>
      </c>
      <c r="N234" s="442" t="s">
        <v>1326</v>
      </c>
      <c r="O234" s="442" t="s">
        <v>1327</v>
      </c>
      <c r="P234" s="442" t="s">
        <v>106</v>
      </c>
      <c r="Q234" s="442" t="s">
        <v>173</v>
      </c>
      <c r="R234" s="447">
        <v>1</v>
      </c>
      <c r="S234" s="442" t="s">
        <v>174</v>
      </c>
      <c r="T234" s="577">
        <v>44927</v>
      </c>
      <c r="U234" s="577">
        <v>46387</v>
      </c>
      <c r="V234" s="79">
        <v>3</v>
      </c>
      <c r="W234" s="79">
        <v>4</v>
      </c>
      <c r="X234" s="79">
        <v>4</v>
      </c>
      <c r="Y234" s="79">
        <v>4</v>
      </c>
      <c r="Z234" s="441">
        <v>15</v>
      </c>
      <c r="AA234" s="441">
        <v>1</v>
      </c>
      <c r="AB234" s="441">
        <v>2</v>
      </c>
      <c r="AC234" s="441">
        <v>1</v>
      </c>
      <c r="AD234" s="441">
        <v>4</v>
      </c>
      <c r="AE234" s="79">
        <v>8</v>
      </c>
      <c r="AF234" s="79"/>
      <c r="AG234" s="79"/>
      <c r="AH234" s="79"/>
      <c r="AI234" s="79"/>
      <c r="AJ234" s="79">
        <v>15</v>
      </c>
      <c r="AK234" s="79"/>
      <c r="AL234" s="79"/>
      <c r="AM234" s="79"/>
      <c r="AN234" s="79"/>
      <c r="AO234" s="79">
        <v>15</v>
      </c>
      <c r="AP234" s="441">
        <v>60</v>
      </c>
      <c r="AQ234" s="348"/>
      <c r="AR234" s="348"/>
      <c r="AS234" s="348"/>
      <c r="AT234" s="348"/>
      <c r="AU234" s="348"/>
      <c r="AV234" s="348"/>
      <c r="AW234" s="348"/>
      <c r="AX234" s="348"/>
      <c r="AY234" s="348"/>
      <c r="AZ234" s="348"/>
      <c r="BA234" s="348"/>
      <c r="BB234" s="348"/>
      <c r="BC234" s="348"/>
      <c r="BD234" s="348"/>
      <c r="BE234" s="348"/>
      <c r="BF234" s="348"/>
      <c r="BG234" s="348"/>
      <c r="BH234" s="348"/>
      <c r="BI234" s="348"/>
      <c r="BJ234" s="348"/>
      <c r="BK234" s="348"/>
      <c r="BL234" s="348"/>
      <c r="BM234" s="348"/>
      <c r="BN234" s="348"/>
      <c r="BO234" s="348"/>
      <c r="BP234" s="348"/>
      <c r="BQ234" s="348"/>
      <c r="BR234" s="348"/>
      <c r="BS234" s="348"/>
      <c r="BT234" s="348"/>
      <c r="BU234" s="348"/>
      <c r="BV234" s="348"/>
      <c r="BW234" s="348"/>
      <c r="BX234" s="348"/>
      <c r="BY234" s="348"/>
      <c r="BZ234" s="348"/>
      <c r="CA234" s="348"/>
      <c r="CB234" s="348"/>
      <c r="CC234" s="348"/>
      <c r="CD234" s="348"/>
      <c r="CE234" s="348"/>
      <c r="CF234" s="348"/>
      <c r="CG234" s="348"/>
      <c r="CH234" s="234"/>
      <c r="CI234" s="234"/>
      <c r="CJ234" s="234"/>
      <c r="CK234" s="234"/>
      <c r="CL234" s="234"/>
      <c r="CM234" s="578"/>
      <c r="CN234" s="578"/>
      <c r="CO234" s="578"/>
      <c r="CP234" s="578"/>
      <c r="CQ234" s="578"/>
      <c r="CR234" s="578"/>
      <c r="CS234" s="563"/>
      <c r="CT234" s="563"/>
      <c r="CU234" s="6"/>
      <c r="CV234" s="7"/>
      <c r="CW234" s="321" t="s">
        <v>4641</v>
      </c>
      <c r="CX234" s="321" t="s">
        <v>4641</v>
      </c>
      <c r="CY234" s="321" t="s">
        <v>4641</v>
      </c>
      <c r="CZ234" s="967" t="s">
        <v>4641</v>
      </c>
      <c r="DA234" s="967" t="s">
        <v>4641</v>
      </c>
      <c r="DB234" s="23" t="s">
        <v>109</v>
      </c>
      <c r="DC234" s="23" t="s">
        <v>1339</v>
      </c>
      <c r="DD234" s="23" t="s">
        <v>1340</v>
      </c>
      <c r="DE234" s="23" t="s">
        <v>1341</v>
      </c>
      <c r="DF234" s="23" t="s">
        <v>1342</v>
      </c>
      <c r="DG234" s="23" t="s">
        <v>106</v>
      </c>
      <c r="DH234" s="23" t="s">
        <v>173</v>
      </c>
      <c r="DI234" s="23">
        <v>4</v>
      </c>
      <c r="DJ234" s="23" t="s">
        <v>174</v>
      </c>
      <c r="DK234" s="233">
        <v>45306</v>
      </c>
      <c r="DL234" s="233">
        <v>45657</v>
      </c>
      <c r="DM234" s="27">
        <v>0</v>
      </c>
      <c r="DN234" s="27">
        <v>1</v>
      </c>
      <c r="DO234" s="27">
        <v>0</v>
      </c>
      <c r="DP234" s="27">
        <v>1</v>
      </c>
      <c r="DQ234" s="27">
        <f t="shared" si="33"/>
        <v>2</v>
      </c>
      <c r="DR234" s="23" t="s">
        <v>322</v>
      </c>
      <c r="DS234" s="23" t="s">
        <v>1334</v>
      </c>
      <c r="DT234" s="23" t="s">
        <v>1335</v>
      </c>
      <c r="DU234" s="269">
        <f>224500000+65415925.3</f>
        <v>289915925.30000001</v>
      </c>
      <c r="DV234" s="23" t="s">
        <v>147</v>
      </c>
      <c r="DW234" s="23" t="s">
        <v>147</v>
      </c>
      <c r="DX234" s="195" t="s">
        <v>1336</v>
      </c>
      <c r="DY234" s="195" t="s">
        <v>1337</v>
      </c>
      <c r="DZ234" s="23" t="s">
        <v>558</v>
      </c>
      <c r="EA234" s="23" t="s">
        <v>147</v>
      </c>
      <c r="EB234" s="71" t="s">
        <v>147</v>
      </c>
      <c r="EC234" s="27"/>
      <c r="ED234" s="27"/>
      <c r="EE234" s="27"/>
      <c r="EF234" s="71">
        <v>0</v>
      </c>
      <c r="EG234" s="1028" t="s">
        <v>1343</v>
      </c>
      <c r="EH234" s="361"/>
      <c r="EI234" s="361"/>
      <c r="EJ234" s="361"/>
      <c r="EK234" s="361"/>
      <c r="EL234" s="1028"/>
      <c r="EM234" s="1028"/>
      <c r="EN234" s="387" t="s">
        <v>4643</v>
      </c>
      <c r="EO234" s="843">
        <v>0</v>
      </c>
      <c r="EP234" s="971">
        <v>0</v>
      </c>
      <c r="EQ234" s="791"/>
      <c r="ET234" t="str">
        <f t="shared" si="20"/>
        <v>Producto</v>
      </c>
      <c r="EU234" t="str">
        <f t="shared" si="21"/>
        <v>6</v>
      </c>
    </row>
    <row r="235" spans="1:151" ht="82.5" customHeight="1" x14ac:dyDescent="0.2">
      <c r="A235" s="23" t="s">
        <v>1318</v>
      </c>
      <c r="B235" s="31" t="s">
        <v>1319</v>
      </c>
      <c r="C235" s="21" t="s">
        <v>1320</v>
      </c>
      <c r="D235" s="21" t="s">
        <v>1321</v>
      </c>
      <c r="E235" s="31" t="s">
        <v>1322</v>
      </c>
      <c r="F235" s="23" t="s">
        <v>147</v>
      </c>
      <c r="G235" s="23" t="s">
        <v>147</v>
      </c>
      <c r="H235" s="23" t="s">
        <v>147</v>
      </c>
      <c r="I235" s="23" t="s">
        <v>604</v>
      </c>
      <c r="J235" s="23" t="s">
        <v>1324</v>
      </c>
      <c r="K235" s="23"/>
      <c r="L235" s="442">
        <v>1</v>
      </c>
      <c r="M235" s="442" t="s">
        <v>1325</v>
      </c>
      <c r="N235" s="442" t="s">
        <v>1326</v>
      </c>
      <c r="O235" s="442" t="s">
        <v>1327</v>
      </c>
      <c r="P235" s="442" t="s">
        <v>106</v>
      </c>
      <c r="Q235" s="442" t="s">
        <v>173</v>
      </c>
      <c r="R235" s="447">
        <v>1</v>
      </c>
      <c r="S235" s="442" t="s">
        <v>174</v>
      </c>
      <c r="T235" s="577">
        <v>44927</v>
      </c>
      <c r="U235" s="577">
        <v>46387</v>
      </c>
      <c r="V235" s="79">
        <v>3</v>
      </c>
      <c r="W235" s="79">
        <v>4</v>
      </c>
      <c r="X235" s="79">
        <v>4</v>
      </c>
      <c r="Y235" s="79">
        <v>4</v>
      </c>
      <c r="Z235" s="441">
        <v>15</v>
      </c>
      <c r="AA235" s="441">
        <v>1</v>
      </c>
      <c r="AB235" s="441">
        <v>2</v>
      </c>
      <c r="AC235" s="441">
        <v>1</v>
      </c>
      <c r="AD235" s="441">
        <v>4</v>
      </c>
      <c r="AE235" s="79">
        <v>8</v>
      </c>
      <c r="AF235" s="79"/>
      <c r="AG235" s="79"/>
      <c r="AH235" s="79"/>
      <c r="AI235" s="79"/>
      <c r="AJ235" s="79">
        <v>15</v>
      </c>
      <c r="AK235" s="79"/>
      <c r="AL235" s="79"/>
      <c r="AM235" s="79"/>
      <c r="AN235" s="79"/>
      <c r="AO235" s="79">
        <v>15</v>
      </c>
      <c r="AP235" s="441">
        <v>60</v>
      </c>
      <c r="AQ235" s="348"/>
      <c r="AR235" s="348"/>
      <c r="AS235" s="348"/>
      <c r="AT235" s="348"/>
      <c r="AU235" s="348"/>
      <c r="AV235" s="348"/>
      <c r="AW235" s="348"/>
      <c r="AX235" s="348"/>
      <c r="AY235" s="348"/>
      <c r="AZ235" s="348"/>
      <c r="BA235" s="348"/>
      <c r="BB235" s="348"/>
      <c r="BC235" s="348"/>
      <c r="BD235" s="348"/>
      <c r="BE235" s="348"/>
      <c r="BF235" s="348"/>
      <c r="BG235" s="348"/>
      <c r="BH235" s="348"/>
      <c r="BI235" s="348"/>
      <c r="BJ235" s="348"/>
      <c r="BK235" s="348"/>
      <c r="BL235" s="348"/>
      <c r="BM235" s="348"/>
      <c r="BN235" s="348"/>
      <c r="BO235" s="348"/>
      <c r="BP235" s="348"/>
      <c r="BQ235" s="348"/>
      <c r="BR235" s="348"/>
      <c r="BS235" s="348"/>
      <c r="BT235" s="348"/>
      <c r="BU235" s="348"/>
      <c r="BV235" s="348"/>
      <c r="BW235" s="348"/>
      <c r="BX235" s="348"/>
      <c r="BY235" s="348"/>
      <c r="BZ235" s="348"/>
      <c r="CA235" s="348"/>
      <c r="CB235" s="348"/>
      <c r="CC235" s="348"/>
      <c r="CD235" s="348"/>
      <c r="CE235" s="348"/>
      <c r="CF235" s="348"/>
      <c r="CG235" s="348"/>
      <c r="CH235" s="234"/>
      <c r="CI235" s="234"/>
      <c r="CJ235" s="234"/>
      <c r="CK235" s="234"/>
      <c r="CL235" s="234"/>
      <c r="CM235" s="578"/>
      <c r="CN235" s="578"/>
      <c r="CO235" s="578"/>
      <c r="CP235" s="578"/>
      <c r="CQ235" s="578"/>
      <c r="CR235" s="578"/>
      <c r="CS235" s="563"/>
      <c r="CT235" s="563"/>
      <c r="CU235" s="6"/>
      <c r="CV235" s="7"/>
      <c r="CW235" s="321" t="s">
        <v>4641</v>
      </c>
      <c r="CX235" s="321" t="s">
        <v>4641</v>
      </c>
      <c r="CY235" s="321" t="s">
        <v>4641</v>
      </c>
      <c r="CZ235" s="967" t="s">
        <v>4641</v>
      </c>
      <c r="DA235" s="967" t="s">
        <v>4641</v>
      </c>
      <c r="DB235" s="23" t="s">
        <v>113</v>
      </c>
      <c r="DC235" s="23" t="s">
        <v>1344</v>
      </c>
      <c r="DD235" s="23" t="s">
        <v>103</v>
      </c>
      <c r="DE235" s="23" t="s">
        <v>1345</v>
      </c>
      <c r="DF235" s="23" t="s">
        <v>1346</v>
      </c>
      <c r="DG235" s="23" t="s">
        <v>106</v>
      </c>
      <c r="DH235" s="23" t="s">
        <v>173</v>
      </c>
      <c r="DI235" s="23">
        <v>24</v>
      </c>
      <c r="DJ235" s="23" t="s">
        <v>174</v>
      </c>
      <c r="DK235" s="233">
        <v>45306</v>
      </c>
      <c r="DL235" s="233">
        <v>45657</v>
      </c>
      <c r="DM235" s="27">
        <v>1</v>
      </c>
      <c r="DN235" s="27">
        <v>1</v>
      </c>
      <c r="DO235" s="27">
        <v>1</v>
      </c>
      <c r="DP235" s="27">
        <v>1</v>
      </c>
      <c r="DQ235" s="27">
        <f t="shared" si="33"/>
        <v>4</v>
      </c>
      <c r="DR235" s="23" t="s">
        <v>322</v>
      </c>
      <c r="DS235" s="23" t="s">
        <v>1334</v>
      </c>
      <c r="DT235" s="23" t="s">
        <v>1335</v>
      </c>
      <c r="DU235" s="269">
        <v>71500000</v>
      </c>
      <c r="DV235" s="23" t="s">
        <v>147</v>
      </c>
      <c r="DW235" s="23" t="s">
        <v>147</v>
      </c>
      <c r="DX235" s="195" t="s">
        <v>1336</v>
      </c>
      <c r="DY235" s="195" t="s">
        <v>1337</v>
      </c>
      <c r="DZ235" s="23" t="s">
        <v>558</v>
      </c>
      <c r="EA235" s="23" t="s">
        <v>147</v>
      </c>
      <c r="EB235" s="71">
        <v>1</v>
      </c>
      <c r="EC235" s="27"/>
      <c r="ED235" s="27"/>
      <c r="EE235" s="27"/>
      <c r="EF235" s="71">
        <v>1</v>
      </c>
      <c r="EG235" s="1028" t="s">
        <v>1347</v>
      </c>
      <c r="EH235" s="361"/>
      <c r="EI235" s="361"/>
      <c r="EJ235" s="361"/>
      <c r="EK235" s="361"/>
      <c r="EL235" s="1028"/>
      <c r="EM235" s="1028"/>
      <c r="EN235" s="387">
        <v>1</v>
      </c>
      <c r="EO235" s="843">
        <v>0.25</v>
      </c>
      <c r="EP235" s="971">
        <v>0.25</v>
      </c>
      <c r="EQ235" s="791"/>
      <c r="ET235" t="str">
        <f t="shared" si="20"/>
        <v>Producto</v>
      </c>
      <c r="EU235" t="str">
        <f t="shared" si="21"/>
        <v>6</v>
      </c>
    </row>
    <row r="236" spans="1:151" ht="78" customHeight="1" x14ac:dyDescent="0.2">
      <c r="A236" s="23" t="s">
        <v>1318</v>
      </c>
      <c r="B236" s="31" t="s">
        <v>1319</v>
      </c>
      <c r="C236" s="21" t="s">
        <v>1320</v>
      </c>
      <c r="D236" s="21" t="s">
        <v>1321</v>
      </c>
      <c r="E236" s="31" t="s">
        <v>1322</v>
      </c>
      <c r="F236" s="23" t="s">
        <v>1348</v>
      </c>
      <c r="G236" s="23" t="s">
        <v>1349</v>
      </c>
      <c r="H236" s="23" t="s">
        <v>147</v>
      </c>
      <c r="I236" s="23" t="s">
        <v>604</v>
      </c>
      <c r="J236" s="23" t="s">
        <v>1324</v>
      </c>
      <c r="K236" s="23"/>
      <c r="L236" s="74">
        <v>2</v>
      </c>
      <c r="M236" s="74" t="s">
        <v>1350</v>
      </c>
      <c r="N236" s="74" t="s">
        <v>1351</v>
      </c>
      <c r="O236" s="74" t="s">
        <v>1352</v>
      </c>
      <c r="P236" s="74" t="s">
        <v>106</v>
      </c>
      <c r="Q236" s="74" t="s">
        <v>173</v>
      </c>
      <c r="R236" s="75">
        <v>1</v>
      </c>
      <c r="S236" s="74" t="s">
        <v>174</v>
      </c>
      <c r="T236" s="76">
        <v>44927</v>
      </c>
      <c r="U236" s="76">
        <v>46387</v>
      </c>
      <c r="V236" s="77">
        <v>1</v>
      </c>
      <c r="W236" s="77">
        <v>10</v>
      </c>
      <c r="X236" s="77">
        <v>10</v>
      </c>
      <c r="Y236" s="77">
        <v>10</v>
      </c>
      <c r="Z236" s="78">
        <v>31</v>
      </c>
      <c r="AA236" s="78">
        <f>SUM(DM236:DM239)</f>
        <v>0</v>
      </c>
      <c r="AB236" s="78">
        <f>SUM(DN236:DN239)</f>
        <v>17</v>
      </c>
      <c r="AC236" s="78">
        <f>SUM(DO236:DO239)</f>
        <v>30</v>
      </c>
      <c r="AD236" s="78">
        <f>SUM(DP236:DP239)</f>
        <v>17</v>
      </c>
      <c r="AE236" s="77">
        <f>SUM(AA236:AD236)</f>
        <v>64</v>
      </c>
      <c r="AF236" s="77"/>
      <c r="AG236" s="77"/>
      <c r="AH236" s="77"/>
      <c r="AI236" s="77"/>
      <c r="AJ236" s="77">
        <v>31</v>
      </c>
      <c r="AK236" s="77"/>
      <c r="AL236" s="77"/>
      <c r="AM236" s="77"/>
      <c r="AN236" s="77"/>
      <c r="AO236" s="77">
        <v>31</v>
      </c>
      <c r="AP236" s="78">
        <v>124</v>
      </c>
      <c r="AQ236" s="333"/>
      <c r="AR236" s="333"/>
      <c r="AS236" s="333"/>
      <c r="AT236" s="333"/>
      <c r="AU236" s="22">
        <v>31</v>
      </c>
      <c r="AV236" s="24" t="s">
        <v>147</v>
      </c>
      <c r="AW236" s="22"/>
      <c r="AX236" s="22"/>
      <c r="AY236" s="22"/>
      <c r="AZ236" s="24">
        <v>0</v>
      </c>
      <c r="BA236" s="22"/>
      <c r="BB236" s="22"/>
      <c r="BC236" s="22"/>
      <c r="BD236" s="22"/>
      <c r="BE236" s="22"/>
      <c r="BF236" s="22"/>
      <c r="BG236" s="22"/>
      <c r="BH236" s="22"/>
      <c r="BI236" s="22"/>
      <c r="BJ236" s="22"/>
      <c r="BK236" s="24">
        <v>31</v>
      </c>
      <c r="BL236" s="333"/>
      <c r="BM236" s="333"/>
      <c r="BN236" s="333"/>
      <c r="BO236" s="333"/>
      <c r="BP236" s="22" t="s">
        <v>1353</v>
      </c>
      <c r="BQ236" s="24" t="s">
        <v>1354</v>
      </c>
      <c r="BR236" s="22"/>
      <c r="BS236" s="22"/>
      <c r="BT236" s="22"/>
      <c r="BU236" s="22"/>
      <c r="BV236" s="22"/>
      <c r="BW236" s="22"/>
      <c r="BX236" s="22"/>
      <c r="BY236" s="22"/>
      <c r="BZ236" s="22"/>
      <c r="CA236" s="22"/>
      <c r="CB236" s="22"/>
      <c r="CC236" s="22"/>
      <c r="CD236" s="22"/>
      <c r="CE236" s="22"/>
      <c r="CF236" s="22"/>
      <c r="CG236" s="24"/>
      <c r="CH236" s="897">
        <f>SUM(DU236:DU239)</f>
        <v>1602397002.3</v>
      </c>
      <c r="CI236" s="897">
        <v>227595562.86928976</v>
      </c>
      <c r="CJ236" s="25">
        <v>345647260.98338413</v>
      </c>
      <c r="CK236" s="25">
        <v>530274777.5</v>
      </c>
      <c r="CL236" s="25">
        <f>498879400.338169+1.73</f>
        <v>498879402.068169</v>
      </c>
      <c r="CM236" s="897">
        <v>46119114.750000007</v>
      </c>
      <c r="CN236" s="334">
        <v>175694308.76450542</v>
      </c>
      <c r="CO236" s="334">
        <v>298236548</v>
      </c>
      <c r="CP236" s="334">
        <f>1082347030.17634+1.73</f>
        <v>1082347031.9063401</v>
      </c>
      <c r="CQ236" s="918">
        <v>683493866</v>
      </c>
      <c r="CR236" s="918">
        <v>58687024</v>
      </c>
      <c r="CS236" s="26">
        <f>+CQ236/$CH236</f>
        <v>0.42654464843540479</v>
      </c>
      <c r="CT236" s="26">
        <f>+CR236/$CH236</f>
        <v>3.662452183557733E-2</v>
      </c>
      <c r="CU236" s="26">
        <f>+CQ236/$CI236</f>
        <v>3.0031071668674705</v>
      </c>
      <c r="CV236" s="26">
        <f>+CR236/$CM236</f>
        <v>1.2725097677639181</v>
      </c>
      <c r="CW236" s="321" t="s">
        <v>4643</v>
      </c>
      <c r="CX236" s="841">
        <v>0</v>
      </c>
      <c r="CY236" s="841">
        <v>0.19745222929936307</v>
      </c>
      <c r="CZ236" s="967">
        <v>0</v>
      </c>
      <c r="DA236" s="967">
        <v>0.25</v>
      </c>
      <c r="DB236" s="23" t="s">
        <v>134</v>
      </c>
      <c r="DC236" s="23" t="s">
        <v>1355</v>
      </c>
      <c r="DD236" s="23" t="s">
        <v>1356</v>
      </c>
      <c r="DE236" s="23" t="s">
        <v>1357</v>
      </c>
      <c r="DF236" s="23" t="s">
        <v>1358</v>
      </c>
      <c r="DG236" s="23" t="s">
        <v>106</v>
      </c>
      <c r="DH236" s="23" t="s">
        <v>173</v>
      </c>
      <c r="DI236" s="23">
        <v>0</v>
      </c>
      <c r="DJ236" s="23" t="s">
        <v>174</v>
      </c>
      <c r="DK236" s="233">
        <v>45306</v>
      </c>
      <c r="DL236" s="233">
        <v>45657</v>
      </c>
      <c r="DM236" s="27">
        <v>0</v>
      </c>
      <c r="DN236" s="27">
        <v>10</v>
      </c>
      <c r="DO236" s="27">
        <v>20</v>
      </c>
      <c r="DP236" s="27">
        <v>10</v>
      </c>
      <c r="DQ236" s="27">
        <f t="shared" si="33"/>
        <v>40</v>
      </c>
      <c r="DR236" s="23" t="s">
        <v>322</v>
      </c>
      <c r="DS236" s="23" t="s">
        <v>1334</v>
      </c>
      <c r="DT236" s="23" t="s">
        <v>1335</v>
      </c>
      <c r="DU236" s="269">
        <f>253000000*2+39981077+65415925.3</f>
        <v>611397002.29999995</v>
      </c>
      <c r="DV236" s="23" t="s">
        <v>147</v>
      </c>
      <c r="DW236" s="23" t="s">
        <v>147</v>
      </c>
      <c r="DX236" s="195" t="s">
        <v>1336</v>
      </c>
      <c r="DY236" s="195" t="s">
        <v>1337</v>
      </c>
      <c r="DZ236" s="23" t="s">
        <v>558</v>
      </c>
      <c r="EA236" s="23" t="s">
        <v>147</v>
      </c>
      <c r="EB236" s="71">
        <v>1</v>
      </c>
      <c r="EC236" s="27"/>
      <c r="ED236" s="27"/>
      <c r="EE236" s="27"/>
      <c r="EF236" s="71">
        <v>1</v>
      </c>
      <c r="EG236" s="1028" t="s">
        <v>1359</v>
      </c>
      <c r="EH236" s="361"/>
      <c r="EI236" s="361"/>
      <c r="EJ236" s="361"/>
      <c r="EK236" s="361"/>
      <c r="EL236" s="1028"/>
      <c r="EM236" s="1028"/>
      <c r="EN236" s="387" t="s">
        <v>4643</v>
      </c>
      <c r="EO236" s="843">
        <v>2.5000000000000001E-2</v>
      </c>
      <c r="EP236" s="971">
        <v>2.5000000000000001E-2</v>
      </c>
      <c r="EQ236" s="791"/>
      <c r="ES236" s="815"/>
      <c r="ET236" t="str">
        <f t="shared" si="20"/>
        <v>Producto</v>
      </c>
      <c r="EU236" t="str">
        <f t="shared" si="21"/>
        <v>6</v>
      </c>
    </row>
    <row r="237" spans="1:151" ht="84" customHeight="1" x14ac:dyDescent="0.2">
      <c r="A237" s="23" t="s">
        <v>1318</v>
      </c>
      <c r="B237" s="31" t="s">
        <v>1319</v>
      </c>
      <c r="C237" s="21" t="s">
        <v>1320</v>
      </c>
      <c r="D237" s="21" t="s">
        <v>1321</v>
      </c>
      <c r="E237" s="31" t="s">
        <v>1322</v>
      </c>
      <c r="F237" s="23" t="s">
        <v>147</v>
      </c>
      <c r="G237" s="23" t="s">
        <v>1360</v>
      </c>
      <c r="H237" s="23" t="s">
        <v>147</v>
      </c>
      <c r="I237" s="23" t="s">
        <v>604</v>
      </c>
      <c r="J237" s="23" t="s">
        <v>1324</v>
      </c>
      <c r="K237" s="23"/>
      <c r="L237" s="442">
        <v>2</v>
      </c>
      <c r="M237" s="442" t="s">
        <v>1350</v>
      </c>
      <c r="N237" s="442" t="s">
        <v>1351</v>
      </c>
      <c r="O237" s="442" t="s">
        <v>1352</v>
      </c>
      <c r="P237" s="442" t="s">
        <v>106</v>
      </c>
      <c r="Q237" s="442" t="s">
        <v>173</v>
      </c>
      <c r="R237" s="447">
        <v>1</v>
      </c>
      <c r="S237" s="442" t="s">
        <v>174</v>
      </c>
      <c r="T237" s="577">
        <v>44927</v>
      </c>
      <c r="U237" s="577">
        <v>46387</v>
      </c>
      <c r="V237" s="79">
        <v>1</v>
      </c>
      <c r="W237" s="79">
        <v>10</v>
      </c>
      <c r="X237" s="79">
        <v>10</v>
      </c>
      <c r="Y237" s="79">
        <v>10</v>
      </c>
      <c r="Z237" s="441">
        <v>31</v>
      </c>
      <c r="AA237" s="443">
        <v>0</v>
      </c>
      <c r="AB237" s="443">
        <v>17</v>
      </c>
      <c r="AC237" s="443">
        <v>30</v>
      </c>
      <c r="AD237" s="443">
        <v>17</v>
      </c>
      <c r="AE237" s="79">
        <v>64</v>
      </c>
      <c r="AF237" s="79"/>
      <c r="AG237" s="79"/>
      <c r="AH237" s="79"/>
      <c r="AI237" s="79"/>
      <c r="AJ237" s="79">
        <v>31</v>
      </c>
      <c r="AK237" s="79"/>
      <c r="AL237" s="79"/>
      <c r="AM237" s="79"/>
      <c r="AN237" s="79"/>
      <c r="AO237" s="79">
        <v>31</v>
      </c>
      <c r="AP237" s="441">
        <v>124</v>
      </c>
      <c r="AQ237" s="348"/>
      <c r="AR237" s="348"/>
      <c r="AS237" s="348"/>
      <c r="AT237" s="348"/>
      <c r="AU237" s="348"/>
      <c r="AV237" s="348"/>
      <c r="AW237" s="348"/>
      <c r="AX237" s="348"/>
      <c r="AY237" s="348"/>
      <c r="AZ237" s="348"/>
      <c r="BA237" s="348"/>
      <c r="BB237" s="348"/>
      <c r="BC237" s="348"/>
      <c r="BD237" s="348"/>
      <c r="BE237" s="348"/>
      <c r="BF237" s="348"/>
      <c r="BG237" s="348"/>
      <c r="BH237" s="348"/>
      <c r="BI237" s="348"/>
      <c r="BJ237" s="348"/>
      <c r="BK237" s="348"/>
      <c r="BL237" s="348"/>
      <c r="BM237" s="348"/>
      <c r="BN237" s="348"/>
      <c r="BO237" s="348"/>
      <c r="BP237" s="348"/>
      <c r="BQ237" s="348"/>
      <c r="BR237" s="348"/>
      <c r="BS237" s="348"/>
      <c r="BT237" s="348"/>
      <c r="BU237" s="348"/>
      <c r="BV237" s="348"/>
      <c r="BW237" s="348"/>
      <c r="BX237" s="348"/>
      <c r="BY237" s="348"/>
      <c r="BZ237" s="348"/>
      <c r="CA237" s="348"/>
      <c r="CB237" s="348"/>
      <c r="CC237" s="348"/>
      <c r="CD237" s="348"/>
      <c r="CE237" s="348"/>
      <c r="CF237" s="348"/>
      <c r="CG237" s="348"/>
      <c r="CH237" s="234"/>
      <c r="CI237" s="234"/>
      <c r="CJ237" s="234"/>
      <c r="CK237" s="234"/>
      <c r="CL237" s="234"/>
      <c r="CM237" s="578"/>
      <c r="CN237" s="578"/>
      <c r="CO237" s="578"/>
      <c r="CP237" s="578"/>
      <c r="CQ237" s="578"/>
      <c r="CR237" s="578"/>
      <c r="CS237" s="563"/>
      <c r="CT237" s="563"/>
      <c r="CU237" s="6"/>
      <c r="CV237" s="7"/>
      <c r="CW237" s="321" t="s">
        <v>4641</v>
      </c>
      <c r="CX237" s="321" t="s">
        <v>4641</v>
      </c>
      <c r="CY237" s="321" t="s">
        <v>4641</v>
      </c>
      <c r="CZ237" s="967" t="s">
        <v>4641</v>
      </c>
      <c r="DA237" s="967" t="s">
        <v>4641</v>
      </c>
      <c r="DB237" s="23" t="s">
        <v>314</v>
      </c>
      <c r="DC237" s="23" t="s">
        <v>1361</v>
      </c>
      <c r="DD237" s="23" t="s">
        <v>1362</v>
      </c>
      <c r="DE237" s="23" t="s">
        <v>1363</v>
      </c>
      <c r="DF237" s="23" t="s">
        <v>1364</v>
      </c>
      <c r="DG237" s="23" t="s">
        <v>106</v>
      </c>
      <c r="DH237" s="23" t="s">
        <v>173</v>
      </c>
      <c r="DI237" s="23">
        <v>0</v>
      </c>
      <c r="DJ237" s="23" t="s">
        <v>174</v>
      </c>
      <c r="DK237" s="233">
        <v>45306</v>
      </c>
      <c r="DL237" s="233">
        <v>45657</v>
      </c>
      <c r="DM237" s="27">
        <v>0</v>
      </c>
      <c r="DN237" s="27">
        <v>1</v>
      </c>
      <c r="DO237" s="27">
        <v>0</v>
      </c>
      <c r="DP237" s="27">
        <v>2</v>
      </c>
      <c r="DQ237" s="27">
        <f t="shared" si="33"/>
        <v>3</v>
      </c>
      <c r="DR237" s="23" t="s">
        <v>322</v>
      </c>
      <c r="DS237" s="23" t="s">
        <v>1334</v>
      </c>
      <c r="DT237" s="23" t="s">
        <v>1335</v>
      </c>
      <c r="DU237" s="269">
        <f>35750000*2</f>
        <v>71500000</v>
      </c>
      <c r="DV237" s="23" t="s">
        <v>147</v>
      </c>
      <c r="DW237" s="23" t="s">
        <v>147</v>
      </c>
      <c r="DX237" s="195" t="s">
        <v>1336</v>
      </c>
      <c r="DY237" s="195" t="s">
        <v>1337</v>
      </c>
      <c r="DZ237" s="23" t="s">
        <v>558</v>
      </c>
      <c r="EA237" s="23" t="s">
        <v>147</v>
      </c>
      <c r="EB237" s="71" t="s">
        <v>147</v>
      </c>
      <c r="EC237" s="27"/>
      <c r="ED237" s="27"/>
      <c r="EE237" s="27"/>
      <c r="EF237" s="71">
        <v>0</v>
      </c>
      <c r="EG237" s="1028" t="s">
        <v>1365</v>
      </c>
      <c r="EH237" s="361"/>
      <c r="EI237" s="361"/>
      <c r="EJ237" s="361"/>
      <c r="EK237" s="361"/>
      <c r="EL237" s="1028"/>
      <c r="EM237" s="1028"/>
      <c r="EN237" s="387" t="s">
        <v>4643</v>
      </c>
      <c r="EO237" s="843">
        <v>0</v>
      </c>
      <c r="EP237" s="971">
        <v>0</v>
      </c>
      <c r="EQ237" s="791"/>
      <c r="ET237" t="str">
        <f t="shared" si="20"/>
        <v>Producto</v>
      </c>
      <c r="EU237" t="str">
        <f t="shared" si="21"/>
        <v>6</v>
      </c>
    </row>
    <row r="238" spans="1:151" ht="99.75" customHeight="1" x14ac:dyDescent="0.2">
      <c r="A238" s="23" t="s">
        <v>1318</v>
      </c>
      <c r="B238" s="31" t="s">
        <v>1319</v>
      </c>
      <c r="C238" s="21" t="s">
        <v>1320</v>
      </c>
      <c r="D238" s="21" t="s">
        <v>1321</v>
      </c>
      <c r="E238" s="31" t="s">
        <v>1322</v>
      </c>
      <c r="F238" s="23" t="s">
        <v>147</v>
      </c>
      <c r="G238" s="23" t="s">
        <v>147</v>
      </c>
      <c r="H238" s="23" t="s">
        <v>147</v>
      </c>
      <c r="I238" s="23" t="s">
        <v>604</v>
      </c>
      <c r="J238" s="23" t="s">
        <v>1324</v>
      </c>
      <c r="K238" s="23"/>
      <c r="L238" s="442">
        <v>2</v>
      </c>
      <c r="M238" s="442" t="s">
        <v>1350</v>
      </c>
      <c r="N238" s="442" t="s">
        <v>1351</v>
      </c>
      <c r="O238" s="442" t="s">
        <v>1352</v>
      </c>
      <c r="P238" s="442" t="s">
        <v>106</v>
      </c>
      <c r="Q238" s="442" t="s">
        <v>173</v>
      </c>
      <c r="R238" s="447">
        <v>1</v>
      </c>
      <c r="S238" s="442" t="s">
        <v>174</v>
      </c>
      <c r="T238" s="577">
        <v>44927</v>
      </c>
      <c r="U238" s="577">
        <v>46387</v>
      </c>
      <c r="V238" s="79">
        <v>1</v>
      </c>
      <c r="W238" s="79">
        <v>10</v>
      </c>
      <c r="X238" s="79">
        <v>10</v>
      </c>
      <c r="Y238" s="79">
        <v>10</v>
      </c>
      <c r="Z238" s="441">
        <v>31</v>
      </c>
      <c r="AA238" s="443">
        <v>0</v>
      </c>
      <c r="AB238" s="443">
        <v>17</v>
      </c>
      <c r="AC238" s="443">
        <v>30</v>
      </c>
      <c r="AD238" s="443">
        <v>17</v>
      </c>
      <c r="AE238" s="79">
        <v>64</v>
      </c>
      <c r="AF238" s="79"/>
      <c r="AG238" s="79"/>
      <c r="AH238" s="79"/>
      <c r="AI238" s="79"/>
      <c r="AJ238" s="79">
        <v>31</v>
      </c>
      <c r="AK238" s="79"/>
      <c r="AL238" s="79"/>
      <c r="AM238" s="79"/>
      <c r="AN238" s="79"/>
      <c r="AO238" s="79">
        <v>31</v>
      </c>
      <c r="AP238" s="441">
        <v>124</v>
      </c>
      <c r="AQ238" s="348"/>
      <c r="AR238" s="348"/>
      <c r="AS238" s="348"/>
      <c r="AT238" s="348"/>
      <c r="AU238" s="348"/>
      <c r="AV238" s="348"/>
      <c r="AW238" s="348"/>
      <c r="AX238" s="348"/>
      <c r="AY238" s="348"/>
      <c r="AZ238" s="348"/>
      <c r="BA238" s="348"/>
      <c r="BB238" s="348"/>
      <c r="BC238" s="348"/>
      <c r="BD238" s="348"/>
      <c r="BE238" s="348"/>
      <c r="BF238" s="348"/>
      <c r="BG238" s="348"/>
      <c r="BH238" s="348"/>
      <c r="BI238" s="348"/>
      <c r="BJ238" s="348"/>
      <c r="BK238" s="348"/>
      <c r="BL238" s="348"/>
      <c r="BM238" s="348"/>
      <c r="BN238" s="348"/>
      <c r="BO238" s="348"/>
      <c r="BP238" s="348"/>
      <c r="BQ238" s="348"/>
      <c r="BR238" s="348"/>
      <c r="BS238" s="348"/>
      <c r="BT238" s="348"/>
      <c r="BU238" s="348"/>
      <c r="BV238" s="348"/>
      <c r="BW238" s="348"/>
      <c r="BX238" s="348"/>
      <c r="BY238" s="348"/>
      <c r="BZ238" s="348"/>
      <c r="CA238" s="348"/>
      <c r="CB238" s="348"/>
      <c r="CC238" s="348"/>
      <c r="CD238" s="348"/>
      <c r="CE238" s="348"/>
      <c r="CF238" s="348"/>
      <c r="CG238" s="348"/>
      <c r="CH238" s="234"/>
      <c r="CI238" s="234"/>
      <c r="CJ238" s="234"/>
      <c r="CK238" s="234"/>
      <c r="CL238" s="234"/>
      <c r="CM238" s="578"/>
      <c r="CN238" s="578"/>
      <c r="CO238" s="578"/>
      <c r="CP238" s="578"/>
      <c r="CQ238" s="578"/>
      <c r="CR238" s="578"/>
      <c r="CS238" s="563"/>
      <c r="CT238" s="563"/>
      <c r="CU238" s="6"/>
      <c r="CV238" s="7"/>
      <c r="CW238" s="321" t="s">
        <v>4641</v>
      </c>
      <c r="CX238" s="321" t="s">
        <v>4641</v>
      </c>
      <c r="CY238" s="321" t="s">
        <v>4641</v>
      </c>
      <c r="CZ238" s="967" t="s">
        <v>4641</v>
      </c>
      <c r="DA238" s="967" t="s">
        <v>4641</v>
      </c>
      <c r="DB238" s="23" t="s">
        <v>321</v>
      </c>
      <c r="DC238" s="23" t="s">
        <v>1366</v>
      </c>
      <c r="DD238" s="23" t="s">
        <v>1367</v>
      </c>
      <c r="DE238" s="23" t="s">
        <v>1368</v>
      </c>
      <c r="DF238" s="23" t="s">
        <v>1369</v>
      </c>
      <c r="DG238" s="23" t="s">
        <v>106</v>
      </c>
      <c r="DH238" s="23" t="s">
        <v>173</v>
      </c>
      <c r="DI238" s="23">
        <v>0</v>
      </c>
      <c r="DJ238" s="23" t="s">
        <v>174</v>
      </c>
      <c r="DK238" s="233">
        <v>45306</v>
      </c>
      <c r="DL238" s="233">
        <v>45657</v>
      </c>
      <c r="DM238" s="27">
        <v>0</v>
      </c>
      <c r="DN238" s="27">
        <v>1</v>
      </c>
      <c r="DO238" s="27">
        <v>5</v>
      </c>
      <c r="DP238" s="27">
        <v>5</v>
      </c>
      <c r="DQ238" s="27">
        <f t="shared" si="33"/>
        <v>11</v>
      </c>
      <c r="DR238" s="23" t="s">
        <v>322</v>
      </c>
      <c r="DS238" s="23" t="s">
        <v>1334</v>
      </c>
      <c r="DT238" s="23" t="s">
        <v>1335</v>
      </c>
      <c r="DU238" s="269">
        <f>146500000+600000000</f>
        <v>746500000</v>
      </c>
      <c r="DV238" s="23" t="s">
        <v>147</v>
      </c>
      <c r="DW238" s="23" t="s">
        <v>147</v>
      </c>
      <c r="DX238" s="195" t="s">
        <v>1336</v>
      </c>
      <c r="DY238" s="195" t="s">
        <v>1337</v>
      </c>
      <c r="DZ238" s="23" t="s">
        <v>558</v>
      </c>
      <c r="EA238" s="23" t="s">
        <v>147</v>
      </c>
      <c r="EB238" s="71" t="s">
        <v>147</v>
      </c>
      <c r="EC238" s="27"/>
      <c r="ED238" s="27"/>
      <c r="EE238" s="27"/>
      <c r="EF238" s="71">
        <v>0</v>
      </c>
      <c r="EG238" s="1028" t="s">
        <v>1370</v>
      </c>
      <c r="EH238" s="361"/>
      <c r="EI238" s="361"/>
      <c r="EJ238" s="361"/>
      <c r="EK238" s="361"/>
      <c r="EL238" s="1028"/>
      <c r="EM238" s="1028"/>
      <c r="EN238" s="387" t="s">
        <v>4643</v>
      </c>
      <c r="EO238" s="843">
        <v>0</v>
      </c>
      <c r="EP238" s="971">
        <v>0</v>
      </c>
      <c r="EQ238" s="791"/>
      <c r="ET238" t="str">
        <f t="shared" si="20"/>
        <v>Producto</v>
      </c>
      <c r="EU238" t="str">
        <f t="shared" si="21"/>
        <v>6</v>
      </c>
    </row>
    <row r="239" spans="1:151" ht="48.75" customHeight="1" x14ac:dyDescent="0.2">
      <c r="A239" s="23" t="s">
        <v>1318</v>
      </c>
      <c r="B239" s="31" t="s">
        <v>1319</v>
      </c>
      <c r="C239" s="21" t="s">
        <v>1320</v>
      </c>
      <c r="D239" s="21" t="s">
        <v>1321</v>
      </c>
      <c r="E239" s="31" t="s">
        <v>1322</v>
      </c>
      <c r="F239" s="23"/>
      <c r="G239" s="23"/>
      <c r="H239" s="23"/>
      <c r="I239" s="23"/>
      <c r="J239" s="23"/>
      <c r="K239" s="23"/>
      <c r="L239" s="442">
        <v>2</v>
      </c>
      <c r="M239" s="442" t="s">
        <v>1350</v>
      </c>
      <c r="N239" s="442" t="s">
        <v>1351</v>
      </c>
      <c r="O239" s="442" t="s">
        <v>1352</v>
      </c>
      <c r="P239" s="442" t="s">
        <v>106</v>
      </c>
      <c r="Q239" s="442" t="s">
        <v>173</v>
      </c>
      <c r="R239" s="447">
        <v>1</v>
      </c>
      <c r="S239" s="442" t="s">
        <v>174</v>
      </c>
      <c r="T239" s="577">
        <v>44927</v>
      </c>
      <c r="U239" s="577">
        <v>46387</v>
      </c>
      <c r="V239" s="79">
        <v>1</v>
      </c>
      <c r="W239" s="79">
        <v>10</v>
      </c>
      <c r="X239" s="79">
        <v>10</v>
      </c>
      <c r="Y239" s="79">
        <v>10</v>
      </c>
      <c r="Z239" s="441">
        <v>31</v>
      </c>
      <c r="AA239" s="443">
        <v>0</v>
      </c>
      <c r="AB239" s="443">
        <v>17</v>
      </c>
      <c r="AC239" s="443">
        <v>30</v>
      </c>
      <c r="AD239" s="443">
        <v>17</v>
      </c>
      <c r="AE239" s="79">
        <v>64</v>
      </c>
      <c r="AF239" s="79"/>
      <c r="AG239" s="79"/>
      <c r="AH239" s="79"/>
      <c r="AI239" s="79"/>
      <c r="AJ239" s="79">
        <v>31</v>
      </c>
      <c r="AK239" s="79"/>
      <c r="AL239" s="79"/>
      <c r="AM239" s="79"/>
      <c r="AN239" s="79"/>
      <c r="AO239" s="79">
        <v>31</v>
      </c>
      <c r="AP239" s="441">
        <v>124</v>
      </c>
      <c r="AQ239" s="348"/>
      <c r="AR239" s="348"/>
      <c r="AS239" s="348"/>
      <c r="AT239" s="348"/>
      <c r="AU239" s="348"/>
      <c r="AV239" s="348"/>
      <c r="AW239" s="348"/>
      <c r="AX239" s="348"/>
      <c r="AY239" s="348"/>
      <c r="AZ239" s="348"/>
      <c r="BA239" s="348"/>
      <c r="BB239" s="348"/>
      <c r="BC239" s="348"/>
      <c r="BD239" s="348"/>
      <c r="BE239" s="348"/>
      <c r="BF239" s="348"/>
      <c r="BG239" s="348"/>
      <c r="BH239" s="348"/>
      <c r="BI239" s="348"/>
      <c r="BJ239" s="348"/>
      <c r="BK239" s="348"/>
      <c r="BL239" s="348"/>
      <c r="BM239" s="348"/>
      <c r="BN239" s="348"/>
      <c r="BO239" s="348"/>
      <c r="BP239" s="348"/>
      <c r="BQ239" s="348"/>
      <c r="BR239" s="348"/>
      <c r="BS239" s="348"/>
      <c r="BT239" s="348"/>
      <c r="BU239" s="348"/>
      <c r="BV239" s="348"/>
      <c r="BW239" s="348"/>
      <c r="BX239" s="348"/>
      <c r="BY239" s="348"/>
      <c r="BZ239" s="348"/>
      <c r="CA239" s="348"/>
      <c r="CB239" s="348"/>
      <c r="CC239" s="348"/>
      <c r="CD239" s="348"/>
      <c r="CE239" s="348"/>
      <c r="CF239" s="348"/>
      <c r="CG239" s="348"/>
      <c r="CH239" s="234"/>
      <c r="CI239" s="234"/>
      <c r="CJ239" s="234"/>
      <c r="CK239" s="234"/>
      <c r="CL239" s="234"/>
      <c r="CM239" s="578"/>
      <c r="CN239" s="578"/>
      <c r="CO239" s="578"/>
      <c r="CP239" s="578"/>
      <c r="CQ239" s="578"/>
      <c r="CR239" s="578"/>
      <c r="CS239" s="563"/>
      <c r="CT239" s="563"/>
      <c r="CU239" s="6"/>
      <c r="CV239" s="7"/>
      <c r="CW239" s="321" t="s">
        <v>4641</v>
      </c>
      <c r="CX239" s="321" t="s">
        <v>4641</v>
      </c>
      <c r="CY239" s="321" t="s">
        <v>4641</v>
      </c>
      <c r="CZ239" s="967" t="s">
        <v>4641</v>
      </c>
      <c r="DA239" s="967" t="s">
        <v>4641</v>
      </c>
      <c r="DB239" s="23" t="s">
        <v>325</v>
      </c>
      <c r="DC239" s="23" t="s">
        <v>1371</v>
      </c>
      <c r="DD239" s="23" t="s">
        <v>1356</v>
      </c>
      <c r="DE239" s="23" t="s">
        <v>1372</v>
      </c>
      <c r="DF239" s="23" t="s">
        <v>1358</v>
      </c>
      <c r="DG239" s="23" t="s">
        <v>106</v>
      </c>
      <c r="DH239" s="23" t="s">
        <v>173</v>
      </c>
      <c r="DI239" s="23">
        <v>37</v>
      </c>
      <c r="DJ239" s="23" t="s">
        <v>174</v>
      </c>
      <c r="DK239" s="233">
        <v>45306</v>
      </c>
      <c r="DL239" s="233">
        <v>45657</v>
      </c>
      <c r="DM239" s="27">
        <v>0</v>
      </c>
      <c r="DN239" s="27">
        <v>5</v>
      </c>
      <c r="DO239" s="27">
        <v>5</v>
      </c>
      <c r="DP239" s="27">
        <v>0</v>
      </c>
      <c r="DQ239" s="27">
        <f t="shared" si="33"/>
        <v>10</v>
      </c>
      <c r="DR239" s="23" t="s">
        <v>322</v>
      </c>
      <c r="DS239" s="23" t="s">
        <v>1334</v>
      </c>
      <c r="DT239" s="23" t="s">
        <v>1335</v>
      </c>
      <c r="DU239" s="269">
        <v>173000000</v>
      </c>
      <c r="DV239" s="23" t="s">
        <v>147</v>
      </c>
      <c r="DW239" s="23" t="s">
        <v>147</v>
      </c>
      <c r="DX239" s="195" t="s">
        <v>1336</v>
      </c>
      <c r="DY239" s="195" t="s">
        <v>1337</v>
      </c>
      <c r="DZ239" s="23" t="s">
        <v>558</v>
      </c>
      <c r="EA239" s="23" t="s">
        <v>147</v>
      </c>
      <c r="EB239" s="71">
        <v>1</v>
      </c>
      <c r="EC239" s="27"/>
      <c r="ED239" s="27"/>
      <c r="EE239" s="27"/>
      <c r="EF239" s="71">
        <v>1</v>
      </c>
      <c r="EG239" s="1028" t="s">
        <v>1373</v>
      </c>
      <c r="EH239" s="361"/>
      <c r="EI239" s="361"/>
      <c r="EJ239" s="361"/>
      <c r="EK239" s="361"/>
      <c r="EL239" s="1028"/>
      <c r="EM239" s="1028"/>
      <c r="EN239" s="387" t="s">
        <v>4643</v>
      </c>
      <c r="EO239" s="843">
        <v>0.1</v>
      </c>
      <c r="EP239" s="971">
        <v>0.1</v>
      </c>
      <c r="EQ239" s="791"/>
      <c r="ET239" t="str">
        <f t="shared" si="20"/>
        <v>Producto</v>
      </c>
      <c r="EU239" t="str">
        <f t="shared" si="21"/>
        <v/>
      </c>
    </row>
    <row r="240" spans="1:151" ht="66.599999999999994" customHeight="1" x14ac:dyDescent="0.2">
      <c r="A240" s="23" t="s">
        <v>1318</v>
      </c>
      <c r="B240" s="31" t="s">
        <v>1319</v>
      </c>
      <c r="C240" s="21" t="s">
        <v>1320</v>
      </c>
      <c r="D240" s="21" t="s">
        <v>1321</v>
      </c>
      <c r="E240" s="31" t="s">
        <v>1322</v>
      </c>
      <c r="F240" s="23" t="s">
        <v>147</v>
      </c>
      <c r="G240" s="23" t="s">
        <v>147</v>
      </c>
      <c r="H240" s="23" t="s">
        <v>147</v>
      </c>
      <c r="I240" s="23" t="s">
        <v>604</v>
      </c>
      <c r="J240" s="23" t="s">
        <v>1324</v>
      </c>
      <c r="K240" s="23"/>
      <c r="L240" s="74">
        <v>3</v>
      </c>
      <c r="M240" s="74" t="s">
        <v>1374</v>
      </c>
      <c r="N240" s="74" t="s">
        <v>1375</v>
      </c>
      <c r="O240" s="74" t="s">
        <v>1376</v>
      </c>
      <c r="P240" s="74" t="s">
        <v>163</v>
      </c>
      <c r="Q240" s="74" t="s">
        <v>99</v>
      </c>
      <c r="R240" s="75">
        <v>1</v>
      </c>
      <c r="S240" s="74" t="s">
        <v>100</v>
      </c>
      <c r="T240" s="76">
        <v>44927</v>
      </c>
      <c r="U240" s="76">
        <v>46387</v>
      </c>
      <c r="V240" s="80">
        <v>1</v>
      </c>
      <c r="W240" s="80">
        <v>1</v>
      </c>
      <c r="X240" s="80">
        <v>1</v>
      </c>
      <c r="Y240" s="80">
        <v>1</v>
      </c>
      <c r="Z240" s="75">
        <v>1</v>
      </c>
      <c r="AA240" s="75">
        <v>1</v>
      </c>
      <c r="AB240" s="75">
        <v>1</v>
      </c>
      <c r="AC240" s="75">
        <v>1</v>
      </c>
      <c r="AD240" s="75">
        <v>1</v>
      </c>
      <c r="AE240" s="75">
        <v>1</v>
      </c>
      <c r="AF240" s="80">
        <v>1</v>
      </c>
      <c r="AG240" s="80">
        <v>1</v>
      </c>
      <c r="AH240" s="80">
        <v>1</v>
      </c>
      <c r="AI240" s="80">
        <v>1</v>
      </c>
      <c r="AJ240" s="80">
        <v>1</v>
      </c>
      <c r="AK240" s="80">
        <v>1</v>
      </c>
      <c r="AL240" s="80">
        <v>1</v>
      </c>
      <c r="AM240" s="80">
        <v>1</v>
      </c>
      <c r="AN240" s="80">
        <v>1</v>
      </c>
      <c r="AO240" s="80">
        <v>1</v>
      </c>
      <c r="AP240" s="75">
        <v>1</v>
      </c>
      <c r="AQ240" s="333"/>
      <c r="AR240" s="333"/>
      <c r="AS240" s="333"/>
      <c r="AT240" s="333"/>
      <c r="AU240" s="55">
        <f>+(1594/1594)</f>
        <v>1</v>
      </c>
      <c r="AV240" s="81">
        <f>(6+8+3)/17</f>
        <v>1</v>
      </c>
      <c r="AW240" s="55"/>
      <c r="AX240" s="55"/>
      <c r="AY240" s="55"/>
      <c r="AZ240" s="81">
        <f>(6+8+3)/17</f>
        <v>1</v>
      </c>
      <c r="BA240" s="55"/>
      <c r="BB240" s="55"/>
      <c r="BC240" s="55"/>
      <c r="BD240" s="55"/>
      <c r="BE240" s="55"/>
      <c r="BF240" s="55"/>
      <c r="BG240" s="55"/>
      <c r="BH240" s="55"/>
      <c r="BI240" s="55"/>
      <c r="BJ240" s="55"/>
      <c r="BK240" s="81">
        <v>1</v>
      </c>
      <c r="BL240" s="333"/>
      <c r="BM240" s="333"/>
      <c r="BN240" s="333"/>
      <c r="BO240" s="333"/>
      <c r="BP240" s="22" t="s">
        <v>1377</v>
      </c>
      <c r="BQ240" s="24" t="s">
        <v>1378</v>
      </c>
      <c r="BR240" s="22"/>
      <c r="BS240" s="22"/>
      <c r="BT240" s="22"/>
      <c r="BU240" s="22"/>
      <c r="BV240" s="22"/>
      <c r="BW240" s="22"/>
      <c r="BX240" s="22"/>
      <c r="BY240" s="22"/>
      <c r="BZ240" s="22"/>
      <c r="CA240" s="22"/>
      <c r="CB240" s="22"/>
      <c r="CC240" s="22"/>
      <c r="CD240" s="22"/>
      <c r="CE240" s="22"/>
      <c r="CF240" s="22"/>
      <c r="CG240" s="24"/>
      <c r="CH240" s="897">
        <f>SUM(DU240:DU242)</f>
        <v>214500000</v>
      </c>
      <c r="CI240" s="897">
        <v>71777149.645990804</v>
      </c>
      <c r="CJ240" s="25">
        <v>35472850.354009196</v>
      </c>
      <c r="CK240" s="25">
        <v>64350000</v>
      </c>
      <c r="CL240" s="25">
        <v>42900000</v>
      </c>
      <c r="CM240" s="897">
        <v>15015000.000000002</v>
      </c>
      <c r="CN240" s="334">
        <v>49335000</v>
      </c>
      <c r="CO240" s="334">
        <v>34320000</v>
      </c>
      <c r="CP240" s="334">
        <v>115830000.00000001</v>
      </c>
      <c r="CQ240" s="918">
        <v>104073968</v>
      </c>
      <c r="CR240" s="918">
        <v>12045045</v>
      </c>
      <c r="CS240" s="26">
        <f>+CQ240/$CH240</f>
        <v>0.48519332400932402</v>
      </c>
      <c r="CT240" s="26">
        <f>+CR240/$CH240</f>
        <v>5.6154055944055946E-2</v>
      </c>
      <c r="CU240" s="26">
        <f>+CQ240/$CI240</f>
        <v>1.449959611287144</v>
      </c>
      <c r="CV240" s="26">
        <f>+CR240/$CM240</f>
        <v>0.80220079920079912</v>
      </c>
      <c r="CW240" s="321">
        <v>1</v>
      </c>
      <c r="CX240" s="841">
        <v>0.25</v>
      </c>
      <c r="CY240" s="841">
        <v>0.3125</v>
      </c>
      <c r="CZ240" s="967">
        <v>1</v>
      </c>
      <c r="DA240" s="967">
        <v>1</v>
      </c>
      <c r="DB240" s="23" t="s">
        <v>516</v>
      </c>
      <c r="DC240" s="23" t="s">
        <v>1379</v>
      </c>
      <c r="DD240" s="23" t="s">
        <v>1331</v>
      </c>
      <c r="DE240" s="23" t="s">
        <v>1332</v>
      </c>
      <c r="DF240" s="23" t="s">
        <v>1333</v>
      </c>
      <c r="DG240" s="23" t="s">
        <v>163</v>
      </c>
      <c r="DH240" s="23" t="s">
        <v>452</v>
      </c>
      <c r="DI240" s="23">
        <v>0</v>
      </c>
      <c r="DJ240" s="23" t="s">
        <v>174</v>
      </c>
      <c r="DK240" s="233">
        <v>45306</v>
      </c>
      <c r="DL240" s="233">
        <v>45657</v>
      </c>
      <c r="DM240" s="27">
        <v>0</v>
      </c>
      <c r="DN240" s="27">
        <v>0</v>
      </c>
      <c r="DO240" s="27">
        <v>0</v>
      </c>
      <c r="DP240" s="27">
        <v>1</v>
      </c>
      <c r="DQ240" s="27">
        <f t="shared" si="33"/>
        <v>1</v>
      </c>
      <c r="DR240" s="23" t="s">
        <v>322</v>
      </c>
      <c r="DS240" s="23" t="s">
        <v>1334</v>
      </c>
      <c r="DT240" s="23" t="s">
        <v>1335</v>
      </c>
      <c r="DU240" s="269">
        <v>71500000</v>
      </c>
      <c r="DV240" s="23" t="s">
        <v>147</v>
      </c>
      <c r="DW240" s="23" t="s">
        <v>147</v>
      </c>
      <c r="DX240" s="195" t="s">
        <v>1336</v>
      </c>
      <c r="DY240" s="195" t="s">
        <v>1337</v>
      </c>
      <c r="DZ240" s="23" t="s">
        <v>558</v>
      </c>
      <c r="EA240" s="23" t="s">
        <v>147</v>
      </c>
      <c r="EB240" s="71" t="s">
        <v>147</v>
      </c>
      <c r="EC240" s="27"/>
      <c r="ED240" s="27"/>
      <c r="EE240" s="27"/>
      <c r="EF240" s="71">
        <v>0</v>
      </c>
      <c r="EG240" s="1028" t="s">
        <v>1380</v>
      </c>
      <c r="EH240" s="361"/>
      <c r="EI240" s="361"/>
      <c r="EJ240" s="361"/>
      <c r="EK240" s="361"/>
      <c r="EL240" s="1028"/>
      <c r="EM240" s="1028"/>
      <c r="EN240" s="387" t="s">
        <v>4643</v>
      </c>
      <c r="EO240" s="843">
        <v>0</v>
      </c>
      <c r="EP240" s="971">
        <v>0</v>
      </c>
      <c r="EQ240" s="805" t="s">
        <v>1381</v>
      </c>
      <c r="ET240" t="str">
        <f t="shared" si="20"/>
        <v>Gestión</v>
      </c>
      <c r="EU240" t="str">
        <f t="shared" si="21"/>
        <v>6</v>
      </c>
    </row>
    <row r="241" spans="1:157" ht="66" customHeight="1" x14ac:dyDescent="0.2">
      <c r="A241" s="23" t="s">
        <v>1318</v>
      </c>
      <c r="B241" s="31" t="s">
        <v>1319</v>
      </c>
      <c r="C241" s="21" t="s">
        <v>1320</v>
      </c>
      <c r="D241" s="21" t="s">
        <v>1321</v>
      </c>
      <c r="E241" s="31" t="s">
        <v>1322</v>
      </c>
      <c r="F241" s="23" t="s">
        <v>147</v>
      </c>
      <c r="G241" s="23" t="s">
        <v>147</v>
      </c>
      <c r="H241" s="23" t="s">
        <v>147</v>
      </c>
      <c r="I241" s="23" t="s">
        <v>604</v>
      </c>
      <c r="J241" s="23" t="s">
        <v>1324</v>
      </c>
      <c r="K241" s="23"/>
      <c r="L241" s="442">
        <v>3</v>
      </c>
      <c r="M241" s="442" t="s">
        <v>1374</v>
      </c>
      <c r="N241" s="442" t="s">
        <v>1375</v>
      </c>
      <c r="O241" s="442" t="s">
        <v>1376</v>
      </c>
      <c r="P241" s="442" t="s">
        <v>163</v>
      </c>
      <c r="Q241" s="442" t="s">
        <v>99</v>
      </c>
      <c r="R241" s="447">
        <v>1</v>
      </c>
      <c r="S241" s="442" t="s">
        <v>100</v>
      </c>
      <c r="T241" s="577">
        <v>44927</v>
      </c>
      <c r="U241" s="577">
        <v>46387</v>
      </c>
      <c r="V241" s="11">
        <v>1</v>
      </c>
      <c r="W241" s="11">
        <v>1</v>
      </c>
      <c r="X241" s="11">
        <v>1</v>
      </c>
      <c r="Y241" s="11">
        <v>1</v>
      </c>
      <c r="Z241" s="447">
        <v>1</v>
      </c>
      <c r="AA241" s="443">
        <v>1</v>
      </c>
      <c r="AB241" s="443">
        <v>1</v>
      </c>
      <c r="AC241" s="443">
        <v>1</v>
      </c>
      <c r="AD241" s="443">
        <v>1</v>
      </c>
      <c r="AE241" s="11">
        <v>1</v>
      </c>
      <c r="AF241" s="11">
        <v>1</v>
      </c>
      <c r="AG241" s="11">
        <v>1</v>
      </c>
      <c r="AH241" s="11">
        <v>1</v>
      </c>
      <c r="AI241" s="11">
        <v>1</v>
      </c>
      <c r="AJ241" s="11">
        <v>1</v>
      </c>
      <c r="AK241" s="11">
        <v>1</v>
      </c>
      <c r="AL241" s="11">
        <v>1</v>
      </c>
      <c r="AM241" s="11">
        <v>1</v>
      </c>
      <c r="AN241" s="11">
        <v>1</v>
      </c>
      <c r="AO241" s="11">
        <v>1</v>
      </c>
      <c r="AP241" s="447">
        <v>1</v>
      </c>
      <c r="AQ241" s="348"/>
      <c r="AR241" s="348"/>
      <c r="AS241" s="348"/>
      <c r="AT241" s="348"/>
      <c r="AU241" s="348"/>
      <c r="AV241" s="348"/>
      <c r="AW241" s="348"/>
      <c r="AX241" s="348"/>
      <c r="AY241" s="348"/>
      <c r="AZ241" s="348"/>
      <c r="BA241" s="348"/>
      <c r="BB241" s="348"/>
      <c r="BC241" s="348"/>
      <c r="BD241" s="348"/>
      <c r="BE241" s="348"/>
      <c r="BF241" s="348"/>
      <c r="BG241" s="348"/>
      <c r="BH241" s="348"/>
      <c r="BI241" s="348"/>
      <c r="BJ241" s="348"/>
      <c r="BK241" s="348"/>
      <c r="BL241" s="348"/>
      <c r="BM241" s="348"/>
      <c r="BN241" s="348"/>
      <c r="BO241" s="348"/>
      <c r="BP241" s="348"/>
      <c r="BQ241" s="348"/>
      <c r="BR241" s="348"/>
      <c r="BS241" s="348"/>
      <c r="BT241" s="348"/>
      <c r="BU241" s="348"/>
      <c r="BV241" s="348"/>
      <c r="BW241" s="348"/>
      <c r="BX241" s="348"/>
      <c r="BY241" s="348"/>
      <c r="BZ241" s="348"/>
      <c r="CA241" s="348"/>
      <c r="CB241" s="348"/>
      <c r="CC241" s="348"/>
      <c r="CD241" s="348"/>
      <c r="CE241" s="348"/>
      <c r="CF241" s="348"/>
      <c r="CG241" s="348"/>
      <c r="CH241" s="234"/>
      <c r="CI241" s="234"/>
      <c r="CJ241" s="234"/>
      <c r="CK241" s="234"/>
      <c r="CL241" s="234"/>
      <c r="CM241" s="578"/>
      <c r="CN241" s="578"/>
      <c r="CO241" s="578"/>
      <c r="CP241" s="578"/>
      <c r="CQ241" s="578"/>
      <c r="CR241" s="578"/>
      <c r="CS241" s="563"/>
      <c r="CT241" s="563"/>
      <c r="CU241" s="6"/>
      <c r="CV241" s="7"/>
      <c r="CW241" s="321" t="s">
        <v>4641</v>
      </c>
      <c r="CX241" s="321" t="s">
        <v>4641</v>
      </c>
      <c r="CY241" s="321" t="s">
        <v>4641</v>
      </c>
      <c r="CZ241" s="967" t="s">
        <v>4641</v>
      </c>
      <c r="DA241" s="967" t="s">
        <v>4641</v>
      </c>
      <c r="DB241" s="23" t="s">
        <v>523</v>
      </c>
      <c r="DC241" s="23" t="s">
        <v>1382</v>
      </c>
      <c r="DD241" s="23" t="s">
        <v>1340</v>
      </c>
      <c r="DE241" s="23" t="s">
        <v>1383</v>
      </c>
      <c r="DF241" s="23" t="s">
        <v>1384</v>
      </c>
      <c r="DG241" s="23" t="s">
        <v>106</v>
      </c>
      <c r="DH241" s="23" t="s">
        <v>173</v>
      </c>
      <c r="DI241" s="23">
        <v>4</v>
      </c>
      <c r="DJ241" s="23" t="s">
        <v>174</v>
      </c>
      <c r="DK241" s="233">
        <v>45306</v>
      </c>
      <c r="DL241" s="233">
        <v>45657</v>
      </c>
      <c r="DM241" s="27">
        <v>0</v>
      </c>
      <c r="DN241" s="27">
        <v>1</v>
      </c>
      <c r="DO241" s="27">
        <v>0</v>
      </c>
      <c r="DP241" s="27">
        <v>1</v>
      </c>
      <c r="DQ241" s="27">
        <f t="shared" si="33"/>
        <v>2</v>
      </c>
      <c r="DR241" s="23" t="s">
        <v>322</v>
      </c>
      <c r="DS241" s="23" t="s">
        <v>1334</v>
      </c>
      <c r="DT241" s="23" t="s">
        <v>1335</v>
      </c>
      <c r="DU241" s="269">
        <v>71500000</v>
      </c>
      <c r="DV241" s="23" t="s">
        <v>147</v>
      </c>
      <c r="DW241" s="23" t="s">
        <v>147</v>
      </c>
      <c r="DX241" s="195" t="s">
        <v>1336</v>
      </c>
      <c r="DY241" s="195" t="s">
        <v>1337</v>
      </c>
      <c r="DZ241" s="23" t="s">
        <v>558</v>
      </c>
      <c r="EA241" s="23" t="s">
        <v>147</v>
      </c>
      <c r="EB241" s="71" t="s">
        <v>147</v>
      </c>
      <c r="EC241" s="27"/>
      <c r="ED241" s="27"/>
      <c r="EE241" s="27"/>
      <c r="EF241" s="71">
        <v>0</v>
      </c>
      <c r="EG241" s="1028" t="s">
        <v>1385</v>
      </c>
      <c r="EH241" s="361"/>
      <c r="EI241" s="361"/>
      <c r="EJ241" s="361"/>
      <c r="EK241" s="361"/>
      <c r="EL241" s="1028"/>
      <c r="EM241" s="1028"/>
      <c r="EN241" s="387" t="s">
        <v>4643</v>
      </c>
      <c r="EO241" s="843">
        <v>0</v>
      </c>
      <c r="EP241" s="971">
        <v>0</v>
      </c>
      <c r="EQ241" s="791"/>
      <c r="ET241" t="str">
        <f t="shared" si="20"/>
        <v>Gestión</v>
      </c>
      <c r="EU241" t="str">
        <f t="shared" si="21"/>
        <v>6</v>
      </c>
    </row>
    <row r="242" spans="1:157" ht="66" customHeight="1" x14ac:dyDescent="0.2">
      <c r="A242" s="23" t="s">
        <v>1318</v>
      </c>
      <c r="B242" s="31" t="s">
        <v>1319</v>
      </c>
      <c r="C242" s="21" t="s">
        <v>1320</v>
      </c>
      <c r="D242" s="21" t="s">
        <v>1321</v>
      </c>
      <c r="E242" s="31" t="s">
        <v>1322</v>
      </c>
      <c r="F242" s="23" t="s">
        <v>147</v>
      </c>
      <c r="G242" s="23" t="s">
        <v>147</v>
      </c>
      <c r="H242" s="23" t="s">
        <v>147</v>
      </c>
      <c r="I242" s="23" t="s">
        <v>604</v>
      </c>
      <c r="J242" s="23" t="s">
        <v>1324</v>
      </c>
      <c r="K242" s="23"/>
      <c r="L242" s="442">
        <v>3</v>
      </c>
      <c r="M242" s="442" t="s">
        <v>1374</v>
      </c>
      <c r="N242" s="442" t="s">
        <v>1375</v>
      </c>
      <c r="O242" s="442" t="s">
        <v>1376</v>
      </c>
      <c r="P242" s="442" t="s">
        <v>163</v>
      </c>
      <c r="Q242" s="442" t="s">
        <v>99</v>
      </c>
      <c r="R242" s="447">
        <v>1</v>
      </c>
      <c r="S242" s="442" t="s">
        <v>100</v>
      </c>
      <c r="T242" s="577">
        <v>44927</v>
      </c>
      <c r="U242" s="577">
        <v>46387</v>
      </c>
      <c r="V242" s="11">
        <v>1</v>
      </c>
      <c r="W242" s="11">
        <v>1</v>
      </c>
      <c r="X242" s="11">
        <v>1</v>
      </c>
      <c r="Y242" s="11">
        <v>1</v>
      </c>
      <c r="Z242" s="447">
        <v>1</v>
      </c>
      <c r="AA242" s="443">
        <v>1</v>
      </c>
      <c r="AB242" s="443">
        <v>1</v>
      </c>
      <c r="AC242" s="443">
        <v>1</v>
      </c>
      <c r="AD242" s="443">
        <v>1</v>
      </c>
      <c r="AE242" s="11">
        <v>1</v>
      </c>
      <c r="AF242" s="11">
        <v>1</v>
      </c>
      <c r="AG242" s="11">
        <v>1</v>
      </c>
      <c r="AH242" s="11">
        <v>1</v>
      </c>
      <c r="AI242" s="11">
        <v>1</v>
      </c>
      <c r="AJ242" s="11">
        <v>1</v>
      </c>
      <c r="AK242" s="11">
        <v>1</v>
      </c>
      <c r="AL242" s="11">
        <v>1</v>
      </c>
      <c r="AM242" s="11">
        <v>1</v>
      </c>
      <c r="AN242" s="11">
        <v>1</v>
      </c>
      <c r="AO242" s="11">
        <v>1</v>
      </c>
      <c r="AP242" s="447">
        <v>1</v>
      </c>
      <c r="AQ242" s="348"/>
      <c r="AR242" s="348"/>
      <c r="AS242" s="348"/>
      <c r="AT242" s="348"/>
      <c r="AU242" s="348"/>
      <c r="AV242" s="348"/>
      <c r="AW242" s="348"/>
      <c r="AX242" s="348"/>
      <c r="AY242" s="348"/>
      <c r="AZ242" s="348"/>
      <c r="BA242" s="348"/>
      <c r="BB242" s="348"/>
      <c r="BC242" s="348"/>
      <c r="BD242" s="348"/>
      <c r="BE242" s="348"/>
      <c r="BF242" s="348"/>
      <c r="BG242" s="348"/>
      <c r="BH242" s="348"/>
      <c r="BI242" s="348"/>
      <c r="BJ242" s="348"/>
      <c r="BK242" s="348"/>
      <c r="BL242" s="348"/>
      <c r="BM242" s="348"/>
      <c r="BN242" s="348"/>
      <c r="BO242" s="348"/>
      <c r="BP242" s="348"/>
      <c r="BQ242" s="348"/>
      <c r="BR242" s="348"/>
      <c r="BS242" s="348"/>
      <c r="BT242" s="348"/>
      <c r="BU242" s="348"/>
      <c r="BV242" s="348"/>
      <c r="BW242" s="348"/>
      <c r="BX242" s="348"/>
      <c r="BY242" s="348"/>
      <c r="BZ242" s="348"/>
      <c r="CA242" s="348"/>
      <c r="CB242" s="348"/>
      <c r="CC242" s="348"/>
      <c r="CD242" s="348"/>
      <c r="CE242" s="348"/>
      <c r="CF242" s="348"/>
      <c r="CG242" s="348"/>
      <c r="CH242" s="234"/>
      <c r="CI242" s="234"/>
      <c r="CJ242" s="234"/>
      <c r="CK242" s="234"/>
      <c r="CL242" s="234"/>
      <c r="CM242" s="578"/>
      <c r="CN242" s="578"/>
      <c r="CO242" s="578"/>
      <c r="CP242" s="578"/>
      <c r="CQ242" s="578"/>
      <c r="CR242" s="578"/>
      <c r="CS242" s="563"/>
      <c r="CT242" s="563"/>
      <c r="CU242" s="6"/>
      <c r="CV242" s="7"/>
      <c r="CW242" s="321" t="s">
        <v>4641</v>
      </c>
      <c r="CX242" s="321" t="s">
        <v>4641</v>
      </c>
      <c r="CY242" s="321" t="s">
        <v>4641</v>
      </c>
      <c r="CZ242" s="967" t="s">
        <v>4641</v>
      </c>
      <c r="DA242" s="967" t="s">
        <v>4641</v>
      </c>
      <c r="DB242" s="23" t="s">
        <v>529</v>
      </c>
      <c r="DC242" s="23" t="s">
        <v>1386</v>
      </c>
      <c r="DD242" s="23" t="s">
        <v>103</v>
      </c>
      <c r="DE242" s="23" t="s">
        <v>1345</v>
      </c>
      <c r="DF242" s="23" t="s">
        <v>1346</v>
      </c>
      <c r="DG242" s="23" t="s">
        <v>106</v>
      </c>
      <c r="DH242" s="23" t="s">
        <v>173</v>
      </c>
      <c r="DI242" s="23">
        <v>24</v>
      </c>
      <c r="DJ242" s="23" t="s">
        <v>174</v>
      </c>
      <c r="DK242" s="233">
        <v>45306</v>
      </c>
      <c r="DL242" s="233">
        <v>45657</v>
      </c>
      <c r="DM242" s="27">
        <v>1</v>
      </c>
      <c r="DN242" s="27">
        <v>1</v>
      </c>
      <c r="DO242" s="27">
        <v>1</v>
      </c>
      <c r="DP242" s="27">
        <v>1</v>
      </c>
      <c r="DQ242" s="27">
        <f t="shared" si="33"/>
        <v>4</v>
      </c>
      <c r="DR242" s="23" t="s">
        <v>322</v>
      </c>
      <c r="DS242" s="23" t="s">
        <v>1334</v>
      </c>
      <c r="DT242" s="23" t="s">
        <v>1335</v>
      </c>
      <c r="DU242" s="269">
        <v>71500000</v>
      </c>
      <c r="DV242" s="23" t="s">
        <v>147</v>
      </c>
      <c r="DW242" s="23" t="s">
        <v>147</v>
      </c>
      <c r="DX242" s="195" t="s">
        <v>1336</v>
      </c>
      <c r="DY242" s="195" t="s">
        <v>1337</v>
      </c>
      <c r="DZ242" s="23" t="s">
        <v>558</v>
      </c>
      <c r="EA242" s="23" t="s">
        <v>147</v>
      </c>
      <c r="EB242" s="71">
        <v>1</v>
      </c>
      <c r="EC242" s="27"/>
      <c r="ED242" s="27"/>
      <c r="EE242" s="27"/>
      <c r="EF242" s="71">
        <v>1</v>
      </c>
      <c r="EG242" s="1028" t="s">
        <v>1387</v>
      </c>
      <c r="EH242" s="361"/>
      <c r="EI242" s="361"/>
      <c r="EJ242" s="361"/>
      <c r="EK242" s="361"/>
      <c r="EL242" s="1028"/>
      <c r="EM242" s="1028"/>
      <c r="EN242" s="387">
        <v>1</v>
      </c>
      <c r="EO242" s="843">
        <v>0.25</v>
      </c>
      <c r="EP242" s="971">
        <v>0.25</v>
      </c>
      <c r="EQ242" s="791"/>
      <c r="ET242" t="str">
        <f t="shared" si="20"/>
        <v>Gestión</v>
      </c>
      <c r="EU242" t="str">
        <f t="shared" si="21"/>
        <v>6</v>
      </c>
    </row>
    <row r="243" spans="1:157" ht="65.25" customHeight="1" x14ac:dyDescent="0.2">
      <c r="A243" s="23" t="s">
        <v>1318</v>
      </c>
      <c r="B243" s="31" t="s">
        <v>1319</v>
      </c>
      <c r="C243" s="21" t="s">
        <v>1320</v>
      </c>
      <c r="D243" s="21" t="s">
        <v>1321</v>
      </c>
      <c r="E243" s="31" t="s">
        <v>1322</v>
      </c>
      <c r="F243" s="23" t="s">
        <v>147</v>
      </c>
      <c r="G243" s="23" t="s">
        <v>147</v>
      </c>
      <c r="H243" s="23" t="s">
        <v>147</v>
      </c>
      <c r="I243" s="23" t="s">
        <v>604</v>
      </c>
      <c r="J243" s="23" t="s">
        <v>1324</v>
      </c>
      <c r="K243" s="23"/>
      <c r="L243" s="74">
        <v>4</v>
      </c>
      <c r="M243" s="74" t="s">
        <v>1388</v>
      </c>
      <c r="N243" s="74" t="s">
        <v>1389</v>
      </c>
      <c r="O243" s="74" t="s">
        <v>1390</v>
      </c>
      <c r="P243" s="74" t="s">
        <v>106</v>
      </c>
      <c r="Q243" s="74" t="s">
        <v>99</v>
      </c>
      <c r="R243" s="75">
        <v>1</v>
      </c>
      <c r="S243" s="74" t="s">
        <v>100</v>
      </c>
      <c r="T243" s="76">
        <v>44927</v>
      </c>
      <c r="U243" s="76">
        <v>46387</v>
      </c>
      <c r="V243" s="77">
        <v>0</v>
      </c>
      <c r="W243" s="77">
        <v>12</v>
      </c>
      <c r="X243" s="77">
        <v>13</v>
      </c>
      <c r="Y243" s="77">
        <v>11</v>
      </c>
      <c r="Z243" s="75">
        <v>1</v>
      </c>
      <c r="AA243" s="80">
        <v>1</v>
      </c>
      <c r="AB243" s="80">
        <v>1</v>
      </c>
      <c r="AC243" s="80">
        <v>1</v>
      </c>
      <c r="AD243" s="80">
        <v>1</v>
      </c>
      <c r="AE243" s="80">
        <v>1</v>
      </c>
      <c r="AF243" s="77"/>
      <c r="AG243" s="77"/>
      <c r="AH243" s="77"/>
      <c r="AI243" s="77"/>
      <c r="AJ243" s="75">
        <v>1</v>
      </c>
      <c r="AK243" s="77"/>
      <c r="AL243" s="77"/>
      <c r="AM243" s="77"/>
      <c r="AN243" s="77"/>
      <c r="AO243" s="75">
        <v>1</v>
      </c>
      <c r="AP243" s="75">
        <v>1</v>
      </c>
      <c r="AQ243" s="333"/>
      <c r="AR243" s="333"/>
      <c r="AS243" s="333"/>
      <c r="AT243" s="333"/>
      <c r="AU243" s="176">
        <f>(234)/(234)</f>
        <v>1</v>
      </c>
      <c r="AV243" s="81">
        <f>1/1</f>
        <v>1</v>
      </c>
      <c r="AW243" s="55"/>
      <c r="AX243" s="55"/>
      <c r="AY243" s="55"/>
      <c r="AZ243" s="81">
        <f>1/1</f>
        <v>1</v>
      </c>
      <c r="BA243" s="55"/>
      <c r="BB243" s="55"/>
      <c r="BC243" s="55"/>
      <c r="BD243" s="55"/>
      <c r="BE243" s="55"/>
      <c r="BF243" s="55"/>
      <c r="BG243" s="55"/>
      <c r="BH243" s="55"/>
      <c r="BI243" s="55"/>
      <c r="BJ243" s="55"/>
      <c r="BK243" s="81">
        <f>235/235</f>
        <v>1</v>
      </c>
      <c r="BL243" s="333"/>
      <c r="BM243" s="333"/>
      <c r="BN243" s="333"/>
      <c r="BO243" s="333"/>
      <c r="BP243" s="22" t="s">
        <v>1392</v>
      </c>
      <c r="BQ243" s="24" t="s">
        <v>1393</v>
      </c>
      <c r="BR243" s="22"/>
      <c r="BS243" s="22"/>
      <c r="BT243" s="22"/>
      <c r="BU243" s="22"/>
      <c r="BV243" s="22"/>
      <c r="BW243" s="22"/>
      <c r="BX243" s="22"/>
      <c r="BY243" s="22"/>
      <c r="BZ243" s="22"/>
      <c r="CA243" s="22"/>
      <c r="CB243" s="22"/>
      <c r="CC243" s="22"/>
      <c r="CD243" s="22"/>
      <c r="CE243" s="22"/>
      <c r="CF243" s="22"/>
      <c r="CG243" s="24"/>
      <c r="CH243" s="897">
        <f>SUM(DU243:DU245)</f>
        <v>374500000</v>
      </c>
      <c r="CI243" s="897">
        <v>82077149.645990804</v>
      </c>
      <c r="CJ243" s="25">
        <v>152972850.35400921</v>
      </c>
      <c r="CK243" s="25">
        <v>68250000</v>
      </c>
      <c r="CL243" s="25">
        <v>71200000</v>
      </c>
      <c r="CM243" s="897">
        <v>15765000.000000002</v>
      </c>
      <c r="CN243" s="334">
        <v>51885000</v>
      </c>
      <c r="CO243" s="334">
        <v>63320000</v>
      </c>
      <c r="CP243" s="334">
        <v>243530000</v>
      </c>
      <c r="CQ243" s="918">
        <v>210973408</v>
      </c>
      <c r="CR243" s="918">
        <v>15114364</v>
      </c>
      <c r="CS243" s="26">
        <f>+CQ243/$CH243</f>
        <v>0.56334688384512688</v>
      </c>
      <c r="CT243" s="26">
        <f>+CR243/$CH243</f>
        <v>4.0358782376502006E-2</v>
      </c>
      <c r="CU243" s="26">
        <f>+CQ243/$CI243</f>
        <v>2.5704280534832797</v>
      </c>
      <c r="CV243" s="26">
        <f>+CR243/$CM243</f>
        <v>0.95872908341262275</v>
      </c>
      <c r="CW243" s="841">
        <v>1</v>
      </c>
      <c r="CX243" s="841">
        <v>0.25</v>
      </c>
      <c r="CY243" s="841">
        <v>0.3125</v>
      </c>
      <c r="CZ243" s="967">
        <v>1</v>
      </c>
      <c r="DA243" s="967">
        <v>1</v>
      </c>
      <c r="DB243" s="23" t="s">
        <v>1064</v>
      </c>
      <c r="DC243" s="23" t="s">
        <v>1394</v>
      </c>
      <c r="DD243" s="23" t="s">
        <v>1395</v>
      </c>
      <c r="DE243" s="23" t="s">
        <v>1396</v>
      </c>
      <c r="DF243" s="23" t="s">
        <v>1397</v>
      </c>
      <c r="DG243" s="23" t="s">
        <v>106</v>
      </c>
      <c r="DH243" s="23" t="s">
        <v>99</v>
      </c>
      <c r="DI243" s="14">
        <v>1</v>
      </c>
      <c r="DJ243" s="23" t="s">
        <v>100</v>
      </c>
      <c r="DK243" s="233">
        <v>45306</v>
      </c>
      <c r="DL243" s="233">
        <v>45657</v>
      </c>
      <c r="DM243" s="31">
        <v>1</v>
      </c>
      <c r="DN243" s="31">
        <v>1</v>
      </c>
      <c r="DO243" s="31">
        <v>1</v>
      </c>
      <c r="DP243" s="31">
        <v>1</v>
      </c>
      <c r="DQ243" s="31">
        <v>1</v>
      </c>
      <c r="DR243" s="23" t="s">
        <v>322</v>
      </c>
      <c r="DS243" s="23" t="s">
        <v>1334</v>
      </c>
      <c r="DT243" s="23" t="s">
        <v>1335</v>
      </c>
      <c r="DU243" s="269">
        <v>253000000</v>
      </c>
      <c r="DV243" s="23" t="s">
        <v>147</v>
      </c>
      <c r="DW243" s="23" t="s">
        <v>147</v>
      </c>
      <c r="DX243" s="195" t="s">
        <v>1336</v>
      </c>
      <c r="DY243" s="195" t="s">
        <v>1337</v>
      </c>
      <c r="DZ243" s="23" t="s">
        <v>558</v>
      </c>
      <c r="EA243" s="23" t="s">
        <v>147</v>
      </c>
      <c r="EB243" s="73">
        <f>1/1</f>
        <v>1</v>
      </c>
      <c r="EC243" s="31"/>
      <c r="ED243" s="31"/>
      <c r="EE243" s="31"/>
      <c r="EF243" s="73">
        <f>1/1</f>
        <v>1</v>
      </c>
      <c r="EG243" s="1028" t="s">
        <v>1398</v>
      </c>
      <c r="EH243" s="361"/>
      <c r="EI243" s="361"/>
      <c r="EJ243" s="361"/>
      <c r="EK243" s="361"/>
      <c r="EL243" s="1028"/>
      <c r="EM243" s="1028"/>
      <c r="EN243" s="387">
        <v>1</v>
      </c>
      <c r="EO243" s="843">
        <v>0.25</v>
      </c>
      <c r="EP243" s="971">
        <v>1</v>
      </c>
      <c r="EQ243" s="805" t="s">
        <v>1381</v>
      </c>
      <c r="ET243" t="str">
        <f t="shared" si="20"/>
        <v>Producto</v>
      </c>
      <c r="EU243" t="str">
        <f t="shared" si="21"/>
        <v>6</v>
      </c>
    </row>
    <row r="244" spans="1:157" ht="77.25" customHeight="1" x14ac:dyDescent="0.2">
      <c r="A244" s="23" t="s">
        <v>1318</v>
      </c>
      <c r="B244" s="31" t="s">
        <v>1319</v>
      </c>
      <c r="C244" s="21" t="s">
        <v>1320</v>
      </c>
      <c r="D244" s="21" t="s">
        <v>1321</v>
      </c>
      <c r="E244" s="31" t="s">
        <v>1322</v>
      </c>
      <c r="F244" s="23" t="s">
        <v>147</v>
      </c>
      <c r="G244" s="23" t="s">
        <v>147</v>
      </c>
      <c r="H244" s="23" t="s">
        <v>147</v>
      </c>
      <c r="I244" s="23" t="s">
        <v>604</v>
      </c>
      <c r="J244" s="23" t="s">
        <v>1324</v>
      </c>
      <c r="K244" s="23"/>
      <c r="L244" s="442">
        <v>4</v>
      </c>
      <c r="M244" s="442" t="s">
        <v>1388</v>
      </c>
      <c r="N244" s="442" t="s">
        <v>1389</v>
      </c>
      <c r="O244" s="442" t="s">
        <v>1390</v>
      </c>
      <c r="P244" s="442" t="s">
        <v>106</v>
      </c>
      <c r="Q244" s="442" t="s">
        <v>1391</v>
      </c>
      <c r="R244" s="447">
        <v>1</v>
      </c>
      <c r="S244" s="442" t="s">
        <v>100</v>
      </c>
      <c r="T244" s="577">
        <v>44927</v>
      </c>
      <c r="U244" s="577">
        <v>46387</v>
      </c>
      <c r="V244" s="79">
        <v>0</v>
      </c>
      <c r="W244" s="79">
        <v>12</v>
      </c>
      <c r="X244" s="79">
        <v>13</v>
      </c>
      <c r="Y244" s="79">
        <v>11</v>
      </c>
      <c r="Z244" s="441">
        <v>1</v>
      </c>
      <c r="AA244" s="441">
        <v>1</v>
      </c>
      <c r="AB244" s="441">
        <v>1</v>
      </c>
      <c r="AC244" s="441">
        <v>1</v>
      </c>
      <c r="AD244" s="441">
        <v>1</v>
      </c>
      <c r="AE244" s="79">
        <v>1</v>
      </c>
      <c r="AF244" s="79"/>
      <c r="AG244" s="79"/>
      <c r="AH244" s="79"/>
      <c r="AI244" s="79"/>
      <c r="AJ244" s="79">
        <v>1</v>
      </c>
      <c r="AK244" s="79"/>
      <c r="AL244" s="79"/>
      <c r="AM244" s="79"/>
      <c r="AN244" s="79"/>
      <c r="AO244" s="79">
        <v>1</v>
      </c>
      <c r="AP244" s="441">
        <v>1</v>
      </c>
      <c r="AQ244" s="348"/>
      <c r="AR244" s="348"/>
      <c r="AS244" s="348"/>
      <c r="AT244" s="348"/>
      <c r="AU244" s="348"/>
      <c r="AV244" s="348"/>
      <c r="AW244" s="348"/>
      <c r="AX244" s="348"/>
      <c r="AY244" s="348"/>
      <c r="AZ244" s="348"/>
      <c r="BA244" s="348"/>
      <c r="BB244" s="348"/>
      <c r="BC244" s="348"/>
      <c r="BD244" s="348"/>
      <c r="BE244" s="348"/>
      <c r="BF244" s="348"/>
      <c r="BG244" s="348"/>
      <c r="BH244" s="348"/>
      <c r="BI244" s="348"/>
      <c r="BJ244" s="348"/>
      <c r="BK244" s="348"/>
      <c r="BL244" s="348"/>
      <c r="BM244" s="348"/>
      <c r="BN244" s="348"/>
      <c r="BO244" s="348"/>
      <c r="BP244" s="348"/>
      <c r="BQ244" s="348"/>
      <c r="BR244" s="348"/>
      <c r="BS244" s="348"/>
      <c r="BT244" s="348"/>
      <c r="BU244" s="348"/>
      <c r="BV244" s="348"/>
      <c r="BW244" s="348"/>
      <c r="BX244" s="348"/>
      <c r="BY244" s="348"/>
      <c r="BZ244" s="348"/>
      <c r="CA244" s="348"/>
      <c r="CB244" s="348"/>
      <c r="CC244" s="348"/>
      <c r="CD244" s="348"/>
      <c r="CE244" s="348"/>
      <c r="CF244" s="348"/>
      <c r="CG244" s="348"/>
      <c r="CH244" s="234"/>
      <c r="CI244" s="234"/>
      <c r="CJ244" s="234"/>
      <c r="CK244" s="234"/>
      <c r="CL244" s="234"/>
      <c r="CM244" s="578"/>
      <c r="CN244" s="578"/>
      <c r="CO244" s="578"/>
      <c r="CP244" s="578"/>
      <c r="CQ244" s="578"/>
      <c r="CR244" s="578"/>
      <c r="CS244" s="563"/>
      <c r="CT244" s="563"/>
      <c r="CU244" s="6"/>
      <c r="CV244" s="7"/>
      <c r="CW244" s="321" t="s">
        <v>4641</v>
      </c>
      <c r="CX244" s="321" t="s">
        <v>4641</v>
      </c>
      <c r="CY244" s="321" t="s">
        <v>4641</v>
      </c>
      <c r="CZ244" s="967" t="s">
        <v>4641</v>
      </c>
      <c r="DA244" s="967" t="s">
        <v>4641</v>
      </c>
      <c r="DB244" s="23" t="s">
        <v>735</v>
      </c>
      <c r="DC244" s="23" t="s">
        <v>1399</v>
      </c>
      <c r="DD244" s="23" t="s">
        <v>1400</v>
      </c>
      <c r="DE244" s="23" t="s">
        <v>1401</v>
      </c>
      <c r="DF244" s="23" t="s">
        <v>1402</v>
      </c>
      <c r="DG244" s="23" t="s">
        <v>163</v>
      </c>
      <c r="DH244" s="23" t="s">
        <v>99</v>
      </c>
      <c r="DI244" s="14">
        <v>1</v>
      </c>
      <c r="DJ244" s="23" t="s">
        <v>100</v>
      </c>
      <c r="DK244" s="233">
        <v>45306</v>
      </c>
      <c r="DL244" s="233">
        <v>45657</v>
      </c>
      <c r="DM244" s="31"/>
      <c r="DN244" s="31">
        <v>1</v>
      </c>
      <c r="DO244" s="31">
        <v>1</v>
      </c>
      <c r="DP244" s="31">
        <v>1</v>
      </c>
      <c r="DQ244" s="31">
        <v>1</v>
      </c>
      <c r="DR244" s="23" t="s">
        <v>322</v>
      </c>
      <c r="DS244" s="23" t="s">
        <v>1334</v>
      </c>
      <c r="DT244" s="23" t="s">
        <v>1335</v>
      </c>
      <c r="DU244" s="269">
        <v>85750000</v>
      </c>
      <c r="DV244" s="23" t="s">
        <v>147</v>
      </c>
      <c r="DW244" s="23" t="s">
        <v>147</v>
      </c>
      <c r="DX244" s="195" t="s">
        <v>1336</v>
      </c>
      <c r="DY244" s="195" t="s">
        <v>1337</v>
      </c>
      <c r="DZ244" s="23" t="s">
        <v>558</v>
      </c>
      <c r="EA244" s="23" t="s">
        <v>147</v>
      </c>
      <c r="EB244" s="73" t="s">
        <v>147</v>
      </c>
      <c r="EC244" s="31"/>
      <c r="ED244" s="31"/>
      <c r="EE244" s="31"/>
      <c r="EF244" s="73">
        <v>0</v>
      </c>
      <c r="EG244" s="1028" t="s">
        <v>1403</v>
      </c>
      <c r="EH244" s="361"/>
      <c r="EI244" s="361"/>
      <c r="EJ244" s="361"/>
      <c r="EK244" s="361"/>
      <c r="EL244" s="1028" t="s">
        <v>1404</v>
      </c>
      <c r="EM244" s="1028"/>
      <c r="EN244" s="387" t="s">
        <v>4643</v>
      </c>
      <c r="EO244" s="843">
        <v>0</v>
      </c>
      <c r="EP244" s="971">
        <v>0</v>
      </c>
      <c r="EQ244" s="791"/>
      <c r="ET244" t="str">
        <f t="shared" si="20"/>
        <v>Producto</v>
      </c>
      <c r="EU244" t="str">
        <f t="shared" si="21"/>
        <v>6</v>
      </c>
    </row>
    <row r="245" spans="1:157" ht="77.25" customHeight="1" x14ac:dyDescent="0.2">
      <c r="A245" s="23" t="s">
        <v>1318</v>
      </c>
      <c r="B245" s="31" t="s">
        <v>1319</v>
      </c>
      <c r="C245" s="21" t="s">
        <v>1320</v>
      </c>
      <c r="D245" s="21" t="s">
        <v>1321</v>
      </c>
      <c r="E245" s="31" t="s">
        <v>1322</v>
      </c>
      <c r="F245" s="23" t="s">
        <v>147</v>
      </c>
      <c r="G245" s="23" t="s">
        <v>1405</v>
      </c>
      <c r="H245" s="23" t="s">
        <v>147</v>
      </c>
      <c r="I245" s="23" t="s">
        <v>604</v>
      </c>
      <c r="J245" s="23" t="s">
        <v>1324</v>
      </c>
      <c r="K245" s="23"/>
      <c r="L245" s="442">
        <v>4</v>
      </c>
      <c r="M245" s="442" t="s">
        <v>1388</v>
      </c>
      <c r="N245" s="442" t="s">
        <v>1389</v>
      </c>
      <c r="O245" s="442" t="s">
        <v>1390</v>
      </c>
      <c r="P245" s="442" t="s">
        <v>106</v>
      </c>
      <c r="Q245" s="442" t="s">
        <v>1391</v>
      </c>
      <c r="R245" s="447">
        <v>1</v>
      </c>
      <c r="S245" s="442" t="s">
        <v>100</v>
      </c>
      <c r="T245" s="577">
        <v>44927</v>
      </c>
      <c r="U245" s="577">
        <v>46387</v>
      </c>
      <c r="V245" s="79">
        <v>0</v>
      </c>
      <c r="W245" s="79">
        <v>12</v>
      </c>
      <c r="X245" s="79">
        <v>13</v>
      </c>
      <c r="Y245" s="79">
        <v>11</v>
      </c>
      <c r="Z245" s="441">
        <v>1</v>
      </c>
      <c r="AA245" s="441">
        <v>1</v>
      </c>
      <c r="AB245" s="441">
        <v>1</v>
      </c>
      <c r="AC245" s="441">
        <v>1</v>
      </c>
      <c r="AD245" s="441">
        <v>1</v>
      </c>
      <c r="AE245" s="79">
        <v>1</v>
      </c>
      <c r="AF245" s="79"/>
      <c r="AG245" s="79"/>
      <c r="AH245" s="79"/>
      <c r="AI245" s="79"/>
      <c r="AJ245" s="79">
        <v>1</v>
      </c>
      <c r="AK245" s="79"/>
      <c r="AL245" s="79"/>
      <c r="AM245" s="79"/>
      <c r="AN245" s="79"/>
      <c r="AO245" s="79">
        <v>1</v>
      </c>
      <c r="AP245" s="441">
        <v>1</v>
      </c>
      <c r="AQ245" s="348"/>
      <c r="AR245" s="348"/>
      <c r="AS245" s="348"/>
      <c r="AT245" s="348"/>
      <c r="AU245" s="348"/>
      <c r="AV245" s="348"/>
      <c r="AW245" s="348"/>
      <c r="AX245" s="348"/>
      <c r="AY245" s="348"/>
      <c r="AZ245" s="348"/>
      <c r="BA245" s="348"/>
      <c r="BB245" s="348"/>
      <c r="BC245" s="348"/>
      <c r="BD245" s="348"/>
      <c r="BE245" s="348"/>
      <c r="BF245" s="348"/>
      <c r="BG245" s="348"/>
      <c r="BH245" s="348"/>
      <c r="BI245" s="348"/>
      <c r="BJ245" s="348"/>
      <c r="BK245" s="348"/>
      <c r="BL245" s="348"/>
      <c r="BM245" s="348"/>
      <c r="BN245" s="348"/>
      <c r="BO245" s="348"/>
      <c r="BP245" s="348"/>
      <c r="BQ245" s="348"/>
      <c r="BR245" s="348"/>
      <c r="BS245" s="348"/>
      <c r="BT245" s="348"/>
      <c r="BU245" s="348"/>
      <c r="BV245" s="348"/>
      <c r="BW245" s="348"/>
      <c r="BX245" s="348"/>
      <c r="BY245" s="348"/>
      <c r="BZ245" s="348"/>
      <c r="CA245" s="348"/>
      <c r="CB245" s="348"/>
      <c r="CC245" s="348"/>
      <c r="CD245" s="348"/>
      <c r="CE245" s="348"/>
      <c r="CF245" s="348"/>
      <c r="CG245" s="348"/>
      <c r="CH245" s="234"/>
      <c r="CI245" s="234"/>
      <c r="CJ245" s="234"/>
      <c r="CK245" s="234"/>
      <c r="CL245" s="234"/>
      <c r="CM245" s="578"/>
      <c r="CN245" s="578"/>
      <c r="CO245" s="578"/>
      <c r="CP245" s="578"/>
      <c r="CQ245" s="578"/>
      <c r="CR245" s="578"/>
      <c r="CS245" s="563"/>
      <c r="CT245" s="563"/>
      <c r="CU245" s="6"/>
      <c r="CV245" s="7"/>
      <c r="CW245" s="321" t="s">
        <v>4641</v>
      </c>
      <c r="CX245" s="321" t="s">
        <v>4641</v>
      </c>
      <c r="CY245" s="321" t="s">
        <v>4641</v>
      </c>
      <c r="CZ245" s="967" t="s">
        <v>4641</v>
      </c>
      <c r="DA245" s="967" t="s">
        <v>4641</v>
      </c>
      <c r="DB245" s="23" t="s">
        <v>740</v>
      </c>
      <c r="DC245" s="23" t="s">
        <v>1406</v>
      </c>
      <c r="DD245" s="23" t="s">
        <v>1407</v>
      </c>
      <c r="DE245" s="23" t="s">
        <v>1408</v>
      </c>
      <c r="DF245" s="23" t="s">
        <v>1409</v>
      </c>
      <c r="DG245" s="23" t="s">
        <v>163</v>
      </c>
      <c r="DH245" s="23" t="s">
        <v>99</v>
      </c>
      <c r="DI245" s="14">
        <v>1</v>
      </c>
      <c r="DJ245" s="23" t="s">
        <v>100</v>
      </c>
      <c r="DK245" s="233">
        <v>45306</v>
      </c>
      <c r="DL245" s="233">
        <v>45657</v>
      </c>
      <c r="DM245" s="31"/>
      <c r="DN245" s="31">
        <v>1</v>
      </c>
      <c r="DO245" s="31">
        <v>1</v>
      </c>
      <c r="DP245" s="31">
        <v>1</v>
      </c>
      <c r="DQ245" s="31">
        <v>1</v>
      </c>
      <c r="DR245" s="23" t="s">
        <v>322</v>
      </c>
      <c r="DS245" s="23" t="s">
        <v>1334</v>
      </c>
      <c r="DT245" s="23" t="s">
        <v>1335</v>
      </c>
      <c r="DU245" s="269">
        <v>35750000</v>
      </c>
      <c r="DV245" s="23" t="s">
        <v>147</v>
      </c>
      <c r="DW245" s="23" t="s">
        <v>147</v>
      </c>
      <c r="DX245" s="195" t="s">
        <v>1336</v>
      </c>
      <c r="DY245" s="195" t="s">
        <v>1337</v>
      </c>
      <c r="DZ245" s="23" t="s">
        <v>558</v>
      </c>
      <c r="EA245" s="23" t="s">
        <v>147</v>
      </c>
      <c r="EB245" s="73" t="s">
        <v>147</v>
      </c>
      <c r="EC245" s="31"/>
      <c r="ED245" s="31"/>
      <c r="EE245" s="31"/>
      <c r="EF245" s="73">
        <v>0</v>
      </c>
      <c r="EG245" s="1028" t="s">
        <v>1410</v>
      </c>
      <c r="EH245" s="361"/>
      <c r="EI245" s="361"/>
      <c r="EJ245" s="361"/>
      <c r="EK245" s="361"/>
      <c r="EL245" s="1028" t="s">
        <v>1404</v>
      </c>
      <c r="EM245" s="1028"/>
      <c r="EN245" s="387" t="s">
        <v>4643</v>
      </c>
      <c r="EO245" s="843">
        <v>0</v>
      </c>
      <c r="EP245" s="971">
        <v>0</v>
      </c>
      <c r="EQ245" s="791"/>
      <c r="ET245" t="str">
        <f t="shared" si="20"/>
        <v>Producto</v>
      </c>
      <c r="EU245" t="str">
        <f t="shared" si="21"/>
        <v>6</v>
      </c>
    </row>
    <row r="246" spans="1:157" ht="89.1" customHeight="1" x14ac:dyDescent="0.2">
      <c r="A246" s="590" t="s">
        <v>1318</v>
      </c>
      <c r="B246" s="560" t="s">
        <v>1319</v>
      </c>
      <c r="C246" s="590" t="s">
        <v>1762</v>
      </c>
      <c r="D246" s="590" t="s">
        <v>1762</v>
      </c>
      <c r="E246" s="560" t="s">
        <v>4248</v>
      </c>
      <c r="F246" s="590" t="s">
        <v>4249</v>
      </c>
      <c r="G246" s="590" t="s">
        <v>4250</v>
      </c>
      <c r="H246" s="590" t="s">
        <v>1762</v>
      </c>
      <c r="I246" s="590" t="s">
        <v>604</v>
      </c>
      <c r="J246" s="590" t="s">
        <v>1324</v>
      </c>
      <c r="K246" s="590"/>
      <c r="L246" s="590">
        <v>5</v>
      </c>
      <c r="M246" s="639" t="s">
        <v>4251</v>
      </c>
      <c r="N246" s="639" t="s">
        <v>4252</v>
      </c>
      <c r="O246" s="639" t="s">
        <v>4253</v>
      </c>
      <c r="P246" s="590" t="s">
        <v>106</v>
      </c>
      <c r="Q246" s="590" t="s">
        <v>173</v>
      </c>
      <c r="R246" s="640">
        <v>17</v>
      </c>
      <c r="S246" s="590" t="s">
        <v>174</v>
      </c>
      <c r="T246" s="641">
        <v>44927</v>
      </c>
      <c r="U246" s="641">
        <v>46387</v>
      </c>
      <c r="V246" s="642">
        <v>0</v>
      </c>
      <c r="W246" s="642">
        <v>10</v>
      </c>
      <c r="X246" s="642">
        <v>10</v>
      </c>
      <c r="Y246" s="642">
        <v>0</v>
      </c>
      <c r="Z246" s="590">
        <v>20</v>
      </c>
      <c r="AA246" s="590"/>
      <c r="AB246" s="590"/>
      <c r="AC246" s="590"/>
      <c r="AD246" s="590"/>
      <c r="AE246" s="642">
        <v>20</v>
      </c>
      <c r="AF246" s="642">
        <f t="shared" ref="AF246:AN246" si="34">3769/3769</f>
        <v>1</v>
      </c>
      <c r="AG246" s="642">
        <f t="shared" si="34"/>
        <v>1</v>
      </c>
      <c r="AH246" s="642">
        <f t="shared" si="34"/>
        <v>1</v>
      </c>
      <c r="AI246" s="642">
        <f t="shared" si="34"/>
        <v>1</v>
      </c>
      <c r="AJ246" s="642">
        <v>20</v>
      </c>
      <c r="AK246" s="642">
        <f t="shared" si="34"/>
        <v>1</v>
      </c>
      <c r="AL246" s="642">
        <f t="shared" si="34"/>
        <v>1</v>
      </c>
      <c r="AM246" s="642">
        <f t="shared" si="34"/>
        <v>1</v>
      </c>
      <c r="AN246" s="642">
        <f t="shared" si="34"/>
        <v>1</v>
      </c>
      <c r="AO246" s="642">
        <v>20</v>
      </c>
      <c r="AP246" s="590">
        <v>60</v>
      </c>
      <c r="AQ246" s="643" t="s">
        <v>158</v>
      </c>
      <c r="AR246" s="644">
        <v>7</v>
      </c>
      <c r="AS246" s="644">
        <v>5</v>
      </c>
      <c r="AT246" s="645">
        <v>8</v>
      </c>
      <c r="AU246" s="646">
        <f>SUM(AR246:AT246)</f>
        <v>20</v>
      </c>
      <c r="AV246" s="644"/>
      <c r="AW246" s="644"/>
      <c r="AX246" s="644"/>
      <c r="AY246" s="644"/>
      <c r="AZ246" s="644"/>
      <c r="BA246" s="644"/>
      <c r="BB246" s="644"/>
      <c r="BC246" s="644"/>
      <c r="BD246" s="644"/>
      <c r="BE246" s="644"/>
      <c r="BF246" s="644"/>
      <c r="BG246" s="644"/>
      <c r="BH246" s="644"/>
      <c r="BI246" s="644"/>
      <c r="BJ246" s="644"/>
      <c r="BK246" s="647">
        <f>AU246</f>
        <v>20</v>
      </c>
      <c r="BL246" s="648" t="s">
        <v>4254</v>
      </c>
      <c r="BM246" s="648" t="s">
        <v>4255</v>
      </c>
      <c r="BN246" s="648" t="s">
        <v>4256</v>
      </c>
      <c r="BO246" s="649" t="s">
        <v>4257</v>
      </c>
      <c r="BP246" s="649" t="s">
        <v>4258</v>
      </c>
      <c r="BQ246" s="650"/>
      <c r="BR246" s="650"/>
      <c r="BS246" s="650"/>
      <c r="BT246" s="650"/>
      <c r="BU246" s="650"/>
      <c r="BV246" s="650"/>
      <c r="BW246" s="650"/>
      <c r="BX246" s="650"/>
      <c r="BY246" s="650"/>
      <c r="BZ246" s="650"/>
      <c r="CA246" s="650"/>
      <c r="CB246" s="650"/>
      <c r="CC246" s="650"/>
      <c r="CD246" s="650"/>
      <c r="CE246" s="650"/>
      <c r="CF246" s="650"/>
      <c r="CG246" s="650"/>
      <c r="CH246" s="599">
        <f>+DU246</f>
        <v>283462743</v>
      </c>
      <c r="CI246" s="599"/>
      <c r="CJ246" s="599"/>
      <c r="CK246" s="537"/>
      <c r="CL246" s="537"/>
      <c r="CM246" s="537"/>
      <c r="CN246" s="537"/>
      <c r="CO246" s="537"/>
      <c r="CP246" s="537"/>
      <c r="CQ246" s="651">
        <v>267230872</v>
      </c>
      <c r="CR246" s="652">
        <v>245452127.64793292</v>
      </c>
      <c r="CS246" s="604">
        <f>IFERROR(CQ246/CH246,"N/A")</f>
        <v>0.94273719774171516</v>
      </c>
      <c r="CT246" s="653">
        <f>IFERROR(CR246/CH246,"N/A")</f>
        <v>0.86590613302550634</v>
      </c>
      <c r="CU246" s="654"/>
      <c r="CV246" s="654"/>
      <c r="CW246" s="654"/>
      <c r="CX246" s="537"/>
      <c r="CY246" s="537"/>
      <c r="CZ246" s="967"/>
      <c r="DA246" s="967">
        <v>1</v>
      </c>
      <c r="DB246" s="590" t="s">
        <v>2020</v>
      </c>
      <c r="DC246" s="639" t="s">
        <v>4259</v>
      </c>
      <c r="DD246" s="590" t="s">
        <v>4260</v>
      </c>
      <c r="DE246" s="639" t="s">
        <v>4261</v>
      </c>
      <c r="DF246" s="639" t="s">
        <v>4262</v>
      </c>
      <c r="DG246" s="590" t="s">
        <v>106</v>
      </c>
      <c r="DH246" s="590" t="s">
        <v>173</v>
      </c>
      <c r="DI246" s="590">
        <v>17</v>
      </c>
      <c r="DJ246" s="590" t="s">
        <v>174</v>
      </c>
      <c r="DK246" s="593">
        <v>44927</v>
      </c>
      <c r="DL246" s="593">
        <v>45046</v>
      </c>
      <c r="DM246" s="590">
        <v>0</v>
      </c>
      <c r="DN246" s="590">
        <v>10</v>
      </c>
      <c r="DO246" s="590">
        <v>10</v>
      </c>
      <c r="DP246" s="590">
        <v>0</v>
      </c>
      <c r="DQ246" s="590">
        <v>20</v>
      </c>
      <c r="DR246" s="590" t="s">
        <v>2525</v>
      </c>
      <c r="DS246" s="590" t="s">
        <v>1334</v>
      </c>
      <c r="DT246" s="590" t="s">
        <v>4263</v>
      </c>
      <c r="DU246" s="559">
        <v>283462743</v>
      </c>
      <c r="DV246" s="590" t="s">
        <v>158</v>
      </c>
      <c r="DW246" s="590" t="s">
        <v>158</v>
      </c>
      <c r="DX246" s="590" t="s">
        <v>1336</v>
      </c>
      <c r="DY246" s="590" t="s">
        <v>1337</v>
      </c>
      <c r="DZ246" s="590" t="s">
        <v>4264</v>
      </c>
      <c r="EA246" s="590" t="s">
        <v>94</v>
      </c>
      <c r="EB246" s="643" t="s">
        <v>158</v>
      </c>
      <c r="EC246" s="644">
        <v>7</v>
      </c>
      <c r="ED246" s="644">
        <v>5</v>
      </c>
      <c r="EE246" s="644">
        <v>8</v>
      </c>
      <c r="EF246" s="644">
        <f>SUM(EB246:EE246)</f>
        <v>20</v>
      </c>
      <c r="EG246" s="639" t="s">
        <v>4254</v>
      </c>
      <c r="EH246" s="639" t="s">
        <v>4265</v>
      </c>
      <c r="EI246" s="650" t="s">
        <v>4266</v>
      </c>
      <c r="EJ246" s="650" t="s">
        <v>4267</v>
      </c>
      <c r="EK246" s="650" t="s">
        <v>4268</v>
      </c>
      <c r="EL246" s="650"/>
      <c r="EM246" s="1029"/>
      <c r="EN246" s="654"/>
      <c r="EO246" s="654"/>
      <c r="EP246" s="971"/>
      <c r="EQ246" s="806" t="s">
        <v>4338</v>
      </c>
      <c r="ER246" s="656"/>
      <c r="ES246" s="656"/>
      <c r="ET246" t="str">
        <f t="shared" si="20"/>
        <v>Producto</v>
      </c>
      <c r="EU246" t="str">
        <f t="shared" si="21"/>
        <v>6</v>
      </c>
      <c r="EV246" s="656"/>
      <c r="EW246" s="656"/>
      <c r="EX246" s="656"/>
      <c r="EY246" s="657"/>
      <c r="EZ246" s="657"/>
      <c r="FA246" s="658"/>
    </row>
    <row r="247" spans="1:157" ht="106.5" customHeight="1" x14ac:dyDescent="0.2">
      <c r="A247" s="23" t="s">
        <v>1318</v>
      </c>
      <c r="B247" s="31" t="s">
        <v>1319</v>
      </c>
      <c r="C247" s="21" t="s">
        <v>1320</v>
      </c>
      <c r="D247" s="21" t="s">
        <v>1321</v>
      </c>
      <c r="E247" s="21" t="s">
        <v>1411</v>
      </c>
      <c r="F247" s="195" t="s">
        <v>1412</v>
      </c>
      <c r="G247" s="23" t="s">
        <v>147</v>
      </c>
      <c r="H247" s="23" t="s">
        <v>1413</v>
      </c>
      <c r="I247" s="23" t="s">
        <v>604</v>
      </c>
      <c r="J247" s="23" t="s">
        <v>1324</v>
      </c>
      <c r="K247" s="23"/>
      <c r="L247" s="74">
        <v>6</v>
      </c>
      <c r="M247" s="74" t="s">
        <v>1414</v>
      </c>
      <c r="N247" s="74" t="s">
        <v>1415</v>
      </c>
      <c r="O247" s="74" t="s">
        <v>1416</v>
      </c>
      <c r="P247" s="74" t="s">
        <v>163</v>
      </c>
      <c r="Q247" s="74" t="s">
        <v>173</v>
      </c>
      <c r="R247" s="75">
        <v>1</v>
      </c>
      <c r="S247" s="74" t="s">
        <v>174</v>
      </c>
      <c r="T247" s="82">
        <v>44927</v>
      </c>
      <c r="U247" s="76">
        <v>46387</v>
      </c>
      <c r="V247" s="75" t="s">
        <v>147</v>
      </c>
      <c r="W247" s="75">
        <v>1</v>
      </c>
      <c r="X247" s="75">
        <v>1</v>
      </c>
      <c r="Y247" s="75">
        <v>1</v>
      </c>
      <c r="Z247" s="78">
        <v>20</v>
      </c>
      <c r="AA247" s="78">
        <f>SUM(DM247:DM255)</f>
        <v>1</v>
      </c>
      <c r="AB247" s="78">
        <f>SUM(DN247:DN255)</f>
        <v>42</v>
      </c>
      <c r="AC247" s="78">
        <f>SUM(DO247:DO255)</f>
        <v>6</v>
      </c>
      <c r="AD247" s="78">
        <f>SUM(DP247:DP255)</f>
        <v>27</v>
      </c>
      <c r="AE247" s="78">
        <f>SUM(AA247:AD247)</f>
        <v>76</v>
      </c>
      <c r="AF247" s="75"/>
      <c r="AG247" s="75"/>
      <c r="AH247" s="75"/>
      <c r="AI247" s="75"/>
      <c r="AJ247" s="78">
        <v>76</v>
      </c>
      <c r="AK247" s="75"/>
      <c r="AL247" s="75"/>
      <c r="AM247" s="75"/>
      <c r="AN247" s="75"/>
      <c r="AO247" s="78">
        <v>76</v>
      </c>
      <c r="AP247" s="78">
        <f>+SUM(AO247,AJ247,AE247,Z247)</f>
        <v>248</v>
      </c>
      <c r="AQ247" s="333"/>
      <c r="AR247" s="333"/>
      <c r="AS247" s="333"/>
      <c r="AT247" s="333"/>
      <c r="AU247" s="177">
        <v>20</v>
      </c>
      <c r="AV247" s="83">
        <v>1</v>
      </c>
      <c r="AW247" s="178"/>
      <c r="AX247" s="178"/>
      <c r="AY247" s="178"/>
      <c r="AZ247" s="83">
        <v>1</v>
      </c>
      <c r="BA247" s="178"/>
      <c r="BB247" s="178"/>
      <c r="BC247" s="178"/>
      <c r="BD247" s="178"/>
      <c r="BE247" s="178"/>
      <c r="BF247" s="178"/>
      <c r="BG247" s="178"/>
      <c r="BH247" s="178"/>
      <c r="BI247" s="178"/>
      <c r="BJ247" s="178"/>
      <c r="BK247" s="83">
        <f>20+1</f>
        <v>21</v>
      </c>
      <c r="BL247" s="333"/>
      <c r="BM247" s="333"/>
      <c r="BN247" s="333"/>
      <c r="BO247" s="333"/>
      <c r="BP247" s="22" t="s">
        <v>1417</v>
      </c>
      <c r="BQ247" s="24" t="s">
        <v>1418</v>
      </c>
      <c r="BR247" s="22"/>
      <c r="BS247" s="22"/>
      <c r="BT247" s="22"/>
      <c r="BU247" s="22"/>
      <c r="BV247" s="22"/>
      <c r="BW247" s="22"/>
      <c r="BX247" s="22"/>
      <c r="BY247" s="22"/>
      <c r="BZ247" s="22"/>
      <c r="CA247" s="22"/>
      <c r="CB247" s="22"/>
      <c r="CC247" s="22"/>
      <c r="CD247" s="22"/>
      <c r="CE247" s="22"/>
      <c r="CF247" s="22"/>
      <c r="CG247" s="24" t="s">
        <v>1419</v>
      </c>
      <c r="CH247" s="897">
        <f>SUM(DU247:DU255)</f>
        <v>1758199250</v>
      </c>
      <c r="CI247" s="897">
        <v>176079020.8474721</v>
      </c>
      <c r="CJ247" s="25">
        <v>651814202.65252793</v>
      </c>
      <c r="CK247" s="25">
        <v>608976118.5</v>
      </c>
      <c r="CL247" s="25">
        <v>321329908</v>
      </c>
      <c r="CM247" s="897">
        <v>28652772.600000001</v>
      </c>
      <c r="CN247" s="334">
        <v>94437346.400000006</v>
      </c>
      <c r="CO247" s="334">
        <v>370457973.10000002</v>
      </c>
      <c r="CP247" s="334">
        <v>1264651157.9000001</v>
      </c>
      <c r="CQ247" s="918">
        <v>354474900</v>
      </c>
      <c r="CR247" s="918">
        <v>24230000</v>
      </c>
      <c r="CS247" s="26">
        <f>+CQ247/$CH247</f>
        <v>0.20161247367157051</v>
      </c>
      <c r="CT247" s="26">
        <f>+CR247/$CH247</f>
        <v>1.3781145680729872E-2</v>
      </c>
      <c r="CU247" s="26">
        <f>+CQ247/$CI247</f>
        <v>2.0131580599091516</v>
      </c>
      <c r="CV247" s="26">
        <f>+CR247/$CM247</f>
        <v>0.84564242135506285</v>
      </c>
      <c r="CW247" s="321">
        <v>1</v>
      </c>
      <c r="CX247" s="841">
        <v>1.3157894736842105E-2</v>
      </c>
      <c r="CY247" s="841">
        <v>8.4677419354838704E-2</v>
      </c>
      <c r="CZ247" s="967">
        <v>1.3157894736842105E-2</v>
      </c>
      <c r="DA247" s="967">
        <v>8.4677419354838704E-2</v>
      </c>
      <c r="DB247" s="23">
        <v>6.1</v>
      </c>
      <c r="DC247" s="23" t="s">
        <v>1420</v>
      </c>
      <c r="DD247" s="23" t="s">
        <v>1421</v>
      </c>
      <c r="DE247" s="23" t="s">
        <v>1422</v>
      </c>
      <c r="DF247" s="23" t="s">
        <v>1423</v>
      </c>
      <c r="DG247" s="23" t="s">
        <v>106</v>
      </c>
      <c r="DH247" s="23" t="s">
        <v>173</v>
      </c>
      <c r="DI247" s="23">
        <v>0</v>
      </c>
      <c r="DJ247" s="23" t="s">
        <v>174</v>
      </c>
      <c r="DK247" s="233">
        <v>45566</v>
      </c>
      <c r="DL247" s="233">
        <v>45657</v>
      </c>
      <c r="DM247" s="27">
        <v>0</v>
      </c>
      <c r="DN247" s="27">
        <v>0</v>
      </c>
      <c r="DO247" s="27">
        <v>0</v>
      </c>
      <c r="DP247" s="27">
        <v>2</v>
      </c>
      <c r="DQ247" s="27">
        <f t="shared" ref="DQ247:DQ258" si="35">SUM(DM247:DP247)</f>
        <v>2</v>
      </c>
      <c r="DR247" s="23" t="s">
        <v>322</v>
      </c>
      <c r="DS247" s="23" t="s">
        <v>1424</v>
      </c>
      <c r="DT247" s="23" t="s">
        <v>1425</v>
      </c>
      <c r="DU247" s="269">
        <v>107363080</v>
      </c>
      <c r="DV247" s="23" t="s">
        <v>147</v>
      </c>
      <c r="DW247" s="23" t="s">
        <v>147</v>
      </c>
      <c r="DX247" s="195" t="s">
        <v>1336</v>
      </c>
      <c r="DY247" s="195" t="s">
        <v>1337</v>
      </c>
      <c r="DZ247" s="23" t="s">
        <v>558</v>
      </c>
      <c r="EA247" s="23" t="s">
        <v>147</v>
      </c>
      <c r="EB247" s="71" t="s">
        <v>147</v>
      </c>
      <c r="EC247" s="27"/>
      <c r="ED247" s="27"/>
      <c r="EE247" s="27"/>
      <c r="EF247" s="71">
        <v>0</v>
      </c>
      <c r="EG247" s="1028" t="s">
        <v>4447</v>
      </c>
      <c r="EH247" s="639"/>
      <c r="EI247" s="650"/>
      <c r="EJ247" s="650"/>
      <c r="EK247" s="650"/>
      <c r="EL247" s="112"/>
      <c r="EM247" s="1030"/>
      <c r="EN247" s="387" t="s">
        <v>4643</v>
      </c>
      <c r="EO247" s="843">
        <v>0</v>
      </c>
      <c r="EP247" s="971">
        <v>0</v>
      </c>
      <c r="EQ247" s="791"/>
      <c r="ET247" t="str">
        <f t="shared" si="20"/>
        <v>Gestión</v>
      </c>
      <c r="EU247" t="str">
        <f t="shared" si="21"/>
        <v>6</v>
      </c>
    </row>
    <row r="248" spans="1:157" ht="66.75" customHeight="1" x14ac:dyDescent="0.2">
      <c r="A248" s="23" t="s">
        <v>1318</v>
      </c>
      <c r="B248" s="31" t="s">
        <v>1319</v>
      </c>
      <c r="C248" s="21" t="s">
        <v>1320</v>
      </c>
      <c r="D248" s="21" t="s">
        <v>1321</v>
      </c>
      <c r="E248" s="21" t="s">
        <v>1411</v>
      </c>
      <c r="F248" s="195" t="s">
        <v>1412</v>
      </c>
      <c r="G248" s="23" t="s">
        <v>147</v>
      </c>
      <c r="H248" s="23" t="s">
        <v>1427</v>
      </c>
      <c r="I248" s="23" t="s">
        <v>604</v>
      </c>
      <c r="J248" s="23" t="s">
        <v>1324</v>
      </c>
      <c r="K248" s="23"/>
      <c r="L248" s="442">
        <v>6</v>
      </c>
      <c r="M248" s="442" t="s">
        <v>1414</v>
      </c>
      <c r="N248" s="442" t="s">
        <v>1415</v>
      </c>
      <c r="O248" s="442" t="s">
        <v>1416</v>
      </c>
      <c r="P248" s="442" t="s">
        <v>163</v>
      </c>
      <c r="Q248" s="442" t="s">
        <v>173</v>
      </c>
      <c r="R248" s="447">
        <v>1</v>
      </c>
      <c r="S248" s="442" t="s">
        <v>174</v>
      </c>
      <c r="T248" s="443">
        <v>44927</v>
      </c>
      <c r="U248" s="577">
        <v>46387</v>
      </c>
      <c r="V248" s="447" t="s">
        <v>147</v>
      </c>
      <c r="W248" s="447">
        <v>1</v>
      </c>
      <c r="X248" s="447">
        <v>1</v>
      </c>
      <c r="Y248" s="447">
        <v>1</v>
      </c>
      <c r="Z248" s="447">
        <v>20</v>
      </c>
      <c r="AA248" s="447">
        <v>1</v>
      </c>
      <c r="AB248" s="447">
        <v>42</v>
      </c>
      <c r="AC248" s="447">
        <v>6</v>
      </c>
      <c r="AD248" s="447">
        <v>27</v>
      </c>
      <c r="AE248" s="447">
        <v>76</v>
      </c>
      <c r="AF248" s="447"/>
      <c r="AG248" s="447"/>
      <c r="AH248" s="447"/>
      <c r="AI248" s="447"/>
      <c r="AJ248" s="447">
        <v>76</v>
      </c>
      <c r="AK248" s="447"/>
      <c r="AL248" s="447"/>
      <c r="AM248" s="447"/>
      <c r="AN248" s="447"/>
      <c r="AO248" s="447">
        <v>76</v>
      </c>
      <c r="AP248" s="447">
        <v>248</v>
      </c>
      <c r="AQ248" s="348"/>
      <c r="AR248" s="348"/>
      <c r="AS248" s="348"/>
      <c r="AT248" s="348"/>
      <c r="AU248" s="348"/>
      <c r="AV248" s="348"/>
      <c r="AW248" s="348"/>
      <c r="AX248" s="348"/>
      <c r="AY248" s="348"/>
      <c r="AZ248" s="348"/>
      <c r="BA248" s="348"/>
      <c r="BB248" s="348"/>
      <c r="BC248" s="348"/>
      <c r="BD248" s="348"/>
      <c r="BE248" s="348"/>
      <c r="BF248" s="348"/>
      <c r="BG248" s="348"/>
      <c r="BH248" s="348"/>
      <c r="BI248" s="348"/>
      <c r="BJ248" s="348"/>
      <c r="BK248" s="348"/>
      <c r="BL248" s="348"/>
      <c r="BM248" s="348"/>
      <c r="BN248" s="348"/>
      <c r="BO248" s="348"/>
      <c r="BP248" s="348"/>
      <c r="BQ248" s="348"/>
      <c r="BR248" s="348"/>
      <c r="BS248" s="348"/>
      <c r="BT248" s="348"/>
      <c r="BU248" s="348"/>
      <c r="BV248" s="348"/>
      <c r="BW248" s="348"/>
      <c r="BX248" s="348"/>
      <c r="BY248" s="348"/>
      <c r="BZ248" s="348"/>
      <c r="CA248" s="348"/>
      <c r="CB248" s="348"/>
      <c r="CC248" s="348"/>
      <c r="CD248" s="348"/>
      <c r="CE248" s="348"/>
      <c r="CF248" s="348"/>
      <c r="CG248" s="348"/>
      <c r="CH248" s="234"/>
      <c r="CI248" s="234"/>
      <c r="CJ248" s="234"/>
      <c r="CK248" s="234"/>
      <c r="CL248" s="234"/>
      <c r="CM248" s="578"/>
      <c r="CN248" s="578"/>
      <c r="CO248" s="578"/>
      <c r="CP248" s="578"/>
      <c r="CQ248" s="578"/>
      <c r="CR248" s="578"/>
      <c r="CS248" s="563"/>
      <c r="CT248" s="563"/>
      <c r="CU248" s="6"/>
      <c r="CV248" s="7"/>
      <c r="CW248" s="321" t="s">
        <v>4641</v>
      </c>
      <c r="CX248" s="321" t="s">
        <v>4641</v>
      </c>
      <c r="CY248" s="321" t="s">
        <v>4641</v>
      </c>
      <c r="CZ248" s="967" t="s">
        <v>4641</v>
      </c>
      <c r="DA248" s="967" t="s">
        <v>4641</v>
      </c>
      <c r="DB248" s="23">
        <v>6.2</v>
      </c>
      <c r="DC248" s="195" t="s">
        <v>1428</v>
      </c>
      <c r="DD248" s="195" t="s">
        <v>1429</v>
      </c>
      <c r="DE248" s="195" t="s">
        <v>1430</v>
      </c>
      <c r="DF248" s="195" t="s">
        <v>1431</v>
      </c>
      <c r="DG248" s="23" t="s">
        <v>106</v>
      </c>
      <c r="DH248" s="23" t="s">
        <v>173</v>
      </c>
      <c r="DI248" s="31">
        <v>1</v>
      </c>
      <c r="DJ248" s="23" t="s">
        <v>174</v>
      </c>
      <c r="DK248" s="233">
        <v>45292</v>
      </c>
      <c r="DL248" s="233">
        <v>45473</v>
      </c>
      <c r="DM248" s="27">
        <v>0</v>
      </c>
      <c r="DN248" s="27">
        <v>38</v>
      </c>
      <c r="DO248" s="27">
        <v>0</v>
      </c>
      <c r="DP248" s="27">
        <v>0</v>
      </c>
      <c r="DQ248" s="27">
        <f t="shared" si="35"/>
        <v>38</v>
      </c>
      <c r="DR248" s="23" t="s">
        <v>322</v>
      </c>
      <c r="DS248" s="23" t="s">
        <v>1424</v>
      </c>
      <c r="DT248" s="23" t="s">
        <v>1425</v>
      </c>
      <c r="DU248" s="269">
        <v>0</v>
      </c>
      <c r="DV248" s="23" t="s">
        <v>147</v>
      </c>
      <c r="DW248" s="23" t="s">
        <v>147</v>
      </c>
      <c r="DX248" s="195" t="s">
        <v>1336</v>
      </c>
      <c r="DY248" s="195" t="s">
        <v>1337</v>
      </c>
      <c r="DZ248" s="23" t="s">
        <v>558</v>
      </c>
      <c r="EA248" s="23" t="s">
        <v>147</v>
      </c>
      <c r="EB248" s="71" t="s">
        <v>147</v>
      </c>
      <c r="EC248" s="27">
        <v>0</v>
      </c>
      <c r="ED248" s="348" t="s">
        <v>1432</v>
      </c>
      <c r="EE248" s="27"/>
      <c r="EF248" s="71">
        <v>0</v>
      </c>
      <c r="EG248" s="1028" t="s">
        <v>1432</v>
      </c>
      <c r="EH248" s="361"/>
      <c r="EI248" s="361"/>
      <c r="EJ248" s="361"/>
      <c r="EK248" s="361"/>
      <c r="EL248" s="1028" t="s">
        <v>147</v>
      </c>
      <c r="EM248" s="1028" t="s">
        <v>147</v>
      </c>
      <c r="EN248" s="387" t="s">
        <v>4643</v>
      </c>
      <c r="EO248" s="843">
        <v>0</v>
      </c>
      <c r="EP248" s="971">
        <v>0</v>
      </c>
      <c r="EQ248" s="791"/>
      <c r="ET248" t="str">
        <f t="shared" si="20"/>
        <v>Gestión</v>
      </c>
      <c r="EU248" t="str">
        <f t="shared" si="21"/>
        <v>6</v>
      </c>
    </row>
    <row r="249" spans="1:157" ht="76.5" customHeight="1" x14ac:dyDescent="0.2">
      <c r="A249" s="23" t="s">
        <v>1318</v>
      </c>
      <c r="B249" s="31" t="s">
        <v>1319</v>
      </c>
      <c r="C249" s="21" t="s">
        <v>1320</v>
      </c>
      <c r="D249" s="21" t="s">
        <v>1321</v>
      </c>
      <c r="E249" s="21" t="s">
        <v>1411</v>
      </c>
      <c r="F249" s="195" t="s">
        <v>1412</v>
      </c>
      <c r="G249" s="23" t="s">
        <v>147</v>
      </c>
      <c r="H249" s="23" t="s">
        <v>1427</v>
      </c>
      <c r="I249" s="23" t="s">
        <v>604</v>
      </c>
      <c r="J249" s="23" t="s">
        <v>1324</v>
      </c>
      <c r="K249" s="23"/>
      <c r="L249" s="442">
        <v>6</v>
      </c>
      <c r="M249" s="442" t="s">
        <v>1414</v>
      </c>
      <c r="N249" s="442" t="s">
        <v>1415</v>
      </c>
      <c r="O249" s="442" t="s">
        <v>1416</v>
      </c>
      <c r="P249" s="442" t="s">
        <v>163</v>
      </c>
      <c r="Q249" s="442" t="s">
        <v>173</v>
      </c>
      <c r="R249" s="447">
        <v>1</v>
      </c>
      <c r="S249" s="442" t="s">
        <v>174</v>
      </c>
      <c r="T249" s="443">
        <v>44927</v>
      </c>
      <c r="U249" s="577">
        <v>46387</v>
      </c>
      <c r="V249" s="447" t="s">
        <v>147</v>
      </c>
      <c r="W249" s="447">
        <v>1</v>
      </c>
      <c r="X249" s="447">
        <v>1</v>
      </c>
      <c r="Y249" s="447">
        <v>1</v>
      </c>
      <c r="Z249" s="447">
        <v>20</v>
      </c>
      <c r="AA249" s="447">
        <v>1</v>
      </c>
      <c r="AB249" s="447">
        <v>42</v>
      </c>
      <c r="AC249" s="447">
        <v>6</v>
      </c>
      <c r="AD249" s="447">
        <v>27</v>
      </c>
      <c r="AE249" s="447">
        <v>76</v>
      </c>
      <c r="AF249" s="447"/>
      <c r="AG249" s="447"/>
      <c r="AH249" s="447"/>
      <c r="AI249" s="447"/>
      <c r="AJ249" s="447">
        <v>76</v>
      </c>
      <c r="AK249" s="447"/>
      <c r="AL249" s="447"/>
      <c r="AM249" s="447"/>
      <c r="AN249" s="447"/>
      <c r="AO249" s="447">
        <v>76</v>
      </c>
      <c r="AP249" s="447">
        <v>248</v>
      </c>
      <c r="AQ249" s="348"/>
      <c r="AR249" s="348"/>
      <c r="AS249" s="348"/>
      <c r="AT249" s="348"/>
      <c r="AU249" s="348"/>
      <c r="AV249" s="348"/>
      <c r="AW249" s="348"/>
      <c r="AX249" s="348"/>
      <c r="AY249" s="348"/>
      <c r="AZ249" s="348"/>
      <c r="BA249" s="348"/>
      <c r="BB249" s="348"/>
      <c r="BC249" s="348"/>
      <c r="BD249" s="348"/>
      <c r="BE249" s="348"/>
      <c r="BF249" s="348"/>
      <c r="BG249" s="348"/>
      <c r="BH249" s="348"/>
      <c r="BI249" s="348"/>
      <c r="BJ249" s="348"/>
      <c r="BK249" s="348"/>
      <c r="BL249" s="348"/>
      <c r="BM249" s="348"/>
      <c r="BN249" s="348"/>
      <c r="BO249" s="348"/>
      <c r="BP249" s="348"/>
      <c r="BQ249" s="348"/>
      <c r="BR249" s="348"/>
      <c r="BS249" s="348"/>
      <c r="BT249" s="348"/>
      <c r="BU249" s="348"/>
      <c r="BV249" s="348"/>
      <c r="BW249" s="348"/>
      <c r="BX249" s="348"/>
      <c r="BY249" s="348"/>
      <c r="BZ249" s="348"/>
      <c r="CA249" s="348"/>
      <c r="CB249" s="348"/>
      <c r="CC249" s="348"/>
      <c r="CD249" s="348"/>
      <c r="CE249" s="348"/>
      <c r="CF249" s="348"/>
      <c r="CG249" s="348"/>
      <c r="CH249" s="234"/>
      <c r="CI249" s="234"/>
      <c r="CJ249" s="234"/>
      <c r="CK249" s="234"/>
      <c r="CL249" s="234"/>
      <c r="CM249" s="578"/>
      <c r="CN249" s="578"/>
      <c r="CO249" s="578"/>
      <c r="CP249" s="578"/>
      <c r="CQ249" s="578"/>
      <c r="CR249" s="578"/>
      <c r="CS249" s="563"/>
      <c r="CT249" s="563"/>
      <c r="CU249" s="6"/>
      <c r="CV249" s="7"/>
      <c r="CW249" s="321" t="s">
        <v>4641</v>
      </c>
      <c r="CX249" s="321" t="s">
        <v>4641</v>
      </c>
      <c r="CY249" s="321" t="s">
        <v>4641</v>
      </c>
      <c r="CZ249" s="967" t="s">
        <v>4641</v>
      </c>
      <c r="DA249" s="967" t="s">
        <v>4641</v>
      </c>
      <c r="DB249" s="23">
        <v>6.3</v>
      </c>
      <c r="DC249" s="23" t="s">
        <v>1433</v>
      </c>
      <c r="DD249" s="195" t="s">
        <v>1429</v>
      </c>
      <c r="DE249" s="23" t="s">
        <v>1434</v>
      </c>
      <c r="DF249" s="23" t="s">
        <v>1435</v>
      </c>
      <c r="DG249" s="23" t="s">
        <v>106</v>
      </c>
      <c r="DH249" s="23" t="s">
        <v>173</v>
      </c>
      <c r="DI249" s="23">
        <v>38</v>
      </c>
      <c r="DJ249" s="23" t="s">
        <v>174</v>
      </c>
      <c r="DK249" s="233">
        <v>45566</v>
      </c>
      <c r="DL249" s="233">
        <v>45657</v>
      </c>
      <c r="DM249" s="27">
        <v>0</v>
      </c>
      <c r="DN249" s="27">
        <v>0</v>
      </c>
      <c r="DO249" s="27">
        <v>0</v>
      </c>
      <c r="DP249" s="27">
        <v>18</v>
      </c>
      <c r="DQ249" s="27">
        <f t="shared" si="35"/>
        <v>18</v>
      </c>
      <c r="DR249" s="23" t="s">
        <v>322</v>
      </c>
      <c r="DS249" s="23" t="s">
        <v>1424</v>
      </c>
      <c r="DT249" s="23" t="s">
        <v>1425</v>
      </c>
      <c r="DU249" s="269">
        <v>490217170</v>
      </c>
      <c r="DV249" s="23" t="s">
        <v>147</v>
      </c>
      <c r="DW249" s="23" t="s">
        <v>147</v>
      </c>
      <c r="DX249" s="195" t="s">
        <v>1336</v>
      </c>
      <c r="DY249" s="195" t="s">
        <v>1337</v>
      </c>
      <c r="DZ249" s="23" t="s">
        <v>558</v>
      </c>
      <c r="EA249" s="23" t="s">
        <v>147</v>
      </c>
      <c r="EB249" s="71" t="s">
        <v>147</v>
      </c>
      <c r="EC249" s="27"/>
      <c r="ED249" s="27"/>
      <c r="EE249" s="27"/>
      <c r="EF249" s="71">
        <v>0</v>
      </c>
      <c r="EG249" s="1028" t="s">
        <v>1436</v>
      </c>
      <c r="EH249" s="361"/>
      <c r="EI249" s="361"/>
      <c r="EJ249" s="361"/>
      <c r="EK249" s="361"/>
      <c r="EL249" s="1028" t="s">
        <v>147</v>
      </c>
      <c r="EM249" s="1028" t="s">
        <v>147</v>
      </c>
      <c r="EN249" s="387" t="s">
        <v>4643</v>
      </c>
      <c r="EO249" s="843">
        <v>0</v>
      </c>
      <c r="EP249" s="971">
        <v>0</v>
      </c>
      <c r="EQ249" s="791"/>
      <c r="ET249" t="str">
        <f t="shared" si="20"/>
        <v>Gestión</v>
      </c>
      <c r="EU249" t="str">
        <f t="shared" si="21"/>
        <v>6</v>
      </c>
    </row>
    <row r="250" spans="1:157" ht="57.75" customHeight="1" x14ac:dyDescent="0.2">
      <c r="A250" s="23" t="s">
        <v>1318</v>
      </c>
      <c r="B250" s="31" t="s">
        <v>1319</v>
      </c>
      <c r="C250" s="21" t="s">
        <v>1320</v>
      </c>
      <c r="D250" s="21" t="s">
        <v>1321</v>
      </c>
      <c r="E250" s="21" t="s">
        <v>1411</v>
      </c>
      <c r="F250" s="195" t="s">
        <v>1412</v>
      </c>
      <c r="G250" s="23" t="s">
        <v>147</v>
      </c>
      <c r="H250" s="23" t="s">
        <v>1427</v>
      </c>
      <c r="I250" s="23" t="s">
        <v>604</v>
      </c>
      <c r="J250" s="23" t="s">
        <v>1324</v>
      </c>
      <c r="K250" s="23"/>
      <c r="L250" s="442">
        <v>6</v>
      </c>
      <c r="M250" s="442" t="s">
        <v>1414</v>
      </c>
      <c r="N250" s="442" t="s">
        <v>1415</v>
      </c>
      <c r="O250" s="442" t="s">
        <v>1416</v>
      </c>
      <c r="P250" s="442" t="s">
        <v>163</v>
      </c>
      <c r="Q250" s="442" t="s">
        <v>173</v>
      </c>
      <c r="R250" s="447">
        <v>1</v>
      </c>
      <c r="S250" s="442" t="s">
        <v>174</v>
      </c>
      <c r="T250" s="443">
        <v>44927</v>
      </c>
      <c r="U250" s="577">
        <v>46387</v>
      </c>
      <c r="V250" s="447" t="s">
        <v>147</v>
      </c>
      <c r="W250" s="447">
        <v>1</v>
      </c>
      <c r="X250" s="447">
        <v>1</v>
      </c>
      <c r="Y250" s="447">
        <v>1</v>
      </c>
      <c r="Z250" s="447">
        <v>20</v>
      </c>
      <c r="AA250" s="447">
        <v>1</v>
      </c>
      <c r="AB250" s="447">
        <v>42</v>
      </c>
      <c r="AC250" s="447">
        <v>6</v>
      </c>
      <c r="AD250" s="447">
        <v>27</v>
      </c>
      <c r="AE250" s="447">
        <v>76</v>
      </c>
      <c r="AF250" s="447"/>
      <c r="AG250" s="447"/>
      <c r="AH250" s="447"/>
      <c r="AI250" s="447"/>
      <c r="AJ250" s="447">
        <v>76</v>
      </c>
      <c r="AK250" s="447"/>
      <c r="AL250" s="447"/>
      <c r="AM250" s="447"/>
      <c r="AN250" s="447"/>
      <c r="AO250" s="447">
        <v>76</v>
      </c>
      <c r="AP250" s="447">
        <v>248</v>
      </c>
      <c r="AQ250" s="348"/>
      <c r="AR250" s="348"/>
      <c r="AS250" s="348"/>
      <c r="AT250" s="348"/>
      <c r="AU250" s="348"/>
      <c r="AV250" s="348"/>
      <c r="AW250" s="348"/>
      <c r="AX250" s="348"/>
      <c r="AY250" s="348"/>
      <c r="AZ250" s="348"/>
      <c r="BA250" s="348"/>
      <c r="BB250" s="348"/>
      <c r="BC250" s="348"/>
      <c r="BD250" s="348"/>
      <c r="BE250" s="348"/>
      <c r="BF250" s="348"/>
      <c r="BG250" s="348"/>
      <c r="BH250" s="348"/>
      <c r="BI250" s="348"/>
      <c r="BJ250" s="348"/>
      <c r="BK250" s="348"/>
      <c r="BL250" s="348"/>
      <c r="BM250" s="348"/>
      <c r="BN250" s="348"/>
      <c r="BO250" s="348"/>
      <c r="BP250" s="348"/>
      <c r="BQ250" s="348"/>
      <c r="BR250" s="348"/>
      <c r="BS250" s="348"/>
      <c r="BT250" s="348"/>
      <c r="BU250" s="348"/>
      <c r="BV250" s="348"/>
      <c r="BW250" s="348"/>
      <c r="BX250" s="348"/>
      <c r="BY250" s="348"/>
      <c r="BZ250" s="348"/>
      <c r="CA250" s="348"/>
      <c r="CB250" s="348"/>
      <c r="CC250" s="348"/>
      <c r="CD250" s="348"/>
      <c r="CE250" s="348"/>
      <c r="CF250" s="348"/>
      <c r="CG250" s="348"/>
      <c r="CH250" s="234"/>
      <c r="CI250" s="234"/>
      <c r="CJ250" s="234"/>
      <c r="CK250" s="234"/>
      <c r="CL250" s="234"/>
      <c r="CM250" s="578"/>
      <c r="CN250" s="578"/>
      <c r="CO250" s="578"/>
      <c r="CP250" s="578"/>
      <c r="CQ250" s="578"/>
      <c r="CR250" s="578"/>
      <c r="CS250" s="563"/>
      <c r="CT250" s="563"/>
      <c r="CU250" s="6"/>
      <c r="CV250" s="7"/>
      <c r="CW250" s="321" t="s">
        <v>4641</v>
      </c>
      <c r="CX250" s="321" t="s">
        <v>4641</v>
      </c>
      <c r="CY250" s="321" t="s">
        <v>4641</v>
      </c>
      <c r="CZ250" s="967" t="s">
        <v>4641</v>
      </c>
      <c r="DA250" s="967" t="s">
        <v>4641</v>
      </c>
      <c r="DB250" s="23">
        <v>6.4</v>
      </c>
      <c r="DC250" s="23" t="s">
        <v>1437</v>
      </c>
      <c r="DD250" s="23" t="s">
        <v>1438</v>
      </c>
      <c r="DE250" s="23" t="s">
        <v>1439</v>
      </c>
      <c r="DF250" s="23" t="s">
        <v>1440</v>
      </c>
      <c r="DG250" s="23" t="s">
        <v>106</v>
      </c>
      <c r="DH250" s="23" t="s">
        <v>173</v>
      </c>
      <c r="DI250" s="23">
        <v>2</v>
      </c>
      <c r="DJ250" s="23" t="s">
        <v>174</v>
      </c>
      <c r="DK250" s="233">
        <v>45505</v>
      </c>
      <c r="DL250" s="233">
        <v>45565</v>
      </c>
      <c r="DM250" s="27">
        <v>0</v>
      </c>
      <c r="DN250" s="27">
        <v>0</v>
      </c>
      <c r="DO250" s="27">
        <v>1</v>
      </c>
      <c r="DP250" s="27">
        <v>0</v>
      </c>
      <c r="DQ250" s="27">
        <f t="shared" si="35"/>
        <v>1</v>
      </c>
      <c r="DR250" s="23" t="s">
        <v>322</v>
      </c>
      <c r="DS250" s="23" t="s">
        <v>1424</v>
      </c>
      <c r="DT250" s="23" t="s">
        <v>1425</v>
      </c>
      <c r="DU250" s="269">
        <v>249218800</v>
      </c>
      <c r="DV250" s="23" t="s">
        <v>147</v>
      </c>
      <c r="DW250" s="23" t="s">
        <v>147</v>
      </c>
      <c r="DX250" s="195" t="s">
        <v>1336</v>
      </c>
      <c r="DY250" s="195" t="s">
        <v>1337</v>
      </c>
      <c r="DZ250" s="23" t="s">
        <v>558</v>
      </c>
      <c r="EA250" s="23" t="s">
        <v>147</v>
      </c>
      <c r="EB250" s="71" t="s">
        <v>147</v>
      </c>
      <c r="EC250" s="27"/>
      <c r="ED250" s="27"/>
      <c r="EE250" s="27"/>
      <c r="EF250" s="71">
        <v>0</v>
      </c>
      <c r="EG250" s="1028" t="s">
        <v>1441</v>
      </c>
      <c r="EH250" s="361"/>
      <c r="EI250" s="361"/>
      <c r="EJ250" s="361"/>
      <c r="EK250" s="361"/>
      <c r="EL250" s="1028"/>
      <c r="EM250" s="1028"/>
      <c r="EN250" s="387" t="s">
        <v>4643</v>
      </c>
      <c r="EO250" s="843">
        <v>0</v>
      </c>
      <c r="EP250" s="971">
        <v>0</v>
      </c>
      <c r="EQ250" s="791"/>
      <c r="ET250" t="str">
        <f t="shared" si="20"/>
        <v>Gestión</v>
      </c>
      <c r="EU250" t="str">
        <f t="shared" si="21"/>
        <v>6</v>
      </c>
    </row>
    <row r="251" spans="1:157" ht="126.75" customHeight="1" x14ac:dyDescent="0.2">
      <c r="A251" s="23" t="s">
        <v>1318</v>
      </c>
      <c r="B251" s="31" t="s">
        <v>1319</v>
      </c>
      <c r="C251" s="21" t="s">
        <v>1320</v>
      </c>
      <c r="D251" s="21" t="s">
        <v>1321</v>
      </c>
      <c r="E251" s="21" t="s">
        <v>1411</v>
      </c>
      <c r="F251" s="195" t="s">
        <v>1412</v>
      </c>
      <c r="G251" s="23" t="s">
        <v>147</v>
      </c>
      <c r="H251" s="23" t="s">
        <v>1427</v>
      </c>
      <c r="I251" s="23" t="s">
        <v>604</v>
      </c>
      <c r="J251" s="23" t="s">
        <v>1324</v>
      </c>
      <c r="K251" s="23"/>
      <c r="L251" s="442">
        <v>6</v>
      </c>
      <c r="M251" s="442" t="s">
        <v>1414</v>
      </c>
      <c r="N251" s="442" t="s">
        <v>1415</v>
      </c>
      <c r="O251" s="442" t="s">
        <v>1416</v>
      </c>
      <c r="P251" s="442" t="s">
        <v>163</v>
      </c>
      <c r="Q251" s="442" t="s">
        <v>173</v>
      </c>
      <c r="R251" s="447">
        <v>1</v>
      </c>
      <c r="S251" s="442" t="s">
        <v>174</v>
      </c>
      <c r="T251" s="443">
        <v>44927</v>
      </c>
      <c r="U251" s="577">
        <v>46387</v>
      </c>
      <c r="V251" s="447" t="s">
        <v>147</v>
      </c>
      <c r="W251" s="447">
        <v>1</v>
      </c>
      <c r="X251" s="447">
        <v>1</v>
      </c>
      <c r="Y251" s="447">
        <v>1</v>
      </c>
      <c r="Z251" s="447">
        <v>20</v>
      </c>
      <c r="AA251" s="447">
        <v>1</v>
      </c>
      <c r="AB251" s="447">
        <v>42</v>
      </c>
      <c r="AC251" s="447">
        <v>6</v>
      </c>
      <c r="AD251" s="447">
        <v>27</v>
      </c>
      <c r="AE251" s="447">
        <v>76</v>
      </c>
      <c r="AF251" s="447"/>
      <c r="AG251" s="447"/>
      <c r="AH251" s="447"/>
      <c r="AI251" s="447"/>
      <c r="AJ251" s="447">
        <v>76</v>
      </c>
      <c r="AK251" s="447"/>
      <c r="AL251" s="447"/>
      <c r="AM251" s="447"/>
      <c r="AN251" s="447"/>
      <c r="AO251" s="447">
        <v>76</v>
      </c>
      <c r="AP251" s="447">
        <v>248</v>
      </c>
      <c r="AQ251" s="348"/>
      <c r="AR251" s="348"/>
      <c r="AS251" s="348"/>
      <c r="AT251" s="348"/>
      <c r="AU251" s="348"/>
      <c r="AV251" s="348"/>
      <c r="AW251" s="348"/>
      <c r="AX251" s="348"/>
      <c r="AY251" s="348"/>
      <c r="AZ251" s="348"/>
      <c r="BA251" s="348"/>
      <c r="BB251" s="348"/>
      <c r="BC251" s="348"/>
      <c r="BD251" s="348"/>
      <c r="BE251" s="348"/>
      <c r="BF251" s="348"/>
      <c r="BG251" s="348"/>
      <c r="BH251" s="348"/>
      <c r="BI251" s="348"/>
      <c r="BJ251" s="348"/>
      <c r="BK251" s="348"/>
      <c r="BL251" s="348"/>
      <c r="BM251" s="348"/>
      <c r="BN251" s="348"/>
      <c r="BO251" s="348"/>
      <c r="BP251" s="348"/>
      <c r="BQ251" s="348"/>
      <c r="BR251" s="348"/>
      <c r="BS251" s="348"/>
      <c r="BT251" s="348"/>
      <c r="BU251" s="348"/>
      <c r="BV251" s="348"/>
      <c r="BW251" s="348"/>
      <c r="BX251" s="348"/>
      <c r="BY251" s="348"/>
      <c r="BZ251" s="348"/>
      <c r="CA251" s="348"/>
      <c r="CB251" s="348"/>
      <c r="CC251" s="348"/>
      <c r="CD251" s="348"/>
      <c r="CE251" s="348"/>
      <c r="CF251" s="348"/>
      <c r="CG251" s="348"/>
      <c r="CH251" s="234"/>
      <c r="CI251" s="234"/>
      <c r="CJ251" s="234"/>
      <c r="CK251" s="234"/>
      <c r="CL251" s="234"/>
      <c r="CM251" s="578"/>
      <c r="CN251" s="578"/>
      <c r="CO251" s="578"/>
      <c r="CP251" s="578"/>
      <c r="CQ251" s="578"/>
      <c r="CR251" s="578"/>
      <c r="CS251" s="563"/>
      <c r="CT251" s="563"/>
      <c r="CU251" s="6"/>
      <c r="CV251" s="7"/>
      <c r="CW251" s="321" t="s">
        <v>4641</v>
      </c>
      <c r="CX251" s="321" t="s">
        <v>4641</v>
      </c>
      <c r="CY251" s="321" t="s">
        <v>4641</v>
      </c>
      <c r="CZ251" s="967" t="s">
        <v>4641</v>
      </c>
      <c r="DA251" s="967" t="s">
        <v>4641</v>
      </c>
      <c r="DB251" s="23">
        <v>6.5</v>
      </c>
      <c r="DC251" s="23" t="s">
        <v>1442</v>
      </c>
      <c r="DD251" s="23" t="s">
        <v>1356</v>
      </c>
      <c r="DE251" s="23" t="s">
        <v>1443</v>
      </c>
      <c r="DF251" s="23" t="s">
        <v>1444</v>
      </c>
      <c r="DG251" s="23" t="s">
        <v>106</v>
      </c>
      <c r="DH251" s="23" t="s">
        <v>173</v>
      </c>
      <c r="DI251" s="23">
        <v>4</v>
      </c>
      <c r="DJ251" s="23" t="s">
        <v>174</v>
      </c>
      <c r="DK251" s="233">
        <v>45383</v>
      </c>
      <c r="DL251" s="233">
        <v>45291</v>
      </c>
      <c r="DM251" s="27">
        <v>0</v>
      </c>
      <c r="DN251" s="27">
        <v>3</v>
      </c>
      <c r="DO251" s="27">
        <v>3</v>
      </c>
      <c r="DP251" s="27">
        <v>4</v>
      </c>
      <c r="DQ251" s="27">
        <f t="shared" si="35"/>
        <v>10</v>
      </c>
      <c r="DR251" s="23" t="s">
        <v>322</v>
      </c>
      <c r="DS251" s="23" t="s">
        <v>1424</v>
      </c>
      <c r="DT251" s="23" t="s">
        <v>1425</v>
      </c>
      <c r="DU251" s="269">
        <v>104126750</v>
      </c>
      <c r="DV251" s="23" t="s">
        <v>147</v>
      </c>
      <c r="DW251" s="23" t="s">
        <v>147</v>
      </c>
      <c r="DX251" s="195" t="s">
        <v>1336</v>
      </c>
      <c r="DY251" s="195" t="s">
        <v>1337</v>
      </c>
      <c r="DZ251" s="23" t="s">
        <v>558</v>
      </c>
      <c r="EA251" s="23" t="s">
        <v>147</v>
      </c>
      <c r="EB251" s="71" t="s">
        <v>147</v>
      </c>
      <c r="EC251" s="27"/>
      <c r="ED251" s="27"/>
      <c r="EE251" s="27"/>
      <c r="EF251" s="71">
        <v>0</v>
      </c>
      <c r="EG251" s="1028" t="s">
        <v>1445</v>
      </c>
      <c r="EH251" s="361"/>
      <c r="EI251" s="361"/>
      <c r="EJ251" s="361"/>
      <c r="EK251" s="361"/>
      <c r="EL251" s="1028"/>
      <c r="EM251" s="1028"/>
      <c r="EN251" s="387" t="s">
        <v>4643</v>
      </c>
      <c r="EO251" s="843">
        <v>0</v>
      </c>
      <c r="EP251" s="971">
        <v>0</v>
      </c>
      <c r="EQ251" s="791"/>
      <c r="ET251" t="str">
        <f t="shared" si="20"/>
        <v>Gestión</v>
      </c>
      <c r="EU251" t="str">
        <f t="shared" si="21"/>
        <v>6</v>
      </c>
    </row>
    <row r="252" spans="1:157" ht="120.75" customHeight="1" x14ac:dyDescent="0.2">
      <c r="A252" s="23" t="s">
        <v>1318</v>
      </c>
      <c r="B252" s="31" t="s">
        <v>1319</v>
      </c>
      <c r="C252" s="21" t="s">
        <v>1320</v>
      </c>
      <c r="D252" s="21" t="s">
        <v>1321</v>
      </c>
      <c r="E252" s="21" t="s">
        <v>1411</v>
      </c>
      <c r="F252" s="195" t="s">
        <v>1412</v>
      </c>
      <c r="G252" s="23" t="s">
        <v>147</v>
      </c>
      <c r="H252" s="23" t="s">
        <v>1427</v>
      </c>
      <c r="I252" s="23" t="s">
        <v>604</v>
      </c>
      <c r="J252" s="23" t="s">
        <v>1324</v>
      </c>
      <c r="K252" s="23"/>
      <c r="L252" s="442">
        <v>6</v>
      </c>
      <c r="M252" s="442" t="s">
        <v>1414</v>
      </c>
      <c r="N252" s="442" t="s">
        <v>1415</v>
      </c>
      <c r="O252" s="442" t="s">
        <v>1416</v>
      </c>
      <c r="P252" s="442" t="s">
        <v>163</v>
      </c>
      <c r="Q252" s="442" t="s">
        <v>173</v>
      </c>
      <c r="R252" s="447">
        <v>1</v>
      </c>
      <c r="S252" s="442" t="s">
        <v>174</v>
      </c>
      <c r="T252" s="443">
        <v>44927</v>
      </c>
      <c r="U252" s="577">
        <v>46387</v>
      </c>
      <c r="V252" s="447" t="s">
        <v>147</v>
      </c>
      <c r="W252" s="447">
        <v>1</v>
      </c>
      <c r="X252" s="447">
        <v>1</v>
      </c>
      <c r="Y252" s="447">
        <v>1</v>
      </c>
      <c r="Z252" s="447">
        <v>20</v>
      </c>
      <c r="AA252" s="447">
        <v>1</v>
      </c>
      <c r="AB252" s="447">
        <v>42</v>
      </c>
      <c r="AC252" s="447">
        <v>6</v>
      </c>
      <c r="AD252" s="447">
        <v>27</v>
      </c>
      <c r="AE252" s="447">
        <v>76</v>
      </c>
      <c r="AF252" s="447"/>
      <c r="AG252" s="447"/>
      <c r="AH252" s="447"/>
      <c r="AI252" s="447"/>
      <c r="AJ252" s="447">
        <v>76</v>
      </c>
      <c r="AK252" s="447"/>
      <c r="AL252" s="447"/>
      <c r="AM252" s="447"/>
      <c r="AN252" s="447"/>
      <c r="AO252" s="447">
        <v>76</v>
      </c>
      <c r="AP252" s="447">
        <v>248</v>
      </c>
      <c r="AQ252" s="348"/>
      <c r="AR252" s="348"/>
      <c r="AS252" s="348"/>
      <c r="AT252" s="348"/>
      <c r="AU252" s="348"/>
      <c r="AV252" s="348"/>
      <c r="AW252" s="348"/>
      <c r="AX252" s="348"/>
      <c r="AY252" s="348"/>
      <c r="AZ252" s="348"/>
      <c r="BA252" s="348"/>
      <c r="BB252" s="348"/>
      <c r="BC252" s="348"/>
      <c r="BD252" s="348"/>
      <c r="BE252" s="348"/>
      <c r="BF252" s="348"/>
      <c r="BG252" s="348"/>
      <c r="BH252" s="348"/>
      <c r="BI252" s="348"/>
      <c r="BJ252" s="348"/>
      <c r="BK252" s="348"/>
      <c r="BL252" s="348"/>
      <c r="BM252" s="348"/>
      <c r="BN252" s="348"/>
      <c r="BO252" s="348"/>
      <c r="BP252" s="348"/>
      <c r="BQ252" s="348"/>
      <c r="BR252" s="348"/>
      <c r="BS252" s="348"/>
      <c r="BT252" s="348"/>
      <c r="BU252" s="348"/>
      <c r="BV252" s="348"/>
      <c r="BW252" s="348"/>
      <c r="BX252" s="348"/>
      <c r="BY252" s="348"/>
      <c r="BZ252" s="348"/>
      <c r="CA252" s="348"/>
      <c r="CB252" s="348"/>
      <c r="CC252" s="348"/>
      <c r="CD252" s="348"/>
      <c r="CE252" s="348"/>
      <c r="CF252" s="348"/>
      <c r="CG252" s="348"/>
      <c r="CH252" s="234"/>
      <c r="CI252" s="234"/>
      <c r="CJ252" s="234"/>
      <c r="CK252" s="234"/>
      <c r="CL252" s="234"/>
      <c r="CM252" s="578"/>
      <c r="CN252" s="578"/>
      <c r="CO252" s="578"/>
      <c r="CP252" s="578"/>
      <c r="CQ252" s="578"/>
      <c r="CR252" s="578"/>
      <c r="CS252" s="563"/>
      <c r="CT252" s="563"/>
      <c r="CU252" s="6"/>
      <c r="CV252" s="7"/>
      <c r="CW252" s="321" t="s">
        <v>4641</v>
      </c>
      <c r="CX252" s="321" t="s">
        <v>4641</v>
      </c>
      <c r="CY252" s="321" t="s">
        <v>4641</v>
      </c>
      <c r="CZ252" s="967" t="s">
        <v>4641</v>
      </c>
      <c r="DA252" s="967" t="s">
        <v>4641</v>
      </c>
      <c r="DB252" s="23">
        <v>6.6</v>
      </c>
      <c r="DC252" s="23" t="s">
        <v>1446</v>
      </c>
      <c r="DD252" s="23" t="s">
        <v>1447</v>
      </c>
      <c r="DE252" s="23" t="s">
        <v>1448</v>
      </c>
      <c r="DF252" s="23" t="s">
        <v>1449</v>
      </c>
      <c r="DG252" s="23" t="s">
        <v>106</v>
      </c>
      <c r="DH252" s="23" t="s">
        <v>173</v>
      </c>
      <c r="DI252" s="23">
        <v>7</v>
      </c>
      <c r="DJ252" s="23" t="s">
        <v>174</v>
      </c>
      <c r="DK252" s="233">
        <v>45292</v>
      </c>
      <c r="DL252" s="233">
        <v>45657</v>
      </c>
      <c r="DM252" s="27">
        <v>0</v>
      </c>
      <c r="DN252" s="27">
        <v>1</v>
      </c>
      <c r="DO252" s="27">
        <v>0</v>
      </c>
      <c r="DP252" s="27">
        <v>1</v>
      </c>
      <c r="DQ252" s="27">
        <f t="shared" si="35"/>
        <v>2</v>
      </c>
      <c r="DR252" s="23" t="s">
        <v>322</v>
      </c>
      <c r="DS252" s="23" t="s">
        <v>1424</v>
      </c>
      <c r="DT252" s="23" t="s">
        <v>1425</v>
      </c>
      <c r="DU252" s="269">
        <v>50696600</v>
      </c>
      <c r="DV252" s="23" t="s">
        <v>147</v>
      </c>
      <c r="DW252" s="23" t="s">
        <v>147</v>
      </c>
      <c r="DX252" s="195" t="s">
        <v>1336</v>
      </c>
      <c r="DY252" s="195" t="s">
        <v>1337</v>
      </c>
      <c r="DZ252" s="23" t="s">
        <v>558</v>
      </c>
      <c r="EA252" s="23" t="s">
        <v>147</v>
      </c>
      <c r="EB252" s="71" t="s">
        <v>147</v>
      </c>
      <c r="EC252" s="27"/>
      <c r="ED252" s="27"/>
      <c r="EE252" s="27"/>
      <c r="EF252" s="71">
        <v>0</v>
      </c>
      <c r="EG252" s="1028" t="s">
        <v>1441</v>
      </c>
      <c r="EH252" s="361"/>
      <c r="EI252" s="361"/>
      <c r="EJ252" s="361"/>
      <c r="EK252" s="361"/>
      <c r="EL252" s="1028"/>
      <c r="EM252" s="1028"/>
      <c r="EN252" s="387" t="s">
        <v>4643</v>
      </c>
      <c r="EO252" s="843">
        <v>0</v>
      </c>
      <c r="EP252" s="971">
        <v>0</v>
      </c>
      <c r="EQ252" s="791"/>
      <c r="ET252" t="str">
        <f t="shared" si="20"/>
        <v>Gestión</v>
      </c>
      <c r="EU252" t="str">
        <f t="shared" si="21"/>
        <v>6</v>
      </c>
    </row>
    <row r="253" spans="1:157" ht="100.5" customHeight="1" x14ac:dyDescent="0.2">
      <c r="A253" s="23" t="s">
        <v>1318</v>
      </c>
      <c r="B253" s="31" t="s">
        <v>1319</v>
      </c>
      <c r="C253" s="21" t="s">
        <v>1320</v>
      </c>
      <c r="D253" s="21" t="s">
        <v>1321</v>
      </c>
      <c r="E253" s="21" t="s">
        <v>1411</v>
      </c>
      <c r="F253" s="195" t="s">
        <v>1412</v>
      </c>
      <c r="G253" s="23" t="s">
        <v>147</v>
      </c>
      <c r="H253" s="23" t="s">
        <v>1427</v>
      </c>
      <c r="I253" s="23" t="s">
        <v>604</v>
      </c>
      <c r="J253" s="23" t="s">
        <v>1324</v>
      </c>
      <c r="K253" s="23"/>
      <c r="L253" s="442">
        <v>6</v>
      </c>
      <c r="M253" s="442" t="s">
        <v>1414</v>
      </c>
      <c r="N253" s="442" t="s">
        <v>1415</v>
      </c>
      <c r="O253" s="442" t="s">
        <v>1416</v>
      </c>
      <c r="P253" s="442" t="s">
        <v>163</v>
      </c>
      <c r="Q253" s="442" t="s">
        <v>173</v>
      </c>
      <c r="R253" s="447">
        <v>1</v>
      </c>
      <c r="S253" s="442" t="s">
        <v>174</v>
      </c>
      <c r="T253" s="443">
        <v>44927</v>
      </c>
      <c r="U253" s="577">
        <v>46387</v>
      </c>
      <c r="V253" s="447" t="s">
        <v>147</v>
      </c>
      <c r="W253" s="447">
        <v>1</v>
      </c>
      <c r="X253" s="447">
        <v>1</v>
      </c>
      <c r="Y253" s="447">
        <v>1</v>
      </c>
      <c r="Z253" s="447">
        <v>20</v>
      </c>
      <c r="AA253" s="447">
        <v>1</v>
      </c>
      <c r="AB253" s="447">
        <v>42</v>
      </c>
      <c r="AC253" s="447">
        <v>6</v>
      </c>
      <c r="AD253" s="447">
        <v>27</v>
      </c>
      <c r="AE253" s="447">
        <v>76</v>
      </c>
      <c r="AF253" s="447"/>
      <c r="AG253" s="447"/>
      <c r="AH253" s="447"/>
      <c r="AI253" s="447"/>
      <c r="AJ253" s="447">
        <v>76</v>
      </c>
      <c r="AK253" s="447"/>
      <c r="AL253" s="447"/>
      <c r="AM253" s="447"/>
      <c r="AN253" s="447"/>
      <c r="AO253" s="447">
        <v>76</v>
      </c>
      <c r="AP253" s="447">
        <v>248</v>
      </c>
      <c r="AQ253" s="348"/>
      <c r="AR253" s="348"/>
      <c r="AS253" s="348"/>
      <c r="AT253" s="348"/>
      <c r="AU253" s="348"/>
      <c r="AV253" s="348"/>
      <c r="AW253" s="348"/>
      <c r="AX253" s="348"/>
      <c r="AY253" s="348"/>
      <c r="AZ253" s="348"/>
      <c r="BA253" s="348"/>
      <c r="BB253" s="348"/>
      <c r="BC253" s="348"/>
      <c r="BD253" s="348"/>
      <c r="BE253" s="348"/>
      <c r="BF253" s="348"/>
      <c r="BG253" s="348"/>
      <c r="BH253" s="348"/>
      <c r="BI253" s="348"/>
      <c r="BJ253" s="348"/>
      <c r="BK253" s="348"/>
      <c r="BL253" s="348"/>
      <c r="BM253" s="348"/>
      <c r="BN253" s="348"/>
      <c r="BO253" s="348"/>
      <c r="BP253" s="348"/>
      <c r="BQ253" s="348"/>
      <c r="BR253" s="348"/>
      <c r="BS253" s="348"/>
      <c r="BT253" s="348"/>
      <c r="BU253" s="348"/>
      <c r="BV253" s="348"/>
      <c r="BW253" s="348"/>
      <c r="BX253" s="348"/>
      <c r="BY253" s="348"/>
      <c r="BZ253" s="348"/>
      <c r="CA253" s="348"/>
      <c r="CB253" s="348"/>
      <c r="CC253" s="348"/>
      <c r="CD253" s="348"/>
      <c r="CE253" s="348"/>
      <c r="CF253" s="348"/>
      <c r="CG253" s="348"/>
      <c r="CH253" s="234"/>
      <c r="CI253" s="234"/>
      <c r="CJ253" s="234"/>
      <c r="CK253" s="234"/>
      <c r="CL253" s="234"/>
      <c r="CM253" s="578"/>
      <c r="CN253" s="578"/>
      <c r="CO253" s="578"/>
      <c r="CP253" s="578"/>
      <c r="CQ253" s="578"/>
      <c r="CR253" s="578"/>
      <c r="CS253" s="563"/>
      <c r="CT253" s="563"/>
      <c r="CU253" s="6"/>
      <c r="CV253" s="7"/>
      <c r="CW253" s="321" t="s">
        <v>4641</v>
      </c>
      <c r="CX253" s="321" t="s">
        <v>4641</v>
      </c>
      <c r="CY253" s="321" t="s">
        <v>4641</v>
      </c>
      <c r="CZ253" s="967" t="s">
        <v>4641</v>
      </c>
      <c r="DA253" s="967" t="s">
        <v>4641</v>
      </c>
      <c r="DB253" s="23">
        <v>6.7</v>
      </c>
      <c r="DC253" s="23" t="s">
        <v>1450</v>
      </c>
      <c r="DD253" s="23" t="s">
        <v>1451</v>
      </c>
      <c r="DE253" s="23" t="s">
        <v>1452</v>
      </c>
      <c r="DF253" s="23" t="s">
        <v>1453</v>
      </c>
      <c r="DG253" s="23" t="s">
        <v>106</v>
      </c>
      <c r="DH253" s="23" t="s">
        <v>173</v>
      </c>
      <c r="DI253" s="23">
        <v>0</v>
      </c>
      <c r="DJ253" s="23" t="s">
        <v>174</v>
      </c>
      <c r="DK253" s="233">
        <v>45292</v>
      </c>
      <c r="DL253" s="233">
        <v>45657</v>
      </c>
      <c r="DM253" s="27">
        <v>0</v>
      </c>
      <c r="DN253" s="27">
        <v>0</v>
      </c>
      <c r="DO253" s="27">
        <v>1</v>
      </c>
      <c r="DP253" s="27">
        <v>1</v>
      </c>
      <c r="DQ253" s="27">
        <f t="shared" si="35"/>
        <v>2</v>
      </c>
      <c r="DR253" s="23" t="s">
        <v>322</v>
      </c>
      <c r="DS253" s="23" t="s">
        <v>1424</v>
      </c>
      <c r="DT253" s="23" t="s">
        <v>1425</v>
      </c>
      <c r="DU253" s="269">
        <v>177675000</v>
      </c>
      <c r="DV253" s="23" t="s">
        <v>147</v>
      </c>
      <c r="DW253" s="23" t="s">
        <v>147</v>
      </c>
      <c r="DX253" s="195" t="s">
        <v>1336</v>
      </c>
      <c r="DY253" s="195" t="s">
        <v>1337</v>
      </c>
      <c r="DZ253" s="23" t="s">
        <v>558</v>
      </c>
      <c r="EA253" s="23" t="s">
        <v>147</v>
      </c>
      <c r="EB253" s="71" t="s">
        <v>147</v>
      </c>
      <c r="EC253" s="27"/>
      <c r="ED253" s="27"/>
      <c r="EE253" s="27"/>
      <c r="EF253" s="71">
        <v>0</v>
      </c>
      <c r="EG253" s="1028" t="s">
        <v>1454</v>
      </c>
      <c r="EH253" s="361"/>
      <c r="EI253" s="361"/>
      <c r="EJ253" s="361"/>
      <c r="EK253" s="361"/>
      <c r="EL253" s="1028"/>
      <c r="EM253" s="1028"/>
      <c r="EN253" s="387" t="s">
        <v>4643</v>
      </c>
      <c r="EO253" s="843">
        <v>0</v>
      </c>
      <c r="EP253" s="971">
        <v>0</v>
      </c>
      <c r="EQ253" s="791"/>
      <c r="ET253" t="str">
        <f t="shared" si="20"/>
        <v>Gestión</v>
      </c>
      <c r="EU253" t="str">
        <f t="shared" si="21"/>
        <v>6</v>
      </c>
    </row>
    <row r="254" spans="1:157" ht="114.75" customHeight="1" x14ac:dyDescent="0.2">
      <c r="A254" s="23" t="s">
        <v>1318</v>
      </c>
      <c r="B254" s="31" t="s">
        <v>1319</v>
      </c>
      <c r="C254" s="21" t="s">
        <v>1320</v>
      </c>
      <c r="D254" s="21" t="s">
        <v>1321</v>
      </c>
      <c r="E254" s="21" t="s">
        <v>1411</v>
      </c>
      <c r="F254" s="195" t="s">
        <v>1412</v>
      </c>
      <c r="G254" s="23" t="s">
        <v>147</v>
      </c>
      <c r="H254" s="23" t="s">
        <v>1427</v>
      </c>
      <c r="I254" s="23" t="s">
        <v>604</v>
      </c>
      <c r="J254" s="23" t="s">
        <v>1324</v>
      </c>
      <c r="K254" s="23"/>
      <c r="L254" s="442">
        <v>6</v>
      </c>
      <c r="M254" s="442" t="s">
        <v>1414</v>
      </c>
      <c r="N254" s="442" t="s">
        <v>1415</v>
      </c>
      <c r="O254" s="442" t="s">
        <v>1416</v>
      </c>
      <c r="P254" s="442" t="s">
        <v>163</v>
      </c>
      <c r="Q254" s="442" t="s">
        <v>173</v>
      </c>
      <c r="R254" s="447">
        <v>1</v>
      </c>
      <c r="S254" s="442" t="s">
        <v>174</v>
      </c>
      <c r="T254" s="443">
        <v>44927</v>
      </c>
      <c r="U254" s="577">
        <v>46387</v>
      </c>
      <c r="V254" s="447" t="s">
        <v>147</v>
      </c>
      <c r="W254" s="447">
        <v>1</v>
      </c>
      <c r="X254" s="447">
        <v>1</v>
      </c>
      <c r="Y254" s="447">
        <v>1</v>
      </c>
      <c r="Z254" s="447">
        <v>20</v>
      </c>
      <c r="AA254" s="447">
        <v>1</v>
      </c>
      <c r="AB254" s="447">
        <v>42</v>
      </c>
      <c r="AC254" s="447">
        <v>6</v>
      </c>
      <c r="AD254" s="447">
        <v>27</v>
      </c>
      <c r="AE254" s="447">
        <v>76</v>
      </c>
      <c r="AF254" s="447"/>
      <c r="AG254" s="447"/>
      <c r="AH254" s="447"/>
      <c r="AI254" s="447"/>
      <c r="AJ254" s="447">
        <v>76</v>
      </c>
      <c r="AK254" s="447"/>
      <c r="AL254" s="447"/>
      <c r="AM254" s="447"/>
      <c r="AN254" s="447"/>
      <c r="AO254" s="447">
        <v>76</v>
      </c>
      <c r="AP254" s="447">
        <v>248</v>
      </c>
      <c r="AQ254" s="348"/>
      <c r="AR254" s="348"/>
      <c r="AS254" s="348"/>
      <c r="AT254" s="348"/>
      <c r="AU254" s="348"/>
      <c r="AV254" s="348"/>
      <c r="AW254" s="348"/>
      <c r="AX254" s="348"/>
      <c r="AY254" s="348"/>
      <c r="AZ254" s="348"/>
      <c r="BA254" s="348"/>
      <c r="BB254" s="348"/>
      <c r="BC254" s="348"/>
      <c r="BD254" s="348"/>
      <c r="BE254" s="348"/>
      <c r="BF254" s="348"/>
      <c r="BG254" s="348"/>
      <c r="BH254" s="348"/>
      <c r="BI254" s="348"/>
      <c r="BJ254" s="348"/>
      <c r="BK254" s="348"/>
      <c r="BL254" s="348"/>
      <c r="BM254" s="348"/>
      <c r="BN254" s="348"/>
      <c r="BO254" s="348"/>
      <c r="BP254" s="348"/>
      <c r="BQ254" s="348"/>
      <c r="BR254" s="348"/>
      <c r="BS254" s="348"/>
      <c r="BT254" s="348"/>
      <c r="BU254" s="348"/>
      <c r="BV254" s="348"/>
      <c r="BW254" s="348"/>
      <c r="BX254" s="348"/>
      <c r="BY254" s="348"/>
      <c r="BZ254" s="348"/>
      <c r="CA254" s="348"/>
      <c r="CB254" s="348"/>
      <c r="CC254" s="348"/>
      <c r="CD254" s="348"/>
      <c r="CE254" s="348"/>
      <c r="CF254" s="348"/>
      <c r="CG254" s="348"/>
      <c r="CH254" s="234"/>
      <c r="CI254" s="234"/>
      <c r="CJ254" s="234"/>
      <c r="CK254" s="234"/>
      <c r="CL254" s="234"/>
      <c r="CM254" s="578"/>
      <c r="CN254" s="578"/>
      <c r="CO254" s="578"/>
      <c r="CP254" s="578"/>
      <c r="CQ254" s="578"/>
      <c r="CR254" s="578"/>
      <c r="CS254" s="563"/>
      <c r="CT254" s="563"/>
      <c r="CU254" s="6"/>
      <c r="CV254" s="7"/>
      <c r="CW254" s="321" t="s">
        <v>4641</v>
      </c>
      <c r="CX254" s="321" t="s">
        <v>4641</v>
      </c>
      <c r="CY254" s="321" t="s">
        <v>4641</v>
      </c>
      <c r="CZ254" s="967" t="s">
        <v>4641</v>
      </c>
      <c r="DA254" s="967" t="s">
        <v>4641</v>
      </c>
      <c r="DB254" s="23">
        <v>6.8</v>
      </c>
      <c r="DC254" s="23" t="s">
        <v>1455</v>
      </c>
      <c r="DD254" s="23" t="s">
        <v>1438</v>
      </c>
      <c r="DE254" s="23" t="s">
        <v>1456</v>
      </c>
      <c r="DF254" s="23" t="s">
        <v>1457</v>
      </c>
      <c r="DG254" s="23" t="s">
        <v>106</v>
      </c>
      <c r="DH254" s="23" t="s">
        <v>173</v>
      </c>
      <c r="DI254" s="23">
        <v>0</v>
      </c>
      <c r="DJ254" s="23" t="s">
        <v>174</v>
      </c>
      <c r="DK254" s="233">
        <v>45292</v>
      </c>
      <c r="DL254" s="233">
        <v>45657</v>
      </c>
      <c r="DM254" s="27">
        <v>1</v>
      </c>
      <c r="DN254" s="27">
        <v>0</v>
      </c>
      <c r="DO254" s="27">
        <v>1</v>
      </c>
      <c r="DP254" s="27">
        <v>0</v>
      </c>
      <c r="DQ254" s="27">
        <f t="shared" si="35"/>
        <v>2</v>
      </c>
      <c r="DR254" s="23" t="s">
        <v>322</v>
      </c>
      <c r="DS254" s="23" t="s">
        <v>1424</v>
      </c>
      <c r="DT254" s="23" t="s">
        <v>1425</v>
      </c>
      <c r="DU254" s="269">
        <v>150000000</v>
      </c>
      <c r="DV254" s="23" t="s">
        <v>147</v>
      </c>
      <c r="DW254" s="23" t="s">
        <v>147</v>
      </c>
      <c r="DX254" s="195" t="s">
        <v>1336</v>
      </c>
      <c r="DY254" s="195" t="s">
        <v>1337</v>
      </c>
      <c r="DZ254" s="23" t="s">
        <v>558</v>
      </c>
      <c r="EA254" s="23" t="s">
        <v>147</v>
      </c>
      <c r="EB254" s="71">
        <v>1</v>
      </c>
      <c r="EC254" s="27"/>
      <c r="ED254" s="27"/>
      <c r="EE254" s="27"/>
      <c r="EF254" s="71">
        <v>1</v>
      </c>
      <c r="EG254" s="1028" t="s">
        <v>1458</v>
      </c>
      <c r="EH254" s="361"/>
      <c r="EI254" s="361"/>
      <c r="EJ254" s="361"/>
      <c r="EK254" s="361"/>
      <c r="EL254" s="1028"/>
      <c r="EM254" s="1028"/>
      <c r="EN254" s="387">
        <v>1</v>
      </c>
      <c r="EO254" s="843">
        <v>0.5</v>
      </c>
      <c r="EP254" s="971">
        <v>0.5</v>
      </c>
      <c r="EQ254" s="791"/>
      <c r="ET254" t="str">
        <f t="shared" si="20"/>
        <v>Gestión</v>
      </c>
      <c r="EU254" t="str">
        <f t="shared" si="21"/>
        <v>6</v>
      </c>
    </row>
    <row r="255" spans="1:157" ht="90" customHeight="1" x14ac:dyDescent="0.2">
      <c r="A255" s="23" t="s">
        <v>1318</v>
      </c>
      <c r="B255" s="31" t="s">
        <v>1319</v>
      </c>
      <c r="C255" s="21" t="s">
        <v>1320</v>
      </c>
      <c r="D255" s="21" t="s">
        <v>1321</v>
      </c>
      <c r="E255" s="21" t="s">
        <v>1411</v>
      </c>
      <c r="F255" s="195" t="s">
        <v>1412</v>
      </c>
      <c r="G255" s="23" t="s">
        <v>147</v>
      </c>
      <c r="H255" s="23" t="s">
        <v>1459</v>
      </c>
      <c r="I255" s="23" t="s">
        <v>604</v>
      </c>
      <c r="J255" s="23" t="s">
        <v>1324</v>
      </c>
      <c r="K255" s="23"/>
      <c r="L255" s="442">
        <v>6</v>
      </c>
      <c r="M255" s="442" t="s">
        <v>1414</v>
      </c>
      <c r="N255" s="442" t="s">
        <v>1415</v>
      </c>
      <c r="O255" s="442" t="s">
        <v>1416</v>
      </c>
      <c r="P255" s="442" t="s">
        <v>163</v>
      </c>
      <c r="Q255" s="442" t="s">
        <v>173</v>
      </c>
      <c r="R255" s="447">
        <v>1</v>
      </c>
      <c r="S255" s="442" t="s">
        <v>174</v>
      </c>
      <c r="T255" s="443">
        <v>44927</v>
      </c>
      <c r="U255" s="577">
        <v>46387</v>
      </c>
      <c r="V255" s="447" t="s">
        <v>147</v>
      </c>
      <c r="W255" s="447">
        <v>1</v>
      </c>
      <c r="X255" s="447">
        <v>1</v>
      </c>
      <c r="Y255" s="447">
        <v>1</v>
      </c>
      <c r="Z255" s="447">
        <v>20</v>
      </c>
      <c r="AA255" s="447">
        <v>1</v>
      </c>
      <c r="AB255" s="447">
        <v>42</v>
      </c>
      <c r="AC255" s="447">
        <v>6</v>
      </c>
      <c r="AD255" s="447">
        <v>27</v>
      </c>
      <c r="AE255" s="447">
        <v>76</v>
      </c>
      <c r="AF255" s="447"/>
      <c r="AG255" s="447"/>
      <c r="AH255" s="447"/>
      <c r="AI255" s="447"/>
      <c r="AJ255" s="447">
        <v>76</v>
      </c>
      <c r="AK255" s="447"/>
      <c r="AL255" s="447"/>
      <c r="AM255" s="447"/>
      <c r="AN255" s="447"/>
      <c r="AO255" s="447">
        <v>76</v>
      </c>
      <c r="AP255" s="447">
        <v>248</v>
      </c>
      <c r="AQ255" s="348"/>
      <c r="AR255" s="348"/>
      <c r="AS255" s="348"/>
      <c r="AT255" s="348"/>
      <c r="AU255" s="348"/>
      <c r="AV255" s="348"/>
      <c r="AW255" s="348"/>
      <c r="AX255" s="348"/>
      <c r="AY255" s="348"/>
      <c r="AZ255" s="348"/>
      <c r="BA255" s="348"/>
      <c r="BB255" s="348"/>
      <c r="BC255" s="348"/>
      <c r="BD255" s="348"/>
      <c r="BE255" s="348"/>
      <c r="BF255" s="348"/>
      <c r="BG255" s="348"/>
      <c r="BH255" s="348"/>
      <c r="BI255" s="348"/>
      <c r="BJ255" s="348"/>
      <c r="BK255" s="348"/>
      <c r="BL255" s="348"/>
      <c r="BM255" s="348"/>
      <c r="BN255" s="348"/>
      <c r="BO255" s="348"/>
      <c r="BP255" s="348"/>
      <c r="BQ255" s="348"/>
      <c r="BR255" s="348"/>
      <c r="BS255" s="348"/>
      <c r="BT255" s="348"/>
      <c r="BU255" s="348"/>
      <c r="BV255" s="348"/>
      <c r="BW255" s="348"/>
      <c r="BX255" s="348"/>
      <c r="BY255" s="348"/>
      <c r="BZ255" s="348"/>
      <c r="CA255" s="348"/>
      <c r="CB255" s="348"/>
      <c r="CC255" s="348"/>
      <c r="CD255" s="348"/>
      <c r="CE255" s="348"/>
      <c r="CF255" s="348"/>
      <c r="CG255" s="348"/>
      <c r="CH255" s="234"/>
      <c r="CI255" s="234"/>
      <c r="CJ255" s="234"/>
      <c r="CK255" s="234"/>
      <c r="CL255" s="234"/>
      <c r="CM255" s="578"/>
      <c r="CN255" s="578"/>
      <c r="CO255" s="578"/>
      <c r="CP255" s="578"/>
      <c r="CQ255" s="578"/>
      <c r="CR255" s="578"/>
      <c r="CS255" s="563"/>
      <c r="CT255" s="563"/>
      <c r="CU255" s="6"/>
      <c r="CV255" s="7"/>
      <c r="CW255" s="321" t="s">
        <v>4641</v>
      </c>
      <c r="CX255" s="321" t="s">
        <v>4641</v>
      </c>
      <c r="CY255" s="321" t="s">
        <v>4641</v>
      </c>
      <c r="CZ255" s="967" t="s">
        <v>4641</v>
      </c>
      <c r="DA255" s="967" t="s">
        <v>4641</v>
      </c>
      <c r="DB255" s="23">
        <v>6.9</v>
      </c>
      <c r="DC255" s="23" t="s">
        <v>1460</v>
      </c>
      <c r="DD255" s="23" t="s">
        <v>1461</v>
      </c>
      <c r="DE255" s="23" t="s">
        <v>1462</v>
      </c>
      <c r="DF255" s="23" t="s">
        <v>1463</v>
      </c>
      <c r="DG255" s="23" t="s">
        <v>106</v>
      </c>
      <c r="DH255" s="23" t="s">
        <v>452</v>
      </c>
      <c r="DI255" s="23">
        <v>0</v>
      </c>
      <c r="DJ255" s="23" t="s">
        <v>174</v>
      </c>
      <c r="DK255" s="233">
        <v>45383</v>
      </c>
      <c r="DL255" s="233">
        <v>45657</v>
      </c>
      <c r="DM255" s="27">
        <v>0</v>
      </c>
      <c r="DN255" s="27">
        <v>0</v>
      </c>
      <c r="DO255" s="27">
        <v>0</v>
      </c>
      <c r="DP255" s="27">
        <v>1</v>
      </c>
      <c r="DQ255" s="27">
        <f t="shared" si="35"/>
        <v>1</v>
      </c>
      <c r="DR255" s="23" t="s">
        <v>322</v>
      </c>
      <c r="DS255" s="23" t="s">
        <v>1424</v>
      </c>
      <c r="DT255" s="23" t="s">
        <v>1425</v>
      </c>
      <c r="DU255" s="269">
        <f>429527900-626050</f>
        <v>428901850</v>
      </c>
      <c r="DV255" s="23" t="s">
        <v>147</v>
      </c>
      <c r="DW255" s="23" t="s">
        <v>147</v>
      </c>
      <c r="DX255" s="195" t="s">
        <v>1336</v>
      </c>
      <c r="DY255" s="195" t="s">
        <v>1337</v>
      </c>
      <c r="DZ255" s="23" t="s">
        <v>558</v>
      </c>
      <c r="EA255" s="23" t="s">
        <v>147</v>
      </c>
      <c r="EB255" s="977" t="s">
        <v>158</v>
      </c>
      <c r="EC255" s="27"/>
      <c r="ED255" s="27"/>
      <c r="EE255" s="27"/>
      <c r="EF255" s="71">
        <v>0</v>
      </c>
      <c r="EG255" s="1028" t="s">
        <v>1464</v>
      </c>
      <c r="EH255" s="361"/>
      <c r="EI255" s="361"/>
      <c r="EJ255" s="361"/>
      <c r="EK255" s="361"/>
      <c r="EL255" s="1028"/>
      <c r="EM255" s="1028"/>
      <c r="EN255" s="387" t="s">
        <v>4643</v>
      </c>
      <c r="EO255" s="843">
        <v>0</v>
      </c>
      <c r="EP255" s="971">
        <v>0</v>
      </c>
      <c r="EQ255" s="791"/>
      <c r="ET255" t="str">
        <f t="shared" si="20"/>
        <v>Gestión</v>
      </c>
      <c r="EU255" t="str">
        <f t="shared" si="21"/>
        <v>6</v>
      </c>
    </row>
    <row r="256" spans="1:157" ht="84.75" customHeight="1" x14ac:dyDescent="0.2">
      <c r="A256" s="23" t="s">
        <v>1318</v>
      </c>
      <c r="B256" s="31" t="s">
        <v>1319</v>
      </c>
      <c r="C256" s="21" t="s">
        <v>1320</v>
      </c>
      <c r="D256" s="21" t="s">
        <v>1321</v>
      </c>
      <c r="E256" s="21" t="s">
        <v>1411</v>
      </c>
      <c r="F256" s="195" t="s">
        <v>1412</v>
      </c>
      <c r="G256" s="23" t="s">
        <v>147</v>
      </c>
      <c r="H256" s="23" t="s">
        <v>1465</v>
      </c>
      <c r="I256" s="23" t="s">
        <v>604</v>
      </c>
      <c r="J256" s="23" t="s">
        <v>1324</v>
      </c>
      <c r="K256" s="23"/>
      <c r="L256" s="74">
        <v>7</v>
      </c>
      <c r="M256" s="74" t="s">
        <v>1466</v>
      </c>
      <c r="N256" s="74" t="s">
        <v>1467</v>
      </c>
      <c r="O256" s="74" t="s">
        <v>1468</v>
      </c>
      <c r="P256" s="74" t="s">
        <v>163</v>
      </c>
      <c r="Q256" s="74" t="s">
        <v>99</v>
      </c>
      <c r="R256" s="75">
        <v>1</v>
      </c>
      <c r="S256" s="74" t="s">
        <v>174</v>
      </c>
      <c r="T256" s="82">
        <v>44927</v>
      </c>
      <c r="U256" s="76">
        <v>46387</v>
      </c>
      <c r="V256" s="75" t="s">
        <v>147</v>
      </c>
      <c r="W256" s="75">
        <v>1</v>
      </c>
      <c r="X256" s="75">
        <v>1</v>
      </c>
      <c r="Y256" s="75">
        <v>1</v>
      </c>
      <c r="Z256" s="78">
        <v>18</v>
      </c>
      <c r="AA256" s="78">
        <f>SUM(DM256:DM258)</f>
        <v>0</v>
      </c>
      <c r="AB256" s="78">
        <f>SUM(DN256:DN258)</f>
        <v>0</v>
      </c>
      <c r="AC256" s="78">
        <f>SUM(DO256:DO258)</f>
        <v>2</v>
      </c>
      <c r="AD256" s="78">
        <f>SUM(DP256:DP258)</f>
        <v>1</v>
      </c>
      <c r="AE256" s="78">
        <f>SUM(AA256:AD256)</f>
        <v>3</v>
      </c>
      <c r="AF256" s="82"/>
      <c r="AG256" s="82"/>
      <c r="AH256" s="82"/>
      <c r="AI256" s="82"/>
      <c r="AJ256" s="78">
        <v>3</v>
      </c>
      <c r="AK256" s="82"/>
      <c r="AL256" s="82"/>
      <c r="AM256" s="82"/>
      <c r="AN256" s="82"/>
      <c r="AO256" s="78">
        <v>3</v>
      </c>
      <c r="AP256" s="78">
        <f>+SUM(AO256,AJ256,AE256,Z256)</f>
        <v>27</v>
      </c>
      <c r="AQ256" s="333"/>
      <c r="AR256" s="333"/>
      <c r="AS256" s="333"/>
      <c r="AT256" s="333"/>
      <c r="AU256" s="177">
        <v>18</v>
      </c>
      <c r="AV256" s="83" t="s">
        <v>147</v>
      </c>
      <c r="AW256" s="178"/>
      <c r="AX256" s="178"/>
      <c r="AY256" s="178"/>
      <c r="AZ256" s="83">
        <v>0</v>
      </c>
      <c r="BA256" s="178"/>
      <c r="BB256" s="178"/>
      <c r="BC256" s="178"/>
      <c r="BD256" s="178"/>
      <c r="BE256" s="178"/>
      <c r="BF256" s="178"/>
      <c r="BG256" s="178"/>
      <c r="BH256" s="178"/>
      <c r="BI256" s="178"/>
      <c r="BJ256" s="178"/>
      <c r="BK256" s="83">
        <f>+AU256</f>
        <v>18</v>
      </c>
      <c r="BL256" s="333"/>
      <c r="BM256" s="333"/>
      <c r="BN256" s="333"/>
      <c r="BO256" s="333"/>
      <c r="BP256" s="22" t="s">
        <v>1469</v>
      </c>
      <c r="BQ256" s="24" t="s">
        <v>1470</v>
      </c>
      <c r="BR256" s="22"/>
      <c r="BS256" s="22"/>
      <c r="BT256" s="22"/>
      <c r="BU256" s="22"/>
      <c r="BV256" s="22"/>
      <c r="BW256" s="22"/>
      <c r="BX256" s="22"/>
      <c r="BY256" s="22"/>
      <c r="BZ256" s="22"/>
      <c r="CA256" s="22"/>
      <c r="CB256" s="22"/>
      <c r="CC256" s="22"/>
      <c r="CD256" s="22"/>
      <c r="CE256" s="22"/>
      <c r="CF256" s="22"/>
      <c r="CG256" s="24"/>
      <c r="CH256" s="897">
        <f>SUM(DU256:DU258)</f>
        <v>337200750</v>
      </c>
      <c r="CI256" s="897">
        <v>37328924.438850835</v>
      </c>
      <c r="CJ256" s="25">
        <v>228900328.06114918</v>
      </c>
      <c r="CK256" s="25">
        <v>18647900</v>
      </c>
      <c r="CL256" s="25">
        <v>52323597.5</v>
      </c>
      <c r="CM256" s="897">
        <v>4250750</v>
      </c>
      <c r="CN256" s="334">
        <v>14020550</v>
      </c>
      <c r="CO256" s="334">
        <v>63397150</v>
      </c>
      <c r="CP256" s="334">
        <v>255532300</v>
      </c>
      <c r="CQ256" s="918">
        <v>55064401</v>
      </c>
      <c r="CR256" s="918">
        <v>1064401</v>
      </c>
      <c r="CS256" s="26">
        <f>+CQ256/$CH256</f>
        <v>0.16329857214137275</v>
      </c>
      <c r="CT256" s="26">
        <f>+CR256/$CH256</f>
        <v>3.1565795746302462E-3</v>
      </c>
      <c r="CU256" s="26">
        <f>+CQ256/$CI256</f>
        <v>1.4751135166029752</v>
      </c>
      <c r="CV256" s="26">
        <f>+CR256/$CM256</f>
        <v>0.25040310533435278</v>
      </c>
      <c r="CW256" s="321" t="s">
        <v>4643</v>
      </c>
      <c r="CX256" s="841">
        <v>0</v>
      </c>
      <c r="CY256" s="841">
        <v>0.66666666666666663</v>
      </c>
      <c r="CZ256" s="967">
        <v>0</v>
      </c>
      <c r="DA256" s="967">
        <v>0.66666666666666663</v>
      </c>
      <c r="DB256" s="23">
        <v>7.1</v>
      </c>
      <c r="DC256" s="23" t="s">
        <v>1471</v>
      </c>
      <c r="DD256" s="23" t="s">
        <v>1472</v>
      </c>
      <c r="DE256" s="23" t="s">
        <v>1473</v>
      </c>
      <c r="DF256" s="23" t="s">
        <v>1474</v>
      </c>
      <c r="DG256" s="23" t="s">
        <v>106</v>
      </c>
      <c r="DH256" s="23" t="s">
        <v>173</v>
      </c>
      <c r="DI256" s="23">
        <v>0</v>
      </c>
      <c r="DJ256" s="23" t="s">
        <v>174</v>
      </c>
      <c r="DK256" s="233">
        <v>45292</v>
      </c>
      <c r="DL256" s="233">
        <v>45657</v>
      </c>
      <c r="DM256" s="27">
        <v>0</v>
      </c>
      <c r="DN256" s="27">
        <v>0</v>
      </c>
      <c r="DO256" s="27">
        <v>0</v>
      </c>
      <c r="DP256" s="27">
        <v>1</v>
      </c>
      <c r="DQ256" s="33">
        <f t="shared" si="35"/>
        <v>1</v>
      </c>
      <c r="DR256" s="23" t="s">
        <v>322</v>
      </c>
      <c r="DS256" s="23" t="s">
        <v>1424</v>
      </c>
      <c r="DT256" s="23" t="s">
        <v>1425</v>
      </c>
      <c r="DU256" s="269">
        <v>73830000</v>
      </c>
      <c r="DV256" s="23" t="s">
        <v>147</v>
      </c>
      <c r="DW256" s="23" t="s">
        <v>147</v>
      </c>
      <c r="DX256" s="195" t="s">
        <v>1336</v>
      </c>
      <c r="DY256" s="195" t="s">
        <v>1337</v>
      </c>
      <c r="DZ256" s="23" t="s">
        <v>558</v>
      </c>
      <c r="EA256" s="23" t="s">
        <v>147</v>
      </c>
      <c r="EB256" s="71" t="s">
        <v>147</v>
      </c>
      <c r="EC256" s="33"/>
      <c r="ED256" s="33"/>
      <c r="EE256" s="33"/>
      <c r="EF256" s="71">
        <v>0</v>
      </c>
      <c r="EG256" s="1028" t="s">
        <v>1475</v>
      </c>
      <c r="EH256" s="361"/>
      <c r="EI256" s="361"/>
      <c r="EJ256" s="361"/>
      <c r="EK256" s="361"/>
      <c r="EL256" s="1028"/>
      <c r="EM256" s="1028"/>
      <c r="EN256" s="387" t="s">
        <v>4643</v>
      </c>
      <c r="EO256" s="843">
        <v>0</v>
      </c>
      <c r="EP256" s="971">
        <v>0</v>
      </c>
      <c r="EQ256" s="791"/>
      <c r="ET256" t="str">
        <f t="shared" si="20"/>
        <v>Gestión</v>
      </c>
      <c r="EU256" t="str">
        <f t="shared" si="21"/>
        <v>6</v>
      </c>
    </row>
    <row r="257" spans="1:151" ht="85.5" customHeight="1" x14ac:dyDescent="0.2">
      <c r="A257" s="23" t="s">
        <v>1318</v>
      </c>
      <c r="B257" s="31" t="s">
        <v>1319</v>
      </c>
      <c r="C257" s="21" t="s">
        <v>1320</v>
      </c>
      <c r="D257" s="21" t="s">
        <v>1321</v>
      </c>
      <c r="E257" s="21" t="s">
        <v>1411</v>
      </c>
      <c r="F257" s="195" t="s">
        <v>1412</v>
      </c>
      <c r="G257" s="23" t="s">
        <v>147</v>
      </c>
      <c r="H257" s="23" t="s">
        <v>1427</v>
      </c>
      <c r="I257" s="23" t="s">
        <v>604</v>
      </c>
      <c r="J257" s="23" t="s">
        <v>1324</v>
      </c>
      <c r="K257" s="23"/>
      <c r="L257" s="442">
        <v>7</v>
      </c>
      <c r="M257" s="442" t="s">
        <v>1466</v>
      </c>
      <c r="N257" s="442" t="s">
        <v>1467</v>
      </c>
      <c r="O257" s="442" t="s">
        <v>1468</v>
      </c>
      <c r="P257" s="442" t="s">
        <v>163</v>
      </c>
      <c r="Q257" s="442" t="s">
        <v>99</v>
      </c>
      <c r="R257" s="447">
        <v>1</v>
      </c>
      <c r="S257" s="442" t="s">
        <v>174</v>
      </c>
      <c r="T257" s="443">
        <v>44927</v>
      </c>
      <c r="U257" s="577">
        <v>46387</v>
      </c>
      <c r="V257" s="447" t="s">
        <v>147</v>
      </c>
      <c r="W257" s="447">
        <v>1</v>
      </c>
      <c r="X257" s="447">
        <v>1</v>
      </c>
      <c r="Y257" s="447">
        <v>1</v>
      </c>
      <c r="Z257" s="447">
        <v>18</v>
      </c>
      <c r="AA257" s="443">
        <v>0</v>
      </c>
      <c r="AB257" s="443">
        <v>0</v>
      </c>
      <c r="AC257" s="443">
        <v>2</v>
      </c>
      <c r="AD257" s="443">
        <v>1</v>
      </c>
      <c r="AE257" s="447">
        <v>3</v>
      </c>
      <c r="AF257" s="443"/>
      <c r="AG257" s="443"/>
      <c r="AH257" s="443"/>
      <c r="AI257" s="443"/>
      <c r="AJ257" s="447">
        <v>3</v>
      </c>
      <c r="AK257" s="443"/>
      <c r="AL257" s="443"/>
      <c r="AM257" s="443"/>
      <c r="AN257" s="443"/>
      <c r="AO257" s="447">
        <v>3</v>
      </c>
      <c r="AP257" s="447">
        <v>27</v>
      </c>
      <c r="AQ257" s="348"/>
      <c r="AR257" s="348"/>
      <c r="AS257" s="348"/>
      <c r="AT257" s="348"/>
      <c r="AU257" s="348"/>
      <c r="AV257" s="348"/>
      <c r="AW257" s="348"/>
      <c r="AX257" s="348"/>
      <c r="AY257" s="348"/>
      <c r="AZ257" s="348"/>
      <c r="BA257" s="348"/>
      <c r="BB257" s="348"/>
      <c r="BC257" s="348"/>
      <c r="BD257" s="348"/>
      <c r="BE257" s="348"/>
      <c r="BF257" s="348"/>
      <c r="BG257" s="348"/>
      <c r="BH257" s="348"/>
      <c r="BI257" s="348"/>
      <c r="BJ257" s="348"/>
      <c r="BK257" s="348"/>
      <c r="BL257" s="348"/>
      <c r="BM257" s="348"/>
      <c r="BN257" s="348"/>
      <c r="BO257" s="348"/>
      <c r="BP257" s="348"/>
      <c r="BQ257" s="348"/>
      <c r="BR257" s="348"/>
      <c r="BS257" s="348"/>
      <c r="BT257" s="348"/>
      <c r="BU257" s="348"/>
      <c r="BV257" s="348"/>
      <c r="BW257" s="348"/>
      <c r="BX257" s="348"/>
      <c r="BY257" s="348"/>
      <c r="BZ257" s="348"/>
      <c r="CA257" s="348"/>
      <c r="CB257" s="348"/>
      <c r="CC257" s="348"/>
      <c r="CD257" s="348"/>
      <c r="CE257" s="348"/>
      <c r="CF257" s="348"/>
      <c r="CG257" s="348"/>
      <c r="CH257" s="234"/>
      <c r="CI257" s="234"/>
      <c r="CJ257" s="234"/>
      <c r="CK257" s="234"/>
      <c r="CL257" s="234"/>
      <c r="CM257" s="578"/>
      <c r="CN257" s="578"/>
      <c r="CO257" s="578"/>
      <c r="CP257" s="578"/>
      <c r="CQ257" s="578"/>
      <c r="CR257" s="578"/>
      <c r="CS257" s="563"/>
      <c r="CT257" s="563"/>
      <c r="CU257" s="6"/>
      <c r="CV257" s="7"/>
      <c r="CW257" s="321" t="s">
        <v>4641</v>
      </c>
      <c r="CX257" s="321" t="s">
        <v>4641</v>
      </c>
      <c r="CY257" s="321" t="s">
        <v>4641</v>
      </c>
      <c r="CZ257" s="967" t="s">
        <v>4641</v>
      </c>
      <c r="DA257" s="967" t="s">
        <v>4641</v>
      </c>
      <c r="DB257" s="23">
        <v>7.2</v>
      </c>
      <c r="DC257" s="23" t="s">
        <v>1476</v>
      </c>
      <c r="DD257" s="23" t="s">
        <v>1477</v>
      </c>
      <c r="DE257" s="23" t="s">
        <v>1478</v>
      </c>
      <c r="DF257" s="23" t="s">
        <v>1479</v>
      </c>
      <c r="DG257" s="23" t="s">
        <v>106</v>
      </c>
      <c r="DH257" s="23" t="s">
        <v>173</v>
      </c>
      <c r="DI257" s="23">
        <v>0</v>
      </c>
      <c r="DJ257" s="23" t="s">
        <v>174</v>
      </c>
      <c r="DK257" s="233">
        <v>45292</v>
      </c>
      <c r="DL257" s="233">
        <v>45565</v>
      </c>
      <c r="DM257" s="27">
        <v>0</v>
      </c>
      <c r="DN257" s="27">
        <v>0</v>
      </c>
      <c r="DO257" s="27">
        <v>1</v>
      </c>
      <c r="DP257" s="27">
        <v>0</v>
      </c>
      <c r="DQ257" s="33">
        <f t="shared" si="35"/>
        <v>1</v>
      </c>
      <c r="DR257" s="23" t="s">
        <v>322</v>
      </c>
      <c r="DS257" s="23" t="s">
        <v>1424</v>
      </c>
      <c r="DT257" s="23" t="s">
        <v>1425</v>
      </c>
      <c r="DU257" s="269">
        <v>200000000</v>
      </c>
      <c r="DV257" s="23" t="s">
        <v>147</v>
      </c>
      <c r="DW257" s="23" t="s">
        <v>147</v>
      </c>
      <c r="DX257" s="195" t="s">
        <v>1336</v>
      </c>
      <c r="DY257" s="195" t="s">
        <v>1337</v>
      </c>
      <c r="DZ257" s="23" t="s">
        <v>558</v>
      </c>
      <c r="EA257" s="23" t="s">
        <v>147</v>
      </c>
      <c r="EB257" s="71" t="s">
        <v>147</v>
      </c>
      <c r="EC257" s="33"/>
      <c r="ED257" s="33"/>
      <c r="EE257" s="33"/>
      <c r="EF257" s="71">
        <v>0</v>
      </c>
      <c r="EG257" s="1028" t="s">
        <v>1480</v>
      </c>
      <c r="EH257" s="361"/>
      <c r="EI257" s="361"/>
      <c r="EJ257" s="361"/>
      <c r="EK257" s="361"/>
      <c r="EL257" s="1028"/>
      <c r="EM257" s="1028"/>
      <c r="EN257" s="387" t="s">
        <v>4643</v>
      </c>
      <c r="EO257" s="843">
        <v>0</v>
      </c>
      <c r="EP257" s="971">
        <v>0</v>
      </c>
      <c r="EQ257" s="791"/>
      <c r="ET257" t="str">
        <f t="shared" si="20"/>
        <v>Gestión</v>
      </c>
      <c r="EU257" t="str">
        <f t="shared" si="21"/>
        <v>6</v>
      </c>
    </row>
    <row r="258" spans="1:151" ht="120" customHeight="1" x14ac:dyDescent="0.2">
      <c r="A258" s="23" t="s">
        <v>1318</v>
      </c>
      <c r="B258" s="31" t="s">
        <v>1319</v>
      </c>
      <c r="C258" s="21" t="s">
        <v>1320</v>
      </c>
      <c r="D258" s="21" t="s">
        <v>1321</v>
      </c>
      <c r="E258" s="21" t="s">
        <v>1411</v>
      </c>
      <c r="F258" s="195" t="s">
        <v>1412</v>
      </c>
      <c r="G258" s="23" t="s">
        <v>147</v>
      </c>
      <c r="H258" s="23" t="s">
        <v>1427</v>
      </c>
      <c r="I258" s="23" t="s">
        <v>604</v>
      </c>
      <c r="J258" s="23" t="s">
        <v>1324</v>
      </c>
      <c r="K258" s="23"/>
      <c r="L258" s="442">
        <v>7</v>
      </c>
      <c r="M258" s="442" t="s">
        <v>1466</v>
      </c>
      <c r="N258" s="442" t="s">
        <v>1467</v>
      </c>
      <c r="O258" s="442" t="s">
        <v>1468</v>
      </c>
      <c r="P258" s="442" t="s">
        <v>163</v>
      </c>
      <c r="Q258" s="442" t="s">
        <v>99</v>
      </c>
      <c r="R258" s="447">
        <v>1</v>
      </c>
      <c r="S258" s="442" t="s">
        <v>174</v>
      </c>
      <c r="T258" s="443">
        <v>44927</v>
      </c>
      <c r="U258" s="577">
        <v>46387</v>
      </c>
      <c r="V258" s="447" t="s">
        <v>147</v>
      </c>
      <c r="W258" s="447">
        <v>1</v>
      </c>
      <c r="X258" s="447">
        <v>1</v>
      </c>
      <c r="Y258" s="447">
        <v>1</v>
      </c>
      <c r="Z258" s="447">
        <v>18</v>
      </c>
      <c r="AA258" s="443">
        <v>0</v>
      </c>
      <c r="AB258" s="443">
        <v>0</v>
      </c>
      <c r="AC258" s="443">
        <v>2</v>
      </c>
      <c r="AD258" s="443">
        <v>1</v>
      </c>
      <c r="AE258" s="447">
        <v>3</v>
      </c>
      <c r="AF258" s="443"/>
      <c r="AG258" s="443"/>
      <c r="AH258" s="443"/>
      <c r="AI258" s="443"/>
      <c r="AJ258" s="447">
        <v>3</v>
      </c>
      <c r="AK258" s="443"/>
      <c r="AL258" s="443"/>
      <c r="AM258" s="443"/>
      <c r="AN258" s="443"/>
      <c r="AO258" s="447">
        <v>3</v>
      </c>
      <c r="AP258" s="447">
        <v>27</v>
      </c>
      <c r="AQ258" s="348"/>
      <c r="AR258" s="348"/>
      <c r="AS258" s="348"/>
      <c r="AT258" s="348"/>
      <c r="AU258" s="348"/>
      <c r="AV258" s="348"/>
      <c r="AW258" s="348"/>
      <c r="AX258" s="348"/>
      <c r="AY258" s="348"/>
      <c r="AZ258" s="348"/>
      <c r="BA258" s="348"/>
      <c r="BB258" s="348"/>
      <c r="BC258" s="348"/>
      <c r="BD258" s="348"/>
      <c r="BE258" s="348"/>
      <c r="BF258" s="348"/>
      <c r="BG258" s="348"/>
      <c r="BH258" s="348"/>
      <c r="BI258" s="348"/>
      <c r="BJ258" s="348"/>
      <c r="BK258" s="348"/>
      <c r="BL258" s="348"/>
      <c r="BM258" s="348"/>
      <c r="BN258" s="348"/>
      <c r="BO258" s="348"/>
      <c r="BP258" s="348"/>
      <c r="BQ258" s="348"/>
      <c r="BR258" s="348"/>
      <c r="BS258" s="348"/>
      <c r="BT258" s="348"/>
      <c r="BU258" s="348"/>
      <c r="BV258" s="348"/>
      <c r="BW258" s="348"/>
      <c r="BX258" s="348"/>
      <c r="BY258" s="348"/>
      <c r="BZ258" s="348"/>
      <c r="CA258" s="348"/>
      <c r="CB258" s="348"/>
      <c r="CC258" s="348"/>
      <c r="CD258" s="348"/>
      <c r="CE258" s="348"/>
      <c r="CF258" s="348"/>
      <c r="CG258" s="348"/>
      <c r="CH258" s="234"/>
      <c r="CI258" s="234"/>
      <c r="CJ258" s="234"/>
      <c r="CK258" s="234"/>
      <c r="CL258" s="234"/>
      <c r="CM258" s="578"/>
      <c r="CN258" s="578"/>
      <c r="CO258" s="578"/>
      <c r="CP258" s="578"/>
      <c r="CQ258" s="578"/>
      <c r="CR258" s="578"/>
      <c r="CS258" s="563"/>
      <c r="CT258" s="563"/>
      <c r="CU258" s="6"/>
      <c r="CV258" s="7"/>
      <c r="CW258" s="321" t="s">
        <v>4641</v>
      </c>
      <c r="CX258" s="321" t="s">
        <v>4641</v>
      </c>
      <c r="CY258" s="321" t="s">
        <v>4641</v>
      </c>
      <c r="CZ258" s="967" t="s">
        <v>4641</v>
      </c>
      <c r="DA258" s="967" t="s">
        <v>4641</v>
      </c>
      <c r="DB258" s="23">
        <v>7.3</v>
      </c>
      <c r="DC258" s="23" t="s">
        <v>1481</v>
      </c>
      <c r="DD258" s="23" t="s">
        <v>1482</v>
      </c>
      <c r="DE258" s="23" t="s">
        <v>1483</v>
      </c>
      <c r="DF258" s="23" t="s">
        <v>1484</v>
      </c>
      <c r="DG258" s="23" t="s">
        <v>106</v>
      </c>
      <c r="DH258" s="23" t="s">
        <v>173</v>
      </c>
      <c r="DI258" s="23">
        <v>0</v>
      </c>
      <c r="DJ258" s="23" t="s">
        <v>174</v>
      </c>
      <c r="DK258" s="233">
        <v>45292</v>
      </c>
      <c r="DL258" s="233">
        <v>45565</v>
      </c>
      <c r="DM258" s="27">
        <v>0</v>
      </c>
      <c r="DN258" s="27">
        <v>0</v>
      </c>
      <c r="DO258" s="27">
        <v>1</v>
      </c>
      <c r="DP258" s="27">
        <v>0</v>
      </c>
      <c r="DQ258" s="33">
        <f t="shared" si="35"/>
        <v>1</v>
      </c>
      <c r="DR258" s="23" t="s">
        <v>322</v>
      </c>
      <c r="DS258" s="23" t="s">
        <v>1424</v>
      </c>
      <c r="DT258" s="23" t="s">
        <v>1425</v>
      </c>
      <c r="DU258" s="269">
        <v>63370750</v>
      </c>
      <c r="DV258" s="23" t="s">
        <v>147</v>
      </c>
      <c r="DW258" s="23" t="s">
        <v>147</v>
      </c>
      <c r="DX258" s="195" t="s">
        <v>1336</v>
      </c>
      <c r="DY258" s="195" t="s">
        <v>1337</v>
      </c>
      <c r="DZ258" s="23" t="s">
        <v>558</v>
      </c>
      <c r="EA258" s="23" t="s">
        <v>147</v>
      </c>
      <c r="EB258" s="71" t="s">
        <v>147</v>
      </c>
      <c r="EC258" s="33"/>
      <c r="ED258" s="33"/>
      <c r="EE258" s="33"/>
      <c r="EF258" s="71">
        <v>0</v>
      </c>
      <c r="EG258" s="1028" t="s">
        <v>1485</v>
      </c>
      <c r="EH258" s="361"/>
      <c r="EI258" s="361"/>
      <c r="EJ258" s="361"/>
      <c r="EK258" s="361"/>
      <c r="EL258" s="1028"/>
      <c r="EM258" s="1028"/>
      <c r="EN258" s="387" t="s">
        <v>4643</v>
      </c>
      <c r="EO258" s="843">
        <v>0</v>
      </c>
      <c r="EP258" s="971">
        <v>0</v>
      </c>
      <c r="EQ258" s="791"/>
      <c r="ER258" s="664"/>
      <c r="ET258" t="str">
        <f t="shared" si="20"/>
        <v>Gestión</v>
      </c>
      <c r="EU258" t="str">
        <f t="shared" si="21"/>
        <v>6</v>
      </c>
    </row>
    <row r="259" spans="1:151" s="49" customFormat="1" ht="343.5" x14ac:dyDescent="0.2">
      <c r="A259" s="590" t="s">
        <v>1318</v>
      </c>
      <c r="B259" s="560" t="s">
        <v>1319</v>
      </c>
      <c r="C259" s="560" t="s">
        <v>1952</v>
      </c>
      <c r="D259" s="560" t="s">
        <v>4269</v>
      </c>
      <c r="E259" s="560" t="s">
        <v>4270</v>
      </c>
      <c r="F259" s="590" t="s">
        <v>1412</v>
      </c>
      <c r="G259" s="590" t="s">
        <v>1762</v>
      </c>
      <c r="H259" s="590" t="s">
        <v>4271</v>
      </c>
      <c r="I259" s="590" t="s">
        <v>604</v>
      </c>
      <c r="J259" s="590" t="s">
        <v>1324</v>
      </c>
      <c r="K259" s="666"/>
      <c r="L259" s="590">
        <v>8</v>
      </c>
      <c r="M259" s="639" t="s">
        <v>4272</v>
      </c>
      <c r="N259" s="639" t="s">
        <v>4273</v>
      </c>
      <c r="O259" s="639" t="s">
        <v>4274</v>
      </c>
      <c r="P259" s="590" t="s">
        <v>163</v>
      </c>
      <c r="Q259" s="590" t="s">
        <v>99</v>
      </c>
      <c r="R259" s="560">
        <v>1</v>
      </c>
      <c r="S259" s="590" t="s">
        <v>100</v>
      </c>
      <c r="T259" s="593">
        <v>44927</v>
      </c>
      <c r="U259" s="641">
        <v>46387</v>
      </c>
      <c r="V259" s="560">
        <v>1</v>
      </c>
      <c r="W259" s="560">
        <v>1</v>
      </c>
      <c r="X259" s="560">
        <v>1</v>
      </c>
      <c r="Y259" s="560">
        <v>1</v>
      </c>
      <c r="Z259" s="560">
        <v>1</v>
      </c>
      <c r="AA259" s="593"/>
      <c r="AB259" s="593"/>
      <c r="AC259" s="593"/>
      <c r="AD259" s="593"/>
      <c r="AE259" s="560">
        <v>1</v>
      </c>
      <c r="AF259" s="593"/>
      <c r="AG259" s="593"/>
      <c r="AH259" s="593"/>
      <c r="AI259" s="593"/>
      <c r="AJ259" s="560">
        <v>1</v>
      </c>
      <c r="AK259" s="593"/>
      <c r="AL259" s="593"/>
      <c r="AM259" s="593"/>
      <c r="AN259" s="593"/>
      <c r="AO259" s="560">
        <v>1</v>
      </c>
      <c r="AP259" s="560">
        <v>1</v>
      </c>
      <c r="AQ259" s="659">
        <f>14/14*100%</f>
        <v>1</v>
      </c>
      <c r="AR259" s="660">
        <f>(2+8+6)/16*100%</f>
        <v>1</v>
      </c>
      <c r="AS259" s="660">
        <f>(4+5+3)/12*100%</f>
        <v>1</v>
      </c>
      <c r="AT259" s="661">
        <f>(4+3+5)/12*100%</f>
        <v>1</v>
      </c>
      <c r="AU259" s="661">
        <f>54/54</f>
        <v>1</v>
      </c>
      <c r="AV259" s="644"/>
      <c r="AW259" s="644"/>
      <c r="AX259" s="644"/>
      <c r="AY259" s="644"/>
      <c r="AZ259" s="644"/>
      <c r="BA259" s="644"/>
      <c r="BB259" s="644"/>
      <c r="BC259" s="644"/>
      <c r="BD259" s="644"/>
      <c r="BE259" s="644"/>
      <c r="BF259" s="644"/>
      <c r="BG259" s="644"/>
      <c r="BH259" s="644"/>
      <c r="BI259" s="644"/>
      <c r="BJ259" s="644"/>
      <c r="BK259" s="659">
        <f>AU259</f>
        <v>1</v>
      </c>
      <c r="BL259" s="648" t="s">
        <v>4275</v>
      </c>
      <c r="BM259" s="648" t="s">
        <v>4276</v>
      </c>
      <c r="BN259" s="648" t="s">
        <v>4277</v>
      </c>
      <c r="BO259" s="649" t="s">
        <v>4278</v>
      </c>
      <c r="BP259" s="649" t="s">
        <v>4279</v>
      </c>
      <c r="BQ259" s="650"/>
      <c r="BR259" s="650"/>
      <c r="BS259" s="650"/>
      <c r="BT259" s="650"/>
      <c r="BU259" s="650"/>
      <c r="BV259" s="650"/>
      <c r="BW259" s="650"/>
      <c r="BX259" s="650"/>
      <c r="BY259" s="650"/>
      <c r="BZ259" s="650"/>
      <c r="CA259" s="650"/>
      <c r="CB259" s="650"/>
      <c r="CC259" s="650"/>
      <c r="CD259" s="650"/>
      <c r="CE259" s="650"/>
      <c r="CF259" s="650"/>
      <c r="CG259" s="649"/>
      <c r="CH259" s="599">
        <f>SUM(DU259:DU263)</f>
        <v>407749053</v>
      </c>
      <c r="CI259" s="666"/>
      <c r="CJ259" s="666"/>
      <c r="CK259" s="666"/>
      <c r="CL259" s="666"/>
      <c r="CM259" s="666"/>
      <c r="CN259" s="666"/>
      <c r="CO259" s="666"/>
      <c r="CP259" s="666"/>
      <c r="CQ259" s="651">
        <v>373010183.64802861</v>
      </c>
      <c r="CR259" s="652">
        <v>290722701.05761683</v>
      </c>
      <c r="CS259" s="604">
        <f>IFERROR(CQ259/CH259,"N/A")</f>
        <v>0.91480331077072696</v>
      </c>
      <c r="CT259" s="653">
        <f>IFERROR(CR259/CH259,"N/A")</f>
        <v>0.71299417845028523</v>
      </c>
      <c r="CU259" s="654"/>
      <c r="CV259" s="654"/>
      <c r="CW259" s="654"/>
      <c r="CX259" s="666"/>
      <c r="CY259" s="666"/>
      <c r="CZ259" s="967"/>
      <c r="DA259" s="967">
        <v>1</v>
      </c>
      <c r="DB259" s="590" t="s">
        <v>2344</v>
      </c>
      <c r="DC259" s="639" t="s">
        <v>4280</v>
      </c>
      <c r="DD259" s="590" t="s">
        <v>4281</v>
      </c>
      <c r="DE259" s="639" t="s">
        <v>4282</v>
      </c>
      <c r="DF259" s="639" t="s">
        <v>4283</v>
      </c>
      <c r="DG259" s="590" t="s">
        <v>1543</v>
      </c>
      <c r="DH259" s="590" t="s">
        <v>99</v>
      </c>
      <c r="DI259" s="560">
        <v>1</v>
      </c>
      <c r="DJ259" s="560" t="s">
        <v>100</v>
      </c>
      <c r="DK259" s="593">
        <v>44927</v>
      </c>
      <c r="DL259" s="593">
        <v>45291</v>
      </c>
      <c r="DM259" s="560" t="s">
        <v>158</v>
      </c>
      <c r="DN259" s="560">
        <v>1</v>
      </c>
      <c r="DO259" s="560">
        <v>1</v>
      </c>
      <c r="DP259" s="560">
        <v>1</v>
      </c>
      <c r="DQ259" s="560">
        <v>1</v>
      </c>
      <c r="DR259" s="590" t="s">
        <v>614</v>
      </c>
      <c r="DS259" s="590" t="s">
        <v>1424</v>
      </c>
      <c r="DT259" s="590" t="s">
        <v>4284</v>
      </c>
      <c r="DU259" s="559">
        <v>68779003.480000004</v>
      </c>
      <c r="DV259" s="590" t="s">
        <v>158</v>
      </c>
      <c r="DW259" s="590" t="s">
        <v>158</v>
      </c>
      <c r="DX259" s="590" t="s">
        <v>1336</v>
      </c>
      <c r="DY259" s="590" t="s">
        <v>1337</v>
      </c>
      <c r="DZ259" s="590" t="s">
        <v>4162</v>
      </c>
      <c r="EA259" s="590" t="s">
        <v>94</v>
      </c>
      <c r="EB259" s="659">
        <f>(3)/3*100%</f>
        <v>1</v>
      </c>
      <c r="EC259" s="660">
        <f>SUM(1+2+2)/5*100%</f>
        <v>1</v>
      </c>
      <c r="ED259" s="659">
        <f>SUM(1+3+1)/5*100%</f>
        <v>1</v>
      </c>
      <c r="EE259" s="660">
        <f>SUM(2+1+3)/6*100%</f>
        <v>1</v>
      </c>
      <c r="EF259" s="660">
        <f>19/19</f>
        <v>1</v>
      </c>
      <c r="EG259" s="600" t="s">
        <v>1496</v>
      </c>
      <c r="EH259" s="361"/>
      <c r="EI259" s="361"/>
      <c r="EJ259" s="361"/>
      <c r="EK259" s="361"/>
      <c r="EL259" s="600"/>
      <c r="EM259" s="600"/>
      <c r="EN259" s="654"/>
      <c r="EO259" s="654"/>
      <c r="EP259" s="971"/>
      <c r="EQ259" s="806" t="s">
        <v>4339</v>
      </c>
      <c r="ET259" t="str">
        <f t="shared" si="20"/>
        <v>Gestión</v>
      </c>
      <c r="EU259" t="str">
        <f t="shared" si="21"/>
        <v>6</v>
      </c>
    </row>
    <row r="260" spans="1:151" s="49" customFormat="1" ht="147.75" x14ac:dyDescent="0.2">
      <c r="A260" s="590" t="s">
        <v>1318</v>
      </c>
      <c r="B260" s="560" t="s">
        <v>1319</v>
      </c>
      <c r="C260" s="560" t="s">
        <v>1952</v>
      </c>
      <c r="D260" s="560" t="s">
        <v>4269</v>
      </c>
      <c r="E260" s="560" t="s">
        <v>4270</v>
      </c>
      <c r="F260" s="590" t="s">
        <v>1412</v>
      </c>
      <c r="G260" s="590" t="s">
        <v>1762</v>
      </c>
      <c r="H260" s="590" t="s">
        <v>4290</v>
      </c>
      <c r="I260" s="590" t="s">
        <v>604</v>
      </c>
      <c r="J260" s="590" t="s">
        <v>1324</v>
      </c>
      <c r="K260" s="666"/>
      <c r="L260" s="590">
        <v>8</v>
      </c>
      <c r="M260" s="639" t="s">
        <v>4272</v>
      </c>
      <c r="N260" s="639" t="s">
        <v>4273</v>
      </c>
      <c r="O260" s="639" t="s">
        <v>4274</v>
      </c>
      <c r="P260" s="590" t="s">
        <v>163</v>
      </c>
      <c r="Q260" s="590" t="s">
        <v>99</v>
      </c>
      <c r="R260" s="560">
        <v>1</v>
      </c>
      <c r="S260" s="590" t="s">
        <v>100</v>
      </c>
      <c r="T260" s="593">
        <v>44927</v>
      </c>
      <c r="U260" s="641">
        <v>46387</v>
      </c>
      <c r="V260" s="560">
        <v>1</v>
      </c>
      <c r="W260" s="560">
        <v>1</v>
      </c>
      <c r="X260" s="560">
        <v>1</v>
      </c>
      <c r="Y260" s="560">
        <v>1</v>
      </c>
      <c r="Z260" s="560">
        <v>1</v>
      </c>
      <c r="AA260" s="593"/>
      <c r="AB260" s="593"/>
      <c r="AC260" s="593"/>
      <c r="AD260" s="593"/>
      <c r="AE260" s="560">
        <v>1</v>
      </c>
      <c r="AF260" s="560">
        <v>1</v>
      </c>
      <c r="AG260" s="560">
        <v>1</v>
      </c>
      <c r="AH260" s="560">
        <v>1</v>
      </c>
      <c r="AI260" s="593"/>
      <c r="AJ260" s="560">
        <v>1</v>
      </c>
      <c r="AK260" s="560">
        <v>1</v>
      </c>
      <c r="AL260" s="560">
        <v>1</v>
      </c>
      <c r="AM260" s="560">
        <v>1</v>
      </c>
      <c r="AN260" s="593"/>
      <c r="AO260" s="560">
        <v>1</v>
      </c>
      <c r="AP260" s="560">
        <v>1</v>
      </c>
      <c r="AQ260" s="660"/>
      <c r="AR260" s="660"/>
      <c r="AS260" s="644"/>
      <c r="AT260" s="662"/>
      <c r="AU260" s="662"/>
      <c r="AV260" s="644"/>
      <c r="AW260" s="644"/>
      <c r="AX260" s="644"/>
      <c r="AY260" s="644"/>
      <c r="AZ260" s="644"/>
      <c r="BA260" s="644"/>
      <c r="BB260" s="644"/>
      <c r="BC260" s="644"/>
      <c r="BD260" s="644"/>
      <c r="BE260" s="644"/>
      <c r="BF260" s="644"/>
      <c r="BG260" s="644"/>
      <c r="BH260" s="644"/>
      <c r="BI260" s="644"/>
      <c r="BJ260" s="644"/>
      <c r="BK260" s="644"/>
      <c r="BL260" s="648"/>
      <c r="BM260" s="648"/>
      <c r="BN260" s="648"/>
      <c r="BO260" s="529"/>
      <c r="BP260" s="529"/>
      <c r="BQ260" s="650"/>
      <c r="BR260" s="650"/>
      <c r="BS260" s="650"/>
      <c r="BT260" s="650"/>
      <c r="BU260" s="650"/>
      <c r="BV260" s="650"/>
      <c r="BW260" s="650"/>
      <c r="BX260" s="650"/>
      <c r="BY260" s="650"/>
      <c r="BZ260" s="650"/>
      <c r="CA260" s="650"/>
      <c r="CB260" s="650"/>
      <c r="CC260" s="650"/>
      <c r="CD260" s="650"/>
      <c r="CE260" s="650"/>
      <c r="CF260" s="650"/>
      <c r="CG260" s="529"/>
      <c r="CH260" s="599"/>
      <c r="CI260" s="666"/>
      <c r="CJ260" s="666"/>
      <c r="CK260" s="666"/>
      <c r="CL260" s="666"/>
      <c r="CM260" s="666"/>
      <c r="CN260" s="666"/>
      <c r="CO260" s="666"/>
      <c r="CP260" s="666"/>
      <c r="CQ260" s="518"/>
      <c r="CR260" s="528"/>
      <c r="CS260" s="644"/>
      <c r="CT260" s="644"/>
      <c r="CU260" s="654"/>
      <c r="CV260" s="654"/>
      <c r="CW260" s="654"/>
      <c r="CX260" s="666"/>
      <c r="CY260" s="666"/>
      <c r="CZ260" s="967"/>
      <c r="DA260" s="967" t="s">
        <v>4641</v>
      </c>
      <c r="DB260" s="590" t="s">
        <v>2350</v>
      </c>
      <c r="DC260" s="639" t="s">
        <v>4291</v>
      </c>
      <c r="DD260" s="590" t="s">
        <v>4292</v>
      </c>
      <c r="DE260" s="639" t="s">
        <v>4293</v>
      </c>
      <c r="DF260" s="639" t="s">
        <v>4294</v>
      </c>
      <c r="DG260" s="590" t="s">
        <v>1543</v>
      </c>
      <c r="DH260" s="590" t="s">
        <v>99</v>
      </c>
      <c r="DI260" s="560">
        <v>1</v>
      </c>
      <c r="DJ260" s="560" t="s">
        <v>100</v>
      </c>
      <c r="DK260" s="593">
        <v>45017</v>
      </c>
      <c r="DL260" s="593">
        <v>45291</v>
      </c>
      <c r="DM260" s="560" t="s">
        <v>158</v>
      </c>
      <c r="DN260" s="560">
        <v>1</v>
      </c>
      <c r="DO260" s="560">
        <v>1</v>
      </c>
      <c r="DP260" s="560">
        <v>1</v>
      </c>
      <c r="DQ260" s="560">
        <v>1</v>
      </c>
      <c r="DR260" s="590" t="s">
        <v>614</v>
      </c>
      <c r="DS260" s="590" t="s">
        <v>1424</v>
      </c>
      <c r="DT260" s="590" t="s">
        <v>4295</v>
      </c>
      <c r="DU260" s="559">
        <v>147588267.13</v>
      </c>
      <c r="DV260" s="590" t="s">
        <v>158</v>
      </c>
      <c r="DW260" s="590" t="s">
        <v>158</v>
      </c>
      <c r="DX260" s="590" t="s">
        <v>1336</v>
      </c>
      <c r="DY260" s="590" t="s">
        <v>1337</v>
      </c>
      <c r="DZ260" s="590" t="s">
        <v>4162</v>
      </c>
      <c r="EA260" s="590" t="s">
        <v>94</v>
      </c>
      <c r="EB260" s="659">
        <f>(2)/2*100%</f>
        <v>1</v>
      </c>
      <c r="EC260" s="660">
        <f>SUM(1+1)/2*100%</f>
        <v>1</v>
      </c>
      <c r="ED260" s="659">
        <f>SUM(0+0+1)/1*100%</f>
        <v>1</v>
      </c>
      <c r="EE260" s="660">
        <f>SUM(0+0+1)/1*100%</f>
        <v>1</v>
      </c>
      <c r="EF260" s="660">
        <f>6/6</f>
        <v>1</v>
      </c>
      <c r="EG260" s="639" t="s">
        <v>4285</v>
      </c>
      <c r="EH260" s="639" t="s">
        <v>4286</v>
      </c>
      <c r="EI260" s="650" t="s">
        <v>4287</v>
      </c>
      <c r="EJ260" s="650" t="s">
        <v>4288</v>
      </c>
      <c r="EK260" s="650" t="s">
        <v>4289</v>
      </c>
      <c r="EL260" s="650"/>
      <c r="EM260" s="1029"/>
      <c r="EN260" s="654"/>
      <c r="EO260" s="654"/>
      <c r="EP260" s="971"/>
      <c r="EQ260" s="806" t="s">
        <v>4301</v>
      </c>
      <c r="ET260" t="str">
        <f t="shared" si="20"/>
        <v>Gestión</v>
      </c>
      <c r="EU260" t="str">
        <f t="shared" si="21"/>
        <v>6</v>
      </c>
    </row>
    <row r="261" spans="1:151" s="49" customFormat="1" ht="147.75" x14ac:dyDescent="0.2">
      <c r="A261" s="590" t="s">
        <v>1318</v>
      </c>
      <c r="B261" s="560" t="s">
        <v>1319</v>
      </c>
      <c r="C261" s="560" t="s">
        <v>1952</v>
      </c>
      <c r="D261" s="560" t="s">
        <v>4269</v>
      </c>
      <c r="E261" s="560" t="s">
        <v>4270</v>
      </c>
      <c r="F261" s="590" t="s">
        <v>1412</v>
      </c>
      <c r="G261" s="590" t="s">
        <v>1762</v>
      </c>
      <c r="H261" s="590" t="s">
        <v>4302</v>
      </c>
      <c r="I261" s="590" t="s">
        <v>604</v>
      </c>
      <c r="J261" s="590" t="s">
        <v>1324</v>
      </c>
      <c r="K261" s="666"/>
      <c r="L261" s="590">
        <v>8</v>
      </c>
      <c r="M261" s="639" t="s">
        <v>4272</v>
      </c>
      <c r="N261" s="639" t="s">
        <v>4273</v>
      </c>
      <c r="O261" s="639" t="s">
        <v>4274</v>
      </c>
      <c r="P261" s="590" t="s">
        <v>163</v>
      </c>
      <c r="Q261" s="590" t="s">
        <v>99</v>
      </c>
      <c r="R261" s="560">
        <v>1</v>
      </c>
      <c r="S261" s="590" t="s">
        <v>100</v>
      </c>
      <c r="T261" s="593">
        <v>44927</v>
      </c>
      <c r="U261" s="641">
        <v>46387</v>
      </c>
      <c r="V261" s="560">
        <v>1</v>
      </c>
      <c r="W261" s="560">
        <v>1</v>
      </c>
      <c r="X261" s="560">
        <v>1</v>
      </c>
      <c r="Y261" s="560">
        <v>1</v>
      </c>
      <c r="Z261" s="560">
        <v>1</v>
      </c>
      <c r="AA261" s="560">
        <v>1</v>
      </c>
      <c r="AB261" s="560">
        <v>1</v>
      </c>
      <c r="AC261" s="560">
        <v>1</v>
      </c>
      <c r="AD261" s="593"/>
      <c r="AE261" s="560">
        <v>1</v>
      </c>
      <c r="AF261" s="560">
        <v>1</v>
      </c>
      <c r="AG261" s="560">
        <v>1</v>
      </c>
      <c r="AH261" s="560">
        <v>1</v>
      </c>
      <c r="AI261" s="593"/>
      <c r="AJ261" s="560">
        <v>1</v>
      </c>
      <c r="AK261" s="560">
        <v>1</v>
      </c>
      <c r="AL261" s="560">
        <v>1</v>
      </c>
      <c r="AM261" s="560">
        <v>1</v>
      </c>
      <c r="AN261" s="593"/>
      <c r="AO261" s="560">
        <v>1</v>
      </c>
      <c r="AP261" s="560">
        <v>1</v>
      </c>
      <c r="AQ261" s="660"/>
      <c r="AR261" s="660"/>
      <c r="AS261" s="644"/>
      <c r="AT261" s="516"/>
      <c r="AU261" s="516"/>
      <c r="AV261" s="644"/>
      <c r="AW261" s="644"/>
      <c r="AX261" s="644"/>
      <c r="AY261" s="644"/>
      <c r="AZ261" s="644"/>
      <c r="BA261" s="644"/>
      <c r="BB261" s="644"/>
      <c r="BC261" s="644"/>
      <c r="BD261" s="644"/>
      <c r="BE261" s="644"/>
      <c r="BF261" s="644"/>
      <c r="BG261" s="644"/>
      <c r="BH261" s="644"/>
      <c r="BI261" s="644"/>
      <c r="BJ261" s="644"/>
      <c r="BK261" s="644"/>
      <c r="BL261" s="648"/>
      <c r="BM261" s="648"/>
      <c r="BN261" s="648"/>
      <c r="BO261" s="529"/>
      <c r="BP261" s="529"/>
      <c r="BQ261" s="650"/>
      <c r="BR261" s="650"/>
      <c r="BS261" s="650"/>
      <c r="BT261" s="650"/>
      <c r="BU261" s="650"/>
      <c r="BV261" s="650"/>
      <c r="BW261" s="650"/>
      <c r="BX261" s="650"/>
      <c r="BY261" s="650"/>
      <c r="BZ261" s="650"/>
      <c r="CA261" s="650"/>
      <c r="CB261" s="650"/>
      <c r="CC261" s="650"/>
      <c r="CD261" s="650"/>
      <c r="CE261" s="650"/>
      <c r="CF261" s="650"/>
      <c r="CG261" s="529"/>
      <c r="CH261" s="599"/>
      <c r="CI261" s="666"/>
      <c r="CJ261" s="666"/>
      <c r="CK261" s="666"/>
      <c r="CL261" s="666"/>
      <c r="CM261" s="666"/>
      <c r="CN261" s="666"/>
      <c r="CO261" s="666"/>
      <c r="CP261" s="666"/>
      <c r="CQ261" s="518"/>
      <c r="CR261" s="528"/>
      <c r="CS261" s="644"/>
      <c r="CT261" s="644"/>
      <c r="CU261" s="654"/>
      <c r="CV261" s="654"/>
      <c r="CW261" s="654"/>
      <c r="CX261" s="666"/>
      <c r="CY261" s="666"/>
      <c r="CZ261" s="967"/>
      <c r="DA261" s="967" t="s">
        <v>4641</v>
      </c>
      <c r="DB261" s="590" t="s">
        <v>2355</v>
      </c>
      <c r="DC261" s="639" t="s">
        <v>4303</v>
      </c>
      <c r="DD261" s="590" t="s">
        <v>4304</v>
      </c>
      <c r="DE261" s="639" t="s">
        <v>4305</v>
      </c>
      <c r="DF261" s="639" t="s">
        <v>4306</v>
      </c>
      <c r="DG261" s="590" t="s">
        <v>1543</v>
      </c>
      <c r="DH261" s="590" t="s">
        <v>99</v>
      </c>
      <c r="DI261" s="560">
        <v>1</v>
      </c>
      <c r="DJ261" s="560" t="s">
        <v>100</v>
      </c>
      <c r="DK261" s="593">
        <v>44927</v>
      </c>
      <c r="DL261" s="593">
        <v>45291</v>
      </c>
      <c r="DM261" s="560">
        <v>1</v>
      </c>
      <c r="DN261" s="560">
        <v>1</v>
      </c>
      <c r="DO261" s="560">
        <v>1</v>
      </c>
      <c r="DP261" s="560">
        <v>1</v>
      </c>
      <c r="DQ261" s="560">
        <v>1</v>
      </c>
      <c r="DR261" s="590" t="s">
        <v>614</v>
      </c>
      <c r="DS261" s="590" t="s">
        <v>1424</v>
      </c>
      <c r="DT261" s="590" t="s">
        <v>1425</v>
      </c>
      <c r="DU261" s="559">
        <v>93106616.539999992</v>
      </c>
      <c r="DV261" s="590" t="s">
        <v>4102</v>
      </c>
      <c r="DW261" s="604">
        <v>0.2</v>
      </c>
      <c r="DX261" s="590" t="s">
        <v>1336</v>
      </c>
      <c r="DY261" s="590" t="s">
        <v>1337</v>
      </c>
      <c r="DZ261" s="590" t="s">
        <v>4162</v>
      </c>
      <c r="EA261" s="590" t="s">
        <v>94</v>
      </c>
      <c r="EB261" s="659">
        <f>(5)/5*100%</f>
        <v>1</v>
      </c>
      <c r="EC261" s="660">
        <f>SUM(1+4+2)/7*100%</f>
        <v>1</v>
      </c>
      <c r="ED261" s="659">
        <f>SUM(1+1+0)/2*100%</f>
        <v>1</v>
      </c>
      <c r="EE261" s="660">
        <f>SUM(0+1+1)/2*100%</f>
        <v>1</v>
      </c>
      <c r="EF261" s="660">
        <f>16/16</f>
        <v>1</v>
      </c>
      <c r="EG261" s="639" t="s">
        <v>4296</v>
      </c>
      <c r="EH261" s="639" t="s">
        <v>4297</v>
      </c>
      <c r="EI261" s="650" t="s">
        <v>4298</v>
      </c>
      <c r="EJ261" s="650" t="s">
        <v>4299</v>
      </c>
      <c r="EK261" s="650" t="s">
        <v>4300</v>
      </c>
      <c r="EL261" s="650"/>
      <c r="EM261" s="1029"/>
      <c r="EN261" s="654"/>
      <c r="EO261" s="654"/>
      <c r="EP261" s="971"/>
      <c r="EQ261" s="806" t="s">
        <v>4312</v>
      </c>
      <c r="ET261" t="str">
        <f t="shared" si="20"/>
        <v>Gestión</v>
      </c>
      <c r="EU261" t="str">
        <f t="shared" si="21"/>
        <v>6</v>
      </c>
    </row>
    <row r="262" spans="1:151" s="49" customFormat="1" ht="147.75" x14ac:dyDescent="0.2">
      <c r="A262" s="590" t="s">
        <v>1318</v>
      </c>
      <c r="B262" s="560" t="s">
        <v>1319</v>
      </c>
      <c r="C262" s="560" t="s">
        <v>1952</v>
      </c>
      <c r="D262" s="560" t="s">
        <v>4269</v>
      </c>
      <c r="E262" s="560" t="s">
        <v>4270</v>
      </c>
      <c r="F262" s="590" t="s">
        <v>1412</v>
      </c>
      <c r="G262" s="590" t="s">
        <v>1762</v>
      </c>
      <c r="H262" s="590" t="s">
        <v>4313</v>
      </c>
      <c r="I262" s="590" t="s">
        <v>604</v>
      </c>
      <c r="J262" s="590" t="s">
        <v>1324</v>
      </c>
      <c r="K262" s="666"/>
      <c r="L262" s="590">
        <v>8</v>
      </c>
      <c r="M262" s="639" t="s">
        <v>4272</v>
      </c>
      <c r="N262" s="639" t="s">
        <v>4273</v>
      </c>
      <c r="O262" s="639" t="s">
        <v>4274</v>
      </c>
      <c r="P262" s="590" t="s">
        <v>163</v>
      </c>
      <c r="Q262" s="590" t="s">
        <v>99</v>
      </c>
      <c r="R262" s="560">
        <v>1</v>
      </c>
      <c r="S262" s="590" t="s">
        <v>100</v>
      </c>
      <c r="T262" s="593">
        <v>44927</v>
      </c>
      <c r="U262" s="641">
        <v>46387</v>
      </c>
      <c r="V262" s="560">
        <v>1</v>
      </c>
      <c r="W262" s="560">
        <v>1</v>
      </c>
      <c r="X262" s="560">
        <v>1</v>
      </c>
      <c r="Y262" s="560">
        <v>1</v>
      </c>
      <c r="Z262" s="560">
        <v>1</v>
      </c>
      <c r="AA262" s="560">
        <v>1</v>
      </c>
      <c r="AB262" s="560">
        <v>1</v>
      </c>
      <c r="AC262" s="560">
        <v>1</v>
      </c>
      <c r="AD262" s="593"/>
      <c r="AE262" s="560">
        <v>1</v>
      </c>
      <c r="AF262" s="560">
        <v>1</v>
      </c>
      <c r="AG262" s="560">
        <v>1</v>
      </c>
      <c r="AH262" s="560">
        <v>1</v>
      </c>
      <c r="AI262" s="593"/>
      <c r="AJ262" s="560">
        <v>1</v>
      </c>
      <c r="AK262" s="560">
        <v>1</v>
      </c>
      <c r="AL262" s="560">
        <v>1</v>
      </c>
      <c r="AM262" s="560">
        <v>1</v>
      </c>
      <c r="AN262" s="593"/>
      <c r="AO262" s="560">
        <v>1</v>
      </c>
      <c r="AP262" s="560">
        <v>1</v>
      </c>
      <c r="AQ262" s="660"/>
      <c r="AR262" s="660"/>
      <c r="AS262" s="644"/>
      <c r="AT262" s="515"/>
      <c r="AU262" s="515"/>
      <c r="AV262" s="644"/>
      <c r="AW262" s="644"/>
      <c r="AX262" s="644"/>
      <c r="AY262" s="644"/>
      <c r="AZ262" s="644"/>
      <c r="BA262" s="644"/>
      <c r="BB262" s="644"/>
      <c r="BC262" s="644"/>
      <c r="BD262" s="644"/>
      <c r="BE262" s="644"/>
      <c r="BF262" s="644"/>
      <c r="BG262" s="644"/>
      <c r="BH262" s="644"/>
      <c r="BI262" s="644"/>
      <c r="BJ262" s="644"/>
      <c r="BK262" s="644"/>
      <c r="BL262" s="648"/>
      <c r="BM262" s="648"/>
      <c r="BN262" s="648"/>
      <c r="BO262" s="529"/>
      <c r="BP262" s="529"/>
      <c r="BQ262" s="650"/>
      <c r="BR262" s="650"/>
      <c r="BS262" s="650"/>
      <c r="BT262" s="650"/>
      <c r="BU262" s="650"/>
      <c r="BV262" s="650"/>
      <c r="BW262" s="650"/>
      <c r="BX262" s="650"/>
      <c r="BY262" s="650"/>
      <c r="BZ262" s="650"/>
      <c r="CA262" s="650"/>
      <c r="CB262" s="650"/>
      <c r="CC262" s="650"/>
      <c r="CD262" s="650"/>
      <c r="CE262" s="650"/>
      <c r="CF262" s="650"/>
      <c r="CG262" s="529"/>
      <c r="CH262" s="599"/>
      <c r="CI262" s="666"/>
      <c r="CJ262" s="666"/>
      <c r="CK262" s="666"/>
      <c r="CL262" s="666"/>
      <c r="CM262" s="666"/>
      <c r="CN262" s="666"/>
      <c r="CO262" s="666"/>
      <c r="CP262" s="666"/>
      <c r="CQ262" s="518"/>
      <c r="CR262" s="528"/>
      <c r="CS262" s="644"/>
      <c r="CT262" s="644"/>
      <c r="CU262" s="654"/>
      <c r="CV262" s="654"/>
      <c r="CW262" s="654"/>
      <c r="CX262" s="666"/>
      <c r="CY262" s="666"/>
      <c r="CZ262" s="967"/>
      <c r="DA262" s="967" t="s">
        <v>4641</v>
      </c>
      <c r="DB262" s="590" t="s">
        <v>2360</v>
      </c>
      <c r="DC262" s="639" t="s">
        <v>4314</v>
      </c>
      <c r="DD262" s="590" t="s">
        <v>4315</v>
      </c>
      <c r="DE262" s="639" t="s">
        <v>4316</v>
      </c>
      <c r="DF262" s="639" t="s">
        <v>4317</v>
      </c>
      <c r="DG262" s="590" t="s">
        <v>1543</v>
      </c>
      <c r="DH262" s="590" t="s">
        <v>99</v>
      </c>
      <c r="DI262" s="560">
        <v>1</v>
      </c>
      <c r="DJ262" s="560" t="s">
        <v>100</v>
      </c>
      <c r="DK262" s="593">
        <v>44927</v>
      </c>
      <c r="DL262" s="593">
        <v>45291</v>
      </c>
      <c r="DM262" s="560">
        <v>1</v>
      </c>
      <c r="DN262" s="560">
        <v>1</v>
      </c>
      <c r="DO262" s="560">
        <v>1</v>
      </c>
      <c r="DP262" s="560">
        <v>1</v>
      </c>
      <c r="DQ262" s="560">
        <v>1</v>
      </c>
      <c r="DR262" s="590" t="s">
        <v>614</v>
      </c>
      <c r="DS262" s="590" t="s">
        <v>1424</v>
      </c>
      <c r="DT262" s="590" t="s">
        <v>4318</v>
      </c>
      <c r="DU262" s="559">
        <v>43675571.060000002</v>
      </c>
      <c r="DV262" s="590" t="s">
        <v>158</v>
      </c>
      <c r="DW262" s="590" t="s">
        <v>158</v>
      </c>
      <c r="DX262" s="590" t="s">
        <v>1336</v>
      </c>
      <c r="DY262" s="590" t="s">
        <v>1337</v>
      </c>
      <c r="DZ262" s="590" t="s">
        <v>4162</v>
      </c>
      <c r="EA262" s="590" t="s">
        <v>94</v>
      </c>
      <c r="EB262" s="659">
        <f>(3)/3*100%</f>
        <v>1</v>
      </c>
      <c r="EC262" s="660">
        <f>SUM(1)/1*100%</f>
        <v>1</v>
      </c>
      <c r="ED262" s="659">
        <f>SUM(2+1+0)/3*100%</f>
        <v>1</v>
      </c>
      <c r="EE262" s="660">
        <f>SUM(1+0+1)/2*100%</f>
        <v>1</v>
      </c>
      <c r="EF262" s="660">
        <f>9/9</f>
        <v>1</v>
      </c>
      <c r="EG262" s="639" t="s">
        <v>4307</v>
      </c>
      <c r="EH262" s="639" t="s">
        <v>4308</v>
      </c>
      <c r="EI262" s="650" t="s">
        <v>4309</v>
      </c>
      <c r="EJ262" s="650" t="s">
        <v>4310</v>
      </c>
      <c r="EK262" s="650" t="s">
        <v>4311</v>
      </c>
      <c r="EL262" s="650"/>
      <c r="EM262" s="1029"/>
      <c r="EN262" s="654"/>
      <c r="EO262" s="654"/>
      <c r="EP262" s="971"/>
      <c r="EQ262" s="806" t="s">
        <v>4324</v>
      </c>
      <c r="ET262" t="str">
        <f t="shared" si="20"/>
        <v>Gestión</v>
      </c>
      <c r="EU262" t="str">
        <f t="shared" si="21"/>
        <v>6</v>
      </c>
    </row>
    <row r="263" spans="1:151" s="49" customFormat="1" ht="147.75" x14ac:dyDescent="0.2">
      <c r="A263" s="590" t="s">
        <v>1318</v>
      </c>
      <c r="B263" s="560" t="s">
        <v>1319</v>
      </c>
      <c r="C263" s="560" t="s">
        <v>1952</v>
      </c>
      <c r="D263" s="560" t="s">
        <v>4269</v>
      </c>
      <c r="E263" s="560" t="s">
        <v>4270</v>
      </c>
      <c r="F263" s="590" t="s">
        <v>1412</v>
      </c>
      <c r="G263" s="590" t="s">
        <v>1762</v>
      </c>
      <c r="H263" s="590" t="s">
        <v>4325</v>
      </c>
      <c r="I263" s="590" t="s">
        <v>604</v>
      </c>
      <c r="J263" s="590" t="s">
        <v>1324</v>
      </c>
      <c r="K263" s="666"/>
      <c r="L263" s="590">
        <v>8</v>
      </c>
      <c r="M263" s="639" t="s">
        <v>4272</v>
      </c>
      <c r="N263" s="639" t="s">
        <v>4273</v>
      </c>
      <c r="O263" s="639" t="s">
        <v>4274</v>
      </c>
      <c r="P263" s="590" t="s">
        <v>163</v>
      </c>
      <c r="Q263" s="590" t="s">
        <v>99</v>
      </c>
      <c r="R263" s="560">
        <v>1</v>
      </c>
      <c r="S263" s="590" t="s">
        <v>100</v>
      </c>
      <c r="T263" s="593">
        <v>44927</v>
      </c>
      <c r="U263" s="641">
        <v>46387</v>
      </c>
      <c r="V263" s="560">
        <v>1</v>
      </c>
      <c r="W263" s="560">
        <v>1</v>
      </c>
      <c r="X263" s="560">
        <v>1</v>
      </c>
      <c r="Y263" s="560">
        <v>1</v>
      </c>
      <c r="Z263" s="560">
        <v>1</v>
      </c>
      <c r="AA263" s="560">
        <v>1</v>
      </c>
      <c r="AB263" s="560">
        <v>1</v>
      </c>
      <c r="AC263" s="560">
        <v>1</v>
      </c>
      <c r="AD263" s="593"/>
      <c r="AE263" s="560">
        <v>1</v>
      </c>
      <c r="AF263" s="560">
        <v>1</v>
      </c>
      <c r="AG263" s="560">
        <v>1</v>
      </c>
      <c r="AH263" s="560">
        <v>1</v>
      </c>
      <c r="AI263" s="593"/>
      <c r="AJ263" s="560">
        <v>1</v>
      </c>
      <c r="AK263" s="560">
        <v>1</v>
      </c>
      <c r="AL263" s="560">
        <v>1</v>
      </c>
      <c r="AM263" s="560">
        <v>1</v>
      </c>
      <c r="AN263" s="593"/>
      <c r="AO263" s="560">
        <v>1</v>
      </c>
      <c r="AP263" s="560">
        <v>1</v>
      </c>
      <c r="AQ263" s="660"/>
      <c r="AR263" s="660"/>
      <c r="AS263" s="644"/>
      <c r="AT263" s="516"/>
      <c r="AU263" s="516"/>
      <c r="AV263" s="644"/>
      <c r="AW263" s="644"/>
      <c r="AX263" s="644"/>
      <c r="AY263" s="644"/>
      <c r="AZ263" s="644"/>
      <c r="BA263" s="644"/>
      <c r="BB263" s="644"/>
      <c r="BC263" s="644"/>
      <c r="BD263" s="644"/>
      <c r="BE263" s="644"/>
      <c r="BF263" s="644"/>
      <c r="BG263" s="644"/>
      <c r="BH263" s="644"/>
      <c r="BI263" s="644"/>
      <c r="BJ263" s="644"/>
      <c r="BK263" s="644"/>
      <c r="BL263" s="648"/>
      <c r="BM263" s="648"/>
      <c r="BN263" s="648"/>
      <c r="BO263" s="529"/>
      <c r="BP263" s="529"/>
      <c r="BQ263" s="650"/>
      <c r="BR263" s="650"/>
      <c r="BS263" s="650"/>
      <c r="BT263" s="650"/>
      <c r="BU263" s="650"/>
      <c r="BV263" s="650"/>
      <c r="BW263" s="650"/>
      <c r="BX263" s="650"/>
      <c r="BY263" s="650"/>
      <c r="BZ263" s="650"/>
      <c r="CA263" s="650"/>
      <c r="CB263" s="650"/>
      <c r="CC263" s="650"/>
      <c r="CD263" s="650"/>
      <c r="CE263" s="650"/>
      <c r="CF263" s="650"/>
      <c r="CG263" s="529"/>
      <c r="CH263" s="599"/>
      <c r="CI263" s="666"/>
      <c r="CJ263" s="666"/>
      <c r="CK263" s="666"/>
      <c r="CL263" s="666"/>
      <c r="CM263" s="666"/>
      <c r="CN263" s="666"/>
      <c r="CO263" s="666"/>
      <c r="CP263" s="666"/>
      <c r="CQ263" s="518"/>
      <c r="CR263" s="528"/>
      <c r="CS263" s="644"/>
      <c r="CT263" s="644"/>
      <c r="CU263" s="654"/>
      <c r="CV263" s="654"/>
      <c r="CW263" s="654"/>
      <c r="CX263" s="666"/>
      <c r="CY263" s="666"/>
      <c r="CZ263" s="967"/>
      <c r="DA263" s="967" t="s">
        <v>4641</v>
      </c>
      <c r="DB263" s="590" t="s">
        <v>4326</v>
      </c>
      <c r="DC263" s="639" t="s">
        <v>4327</v>
      </c>
      <c r="DD263" s="590" t="s">
        <v>4328</v>
      </c>
      <c r="DE263" s="639" t="s">
        <v>4329</v>
      </c>
      <c r="DF263" s="639" t="s">
        <v>4330</v>
      </c>
      <c r="DG263" s="590" t="s">
        <v>106</v>
      </c>
      <c r="DH263" s="590" t="s">
        <v>173</v>
      </c>
      <c r="DI263" s="604" t="s">
        <v>158</v>
      </c>
      <c r="DJ263" s="590" t="s">
        <v>174</v>
      </c>
      <c r="DK263" s="593">
        <v>45108</v>
      </c>
      <c r="DL263" s="593">
        <v>45291</v>
      </c>
      <c r="DM263" s="594">
        <v>0</v>
      </c>
      <c r="DN263" s="594">
        <v>0</v>
      </c>
      <c r="DO263" s="594">
        <v>1</v>
      </c>
      <c r="DP263" s="594">
        <v>1</v>
      </c>
      <c r="DQ263" s="594">
        <v>2</v>
      </c>
      <c r="DR263" s="590" t="s">
        <v>614</v>
      </c>
      <c r="DS263" s="590" t="s">
        <v>1424</v>
      </c>
      <c r="DT263" s="590" t="s">
        <v>4331</v>
      </c>
      <c r="DU263" s="559">
        <v>54599594.789999999</v>
      </c>
      <c r="DV263" s="590" t="s">
        <v>158</v>
      </c>
      <c r="DW263" s="590" t="s">
        <v>158</v>
      </c>
      <c r="DX263" s="590" t="s">
        <v>1336</v>
      </c>
      <c r="DY263" s="590" t="s">
        <v>1337</v>
      </c>
      <c r="DZ263" s="590" t="s">
        <v>4162</v>
      </c>
      <c r="EA263" s="590" t="s">
        <v>94</v>
      </c>
      <c r="EB263" s="643" t="s">
        <v>158</v>
      </c>
      <c r="EC263" s="644">
        <v>1</v>
      </c>
      <c r="ED263" s="644">
        <v>1</v>
      </c>
      <c r="EE263" s="644">
        <v>1</v>
      </c>
      <c r="EF263" s="663">
        <f>SUM(EB263:EE263)</f>
        <v>3</v>
      </c>
      <c r="EG263" s="639" t="s">
        <v>4319</v>
      </c>
      <c r="EH263" s="639" t="s">
        <v>4320</v>
      </c>
      <c r="EI263" s="650" t="s">
        <v>4321</v>
      </c>
      <c r="EJ263" s="650" t="s">
        <v>4322</v>
      </c>
      <c r="EK263" s="650" t="s">
        <v>4323</v>
      </c>
      <c r="EL263" s="650"/>
      <c r="EM263" s="1029"/>
      <c r="EN263" s="654"/>
      <c r="EO263" s="654"/>
      <c r="EP263" s="971"/>
      <c r="EQ263" s="806" t="s">
        <v>4337</v>
      </c>
      <c r="ET263" t="str">
        <f t="shared" si="20"/>
        <v>Gestión</v>
      </c>
      <c r="EU263" t="str">
        <f t="shared" si="21"/>
        <v>6</v>
      </c>
    </row>
    <row r="264" spans="1:151" ht="59.25" customHeight="1" x14ac:dyDescent="0.2">
      <c r="A264" s="23" t="s">
        <v>1318</v>
      </c>
      <c r="B264" s="31" t="s">
        <v>1319</v>
      </c>
      <c r="C264" s="21" t="s">
        <v>1320</v>
      </c>
      <c r="D264" s="21" t="s">
        <v>1321</v>
      </c>
      <c r="E264" s="31" t="s">
        <v>1486</v>
      </c>
      <c r="F264" s="23" t="s">
        <v>147</v>
      </c>
      <c r="G264" s="23" t="s">
        <v>147</v>
      </c>
      <c r="H264" s="23" t="s">
        <v>1487</v>
      </c>
      <c r="I264" s="23" t="s">
        <v>604</v>
      </c>
      <c r="J264" s="23" t="s">
        <v>1324</v>
      </c>
      <c r="K264" s="23"/>
      <c r="L264" s="74">
        <v>9</v>
      </c>
      <c r="M264" s="74" t="s">
        <v>1488</v>
      </c>
      <c r="N264" s="74" t="s">
        <v>1489</v>
      </c>
      <c r="O264" s="74" t="s">
        <v>1490</v>
      </c>
      <c r="P264" s="74" t="s">
        <v>163</v>
      </c>
      <c r="Q264" s="74" t="s">
        <v>99</v>
      </c>
      <c r="R264" s="75">
        <v>1</v>
      </c>
      <c r="S264" s="74" t="s">
        <v>100</v>
      </c>
      <c r="T264" s="82">
        <v>44946</v>
      </c>
      <c r="U264" s="76">
        <v>46387</v>
      </c>
      <c r="V264" s="80">
        <v>1</v>
      </c>
      <c r="W264" s="80">
        <v>1</v>
      </c>
      <c r="X264" s="80">
        <v>1</v>
      </c>
      <c r="Y264" s="80">
        <v>1</v>
      </c>
      <c r="Z264" s="80">
        <v>1</v>
      </c>
      <c r="AA264" s="75">
        <v>1</v>
      </c>
      <c r="AB264" s="75">
        <v>1</v>
      </c>
      <c r="AC264" s="75">
        <v>1</v>
      </c>
      <c r="AD264" s="75">
        <v>1</v>
      </c>
      <c r="AE264" s="75">
        <v>1</v>
      </c>
      <c r="AF264" s="82"/>
      <c r="AG264" s="82"/>
      <c r="AH264" s="82"/>
      <c r="AI264" s="82"/>
      <c r="AJ264" s="80">
        <v>1</v>
      </c>
      <c r="AK264" s="82"/>
      <c r="AL264" s="82"/>
      <c r="AM264" s="82"/>
      <c r="AN264" s="82"/>
      <c r="AO264" s="80">
        <v>1</v>
      </c>
      <c r="AP264" s="80">
        <v>1</v>
      </c>
      <c r="AQ264" s="333"/>
      <c r="AR264" s="333"/>
      <c r="AS264" s="333"/>
      <c r="AT264" s="333"/>
      <c r="AU264" s="55">
        <f>(21)/(21)</f>
        <v>1</v>
      </c>
      <c r="AV264" s="81">
        <f>SUM(0+1+2)/4</f>
        <v>0.75</v>
      </c>
      <c r="AW264" s="55"/>
      <c r="AX264" s="55"/>
      <c r="AY264" s="55"/>
      <c r="AZ264" s="81">
        <f>+AV264</f>
        <v>0.75</v>
      </c>
      <c r="BA264" s="55"/>
      <c r="BB264" s="55"/>
      <c r="BC264" s="55"/>
      <c r="BD264" s="55"/>
      <c r="BE264" s="55"/>
      <c r="BF264" s="55"/>
      <c r="BG264" s="55"/>
      <c r="BH264" s="55"/>
      <c r="BI264" s="55"/>
      <c r="BJ264" s="55"/>
      <c r="BK264" s="81">
        <f>+AZ264</f>
        <v>0.75</v>
      </c>
      <c r="BL264" s="333"/>
      <c r="BM264" s="333"/>
      <c r="BN264" s="333"/>
      <c r="BO264" s="333"/>
      <c r="BP264" s="22" t="s">
        <v>1491</v>
      </c>
      <c r="BQ264" s="24" t="s">
        <v>1492</v>
      </c>
      <c r="BR264" s="22"/>
      <c r="BS264" s="22"/>
      <c r="BT264" s="22"/>
      <c r="BU264" s="22"/>
      <c r="BV264" s="22"/>
      <c r="BW264" s="22"/>
      <c r="BX264" s="22"/>
      <c r="BY264" s="22"/>
      <c r="BZ264" s="22"/>
      <c r="CA264" s="22"/>
      <c r="CB264" s="22"/>
      <c r="CC264" s="22"/>
      <c r="CD264" s="22"/>
      <c r="CE264" s="22"/>
      <c r="CF264" s="22"/>
      <c r="CG264" s="24"/>
      <c r="CH264" s="897">
        <f>SUM(DU264:DU272)</f>
        <v>10344459915.190001</v>
      </c>
      <c r="CI264" s="897">
        <v>992560178.10641015</v>
      </c>
      <c r="CJ264" s="25">
        <v>2898946005.6535897</v>
      </c>
      <c r="CK264" s="25">
        <v>4351768418.5</v>
      </c>
      <c r="CL264" s="25">
        <v>2101185312.74</v>
      </c>
      <c r="CM264" s="897">
        <v>180655300.85000002</v>
      </c>
      <c r="CN264" s="334">
        <v>714296934.85000002</v>
      </c>
      <c r="CO264" s="334">
        <v>2210634808.4000001</v>
      </c>
      <c r="CP264" s="334">
        <v>7238872870.9000006</v>
      </c>
      <c r="CQ264" s="918">
        <v>2235345418</v>
      </c>
      <c r="CR264" s="918">
        <v>385144505</v>
      </c>
      <c r="CS264" s="26">
        <f>+CQ264/$CH264</f>
        <v>0.21609107061428856</v>
      </c>
      <c r="CT264" s="26">
        <f>+CR264/$CH264</f>
        <v>3.7231958764173519E-2</v>
      </c>
      <c r="CU264" s="26">
        <f>+CQ264/$CI264</f>
        <v>2.2521006456903749</v>
      </c>
      <c r="CV264" s="26">
        <f>+CR264/$CM264</f>
        <v>2.1319302737747479</v>
      </c>
      <c r="CW264" s="321">
        <v>0.75</v>
      </c>
      <c r="CX264" s="841">
        <v>0.1875</v>
      </c>
      <c r="CY264" s="841">
        <v>0.296875</v>
      </c>
      <c r="CZ264" s="967">
        <v>0.75</v>
      </c>
      <c r="DA264" s="967">
        <v>0.75</v>
      </c>
      <c r="DB264" s="23">
        <v>9.1</v>
      </c>
      <c r="DC264" s="23" t="s">
        <v>1493</v>
      </c>
      <c r="DD264" s="23" t="s">
        <v>1438</v>
      </c>
      <c r="DE264" s="23" t="s">
        <v>1494</v>
      </c>
      <c r="DF264" s="23" t="s">
        <v>1495</v>
      </c>
      <c r="DG264" s="23" t="s">
        <v>163</v>
      </c>
      <c r="DH264" s="23" t="s">
        <v>173</v>
      </c>
      <c r="DI264" s="14">
        <v>1</v>
      </c>
      <c r="DJ264" s="23" t="s">
        <v>100</v>
      </c>
      <c r="DK264" s="233">
        <v>45292</v>
      </c>
      <c r="DL264" s="233">
        <v>45657</v>
      </c>
      <c r="DM264" s="31">
        <v>0.1</v>
      </c>
      <c r="DN264" s="31">
        <v>0.1</v>
      </c>
      <c r="DO264" s="31">
        <v>0.4</v>
      </c>
      <c r="DP264" s="31">
        <v>0.4</v>
      </c>
      <c r="DQ264" s="14">
        <f t="shared" ref="DQ264:DQ269" si="36">SUM(DM264:DP264)</f>
        <v>1</v>
      </c>
      <c r="DR264" s="23" t="s">
        <v>322</v>
      </c>
      <c r="DS264" s="23" t="s">
        <v>1334</v>
      </c>
      <c r="DT264" s="23" t="s">
        <v>1335</v>
      </c>
      <c r="DU264" s="269">
        <f>2141141500+379000000+66321160</f>
        <v>2586462660</v>
      </c>
      <c r="DV264" s="23" t="s">
        <v>147</v>
      </c>
      <c r="DW264" s="238">
        <v>6.25E-2</v>
      </c>
      <c r="DX264" s="195" t="s">
        <v>1336</v>
      </c>
      <c r="DY264" s="195" t="s">
        <v>1337</v>
      </c>
      <c r="DZ264" s="23" t="s">
        <v>558</v>
      </c>
      <c r="EA264" s="23" t="s">
        <v>147</v>
      </c>
      <c r="EB264" s="81">
        <f>(1)/(1)*DM264</f>
        <v>0.1</v>
      </c>
      <c r="EC264" s="14"/>
      <c r="ED264" s="14"/>
      <c r="EE264" s="14"/>
      <c r="EF264" s="81">
        <f>+EB264</f>
        <v>0.1</v>
      </c>
      <c r="EG264" s="1028" t="s">
        <v>4332</v>
      </c>
      <c r="EH264" s="361" t="s">
        <v>4333</v>
      </c>
      <c r="EI264" s="361" t="s">
        <v>4334</v>
      </c>
      <c r="EJ264" s="361" t="s">
        <v>4335</v>
      </c>
      <c r="EK264" s="361" t="s">
        <v>4336</v>
      </c>
      <c r="EL264" s="1028"/>
      <c r="EM264" s="1028"/>
      <c r="EN264" s="387">
        <v>1</v>
      </c>
      <c r="EO264" s="843">
        <v>0.1</v>
      </c>
      <c r="EP264" s="971">
        <v>0.1</v>
      </c>
      <c r="EQ264" s="791"/>
      <c r="ET264" t="str">
        <f t="shared" si="20"/>
        <v>Gestión</v>
      </c>
      <c r="EU264" t="str">
        <f t="shared" si="21"/>
        <v>6</v>
      </c>
    </row>
    <row r="265" spans="1:151" ht="49.5" customHeight="1" x14ac:dyDescent="0.2">
      <c r="A265" s="23" t="s">
        <v>1318</v>
      </c>
      <c r="B265" s="31" t="s">
        <v>1319</v>
      </c>
      <c r="C265" s="21" t="s">
        <v>1320</v>
      </c>
      <c r="D265" s="21" t="s">
        <v>1321</v>
      </c>
      <c r="E265" s="31" t="s">
        <v>1497</v>
      </c>
      <c r="F265" s="23" t="s">
        <v>147</v>
      </c>
      <c r="G265" s="23" t="s">
        <v>147</v>
      </c>
      <c r="H265" s="23" t="s">
        <v>1498</v>
      </c>
      <c r="I265" s="23" t="s">
        <v>604</v>
      </c>
      <c r="J265" s="23" t="s">
        <v>1324</v>
      </c>
      <c r="K265" s="23"/>
      <c r="L265" s="442">
        <v>9</v>
      </c>
      <c r="M265" s="442" t="s">
        <v>1488</v>
      </c>
      <c r="N265" s="442" t="s">
        <v>1489</v>
      </c>
      <c r="O265" s="442" t="s">
        <v>1490</v>
      </c>
      <c r="P265" s="442" t="s">
        <v>163</v>
      </c>
      <c r="Q265" s="442" t="s">
        <v>99</v>
      </c>
      <c r="R265" s="447">
        <v>1</v>
      </c>
      <c r="S265" s="442" t="s">
        <v>100</v>
      </c>
      <c r="T265" s="443">
        <v>44946</v>
      </c>
      <c r="U265" s="577">
        <v>46387</v>
      </c>
      <c r="V265" s="11">
        <v>1</v>
      </c>
      <c r="W265" s="11">
        <v>1</v>
      </c>
      <c r="X265" s="11">
        <v>1</v>
      </c>
      <c r="Y265" s="11">
        <v>1</v>
      </c>
      <c r="Z265" s="11">
        <v>1</v>
      </c>
      <c r="AA265" s="443">
        <v>1</v>
      </c>
      <c r="AB265" s="443">
        <v>1</v>
      </c>
      <c r="AC265" s="443">
        <v>1</v>
      </c>
      <c r="AD265" s="443">
        <v>1</v>
      </c>
      <c r="AE265" s="11">
        <v>1</v>
      </c>
      <c r="AF265" s="443"/>
      <c r="AG265" s="443"/>
      <c r="AH265" s="443"/>
      <c r="AI265" s="443"/>
      <c r="AJ265" s="11">
        <v>1</v>
      </c>
      <c r="AK265" s="443"/>
      <c r="AL265" s="443"/>
      <c r="AM265" s="443"/>
      <c r="AN265" s="443"/>
      <c r="AO265" s="11">
        <v>1</v>
      </c>
      <c r="AP265" s="11">
        <v>1</v>
      </c>
      <c r="AQ265" s="348"/>
      <c r="AR265" s="348"/>
      <c r="AS265" s="348"/>
      <c r="AT265" s="348"/>
      <c r="AU265" s="348"/>
      <c r="AV265" s="348"/>
      <c r="AW265" s="348"/>
      <c r="AX265" s="348"/>
      <c r="AY265" s="348"/>
      <c r="AZ265" s="348"/>
      <c r="BA265" s="348"/>
      <c r="BB265" s="348"/>
      <c r="BC265" s="348"/>
      <c r="BD265" s="348"/>
      <c r="BE265" s="348"/>
      <c r="BF265" s="348"/>
      <c r="BG265" s="348"/>
      <c r="BH265" s="348"/>
      <c r="BI265" s="348"/>
      <c r="BJ265" s="348"/>
      <c r="BK265" s="348"/>
      <c r="BL265" s="348"/>
      <c r="BM265" s="348"/>
      <c r="BN265" s="348"/>
      <c r="BO265" s="348"/>
      <c r="BP265" s="348"/>
      <c r="BQ265" s="348"/>
      <c r="BR265" s="348"/>
      <c r="BS265" s="348"/>
      <c r="BT265" s="348"/>
      <c r="BU265" s="348"/>
      <c r="BV265" s="348"/>
      <c r="BW265" s="348"/>
      <c r="BX265" s="348"/>
      <c r="BY265" s="348"/>
      <c r="BZ265" s="348"/>
      <c r="CA265" s="348"/>
      <c r="CB265" s="348"/>
      <c r="CC265" s="348"/>
      <c r="CD265" s="348"/>
      <c r="CE265" s="348"/>
      <c r="CF265" s="348"/>
      <c r="CG265" s="348"/>
      <c r="CH265" s="234"/>
      <c r="CI265" s="234"/>
      <c r="CJ265" s="234"/>
      <c r="CK265" s="234"/>
      <c r="CL265" s="234"/>
      <c r="CM265" s="578"/>
      <c r="CN265" s="578"/>
      <c r="CO265" s="578"/>
      <c r="CP265" s="578"/>
      <c r="CQ265" s="578"/>
      <c r="CR265" s="578"/>
      <c r="CS265" s="563"/>
      <c r="CT265" s="563"/>
      <c r="CU265" s="6"/>
      <c r="CV265" s="7"/>
      <c r="CW265" s="321" t="s">
        <v>4641</v>
      </c>
      <c r="CX265" s="321" t="s">
        <v>4641</v>
      </c>
      <c r="CY265" s="321" t="s">
        <v>4641</v>
      </c>
      <c r="CZ265" s="967" t="s">
        <v>4641</v>
      </c>
      <c r="DA265" s="967" t="s">
        <v>4641</v>
      </c>
      <c r="DB265" s="23">
        <v>9.1999999999999993</v>
      </c>
      <c r="DC265" s="23" t="s">
        <v>1499</v>
      </c>
      <c r="DD265" s="23" t="s">
        <v>1500</v>
      </c>
      <c r="DE265" s="23" t="s">
        <v>1501</v>
      </c>
      <c r="DF265" s="23" t="s">
        <v>1502</v>
      </c>
      <c r="DG265" s="23" t="s">
        <v>106</v>
      </c>
      <c r="DH265" s="23" t="s">
        <v>173</v>
      </c>
      <c r="DI265" s="27">
        <v>30</v>
      </c>
      <c r="DJ265" s="23" t="s">
        <v>174</v>
      </c>
      <c r="DK265" s="233">
        <v>45383</v>
      </c>
      <c r="DL265" s="233">
        <v>45657</v>
      </c>
      <c r="DM265" s="27">
        <v>0</v>
      </c>
      <c r="DN265" s="27">
        <v>20</v>
      </c>
      <c r="DO265" s="27">
        <v>20</v>
      </c>
      <c r="DP265" s="27">
        <v>20</v>
      </c>
      <c r="DQ265" s="27">
        <f t="shared" si="36"/>
        <v>60</v>
      </c>
      <c r="DR265" s="23" t="s">
        <v>322</v>
      </c>
      <c r="DS265" s="23" t="s">
        <v>1334</v>
      </c>
      <c r="DT265" s="23" t="s">
        <v>1335</v>
      </c>
      <c r="DU265" s="269">
        <f>949745213+66321160+245309720.19</f>
        <v>1261376093.1900001</v>
      </c>
      <c r="DV265" s="23" t="s">
        <v>147</v>
      </c>
      <c r="DW265" s="23" t="s">
        <v>147</v>
      </c>
      <c r="DX265" s="195" t="s">
        <v>1336</v>
      </c>
      <c r="DY265" s="195" t="s">
        <v>1337</v>
      </c>
      <c r="DZ265" s="23" t="s">
        <v>558</v>
      </c>
      <c r="EA265" s="23" t="s">
        <v>147</v>
      </c>
      <c r="EB265" s="71">
        <v>1</v>
      </c>
      <c r="EC265" s="27"/>
      <c r="ED265" s="27"/>
      <c r="EE265" s="27"/>
      <c r="EF265" s="71">
        <f>+EB265</f>
        <v>1</v>
      </c>
      <c r="EG265" s="1028" t="s">
        <v>1503</v>
      </c>
      <c r="EH265" s="361"/>
      <c r="EI265" s="361"/>
      <c r="EJ265" s="361"/>
      <c r="EK265" s="361"/>
      <c r="EL265" s="1028"/>
      <c r="EM265" s="1028"/>
      <c r="EN265" s="387" t="s">
        <v>4643</v>
      </c>
      <c r="EO265" s="843">
        <v>1.6666666666666666E-2</v>
      </c>
      <c r="EP265" s="971">
        <v>1.6666666666666666E-2</v>
      </c>
      <c r="EQ265" s="791"/>
      <c r="ET265" t="str">
        <f t="shared" si="20"/>
        <v>Gestión</v>
      </c>
      <c r="EU265" t="str">
        <f t="shared" si="21"/>
        <v>6</v>
      </c>
    </row>
    <row r="266" spans="1:151" ht="52.5" customHeight="1" x14ac:dyDescent="0.2">
      <c r="A266" s="23" t="s">
        <v>1318</v>
      </c>
      <c r="B266" s="31" t="s">
        <v>1319</v>
      </c>
      <c r="C266" s="21" t="s">
        <v>1320</v>
      </c>
      <c r="D266" s="21" t="s">
        <v>1321</v>
      </c>
      <c r="E266" s="31" t="s">
        <v>1497</v>
      </c>
      <c r="F266" s="23" t="s">
        <v>147</v>
      </c>
      <c r="G266" s="23" t="s">
        <v>147</v>
      </c>
      <c r="H266" s="23" t="s">
        <v>1498</v>
      </c>
      <c r="I266" s="23" t="s">
        <v>604</v>
      </c>
      <c r="J266" s="23" t="s">
        <v>1324</v>
      </c>
      <c r="K266" s="23"/>
      <c r="L266" s="442">
        <v>9</v>
      </c>
      <c r="M266" s="442" t="s">
        <v>1488</v>
      </c>
      <c r="N266" s="442" t="s">
        <v>1489</v>
      </c>
      <c r="O266" s="442" t="s">
        <v>1490</v>
      </c>
      <c r="P266" s="442" t="s">
        <v>163</v>
      </c>
      <c r="Q266" s="442" t="s">
        <v>99</v>
      </c>
      <c r="R266" s="447">
        <v>1</v>
      </c>
      <c r="S266" s="442" t="s">
        <v>100</v>
      </c>
      <c r="T266" s="443">
        <v>44946</v>
      </c>
      <c r="U266" s="577">
        <v>46387</v>
      </c>
      <c r="V266" s="11">
        <v>1</v>
      </c>
      <c r="W266" s="11">
        <v>1</v>
      </c>
      <c r="X266" s="11">
        <v>1</v>
      </c>
      <c r="Y266" s="11">
        <v>1</v>
      </c>
      <c r="Z266" s="11">
        <v>1</v>
      </c>
      <c r="AA266" s="443">
        <v>1</v>
      </c>
      <c r="AB266" s="443">
        <v>1</v>
      </c>
      <c r="AC266" s="443">
        <v>1</v>
      </c>
      <c r="AD266" s="443">
        <v>1</v>
      </c>
      <c r="AE266" s="11">
        <v>1</v>
      </c>
      <c r="AF266" s="443"/>
      <c r="AG266" s="443"/>
      <c r="AH266" s="443"/>
      <c r="AI266" s="443"/>
      <c r="AJ266" s="11">
        <v>1</v>
      </c>
      <c r="AK266" s="443"/>
      <c r="AL266" s="443"/>
      <c r="AM266" s="443"/>
      <c r="AN266" s="443"/>
      <c r="AO266" s="11">
        <v>1</v>
      </c>
      <c r="AP266" s="11">
        <v>1</v>
      </c>
      <c r="AQ266" s="348"/>
      <c r="AR266" s="348"/>
      <c r="AS266" s="348"/>
      <c r="AT266" s="348"/>
      <c r="AU266" s="348"/>
      <c r="AV266" s="348"/>
      <c r="AW266" s="348"/>
      <c r="AX266" s="348"/>
      <c r="AY266" s="348"/>
      <c r="AZ266" s="348"/>
      <c r="BA266" s="348"/>
      <c r="BB266" s="348"/>
      <c r="BC266" s="348"/>
      <c r="BD266" s="348"/>
      <c r="BE266" s="348"/>
      <c r="BF266" s="348"/>
      <c r="BG266" s="348"/>
      <c r="BH266" s="348"/>
      <c r="BI266" s="348"/>
      <c r="BJ266" s="348"/>
      <c r="BK266" s="348"/>
      <c r="BL266" s="348"/>
      <c r="BM266" s="348"/>
      <c r="BN266" s="348"/>
      <c r="BO266" s="348"/>
      <c r="BP266" s="348"/>
      <c r="BQ266" s="348"/>
      <c r="BR266" s="348"/>
      <c r="BS266" s="348"/>
      <c r="BT266" s="348"/>
      <c r="BU266" s="348"/>
      <c r="BV266" s="348"/>
      <c r="BW266" s="348"/>
      <c r="BX266" s="348"/>
      <c r="BY266" s="348"/>
      <c r="BZ266" s="348"/>
      <c r="CA266" s="348"/>
      <c r="CB266" s="348"/>
      <c r="CC266" s="348"/>
      <c r="CD266" s="348"/>
      <c r="CE266" s="348"/>
      <c r="CF266" s="348"/>
      <c r="CG266" s="348"/>
      <c r="CH266" s="234"/>
      <c r="CI266" s="234"/>
      <c r="CJ266" s="234"/>
      <c r="CK266" s="234"/>
      <c r="CL266" s="234"/>
      <c r="CM266" s="578"/>
      <c r="CN266" s="578"/>
      <c r="CO266" s="578"/>
      <c r="CP266" s="578"/>
      <c r="CQ266" s="578"/>
      <c r="CR266" s="578"/>
      <c r="CS266" s="563"/>
      <c r="CT266" s="563"/>
      <c r="CU266" s="6"/>
      <c r="CV266" s="7"/>
      <c r="CW266" s="321" t="s">
        <v>4641</v>
      </c>
      <c r="CX266" s="321" t="s">
        <v>4641</v>
      </c>
      <c r="CY266" s="321" t="s">
        <v>4641</v>
      </c>
      <c r="CZ266" s="967" t="s">
        <v>4641</v>
      </c>
      <c r="DA266" s="967" t="s">
        <v>4641</v>
      </c>
      <c r="DB266" s="23">
        <v>9.3000000000000007</v>
      </c>
      <c r="DC266" s="23" t="s">
        <v>1504</v>
      </c>
      <c r="DD266" s="23" t="s">
        <v>1505</v>
      </c>
      <c r="DE266" s="23" t="s">
        <v>1506</v>
      </c>
      <c r="DF266" s="23" t="s">
        <v>1507</v>
      </c>
      <c r="DG266" s="23" t="s">
        <v>106</v>
      </c>
      <c r="DH266" s="23" t="s">
        <v>452</v>
      </c>
      <c r="DI266" s="23">
        <v>0</v>
      </c>
      <c r="DJ266" s="23" t="s">
        <v>174</v>
      </c>
      <c r="DK266" s="233">
        <v>45474</v>
      </c>
      <c r="DL266" s="233">
        <v>45657</v>
      </c>
      <c r="DM266" s="27">
        <v>0</v>
      </c>
      <c r="DN266" s="27">
        <v>0</v>
      </c>
      <c r="DO266" s="27">
        <v>0</v>
      </c>
      <c r="DP266" s="27">
        <v>1</v>
      </c>
      <c r="DQ266" s="27">
        <f t="shared" si="36"/>
        <v>1</v>
      </c>
      <c r="DR266" s="23" t="s">
        <v>322</v>
      </c>
      <c r="DS266" s="23" t="s">
        <v>1334</v>
      </c>
      <c r="DT266" s="23" t="s">
        <v>1335</v>
      </c>
      <c r="DU266" s="269">
        <v>472000000</v>
      </c>
      <c r="DV266" s="23" t="s">
        <v>147</v>
      </c>
      <c r="DW266" s="23" t="s">
        <v>147</v>
      </c>
      <c r="DX266" s="195" t="s">
        <v>1336</v>
      </c>
      <c r="DY266" s="195" t="s">
        <v>1337</v>
      </c>
      <c r="DZ266" s="23" t="s">
        <v>558</v>
      </c>
      <c r="EA266" s="23" t="s">
        <v>147</v>
      </c>
      <c r="EB266" s="71" t="s">
        <v>147</v>
      </c>
      <c r="EC266" s="27"/>
      <c r="ED266" s="27"/>
      <c r="EE266" s="27"/>
      <c r="EF266" s="71">
        <v>0</v>
      </c>
      <c r="EG266" s="1028" t="s">
        <v>1508</v>
      </c>
      <c r="EH266" s="361"/>
      <c r="EI266" s="361"/>
      <c r="EJ266" s="361"/>
      <c r="EK266" s="361"/>
      <c r="EL266" s="1028"/>
      <c r="EM266" s="1028"/>
      <c r="EN266" s="387" t="s">
        <v>4643</v>
      </c>
      <c r="EO266" s="843">
        <v>0</v>
      </c>
      <c r="EP266" s="971">
        <v>0</v>
      </c>
      <c r="EQ266" s="791"/>
      <c r="ET266" t="str">
        <f t="shared" si="20"/>
        <v>Gestión</v>
      </c>
      <c r="EU266" t="str">
        <f t="shared" si="21"/>
        <v>6</v>
      </c>
    </row>
    <row r="267" spans="1:151" ht="74.25" customHeight="1" x14ac:dyDescent="0.2">
      <c r="A267" s="23" t="s">
        <v>1318</v>
      </c>
      <c r="B267" s="31" t="s">
        <v>1319</v>
      </c>
      <c r="C267" s="21" t="s">
        <v>1320</v>
      </c>
      <c r="D267" s="21" t="s">
        <v>1321</v>
      </c>
      <c r="E267" s="31" t="s">
        <v>1497</v>
      </c>
      <c r="F267" s="23" t="s">
        <v>147</v>
      </c>
      <c r="G267" s="23" t="s">
        <v>147</v>
      </c>
      <c r="H267" s="23" t="s">
        <v>1498</v>
      </c>
      <c r="I267" s="23" t="s">
        <v>604</v>
      </c>
      <c r="J267" s="23" t="s">
        <v>1324</v>
      </c>
      <c r="K267" s="23"/>
      <c r="L267" s="442">
        <v>9</v>
      </c>
      <c r="M267" s="442" t="s">
        <v>1488</v>
      </c>
      <c r="N267" s="442" t="s">
        <v>1489</v>
      </c>
      <c r="O267" s="442" t="s">
        <v>1490</v>
      </c>
      <c r="P267" s="442" t="s">
        <v>163</v>
      </c>
      <c r="Q267" s="442" t="s">
        <v>99</v>
      </c>
      <c r="R267" s="447">
        <v>1</v>
      </c>
      <c r="S267" s="442" t="s">
        <v>100</v>
      </c>
      <c r="T267" s="443">
        <v>44946</v>
      </c>
      <c r="U267" s="577">
        <v>46387</v>
      </c>
      <c r="V267" s="11">
        <v>1</v>
      </c>
      <c r="W267" s="11">
        <v>1</v>
      </c>
      <c r="X267" s="11">
        <v>1</v>
      </c>
      <c r="Y267" s="11">
        <v>1</v>
      </c>
      <c r="Z267" s="11">
        <v>1</v>
      </c>
      <c r="AA267" s="443">
        <v>1</v>
      </c>
      <c r="AB267" s="443">
        <v>1</v>
      </c>
      <c r="AC267" s="443">
        <v>1</v>
      </c>
      <c r="AD267" s="443">
        <v>1</v>
      </c>
      <c r="AE267" s="11">
        <v>1</v>
      </c>
      <c r="AF267" s="443"/>
      <c r="AG267" s="443"/>
      <c r="AH267" s="443"/>
      <c r="AI267" s="443"/>
      <c r="AJ267" s="11">
        <v>1</v>
      </c>
      <c r="AK267" s="443"/>
      <c r="AL267" s="443"/>
      <c r="AM267" s="443"/>
      <c r="AN267" s="443"/>
      <c r="AO267" s="11">
        <v>1</v>
      </c>
      <c r="AP267" s="11">
        <v>1</v>
      </c>
      <c r="AQ267" s="348"/>
      <c r="AR267" s="348"/>
      <c r="AS267" s="348"/>
      <c r="AT267" s="348"/>
      <c r="AU267" s="348"/>
      <c r="AV267" s="348"/>
      <c r="AW267" s="348"/>
      <c r="AX267" s="348"/>
      <c r="AY267" s="348"/>
      <c r="AZ267" s="348"/>
      <c r="BA267" s="348"/>
      <c r="BB267" s="348"/>
      <c r="BC267" s="348"/>
      <c r="BD267" s="348"/>
      <c r="BE267" s="348"/>
      <c r="BF267" s="348"/>
      <c r="BG267" s="348"/>
      <c r="BH267" s="348"/>
      <c r="BI267" s="348"/>
      <c r="BJ267" s="348"/>
      <c r="BK267" s="348"/>
      <c r="BL267" s="348"/>
      <c r="BM267" s="348"/>
      <c r="BN267" s="348"/>
      <c r="BO267" s="348"/>
      <c r="BP267" s="348"/>
      <c r="BQ267" s="348"/>
      <c r="BR267" s="348"/>
      <c r="BS267" s="348"/>
      <c r="BT267" s="348"/>
      <c r="BU267" s="348"/>
      <c r="BV267" s="348"/>
      <c r="BW267" s="348"/>
      <c r="BX267" s="348"/>
      <c r="BY267" s="348"/>
      <c r="BZ267" s="348"/>
      <c r="CA267" s="348"/>
      <c r="CB267" s="348"/>
      <c r="CC267" s="348"/>
      <c r="CD267" s="348"/>
      <c r="CE267" s="348"/>
      <c r="CF267" s="348"/>
      <c r="CG267" s="348"/>
      <c r="CH267" s="234"/>
      <c r="CI267" s="234"/>
      <c r="CJ267" s="234"/>
      <c r="CK267" s="234"/>
      <c r="CL267" s="234"/>
      <c r="CM267" s="578"/>
      <c r="CN267" s="578"/>
      <c r="CO267" s="578"/>
      <c r="CP267" s="578"/>
      <c r="CQ267" s="578"/>
      <c r="CR267" s="578"/>
      <c r="CS267" s="563"/>
      <c r="CT267" s="563"/>
      <c r="CU267" s="6"/>
      <c r="CV267" s="7"/>
      <c r="CW267" s="321" t="s">
        <v>4641</v>
      </c>
      <c r="CX267" s="321" t="s">
        <v>4641</v>
      </c>
      <c r="CY267" s="321" t="s">
        <v>4641</v>
      </c>
      <c r="CZ267" s="967" t="s">
        <v>4641</v>
      </c>
      <c r="DA267" s="967" t="s">
        <v>4641</v>
      </c>
      <c r="DB267" s="23">
        <v>9.4</v>
      </c>
      <c r="DC267" s="23" t="s">
        <v>1509</v>
      </c>
      <c r="DD267" s="23" t="s">
        <v>1505</v>
      </c>
      <c r="DE267" s="23" t="s">
        <v>1510</v>
      </c>
      <c r="DF267" s="23" t="s">
        <v>1511</v>
      </c>
      <c r="DG267" s="23" t="s">
        <v>106</v>
      </c>
      <c r="DH267" s="23" t="s">
        <v>173</v>
      </c>
      <c r="DI267" s="23">
        <v>0</v>
      </c>
      <c r="DJ267" s="23" t="s">
        <v>174</v>
      </c>
      <c r="DK267" s="233">
        <v>45292</v>
      </c>
      <c r="DL267" s="233">
        <v>45657</v>
      </c>
      <c r="DM267" s="27">
        <v>0</v>
      </c>
      <c r="DN267" s="27">
        <v>0</v>
      </c>
      <c r="DO267" s="27">
        <v>4</v>
      </c>
      <c r="DP267" s="27">
        <v>0</v>
      </c>
      <c r="DQ267" s="27">
        <f t="shared" si="36"/>
        <v>4</v>
      </c>
      <c r="DR267" s="23" t="s">
        <v>322</v>
      </c>
      <c r="DS267" s="23" t="s">
        <v>1334</v>
      </c>
      <c r="DT267" s="23" t="s">
        <v>1335</v>
      </c>
      <c r="DU267" s="269">
        <v>1341481162</v>
      </c>
      <c r="DV267" s="23" t="s">
        <v>147</v>
      </c>
      <c r="DW267" s="23" t="s">
        <v>147</v>
      </c>
      <c r="DX267" s="195" t="s">
        <v>1336</v>
      </c>
      <c r="DY267" s="195" t="s">
        <v>1337</v>
      </c>
      <c r="DZ267" s="23" t="s">
        <v>558</v>
      </c>
      <c r="EA267" s="23" t="s">
        <v>147</v>
      </c>
      <c r="EB267" s="71" t="s">
        <v>147</v>
      </c>
      <c r="EC267" s="27"/>
      <c r="ED267" s="27"/>
      <c r="EE267" s="27"/>
      <c r="EF267" s="71">
        <v>0</v>
      </c>
      <c r="EG267" s="1028" t="s">
        <v>1508</v>
      </c>
      <c r="EH267" s="361"/>
      <c r="EI267" s="361"/>
      <c r="EJ267" s="361"/>
      <c r="EK267" s="361"/>
      <c r="EL267" s="1028"/>
      <c r="EM267" s="1028"/>
      <c r="EN267" s="387" t="s">
        <v>4643</v>
      </c>
      <c r="EO267" s="843">
        <v>0</v>
      </c>
      <c r="EP267" s="971">
        <v>0</v>
      </c>
      <c r="EQ267" s="791"/>
      <c r="ET267" t="str">
        <f t="shared" si="20"/>
        <v>Gestión</v>
      </c>
      <c r="EU267" t="str">
        <f t="shared" si="21"/>
        <v>6</v>
      </c>
    </row>
    <row r="268" spans="1:151" ht="71.25" customHeight="1" x14ac:dyDescent="0.2">
      <c r="A268" s="23" t="s">
        <v>1318</v>
      </c>
      <c r="B268" s="31" t="s">
        <v>1319</v>
      </c>
      <c r="C268" s="21" t="s">
        <v>1320</v>
      </c>
      <c r="D268" s="21" t="s">
        <v>1321</v>
      </c>
      <c r="E268" s="31" t="s">
        <v>1497</v>
      </c>
      <c r="F268" s="23" t="s">
        <v>147</v>
      </c>
      <c r="G268" s="23" t="s">
        <v>147</v>
      </c>
      <c r="H268" s="23" t="s">
        <v>1498</v>
      </c>
      <c r="I268" s="23" t="s">
        <v>604</v>
      </c>
      <c r="J268" s="23" t="s">
        <v>1324</v>
      </c>
      <c r="K268" s="23"/>
      <c r="L268" s="442">
        <v>9</v>
      </c>
      <c r="M268" s="442" t="s">
        <v>1488</v>
      </c>
      <c r="N268" s="442" t="s">
        <v>1489</v>
      </c>
      <c r="O268" s="442" t="s">
        <v>1490</v>
      </c>
      <c r="P268" s="442" t="s">
        <v>163</v>
      </c>
      <c r="Q268" s="442" t="s">
        <v>99</v>
      </c>
      <c r="R268" s="447">
        <v>1</v>
      </c>
      <c r="S268" s="442" t="s">
        <v>100</v>
      </c>
      <c r="T268" s="443">
        <v>44946</v>
      </c>
      <c r="U268" s="577">
        <v>46387</v>
      </c>
      <c r="V268" s="11">
        <v>1</v>
      </c>
      <c r="W268" s="11">
        <v>1</v>
      </c>
      <c r="X268" s="11">
        <v>1</v>
      </c>
      <c r="Y268" s="11">
        <v>1</v>
      </c>
      <c r="Z268" s="11">
        <v>1</v>
      </c>
      <c r="AA268" s="443">
        <v>1</v>
      </c>
      <c r="AB268" s="443">
        <v>1</v>
      </c>
      <c r="AC268" s="443">
        <v>1</v>
      </c>
      <c r="AD268" s="443">
        <v>1</v>
      </c>
      <c r="AE268" s="11">
        <v>1</v>
      </c>
      <c r="AF268" s="443"/>
      <c r="AG268" s="443"/>
      <c r="AH268" s="443"/>
      <c r="AI268" s="443"/>
      <c r="AJ268" s="11">
        <v>1</v>
      </c>
      <c r="AK268" s="443"/>
      <c r="AL268" s="443"/>
      <c r="AM268" s="443"/>
      <c r="AN268" s="443"/>
      <c r="AO268" s="11">
        <v>1</v>
      </c>
      <c r="AP268" s="11">
        <v>1</v>
      </c>
      <c r="AQ268" s="348"/>
      <c r="AR268" s="348"/>
      <c r="AS268" s="348"/>
      <c r="AT268" s="348"/>
      <c r="AU268" s="348"/>
      <c r="AV268" s="348"/>
      <c r="AW268" s="348"/>
      <c r="AX268" s="348"/>
      <c r="AY268" s="348"/>
      <c r="AZ268" s="348"/>
      <c r="BA268" s="348"/>
      <c r="BB268" s="348"/>
      <c r="BC268" s="348"/>
      <c r="BD268" s="348"/>
      <c r="BE268" s="348"/>
      <c r="BF268" s="348"/>
      <c r="BG268" s="348"/>
      <c r="BH268" s="348"/>
      <c r="BI268" s="348"/>
      <c r="BJ268" s="348"/>
      <c r="BK268" s="348"/>
      <c r="BL268" s="348"/>
      <c r="BM268" s="348"/>
      <c r="BN268" s="348"/>
      <c r="BO268" s="348"/>
      <c r="BP268" s="348"/>
      <c r="BQ268" s="348"/>
      <c r="BR268" s="348"/>
      <c r="BS268" s="348"/>
      <c r="BT268" s="348"/>
      <c r="BU268" s="348"/>
      <c r="BV268" s="348"/>
      <c r="BW268" s="348"/>
      <c r="BX268" s="348"/>
      <c r="BY268" s="348"/>
      <c r="BZ268" s="348"/>
      <c r="CA268" s="348"/>
      <c r="CB268" s="348"/>
      <c r="CC268" s="348"/>
      <c r="CD268" s="348"/>
      <c r="CE268" s="348"/>
      <c r="CF268" s="348"/>
      <c r="CG268" s="348"/>
      <c r="CH268" s="234"/>
      <c r="CI268" s="234"/>
      <c r="CJ268" s="234"/>
      <c r="CK268" s="234"/>
      <c r="CL268" s="234"/>
      <c r="CM268" s="578"/>
      <c r="CN268" s="578"/>
      <c r="CO268" s="578"/>
      <c r="CP268" s="578"/>
      <c r="CQ268" s="578"/>
      <c r="CR268" s="578"/>
      <c r="CS268" s="563"/>
      <c r="CT268" s="563"/>
      <c r="CU268" s="6"/>
      <c r="CV268" s="7"/>
      <c r="CW268" s="321" t="s">
        <v>4641</v>
      </c>
      <c r="CX268" s="321" t="s">
        <v>4641</v>
      </c>
      <c r="CY268" s="321" t="s">
        <v>4641</v>
      </c>
      <c r="CZ268" s="967" t="s">
        <v>4641</v>
      </c>
      <c r="DA268" s="967" t="s">
        <v>4641</v>
      </c>
      <c r="DB268" s="23">
        <v>9.5</v>
      </c>
      <c r="DC268" s="23" t="s">
        <v>1512</v>
      </c>
      <c r="DD268" s="195" t="s">
        <v>1429</v>
      </c>
      <c r="DE268" s="23" t="s">
        <v>1513</v>
      </c>
      <c r="DF268" s="23" t="s">
        <v>1514</v>
      </c>
      <c r="DG268" s="23" t="s">
        <v>106</v>
      </c>
      <c r="DH268" s="23" t="s">
        <v>173</v>
      </c>
      <c r="DI268" s="23">
        <v>0</v>
      </c>
      <c r="DJ268" s="23" t="s">
        <v>174</v>
      </c>
      <c r="DK268" s="233">
        <v>45292</v>
      </c>
      <c r="DL268" s="233">
        <v>45473</v>
      </c>
      <c r="DM268" s="27">
        <v>0</v>
      </c>
      <c r="DN268" s="27">
        <v>61</v>
      </c>
      <c r="DO268" s="27">
        <v>0</v>
      </c>
      <c r="DP268" s="27">
        <v>0</v>
      </c>
      <c r="DQ268" s="27">
        <f t="shared" si="36"/>
        <v>61</v>
      </c>
      <c r="DR268" s="23" t="s">
        <v>322</v>
      </c>
      <c r="DS268" s="23" t="s">
        <v>1334</v>
      </c>
      <c r="DT268" s="23" t="s">
        <v>1335</v>
      </c>
      <c r="DU268" s="269">
        <v>0</v>
      </c>
      <c r="DV268" s="23" t="s">
        <v>147</v>
      </c>
      <c r="DW268" s="23" t="s">
        <v>147</v>
      </c>
      <c r="DX268" s="195" t="s">
        <v>1336</v>
      </c>
      <c r="DY268" s="195" t="s">
        <v>1337</v>
      </c>
      <c r="DZ268" s="23" t="s">
        <v>558</v>
      </c>
      <c r="EA268" s="23" t="s">
        <v>147</v>
      </c>
      <c r="EB268" s="71" t="s">
        <v>147</v>
      </c>
      <c r="EC268" s="27"/>
      <c r="ED268" s="27"/>
      <c r="EE268" s="27"/>
      <c r="EF268" s="71">
        <v>0</v>
      </c>
      <c r="EG268" s="1028" t="s">
        <v>1508</v>
      </c>
      <c r="EH268" s="361"/>
      <c r="EI268" s="361"/>
      <c r="EJ268" s="361"/>
      <c r="EK268" s="361"/>
      <c r="EL268" s="1028"/>
      <c r="EM268" s="1028"/>
      <c r="EN268" s="387" t="s">
        <v>4643</v>
      </c>
      <c r="EO268" s="843">
        <v>0</v>
      </c>
      <c r="EP268" s="971">
        <v>0</v>
      </c>
      <c r="EQ268" s="791"/>
      <c r="ET268" t="str">
        <f t="shared" si="20"/>
        <v>Gestión</v>
      </c>
      <c r="EU268" t="str">
        <f t="shared" si="21"/>
        <v>6</v>
      </c>
    </row>
    <row r="269" spans="1:151" ht="58.5" customHeight="1" x14ac:dyDescent="0.2">
      <c r="A269" s="23" t="s">
        <v>1318</v>
      </c>
      <c r="B269" s="31" t="s">
        <v>1319</v>
      </c>
      <c r="C269" s="21" t="s">
        <v>1320</v>
      </c>
      <c r="D269" s="21" t="s">
        <v>1321</v>
      </c>
      <c r="E269" s="31" t="s">
        <v>1497</v>
      </c>
      <c r="F269" s="23" t="s">
        <v>147</v>
      </c>
      <c r="G269" s="23" t="s">
        <v>147</v>
      </c>
      <c r="H269" s="23" t="s">
        <v>1498</v>
      </c>
      <c r="I269" s="23" t="s">
        <v>604</v>
      </c>
      <c r="J269" s="23" t="s">
        <v>1324</v>
      </c>
      <c r="K269" s="23"/>
      <c r="L269" s="442">
        <v>9</v>
      </c>
      <c r="M269" s="442" t="s">
        <v>1488</v>
      </c>
      <c r="N269" s="442" t="s">
        <v>1489</v>
      </c>
      <c r="O269" s="442" t="s">
        <v>1490</v>
      </c>
      <c r="P269" s="442" t="s">
        <v>163</v>
      </c>
      <c r="Q269" s="442" t="s">
        <v>99</v>
      </c>
      <c r="R269" s="447">
        <v>1</v>
      </c>
      <c r="S269" s="442" t="s">
        <v>100</v>
      </c>
      <c r="T269" s="443">
        <v>44946</v>
      </c>
      <c r="U269" s="577">
        <v>46387</v>
      </c>
      <c r="V269" s="11">
        <v>1</v>
      </c>
      <c r="W269" s="11">
        <v>1</v>
      </c>
      <c r="X269" s="11">
        <v>1</v>
      </c>
      <c r="Y269" s="11">
        <v>1</v>
      </c>
      <c r="Z269" s="11">
        <v>1</v>
      </c>
      <c r="AA269" s="443">
        <v>1</v>
      </c>
      <c r="AB269" s="443">
        <v>1</v>
      </c>
      <c r="AC269" s="443">
        <v>1</v>
      </c>
      <c r="AD269" s="443">
        <v>1</v>
      </c>
      <c r="AE269" s="11">
        <v>1</v>
      </c>
      <c r="AF269" s="443"/>
      <c r="AG269" s="443"/>
      <c r="AH269" s="443"/>
      <c r="AI269" s="443"/>
      <c r="AJ269" s="11">
        <v>1</v>
      </c>
      <c r="AK269" s="443"/>
      <c r="AL269" s="443"/>
      <c r="AM269" s="443"/>
      <c r="AN269" s="443"/>
      <c r="AO269" s="11">
        <v>1</v>
      </c>
      <c r="AP269" s="11">
        <v>1</v>
      </c>
      <c r="AQ269" s="348"/>
      <c r="AR269" s="348"/>
      <c r="AS269" s="348"/>
      <c r="AT269" s="348"/>
      <c r="AU269" s="348"/>
      <c r="AV269" s="348"/>
      <c r="AW269" s="348"/>
      <c r="AX269" s="348"/>
      <c r="AY269" s="348"/>
      <c r="AZ269" s="348"/>
      <c r="BA269" s="348"/>
      <c r="BB269" s="348"/>
      <c r="BC269" s="348"/>
      <c r="BD269" s="348"/>
      <c r="BE269" s="348"/>
      <c r="BF269" s="348"/>
      <c r="BG269" s="348"/>
      <c r="BH269" s="348"/>
      <c r="BI269" s="348"/>
      <c r="BJ269" s="348"/>
      <c r="BK269" s="348"/>
      <c r="BL269" s="348"/>
      <c r="BM269" s="348"/>
      <c r="BN269" s="348"/>
      <c r="BO269" s="348"/>
      <c r="BP269" s="348"/>
      <c r="BQ269" s="348"/>
      <c r="BR269" s="348"/>
      <c r="BS269" s="348"/>
      <c r="BT269" s="348"/>
      <c r="BU269" s="348"/>
      <c r="BV269" s="348"/>
      <c r="BW269" s="348"/>
      <c r="BX269" s="348"/>
      <c r="BY269" s="348"/>
      <c r="BZ269" s="348"/>
      <c r="CA269" s="348"/>
      <c r="CB269" s="348"/>
      <c r="CC269" s="348"/>
      <c r="CD269" s="348"/>
      <c r="CE269" s="348"/>
      <c r="CF269" s="348"/>
      <c r="CG269" s="348"/>
      <c r="CH269" s="234"/>
      <c r="CI269" s="234"/>
      <c r="CJ269" s="234"/>
      <c r="CK269" s="234"/>
      <c r="CL269" s="234"/>
      <c r="CM269" s="578"/>
      <c r="CN269" s="578"/>
      <c r="CO269" s="578"/>
      <c r="CP269" s="578"/>
      <c r="CQ269" s="578"/>
      <c r="CR269" s="578"/>
      <c r="CS269" s="563"/>
      <c r="CT269" s="563"/>
      <c r="CU269" s="6"/>
      <c r="CV269" s="7"/>
      <c r="CW269" s="321" t="s">
        <v>4641</v>
      </c>
      <c r="CX269" s="321" t="s">
        <v>4641</v>
      </c>
      <c r="CY269" s="321" t="s">
        <v>4641</v>
      </c>
      <c r="CZ269" s="967" t="s">
        <v>4641</v>
      </c>
      <c r="DA269" s="967" t="s">
        <v>4641</v>
      </c>
      <c r="DB269" s="23">
        <v>9.6</v>
      </c>
      <c r="DC269" s="23" t="s">
        <v>1515</v>
      </c>
      <c r="DD269" s="195" t="s">
        <v>1429</v>
      </c>
      <c r="DE269" s="23" t="s">
        <v>1513</v>
      </c>
      <c r="DF269" s="23" t="s">
        <v>1514</v>
      </c>
      <c r="DG269" s="23" t="s">
        <v>106</v>
      </c>
      <c r="DH269" s="23" t="s">
        <v>173</v>
      </c>
      <c r="DI269" s="23">
        <v>61</v>
      </c>
      <c r="DJ269" s="23" t="s">
        <v>174</v>
      </c>
      <c r="DK269" s="233">
        <v>45292</v>
      </c>
      <c r="DL269" s="233">
        <v>45657</v>
      </c>
      <c r="DM269" s="27">
        <v>0</v>
      </c>
      <c r="DN269" s="27">
        <v>0</v>
      </c>
      <c r="DO269" s="27">
        <v>0</v>
      </c>
      <c r="DP269" s="27">
        <v>61</v>
      </c>
      <c r="DQ269" s="27">
        <f t="shared" si="36"/>
        <v>61</v>
      </c>
      <c r="DR269" s="23" t="s">
        <v>322</v>
      </c>
      <c r="DS269" s="23" t="s">
        <v>1334</v>
      </c>
      <c r="DT269" s="23" t="s">
        <v>1335</v>
      </c>
      <c r="DU269" s="269">
        <v>2224340000</v>
      </c>
      <c r="DV269" s="23" t="s">
        <v>147</v>
      </c>
      <c r="DW269" s="23" t="s">
        <v>147</v>
      </c>
      <c r="DX269" s="195" t="s">
        <v>1336</v>
      </c>
      <c r="DY269" s="195" t="s">
        <v>1337</v>
      </c>
      <c r="DZ269" s="23" t="s">
        <v>558</v>
      </c>
      <c r="EA269" s="23" t="s">
        <v>147</v>
      </c>
      <c r="EB269" s="71" t="s">
        <v>147</v>
      </c>
      <c r="EC269" s="27"/>
      <c r="ED269" s="27"/>
      <c r="EE269" s="27"/>
      <c r="EF269" s="71">
        <v>0</v>
      </c>
      <c r="EG269" s="1028" t="s">
        <v>1508</v>
      </c>
      <c r="EH269" s="361"/>
      <c r="EI269" s="361"/>
      <c r="EJ269" s="361"/>
      <c r="EK269" s="361"/>
      <c r="EL269" s="1028"/>
      <c r="EM269" s="1028"/>
      <c r="EN269" s="387" t="s">
        <v>4643</v>
      </c>
      <c r="EO269" s="843">
        <v>0</v>
      </c>
      <c r="EP269" s="971">
        <v>0</v>
      </c>
      <c r="EQ269" s="791"/>
      <c r="ET269" t="str">
        <f t="shared" si="20"/>
        <v>Gestión</v>
      </c>
      <c r="EU269" t="str">
        <f t="shared" si="21"/>
        <v>6</v>
      </c>
    </row>
    <row r="270" spans="1:151" ht="72.75" customHeight="1" x14ac:dyDescent="0.2">
      <c r="A270" s="23" t="s">
        <v>1318</v>
      </c>
      <c r="B270" s="31" t="s">
        <v>1319</v>
      </c>
      <c r="C270" s="21" t="s">
        <v>1320</v>
      </c>
      <c r="D270" s="21" t="s">
        <v>1321</v>
      </c>
      <c r="E270" s="31" t="s">
        <v>1497</v>
      </c>
      <c r="F270" s="23" t="s">
        <v>147</v>
      </c>
      <c r="G270" s="23" t="s">
        <v>147</v>
      </c>
      <c r="H270" s="23" t="s">
        <v>1498</v>
      </c>
      <c r="I270" s="23" t="s">
        <v>604</v>
      </c>
      <c r="J270" s="23" t="s">
        <v>1324</v>
      </c>
      <c r="K270" s="23"/>
      <c r="L270" s="442">
        <v>9</v>
      </c>
      <c r="M270" s="442" t="s">
        <v>1488</v>
      </c>
      <c r="N270" s="442" t="s">
        <v>1489</v>
      </c>
      <c r="O270" s="442" t="s">
        <v>1490</v>
      </c>
      <c r="P270" s="442" t="s">
        <v>163</v>
      </c>
      <c r="Q270" s="442" t="s">
        <v>99</v>
      </c>
      <c r="R270" s="447">
        <v>1</v>
      </c>
      <c r="S270" s="442" t="s">
        <v>100</v>
      </c>
      <c r="T270" s="443">
        <v>44946</v>
      </c>
      <c r="U270" s="577">
        <v>46387</v>
      </c>
      <c r="V270" s="11">
        <v>1</v>
      </c>
      <c r="W270" s="11">
        <v>1</v>
      </c>
      <c r="X270" s="11">
        <v>1</v>
      </c>
      <c r="Y270" s="11">
        <v>1</v>
      </c>
      <c r="Z270" s="11">
        <v>1</v>
      </c>
      <c r="AA270" s="443">
        <v>1</v>
      </c>
      <c r="AB270" s="443">
        <v>1</v>
      </c>
      <c r="AC270" s="443">
        <v>1</v>
      </c>
      <c r="AD270" s="443">
        <v>1</v>
      </c>
      <c r="AE270" s="11">
        <v>1</v>
      </c>
      <c r="AF270" s="443"/>
      <c r="AG270" s="443"/>
      <c r="AH270" s="443"/>
      <c r="AI270" s="443"/>
      <c r="AJ270" s="11">
        <v>1</v>
      </c>
      <c r="AK270" s="443"/>
      <c r="AL270" s="443"/>
      <c r="AM270" s="443"/>
      <c r="AN270" s="443"/>
      <c r="AO270" s="11">
        <v>1</v>
      </c>
      <c r="AP270" s="11">
        <v>1</v>
      </c>
      <c r="AQ270" s="348"/>
      <c r="AR270" s="348"/>
      <c r="AS270" s="348"/>
      <c r="AT270" s="348"/>
      <c r="AU270" s="348"/>
      <c r="AV270" s="348"/>
      <c r="AW270" s="348"/>
      <c r="AX270" s="348"/>
      <c r="AY270" s="348"/>
      <c r="AZ270" s="348"/>
      <c r="BA270" s="348"/>
      <c r="BB270" s="348"/>
      <c r="BC270" s="348"/>
      <c r="BD270" s="348"/>
      <c r="BE270" s="348"/>
      <c r="BF270" s="348"/>
      <c r="BG270" s="348"/>
      <c r="BH270" s="348"/>
      <c r="BI270" s="348"/>
      <c r="BJ270" s="348"/>
      <c r="BK270" s="348"/>
      <c r="BL270" s="348"/>
      <c r="BM270" s="348"/>
      <c r="BN270" s="348"/>
      <c r="BO270" s="348"/>
      <c r="BP270" s="348"/>
      <c r="BQ270" s="348"/>
      <c r="BR270" s="348"/>
      <c r="BS270" s="348"/>
      <c r="BT270" s="348"/>
      <c r="BU270" s="348"/>
      <c r="BV270" s="348"/>
      <c r="BW270" s="348"/>
      <c r="BX270" s="348"/>
      <c r="BY270" s="348"/>
      <c r="BZ270" s="348"/>
      <c r="CA270" s="348"/>
      <c r="CB270" s="348"/>
      <c r="CC270" s="348"/>
      <c r="CD270" s="348"/>
      <c r="CE270" s="348"/>
      <c r="CF270" s="348"/>
      <c r="CG270" s="348"/>
      <c r="CH270" s="234"/>
      <c r="CI270" s="234"/>
      <c r="CJ270" s="234"/>
      <c r="CK270" s="234"/>
      <c r="CL270" s="234"/>
      <c r="CM270" s="578"/>
      <c r="CN270" s="578"/>
      <c r="CO270" s="578"/>
      <c r="CP270" s="578"/>
      <c r="CQ270" s="578"/>
      <c r="CR270" s="578"/>
      <c r="CS270" s="563"/>
      <c r="CT270" s="563"/>
      <c r="CU270" s="6"/>
      <c r="CV270" s="7"/>
      <c r="CW270" s="321" t="s">
        <v>4641</v>
      </c>
      <c r="CX270" s="321" t="s">
        <v>4641</v>
      </c>
      <c r="CY270" s="321" t="s">
        <v>4641</v>
      </c>
      <c r="CZ270" s="967" t="s">
        <v>4641</v>
      </c>
      <c r="DA270" s="967" t="s">
        <v>4641</v>
      </c>
      <c r="DB270" s="23">
        <v>9.6999999999999993</v>
      </c>
      <c r="DC270" s="23" t="s">
        <v>1516</v>
      </c>
      <c r="DD270" s="23" t="s">
        <v>1517</v>
      </c>
      <c r="DE270" s="23" t="s">
        <v>1518</v>
      </c>
      <c r="DF270" s="23" t="s">
        <v>1519</v>
      </c>
      <c r="DG270" s="23" t="s">
        <v>163</v>
      </c>
      <c r="DH270" s="23" t="s">
        <v>99</v>
      </c>
      <c r="DI270" s="23">
        <v>0</v>
      </c>
      <c r="DJ270" s="23" t="s">
        <v>100</v>
      </c>
      <c r="DK270" s="233">
        <v>45292</v>
      </c>
      <c r="DL270" s="233">
        <v>45657</v>
      </c>
      <c r="DM270" s="31">
        <v>1</v>
      </c>
      <c r="DN270" s="31">
        <v>1</v>
      </c>
      <c r="DO270" s="31">
        <v>1</v>
      </c>
      <c r="DP270" s="31">
        <v>1</v>
      </c>
      <c r="DQ270" s="31">
        <v>1</v>
      </c>
      <c r="DR270" s="23" t="s">
        <v>322</v>
      </c>
      <c r="DS270" s="23" t="s">
        <v>1334</v>
      </c>
      <c r="DT270" s="23" t="s">
        <v>1335</v>
      </c>
      <c r="DU270" s="269">
        <f>240000000+179300000</f>
        <v>419300000</v>
      </c>
      <c r="DV270" s="23" t="s">
        <v>147</v>
      </c>
      <c r="DW270" s="23" t="s">
        <v>147</v>
      </c>
      <c r="DX270" s="195" t="s">
        <v>1336</v>
      </c>
      <c r="DY270" s="195" t="s">
        <v>1337</v>
      </c>
      <c r="DZ270" s="23" t="s">
        <v>558</v>
      </c>
      <c r="EA270" s="23" t="s">
        <v>147</v>
      </c>
      <c r="EB270" s="73">
        <v>0</v>
      </c>
      <c r="EC270" s="31"/>
      <c r="ED270" s="31"/>
      <c r="EE270" s="31"/>
      <c r="EF270" s="73">
        <f>+EB270</f>
        <v>0</v>
      </c>
      <c r="EG270" s="1028" t="s">
        <v>1520</v>
      </c>
      <c r="EH270" s="361"/>
      <c r="EI270" s="361"/>
      <c r="EJ270" s="361"/>
      <c r="EK270" s="361"/>
      <c r="EL270" s="1028" t="s">
        <v>1521</v>
      </c>
      <c r="EM270" s="1028" t="s">
        <v>1522</v>
      </c>
      <c r="EN270" s="387">
        <v>0</v>
      </c>
      <c r="EO270" s="843">
        <v>0</v>
      </c>
      <c r="EP270" s="971">
        <v>0</v>
      </c>
      <c r="EQ270" s="791"/>
      <c r="ET270" t="str">
        <f t="shared" si="20"/>
        <v>Gestión</v>
      </c>
      <c r="EU270" t="str">
        <f t="shared" si="21"/>
        <v>6</v>
      </c>
    </row>
    <row r="271" spans="1:151" ht="72.75" customHeight="1" x14ac:dyDescent="0.2">
      <c r="A271" s="23" t="s">
        <v>1318</v>
      </c>
      <c r="B271" s="31" t="s">
        <v>1319</v>
      </c>
      <c r="C271" s="21" t="s">
        <v>1320</v>
      </c>
      <c r="D271" s="21" t="s">
        <v>1321</v>
      </c>
      <c r="E271" s="31" t="s">
        <v>1497</v>
      </c>
      <c r="F271" s="23" t="s">
        <v>147</v>
      </c>
      <c r="G271" s="23" t="s">
        <v>147</v>
      </c>
      <c r="H271" s="23" t="s">
        <v>1498</v>
      </c>
      <c r="I271" s="23" t="s">
        <v>604</v>
      </c>
      <c r="J271" s="23" t="s">
        <v>1324</v>
      </c>
      <c r="K271" s="23"/>
      <c r="L271" s="442">
        <v>9</v>
      </c>
      <c r="M271" s="442" t="s">
        <v>1488</v>
      </c>
      <c r="N271" s="442" t="s">
        <v>1489</v>
      </c>
      <c r="O271" s="442" t="s">
        <v>1490</v>
      </c>
      <c r="P271" s="442" t="s">
        <v>163</v>
      </c>
      <c r="Q271" s="442" t="s">
        <v>99</v>
      </c>
      <c r="R271" s="447">
        <v>1</v>
      </c>
      <c r="S271" s="442" t="s">
        <v>100</v>
      </c>
      <c r="T271" s="443">
        <v>44946</v>
      </c>
      <c r="U271" s="577">
        <v>46387</v>
      </c>
      <c r="V271" s="11">
        <v>1</v>
      </c>
      <c r="W271" s="11">
        <v>1</v>
      </c>
      <c r="X271" s="11">
        <v>1</v>
      </c>
      <c r="Y271" s="11">
        <v>1</v>
      </c>
      <c r="Z271" s="11">
        <v>1</v>
      </c>
      <c r="AA271" s="443">
        <v>1</v>
      </c>
      <c r="AB271" s="443">
        <v>1</v>
      </c>
      <c r="AC271" s="443">
        <v>1</v>
      </c>
      <c r="AD271" s="443">
        <v>1</v>
      </c>
      <c r="AE271" s="11">
        <v>1</v>
      </c>
      <c r="AF271" s="443"/>
      <c r="AG271" s="443"/>
      <c r="AH271" s="443"/>
      <c r="AI271" s="443"/>
      <c r="AJ271" s="11">
        <v>1</v>
      </c>
      <c r="AK271" s="443"/>
      <c r="AL271" s="443"/>
      <c r="AM271" s="443"/>
      <c r="AN271" s="443"/>
      <c r="AO271" s="11">
        <v>1</v>
      </c>
      <c r="AP271" s="11">
        <v>1</v>
      </c>
      <c r="AQ271" s="348"/>
      <c r="AR271" s="348"/>
      <c r="AS271" s="348"/>
      <c r="AT271" s="348"/>
      <c r="AU271" s="348"/>
      <c r="AV271" s="348"/>
      <c r="AW271" s="348"/>
      <c r="AX271" s="348"/>
      <c r="AY271" s="348"/>
      <c r="AZ271" s="348"/>
      <c r="BA271" s="348"/>
      <c r="BB271" s="348"/>
      <c r="BC271" s="348"/>
      <c r="BD271" s="348"/>
      <c r="BE271" s="348"/>
      <c r="BF271" s="348"/>
      <c r="BG271" s="348"/>
      <c r="BH271" s="348"/>
      <c r="BI271" s="348"/>
      <c r="BJ271" s="348"/>
      <c r="BK271" s="348"/>
      <c r="BL271" s="348"/>
      <c r="BM271" s="348"/>
      <c r="BN271" s="348"/>
      <c r="BO271" s="348"/>
      <c r="BP271" s="348"/>
      <c r="BQ271" s="348"/>
      <c r="BR271" s="348"/>
      <c r="BS271" s="348"/>
      <c r="BT271" s="348"/>
      <c r="BU271" s="348"/>
      <c r="BV271" s="348"/>
      <c r="BW271" s="348"/>
      <c r="BX271" s="348"/>
      <c r="BY271" s="348"/>
      <c r="BZ271" s="348"/>
      <c r="CA271" s="348"/>
      <c r="CB271" s="348"/>
      <c r="CC271" s="348"/>
      <c r="CD271" s="348"/>
      <c r="CE271" s="348"/>
      <c r="CF271" s="348"/>
      <c r="CG271" s="348"/>
      <c r="CH271" s="234"/>
      <c r="CI271" s="234"/>
      <c r="CJ271" s="234"/>
      <c r="CK271" s="234"/>
      <c r="CL271" s="234"/>
      <c r="CM271" s="578"/>
      <c r="CN271" s="578"/>
      <c r="CO271" s="578"/>
      <c r="CP271" s="578"/>
      <c r="CQ271" s="578"/>
      <c r="CR271" s="578"/>
      <c r="CS271" s="563"/>
      <c r="CT271" s="563"/>
      <c r="CU271" s="6"/>
      <c r="CV271" s="7"/>
      <c r="CW271" s="321" t="s">
        <v>4641</v>
      </c>
      <c r="CX271" s="321" t="s">
        <v>4641</v>
      </c>
      <c r="CY271" s="321" t="s">
        <v>4641</v>
      </c>
      <c r="CZ271" s="967" t="s">
        <v>4641</v>
      </c>
      <c r="DA271" s="967" t="s">
        <v>4641</v>
      </c>
      <c r="DB271" s="23">
        <v>9.8000000000000007</v>
      </c>
      <c r="DC271" s="23" t="s">
        <v>1523</v>
      </c>
      <c r="DD271" s="23" t="s">
        <v>1524</v>
      </c>
      <c r="DE271" s="23" t="s">
        <v>1525</v>
      </c>
      <c r="DF271" s="23" t="s">
        <v>1526</v>
      </c>
      <c r="DG271" s="23" t="s">
        <v>106</v>
      </c>
      <c r="DH271" s="23" t="s">
        <v>173</v>
      </c>
      <c r="DI271" s="31">
        <v>1</v>
      </c>
      <c r="DJ271" s="23" t="s">
        <v>100</v>
      </c>
      <c r="DK271" s="233">
        <v>45292</v>
      </c>
      <c r="DL271" s="233">
        <v>45657</v>
      </c>
      <c r="DM271" s="31">
        <v>1</v>
      </c>
      <c r="DN271" s="31">
        <v>1</v>
      </c>
      <c r="DO271" s="31">
        <v>1</v>
      </c>
      <c r="DP271" s="31">
        <v>1</v>
      </c>
      <c r="DQ271" s="14">
        <v>1</v>
      </c>
      <c r="DR271" s="23" t="s">
        <v>322</v>
      </c>
      <c r="DS271" s="23" t="s">
        <v>1334</v>
      </c>
      <c r="DT271" s="23" t="s">
        <v>1335</v>
      </c>
      <c r="DU271" s="269">
        <v>960000000</v>
      </c>
      <c r="DV271" s="23" t="s">
        <v>147</v>
      </c>
      <c r="DW271" s="23" t="s">
        <v>147</v>
      </c>
      <c r="DX271" s="195" t="s">
        <v>1336</v>
      </c>
      <c r="DY271" s="195" t="s">
        <v>1337</v>
      </c>
      <c r="DZ271" s="23" t="s">
        <v>558</v>
      </c>
      <c r="EA271" s="23" t="s">
        <v>147</v>
      </c>
      <c r="EB271" s="81">
        <f>SUM(0+0+1)*100%/1</f>
        <v>1</v>
      </c>
      <c r="EC271" s="14"/>
      <c r="ED271" s="14"/>
      <c r="EE271" s="14"/>
      <c r="EF271" s="81">
        <f>+EB271</f>
        <v>1</v>
      </c>
      <c r="EG271" s="1028" t="s">
        <v>1527</v>
      </c>
      <c r="EH271" s="361"/>
      <c r="EI271" s="361"/>
      <c r="EJ271" s="361"/>
      <c r="EK271" s="361"/>
      <c r="EL271" s="1028"/>
      <c r="EM271" s="1028"/>
      <c r="EN271" s="387">
        <v>1</v>
      </c>
      <c r="EO271" s="843">
        <v>0.25</v>
      </c>
      <c r="EP271" s="971">
        <v>1</v>
      </c>
      <c r="EQ271" s="791"/>
      <c r="ET271" t="str">
        <f t="shared" ref="ET271:ET337" si="37">+IF(OR(P271="Producto",P271="Resultado",P271="Impacto"),"Producto",P271)</f>
        <v>Gestión</v>
      </c>
      <c r="EU271" t="str">
        <f t="shared" ref="EU271:EU337" si="38">+MID(J271,1,1)</f>
        <v>6</v>
      </c>
    </row>
    <row r="272" spans="1:151" ht="67.5" customHeight="1" x14ac:dyDescent="0.2">
      <c r="A272" s="23" t="s">
        <v>1318</v>
      </c>
      <c r="B272" s="31" t="s">
        <v>1319</v>
      </c>
      <c r="C272" s="21" t="s">
        <v>1320</v>
      </c>
      <c r="D272" s="21" t="s">
        <v>1321</v>
      </c>
      <c r="E272" s="31" t="s">
        <v>1497</v>
      </c>
      <c r="F272" s="23" t="s">
        <v>147</v>
      </c>
      <c r="G272" s="23" t="s">
        <v>147</v>
      </c>
      <c r="H272" s="23" t="s">
        <v>1498</v>
      </c>
      <c r="I272" s="23" t="s">
        <v>604</v>
      </c>
      <c r="J272" s="23" t="s">
        <v>1324</v>
      </c>
      <c r="K272" s="23"/>
      <c r="L272" s="442">
        <v>9</v>
      </c>
      <c r="M272" s="442" t="s">
        <v>1488</v>
      </c>
      <c r="N272" s="442" t="s">
        <v>1489</v>
      </c>
      <c r="O272" s="442" t="s">
        <v>1490</v>
      </c>
      <c r="P272" s="442" t="s">
        <v>163</v>
      </c>
      <c r="Q272" s="442" t="s">
        <v>99</v>
      </c>
      <c r="R272" s="447">
        <v>1</v>
      </c>
      <c r="S272" s="442" t="s">
        <v>100</v>
      </c>
      <c r="T272" s="443">
        <v>44946</v>
      </c>
      <c r="U272" s="577">
        <v>46387</v>
      </c>
      <c r="V272" s="11">
        <v>1</v>
      </c>
      <c r="W272" s="11">
        <v>1</v>
      </c>
      <c r="X272" s="11">
        <v>1</v>
      </c>
      <c r="Y272" s="11">
        <v>1</v>
      </c>
      <c r="Z272" s="11">
        <v>1</v>
      </c>
      <c r="AA272" s="443">
        <v>1</v>
      </c>
      <c r="AB272" s="443">
        <v>1</v>
      </c>
      <c r="AC272" s="443">
        <v>1</v>
      </c>
      <c r="AD272" s="443">
        <v>1</v>
      </c>
      <c r="AE272" s="11">
        <v>1</v>
      </c>
      <c r="AF272" s="443"/>
      <c r="AG272" s="443"/>
      <c r="AH272" s="443"/>
      <c r="AI272" s="443"/>
      <c r="AJ272" s="11">
        <v>1</v>
      </c>
      <c r="AK272" s="443"/>
      <c r="AL272" s="443"/>
      <c r="AM272" s="443"/>
      <c r="AN272" s="443"/>
      <c r="AO272" s="11">
        <v>1</v>
      </c>
      <c r="AP272" s="11">
        <v>1</v>
      </c>
      <c r="AQ272" s="348"/>
      <c r="AR272" s="348"/>
      <c r="AS272" s="348"/>
      <c r="AT272" s="348"/>
      <c r="AU272" s="348"/>
      <c r="AV272" s="348"/>
      <c r="AW272" s="348"/>
      <c r="AX272" s="348"/>
      <c r="AY272" s="348"/>
      <c r="AZ272" s="348"/>
      <c r="BA272" s="348"/>
      <c r="BB272" s="348"/>
      <c r="BC272" s="348"/>
      <c r="BD272" s="348"/>
      <c r="BE272" s="348"/>
      <c r="BF272" s="348"/>
      <c r="BG272" s="348"/>
      <c r="BH272" s="348"/>
      <c r="BI272" s="348"/>
      <c r="BJ272" s="348"/>
      <c r="BK272" s="348"/>
      <c r="BL272" s="348"/>
      <c r="BM272" s="348"/>
      <c r="BN272" s="348"/>
      <c r="BO272" s="348"/>
      <c r="BP272" s="348"/>
      <c r="BQ272" s="348"/>
      <c r="BR272" s="348"/>
      <c r="BS272" s="348"/>
      <c r="BT272" s="348"/>
      <c r="BU272" s="348"/>
      <c r="BV272" s="348"/>
      <c r="BW272" s="348"/>
      <c r="BX272" s="348"/>
      <c r="BY272" s="348"/>
      <c r="BZ272" s="348"/>
      <c r="CA272" s="348"/>
      <c r="CB272" s="348"/>
      <c r="CC272" s="348"/>
      <c r="CD272" s="348"/>
      <c r="CE272" s="348"/>
      <c r="CF272" s="348"/>
      <c r="CG272" s="348"/>
      <c r="CH272" s="234"/>
      <c r="CI272" s="234"/>
      <c r="CJ272" s="234"/>
      <c r="CK272" s="234"/>
      <c r="CL272" s="234"/>
      <c r="CM272" s="578"/>
      <c r="CN272" s="578"/>
      <c r="CO272" s="578"/>
      <c r="CP272" s="578"/>
      <c r="CQ272" s="578"/>
      <c r="CR272" s="578"/>
      <c r="CS272" s="563"/>
      <c r="CT272" s="563"/>
      <c r="CU272" s="6"/>
      <c r="CV272" s="7"/>
      <c r="CW272" s="321" t="s">
        <v>4641</v>
      </c>
      <c r="CX272" s="321" t="s">
        <v>4641</v>
      </c>
      <c r="CY272" s="321" t="s">
        <v>4641</v>
      </c>
      <c r="CZ272" s="967" t="s">
        <v>4641</v>
      </c>
      <c r="DA272" s="967" t="s">
        <v>4641</v>
      </c>
      <c r="DB272" s="23">
        <v>9.9</v>
      </c>
      <c r="DC272" s="23" t="s">
        <v>1528</v>
      </c>
      <c r="DD272" s="23" t="s">
        <v>1529</v>
      </c>
      <c r="DE272" s="23" t="s">
        <v>1530</v>
      </c>
      <c r="DF272" s="23" t="s">
        <v>1531</v>
      </c>
      <c r="DG272" s="23" t="s">
        <v>106</v>
      </c>
      <c r="DH272" s="23" t="s">
        <v>173</v>
      </c>
      <c r="DI272" s="23">
        <v>0</v>
      </c>
      <c r="DJ272" s="23" t="s">
        <v>174</v>
      </c>
      <c r="DK272" s="233">
        <v>45292</v>
      </c>
      <c r="DL272" s="233">
        <v>45657</v>
      </c>
      <c r="DM272" s="27">
        <v>1</v>
      </c>
      <c r="DN272" s="27">
        <v>0</v>
      </c>
      <c r="DO272" s="27">
        <v>0</v>
      </c>
      <c r="DP272" s="27">
        <v>0</v>
      </c>
      <c r="DQ272" s="27">
        <f>SUM(DM272:DP272)</f>
        <v>1</v>
      </c>
      <c r="DR272" s="23" t="s">
        <v>322</v>
      </c>
      <c r="DS272" s="23" t="s">
        <v>1532</v>
      </c>
      <c r="DT272" s="23" t="s">
        <v>1533</v>
      </c>
      <c r="DU272" s="269">
        <v>1079500000</v>
      </c>
      <c r="DV272" s="23" t="s">
        <v>147</v>
      </c>
      <c r="DW272" s="23" t="s">
        <v>147</v>
      </c>
      <c r="DX272" s="195" t="s">
        <v>1336</v>
      </c>
      <c r="DY272" s="195" t="s">
        <v>1337</v>
      </c>
      <c r="DZ272" s="23" t="s">
        <v>558</v>
      </c>
      <c r="EA272" s="23" t="s">
        <v>147</v>
      </c>
      <c r="EB272" s="71">
        <v>0</v>
      </c>
      <c r="EC272" s="27"/>
      <c r="ED272" s="27"/>
      <c r="EE272" s="27"/>
      <c r="EF272" s="71">
        <f>+EB272</f>
        <v>0</v>
      </c>
      <c r="EG272" s="1028" t="s">
        <v>1534</v>
      </c>
      <c r="EH272" s="361"/>
      <c r="EI272" s="361"/>
      <c r="EJ272" s="361"/>
      <c r="EK272" s="361"/>
      <c r="EL272" s="1028" t="s">
        <v>1535</v>
      </c>
      <c r="EM272" s="1028" t="s">
        <v>1536</v>
      </c>
      <c r="EN272" s="387">
        <v>0</v>
      </c>
      <c r="EO272" s="843">
        <v>0</v>
      </c>
      <c r="EP272" s="971">
        <v>0</v>
      </c>
      <c r="EQ272" s="805" t="s">
        <v>1426</v>
      </c>
      <c r="ES272" s="665"/>
      <c r="ET272" t="str">
        <f t="shared" si="37"/>
        <v>Gestión</v>
      </c>
      <c r="EU272" t="str">
        <f t="shared" si="38"/>
        <v>6</v>
      </c>
    </row>
    <row r="273" spans="1:151" ht="68.25" customHeight="1" x14ac:dyDescent="0.2">
      <c r="A273" s="23" t="s">
        <v>1318</v>
      </c>
      <c r="B273" s="31" t="s">
        <v>1319</v>
      </c>
      <c r="C273" s="21" t="s">
        <v>1537</v>
      </c>
      <c r="D273" s="21" t="s">
        <v>1321</v>
      </c>
      <c r="E273" s="31" t="s">
        <v>1538</v>
      </c>
      <c r="F273" s="23" t="s">
        <v>147</v>
      </c>
      <c r="G273" s="23" t="s">
        <v>1539</v>
      </c>
      <c r="H273" s="23" t="s">
        <v>1498</v>
      </c>
      <c r="I273" s="23" t="s">
        <v>604</v>
      </c>
      <c r="J273" s="23" t="s">
        <v>1324</v>
      </c>
      <c r="K273" s="23"/>
      <c r="L273" s="74">
        <v>10</v>
      </c>
      <c r="M273" s="74" t="s">
        <v>1540</v>
      </c>
      <c r="N273" s="74" t="s">
        <v>1541</v>
      </c>
      <c r="O273" s="74" t="s">
        <v>1542</v>
      </c>
      <c r="P273" s="74" t="s">
        <v>1543</v>
      </c>
      <c r="Q273" s="74" t="s">
        <v>173</v>
      </c>
      <c r="R273" s="74" t="s">
        <v>147</v>
      </c>
      <c r="S273" s="74" t="s">
        <v>174</v>
      </c>
      <c r="T273" s="82">
        <v>44946</v>
      </c>
      <c r="U273" s="76">
        <v>46387</v>
      </c>
      <c r="V273" s="84">
        <v>0</v>
      </c>
      <c r="W273" s="85">
        <v>15</v>
      </c>
      <c r="X273" s="85">
        <v>16</v>
      </c>
      <c r="Y273" s="85">
        <v>11</v>
      </c>
      <c r="Z273" s="74">
        <v>42</v>
      </c>
      <c r="AA273" s="78">
        <f>SUM(DM273:DM276)</f>
        <v>5</v>
      </c>
      <c r="AB273" s="78">
        <f>SUM(DN273:DN276)</f>
        <v>16</v>
      </c>
      <c r="AC273" s="78">
        <f>SUM(DO273:DO276)</f>
        <v>11.01</v>
      </c>
      <c r="AD273" s="78">
        <f>SUM(DP273:DP276)</f>
        <v>13</v>
      </c>
      <c r="AE273" s="423">
        <f>SUM(AA273:AD273)</f>
        <v>45.01</v>
      </c>
      <c r="AF273" s="82"/>
      <c r="AG273" s="82"/>
      <c r="AH273" s="82"/>
      <c r="AI273" s="82"/>
      <c r="AJ273" s="78">
        <v>50</v>
      </c>
      <c r="AK273" s="78"/>
      <c r="AL273" s="78"/>
      <c r="AM273" s="78"/>
      <c r="AN273" s="78"/>
      <c r="AO273" s="78">
        <v>55</v>
      </c>
      <c r="AP273" s="78">
        <f>+SUM(AO273,AJ273,AE273,Z273)</f>
        <v>192.01</v>
      </c>
      <c r="AQ273" s="333"/>
      <c r="AR273" s="333"/>
      <c r="AS273" s="333"/>
      <c r="AT273" s="333"/>
      <c r="AU273" s="22">
        <v>183</v>
      </c>
      <c r="AV273" s="24">
        <v>1</v>
      </c>
      <c r="AW273" s="22"/>
      <c r="AX273" s="22"/>
      <c r="AY273" s="22"/>
      <c r="AZ273" s="24">
        <f>+AV273</f>
        <v>1</v>
      </c>
      <c r="BA273" s="22"/>
      <c r="BB273" s="22"/>
      <c r="BC273" s="22"/>
      <c r="BD273" s="22"/>
      <c r="BE273" s="22"/>
      <c r="BF273" s="22"/>
      <c r="BG273" s="22"/>
      <c r="BH273" s="22"/>
      <c r="BI273" s="22"/>
      <c r="BJ273" s="22"/>
      <c r="BK273" s="24">
        <f>AU273+AZ273</f>
        <v>184</v>
      </c>
      <c r="BL273" s="333"/>
      <c r="BM273" s="333"/>
      <c r="BN273" s="333"/>
      <c r="BO273" s="333"/>
      <c r="BP273" s="22" t="s">
        <v>1544</v>
      </c>
      <c r="BQ273" s="24" t="s">
        <v>1545</v>
      </c>
      <c r="BR273" s="22"/>
      <c r="BS273" s="22"/>
      <c r="BT273" s="22"/>
      <c r="BU273" s="22"/>
      <c r="BV273" s="22"/>
      <c r="BW273" s="22"/>
      <c r="BX273" s="22"/>
      <c r="BY273" s="22"/>
      <c r="BZ273" s="22"/>
      <c r="CA273" s="22"/>
      <c r="CB273" s="22"/>
      <c r="CC273" s="22"/>
      <c r="CD273" s="22"/>
      <c r="CE273" s="22"/>
      <c r="CF273" s="22"/>
      <c r="CG273" s="24"/>
      <c r="CH273" s="897">
        <f>SUM(DU273:DU276)</f>
        <v>2669589720.1900001</v>
      </c>
      <c r="CI273" s="897">
        <v>228010810.94861686</v>
      </c>
      <c r="CJ273" s="25">
        <v>1034844245.4513831</v>
      </c>
      <c r="CK273" s="25">
        <v>643720000</v>
      </c>
      <c r="CL273" s="25">
        <v>763014663.60000002</v>
      </c>
      <c r="CM273" s="897">
        <v>33108000.000000004</v>
      </c>
      <c r="CN273" s="334">
        <v>109012000</v>
      </c>
      <c r="CO273" s="334">
        <v>546541944</v>
      </c>
      <c r="CP273" s="334">
        <v>1980927776</v>
      </c>
      <c r="CQ273" s="918">
        <v>90811987</v>
      </c>
      <c r="CR273" s="918">
        <v>7897979</v>
      </c>
      <c r="CS273" s="26">
        <f>+CQ273/$CH273</f>
        <v>3.4017207330846601E-2</v>
      </c>
      <c r="CT273" s="26">
        <f>+CR273/$CH273</f>
        <v>2.958499180704773E-3</v>
      </c>
      <c r="CU273" s="26">
        <f>+CQ273/$CI273</f>
        <v>0.39827930360926983</v>
      </c>
      <c r="CV273" s="26">
        <f>+CR273/$CM273</f>
        <v>0.23855198139422493</v>
      </c>
      <c r="CW273" s="321">
        <v>0.2</v>
      </c>
      <c r="CX273" s="841">
        <v>2.2217285047767165E-2</v>
      </c>
      <c r="CY273" s="841">
        <v>0.95828342273839906</v>
      </c>
      <c r="CZ273" s="967">
        <v>2.2217285047767165E-2</v>
      </c>
      <c r="DA273" s="967">
        <v>0.95828342273839906</v>
      </c>
      <c r="DB273" s="23">
        <v>10.1</v>
      </c>
      <c r="DC273" s="23" t="s">
        <v>1546</v>
      </c>
      <c r="DD273" s="23" t="s">
        <v>1356</v>
      </c>
      <c r="DE273" s="23" t="s">
        <v>1547</v>
      </c>
      <c r="DF273" s="23" t="s">
        <v>1548</v>
      </c>
      <c r="DG273" s="23" t="s">
        <v>106</v>
      </c>
      <c r="DH273" s="23" t="s">
        <v>173</v>
      </c>
      <c r="DI273" s="23">
        <v>72</v>
      </c>
      <c r="DJ273" s="23" t="s">
        <v>174</v>
      </c>
      <c r="DK273" s="233">
        <v>45292</v>
      </c>
      <c r="DL273" s="233">
        <v>45657</v>
      </c>
      <c r="DM273" s="27">
        <v>5</v>
      </c>
      <c r="DN273" s="27">
        <v>15</v>
      </c>
      <c r="DO273" s="27">
        <v>10</v>
      </c>
      <c r="DP273" s="27">
        <v>11</v>
      </c>
      <c r="DQ273" s="27">
        <f>SUM(DM273:DP273)</f>
        <v>41</v>
      </c>
      <c r="DR273" s="23" t="s">
        <v>322</v>
      </c>
      <c r="DS273" s="23" t="s">
        <v>1334</v>
      </c>
      <c r="DT273" s="23" t="s">
        <v>1335</v>
      </c>
      <c r="DU273" s="269">
        <f>247080000+245309720.19</f>
        <v>492389720.19</v>
      </c>
      <c r="DV273" s="23" t="s">
        <v>147</v>
      </c>
      <c r="DW273" s="23" t="s">
        <v>147</v>
      </c>
      <c r="DX273" s="195" t="s">
        <v>1336</v>
      </c>
      <c r="DY273" s="195" t="s">
        <v>1337</v>
      </c>
      <c r="DZ273" s="23" t="s">
        <v>558</v>
      </c>
      <c r="EA273" s="23" t="s">
        <v>147</v>
      </c>
      <c r="EB273" s="71">
        <v>0</v>
      </c>
      <c r="EC273" s="27"/>
      <c r="ED273" s="27"/>
      <c r="EE273" s="27"/>
      <c r="EF273" s="71">
        <f>+EB273</f>
        <v>0</v>
      </c>
      <c r="EG273" s="1028" t="s">
        <v>1549</v>
      </c>
      <c r="EH273" s="361"/>
      <c r="EI273" s="361"/>
      <c r="EJ273" s="361"/>
      <c r="EK273" s="361"/>
      <c r="EL273" s="1028" t="s">
        <v>1550</v>
      </c>
      <c r="EM273" s="1028" t="s">
        <v>1522</v>
      </c>
      <c r="EN273" s="387">
        <v>0</v>
      </c>
      <c r="EO273" s="843">
        <v>0</v>
      </c>
      <c r="EP273" s="971">
        <v>0</v>
      </c>
      <c r="EQ273" s="791"/>
      <c r="ET273" t="str">
        <f t="shared" si="37"/>
        <v>Producto</v>
      </c>
      <c r="EU273" t="str">
        <f t="shared" si="38"/>
        <v>6</v>
      </c>
    </row>
    <row r="274" spans="1:151" ht="110.25" customHeight="1" x14ac:dyDescent="0.2">
      <c r="A274" s="23" t="s">
        <v>1318</v>
      </c>
      <c r="B274" s="31" t="s">
        <v>1319</v>
      </c>
      <c r="C274" s="21" t="s">
        <v>1537</v>
      </c>
      <c r="D274" s="21" t="s">
        <v>1321</v>
      </c>
      <c r="E274" s="31" t="s">
        <v>1538</v>
      </c>
      <c r="F274" s="23" t="s">
        <v>147</v>
      </c>
      <c r="G274" s="23" t="s">
        <v>147</v>
      </c>
      <c r="H274" s="23" t="s">
        <v>1498</v>
      </c>
      <c r="I274" s="23" t="s">
        <v>604</v>
      </c>
      <c r="J274" s="23" t="s">
        <v>1324</v>
      </c>
      <c r="K274" s="23"/>
      <c r="L274" s="442">
        <v>10</v>
      </c>
      <c r="M274" s="442" t="s">
        <v>1540</v>
      </c>
      <c r="N274" s="442" t="s">
        <v>1541</v>
      </c>
      <c r="O274" s="442" t="s">
        <v>1542</v>
      </c>
      <c r="P274" s="442" t="s">
        <v>1543</v>
      </c>
      <c r="Q274" s="442" t="s">
        <v>173</v>
      </c>
      <c r="R274" s="442" t="s">
        <v>147</v>
      </c>
      <c r="S274" s="442" t="s">
        <v>174</v>
      </c>
      <c r="T274" s="443">
        <v>44946</v>
      </c>
      <c r="U274" s="577">
        <v>46387</v>
      </c>
      <c r="V274" s="86">
        <v>0</v>
      </c>
      <c r="W274" s="87">
        <v>15</v>
      </c>
      <c r="X274" s="87">
        <v>16</v>
      </c>
      <c r="Y274" s="87">
        <v>11</v>
      </c>
      <c r="Z274" s="442">
        <v>42</v>
      </c>
      <c r="AA274" s="443">
        <v>5</v>
      </c>
      <c r="AB274" s="443">
        <v>16</v>
      </c>
      <c r="AC274" s="443">
        <v>11.01</v>
      </c>
      <c r="AD274" s="443">
        <v>13</v>
      </c>
      <c r="AE274" s="87">
        <v>45.01</v>
      </c>
      <c r="AF274" s="443"/>
      <c r="AG274" s="443"/>
      <c r="AH274" s="443"/>
      <c r="AI274" s="443"/>
      <c r="AJ274" s="87">
        <v>50</v>
      </c>
      <c r="AK274" s="443"/>
      <c r="AL274" s="443"/>
      <c r="AM274" s="443"/>
      <c r="AN274" s="443"/>
      <c r="AO274" s="87">
        <v>55</v>
      </c>
      <c r="AP274" s="441">
        <v>192.01</v>
      </c>
      <c r="AQ274" s="348"/>
      <c r="AR274" s="348"/>
      <c r="AS274" s="348"/>
      <c r="AT274" s="348"/>
      <c r="AU274" s="348"/>
      <c r="AV274" s="348"/>
      <c r="AW274" s="348"/>
      <c r="AX274" s="348"/>
      <c r="AY274" s="348"/>
      <c r="AZ274" s="348"/>
      <c r="BA274" s="348"/>
      <c r="BB274" s="348"/>
      <c r="BC274" s="348"/>
      <c r="BD274" s="348"/>
      <c r="BE274" s="348"/>
      <c r="BF274" s="348"/>
      <c r="BG274" s="348"/>
      <c r="BH274" s="348"/>
      <c r="BI274" s="348"/>
      <c r="BJ274" s="348"/>
      <c r="BK274" s="348"/>
      <c r="BL274" s="348"/>
      <c r="BM274" s="348"/>
      <c r="BN274" s="348"/>
      <c r="BO274" s="348"/>
      <c r="BP274" s="348"/>
      <c r="BQ274" s="348"/>
      <c r="BR274" s="348"/>
      <c r="BS274" s="348"/>
      <c r="BT274" s="348"/>
      <c r="BU274" s="348"/>
      <c r="BV274" s="348"/>
      <c r="BW274" s="348"/>
      <c r="BX274" s="348"/>
      <c r="BY274" s="348"/>
      <c r="BZ274" s="348"/>
      <c r="CA274" s="348"/>
      <c r="CB274" s="348"/>
      <c r="CC274" s="348"/>
      <c r="CD274" s="348"/>
      <c r="CE274" s="348"/>
      <c r="CF274" s="348"/>
      <c r="CG274" s="348"/>
      <c r="CH274" s="234"/>
      <c r="CI274" s="234"/>
      <c r="CJ274" s="234"/>
      <c r="CK274" s="234"/>
      <c r="CL274" s="234"/>
      <c r="CM274" s="578"/>
      <c r="CN274" s="578"/>
      <c r="CO274" s="578"/>
      <c r="CP274" s="578"/>
      <c r="CQ274" s="578"/>
      <c r="CR274" s="578"/>
      <c r="CS274" s="563"/>
      <c r="CT274" s="563"/>
      <c r="CU274" s="6"/>
      <c r="CV274" s="7"/>
      <c r="CW274" s="321" t="s">
        <v>4641</v>
      </c>
      <c r="CX274" s="321" t="s">
        <v>4641</v>
      </c>
      <c r="CY274" s="321" t="s">
        <v>4641</v>
      </c>
      <c r="CZ274" s="967" t="s">
        <v>4641</v>
      </c>
      <c r="DA274" s="967" t="s">
        <v>4641</v>
      </c>
      <c r="DB274" s="23">
        <v>10.199999999999999</v>
      </c>
      <c r="DC274" s="23" t="s">
        <v>1551</v>
      </c>
      <c r="DD274" s="23" t="s">
        <v>1438</v>
      </c>
      <c r="DE274" s="23" t="s">
        <v>1552</v>
      </c>
      <c r="DF274" s="23" t="s">
        <v>1553</v>
      </c>
      <c r="DG274" s="23" t="s">
        <v>106</v>
      </c>
      <c r="DH274" s="23" t="s">
        <v>452</v>
      </c>
      <c r="DI274" s="23">
        <v>0</v>
      </c>
      <c r="DJ274" s="23" t="s">
        <v>100</v>
      </c>
      <c r="DK274" s="233">
        <v>45292</v>
      </c>
      <c r="DL274" s="233">
        <v>45657</v>
      </c>
      <c r="DM274" s="31">
        <v>0</v>
      </c>
      <c r="DN274" s="31">
        <v>0</v>
      </c>
      <c r="DO274" s="31">
        <v>1</v>
      </c>
      <c r="DP274" s="31">
        <v>1</v>
      </c>
      <c r="DQ274" s="31">
        <v>1</v>
      </c>
      <c r="DR274" s="23" t="s">
        <v>322</v>
      </c>
      <c r="DS274" s="23" t="s">
        <v>1334</v>
      </c>
      <c r="DT274" s="23" t="s">
        <v>1335</v>
      </c>
      <c r="DU274" s="269">
        <v>1000000000</v>
      </c>
      <c r="DV274" s="23" t="s">
        <v>147</v>
      </c>
      <c r="DW274" s="23" t="s">
        <v>147</v>
      </c>
      <c r="DX274" s="195" t="s">
        <v>1336</v>
      </c>
      <c r="DY274" s="195" t="s">
        <v>1337</v>
      </c>
      <c r="DZ274" s="23" t="s">
        <v>558</v>
      </c>
      <c r="EA274" s="23" t="s">
        <v>147</v>
      </c>
      <c r="EB274" s="73">
        <f>SUM(0+6+0)*100%/6</f>
        <v>1</v>
      </c>
      <c r="EC274" s="31"/>
      <c r="ED274" s="31"/>
      <c r="EE274" s="31"/>
      <c r="EF274" s="73">
        <f>+EB274</f>
        <v>1</v>
      </c>
      <c r="EG274" s="1028" t="s">
        <v>1554</v>
      </c>
      <c r="EH274" s="361"/>
      <c r="EI274" s="361"/>
      <c r="EJ274" s="361"/>
      <c r="EK274" s="361"/>
      <c r="EL274" s="1028"/>
      <c r="EM274" s="1028"/>
      <c r="EN274" s="387" t="s">
        <v>4643</v>
      </c>
      <c r="EO274" s="843">
        <v>0.25</v>
      </c>
      <c r="EP274" s="971">
        <v>1</v>
      </c>
      <c r="EQ274" s="791"/>
      <c r="ET274" t="str">
        <f t="shared" si="37"/>
        <v>Producto</v>
      </c>
      <c r="EU274" t="str">
        <f t="shared" si="38"/>
        <v>6</v>
      </c>
    </row>
    <row r="275" spans="1:151" ht="54" customHeight="1" x14ac:dyDescent="0.2">
      <c r="A275" s="23" t="s">
        <v>1318</v>
      </c>
      <c r="B275" s="31" t="s">
        <v>1319</v>
      </c>
      <c r="C275" s="21" t="s">
        <v>1537</v>
      </c>
      <c r="D275" s="21" t="s">
        <v>1321</v>
      </c>
      <c r="E275" s="31" t="s">
        <v>1538</v>
      </c>
      <c r="F275" s="23" t="s">
        <v>147</v>
      </c>
      <c r="G275" s="23" t="s">
        <v>147</v>
      </c>
      <c r="H275" s="23" t="s">
        <v>1555</v>
      </c>
      <c r="I275" s="23" t="s">
        <v>604</v>
      </c>
      <c r="J275" s="23" t="s">
        <v>1324</v>
      </c>
      <c r="K275" s="23"/>
      <c r="L275" s="442">
        <v>10</v>
      </c>
      <c r="M275" s="442" t="s">
        <v>1540</v>
      </c>
      <c r="N275" s="442" t="s">
        <v>1541</v>
      </c>
      <c r="O275" s="442" t="s">
        <v>1542</v>
      </c>
      <c r="P275" s="442" t="s">
        <v>1543</v>
      </c>
      <c r="Q275" s="442" t="s">
        <v>173</v>
      </c>
      <c r="R275" s="442" t="s">
        <v>147</v>
      </c>
      <c r="S275" s="442" t="s">
        <v>174</v>
      </c>
      <c r="T275" s="443">
        <v>44946</v>
      </c>
      <c r="U275" s="577">
        <v>46387</v>
      </c>
      <c r="V275" s="86">
        <v>0</v>
      </c>
      <c r="W275" s="87">
        <v>15</v>
      </c>
      <c r="X275" s="87">
        <v>16</v>
      </c>
      <c r="Y275" s="87">
        <v>11</v>
      </c>
      <c r="Z275" s="442">
        <v>42</v>
      </c>
      <c r="AA275" s="443">
        <v>5</v>
      </c>
      <c r="AB275" s="443">
        <v>16</v>
      </c>
      <c r="AC275" s="443">
        <v>11.01</v>
      </c>
      <c r="AD275" s="443">
        <v>13</v>
      </c>
      <c r="AE275" s="87">
        <v>45.01</v>
      </c>
      <c r="AF275" s="443"/>
      <c r="AG275" s="443"/>
      <c r="AH275" s="443"/>
      <c r="AI275" s="443"/>
      <c r="AJ275" s="87">
        <v>50</v>
      </c>
      <c r="AK275" s="443"/>
      <c r="AL275" s="443"/>
      <c r="AM275" s="443"/>
      <c r="AN275" s="443"/>
      <c r="AO275" s="87">
        <v>55</v>
      </c>
      <c r="AP275" s="441">
        <v>192.01</v>
      </c>
      <c r="AQ275" s="348"/>
      <c r="AR275" s="348"/>
      <c r="AS275" s="348"/>
      <c r="AT275" s="348"/>
      <c r="AU275" s="348"/>
      <c r="AV275" s="348"/>
      <c r="AW275" s="348"/>
      <c r="AX275" s="348"/>
      <c r="AY275" s="348"/>
      <c r="AZ275" s="348"/>
      <c r="BA275" s="348"/>
      <c r="BB275" s="348"/>
      <c r="BC275" s="348"/>
      <c r="BD275" s="348"/>
      <c r="BE275" s="348"/>
      <c r="BF275" s="348"/>
      <c r="BG275" s="348"/>
      <c r="BH275" s="348"/>
      <c r="BI275" s="348"/>
      <c r="BJ275" s="348"/>
      <c r="BK275" s="348"/>
      <c r="BL275" s="348"/>
      <c r="BM275" s="348"/>
      <c r="BN275" s="348"/>
      <c r="BO275" s="348"/>
      <c r="BP275" s="348"/>
      <c r="BQ275" s="348"/>
      <c r="BR275" s="348"/>
      <c r="BS275" s="348"/>
      <c r="BT275" s="348"/>
      <c r="BU275" s="348"/>
      <c r="BV275" s="348"/>
      <c r="BW275" s="348"/>
      <c r="BX275" s="348"/>
      <c r="BY275" s="348"/>
      <c r="BZ275" s="348"/>
      <c r="CA275" s="348"/>
      <c r="CB275" s="348"/>
      <c r="CC275" s="348"/>
      <c r="CD275" s="348"/>
      <c r="CE275" s="348"/>
      <c r="CF275" s="348"/>
      <c r="CG275" s="348"/>
      <c r="CH275" s="234"/>
      <c r="CI275" s="234"/>
      <c r="CJ275" s="234"/>
      <c r="CK275" s="234"/>
      <c r="CL275" s="234"/>
      <c r="CM275" s="578"/>
      <c r="CN275" s="578"/>
      <c r="CO275" s="578"/>
      <c r="CP275" s="578"/>
      <c r="CQ275" s="578"/>
      <c r="CR275" s="578"/>
      <c r="CS275" s="563"/>
      <c r="CT275" s="563"/>
      <c r="CU275" s="6"/>
      <c r="CV275" s="7"/>
      <c r="CW275" s="321" t="s">
        <v>4641</v>
      </c>
      <c r="CX275" s="321" t="s">
        <v>4641</v>
      </c>
      <c r="CY275" s="321" t="s">
        <v>4641</v>
      </c>
      <c r="CZ275" s="967" t="s">
        <v>4641</v>
      </c>
      <c r="DA275" s="967" t="s">
        <v>4641</v>
      </c>
      <c r="DB275" s="23">
        <v>10.3</v>
      </c>
      <c r="DC275" s="23" t="s">
        <v>1556</v>
      </c>
      <c r="DD275" s="23" t="s">
        <v>1557</v>
      </c>
      <c r="DE275" s="23" t="s">
        <v>1558</v>
      </c>
      <c r="DF275" s="23" t="s">
        <v>1559</v>
      </c>
      <c r="DG275" s="23" t="s">
        <v>106</v>
      </c>
      <c r="DH275" s="23" t="s">
        <v>452</v>
      </c>
      <c r="DI275" s="23">
        <v>0</v>
      </c>
      <c r="DJ275" s="23" t="s">
        <v>174</v>
      </c>
      <c r="DK275" s="233">
        <v>45292</v>
      </c>
      <c r="DL275" s="233">
        <v>45657</v>
      </c>
      <c r="DM275" s="27">
        <v>0</v>
      </c>
      <c r="DN275" s="27">
        <v>0</v>
      </c>
      <c r="DO275" s="27">
        <v>0.01</v>
      </c>
      <c r="DP275" s="27">
        <v>1</v>
      </c>
      <c r="DQ275" s="27">
        <f>SUM(DM275:DP275)</f>
        <v>1.01</v>
      </c>
      <c r="DR275" s="23" t="s">
        <v>322</v>
      </c>
      <c r="DS275" s="23" t="s">
        <v>1334</v>
      </c>
      <c r="DT275" s="23" t="s">
        <v>1335</v>
      </c>
      <c r="DU275" s="269">
        <v>92400000</v>
      </c>
      <c r="DV275" s="23" t="s">
        <v>147</v>
      </c>
      <c r="DW275" s="23" t="s">
        <v>147</v>
      </c>
      <c r="DX275" s="195" t="s">
        <v>1336</v>
      </c>
      <c r="DY275" s="195" t="s">
        <v>1337</v>
      </c>
      <c r="DZ275" s="23" t="s">
        <v>558</v>
      </c>
      <c r="EA275" s="23" t="s">
        <v>147</v>
      </c>
      <c r="EB275" s="71" t="s">
        <v>147</v>
      </c>
      <c r="EC275" s="27"/>
      <c r="ED275" s="27"/>
      <c r="EE275" s="27"/>
      <c r="EF275" s="71">
        <v>0</v>
      </c>
      <c r="EG275" s="1028" t="s">
        <v>1560</v>
      </c>
      <c r="EH275" s="361"/>
      <c r="EI275" s="361"/>
      <c r="EJ275" s="361"/>
      <c r="EK275" s="361"/>
      <c r="EL275" s="1028"/>
      <c r="EM275" s="1028"/>
      <c r="EN275" s="387" t="s">
        <v>4643</v>
      </c>
      <c r="EO275" s="843">
        <v>0</v>
      </c>
      <c r="EP275" s="971">
        <v>0</v>
      </c>
      <c r="EQ275" s="791"/>
      <c r="ET275" t="str">
        <f t="shared" si="37"/>
        <v>Producto</v>
      </c>
      <c r="EU275" t="str">
        <f t="shared" si="38"/>
        <v>6</v>
      </c>
    </row>
    <row r="276" spans="1:151" ht="78.75" customHeight="1" x14ac:dyDescent="0.2">
      <c r="A276" s="23" t="s">
        <v>1318</v>
      </c>
      <c r="B276" s="31" t="s">
        <v>1319</v>
      </c>
      <c r="C276" s="21" t="s">
        <v>1537</v>
      </c>
      <c r="D276" s="21" t="s">
        <v>1321</v>
      </c>
      <c r="E276" s="31" t="s">
        <v>1538</v>
      </c>
      <c r="F276" s="23" t="s">
        <v>147</v>
      </c>
      <c r="G276" s="23" t="s">
        <v>147</v>
      </c>
      <c r="H276" s="23" t="s">
        <v>1498</v>
      </c>
      <c r="I276" s="23" t="s">
        <v>604</v>
      </c>
      <c r="J276" s="23" t="s">
        <v>1324</v>
      </c>
      <c r="K276" s="23"/>
      <c r="L276" s="442">
        <v>10</v>
      </c>
      <c r="M276" s="442" t="s">
        <v>1540</v>
      </c>
      <c r="N276" s="442" t="s">
        <v>1541</v>
      </c>
      <c r="O276" s="442" t="s">
        <v>1542</v>
      </c>
      <c r="P276" s="442" t="s">
        <v>1543</v>
      </c>
      <c r="Q276" s="442" t="s">
        <v>173</v>
      </c>
      <c r="R276" s="442" t="s">
        <v>147</v>
      </c>
      <c r="S276" s="442" t="s">
        <v>174</v>
      </c>
      <c r="T276" s="443">
        <v>44946</v>
      </c>
      <c r="U276" s="577">
        <v>46387</v>
      </c>
      <c r="V276" s="86">
        <v>0</v>
      </c>
      <c r="W276" s="87">
        <v>15</v>
      </c>
      <c r="X276" s="87">
        <v>16</v>
      </c>
      <c r="Y276" s="87">
        <v>11</v>
      </c>
      <c r="Z276" s="442">
        <v>42</v>
      </c>
      <c r="AA276" s="443">
        <v>5</v>
      </c>
      <c r="AB276" s="443">
        <v>16</v>
      </c>
      <c r="AC276" s="443">
        <v>11.01</v>
      </c>
      <c r="AD276" s="443">
        <v>13</v>
      </c>
      <c r="AE276" s="87">
        <v>45.01</v>
      </c>
      <c r="AF276" s="443"/>
      <c r="AG276" s="443"/>
      <c r="AH276" s="443"/>
      <c r="AI276" s="443"/>
      <c r="AJ276" s="87">
        <v>50</v>
      </c>
      <c r="AK276" s="443"/>
      <c r="AL276" s="443"/>
      <c r="AM276" s="443"/>
      <c r="AN276" s="443"/>
      <c r="AO276" s="87">
        <v>55</v>
      </c>
      <c r="AP276" s="441">
        <v>192.01</v>
      </c>
      <c r="AQ276" s="348"/>
      <c r="AR276" s="348"/>
      <c r="AS276" s="348"/>
      <c r="AT276" s="348"/>
      <c r="AU276" s="348"/>
      <c r="AV276" s="348"/>
      <c r="AW276" s="348"/>
      <c r="AX276" s="348"/>
      <c r="AY276" s="348"/>
      <c r="AZ276" s="348"/>
      <c r="BA276" s="348"/>
      <c r="BB276" s="348"/>
      <c r="BC276" s="348"/>
      <c r="BD276" s="348"/>
      <c r="BE276" s="348"/>
      <c r="BF276" s="348"/>
      <c r="BG276" s="348"/>
      <c r="BH276" s="348"/>
      <c r="BI276" s="348"/>
      <c r="BJ276" s="348"/>
      <c r="BK276" s="348"/>
      <c r="BL276" s="348"/>
      <c r="BM276" s="348"/>
      <c r="BN276" s="348"/>
      <c r="BO276" s="348"/>
      <c r="BP276" s="348"/>
      <c r="BQ276" s="348"/>
      <c r="BR276" s="348"/>
      <c r="BS276" s="348"/>
      <c r="BT276" s="348"/>
      <c r="BU276" s="348"/>
      <c r="BV276" s="348"/>
      <c r="BW276" s="348"/>
      <c r="BX276" s="348"/>
      <c r="BY276" s="348"/>
      <c r="BZ276" s="348"/>
      <c r="CA276" s="348"/>
      <c r="CB276" s="348"/>
      <c r="CC276" s="348"/>
      <c r="CD276" s="348"/>
      <c r="CE276" s="348"/>
      <c r="CF276" s="348"/>
      <c r="CG276" s="348"/>
      <c r="CH276" s="234"/>
      <c r="CI276" s="234"/>
      <c r="CJ276" s="234"/>
      <c r="CK276" s="234"/>
      <c r="CL276" s="234"/>
      <c r="CM276" s="578"/>
      <c r="CN276" s="578"/>
      <c r="CO276" s="578"/>
      <c r="CP276" s="578"/>
      <c r="CQ276" s="578"/>
      <c r="CR276" s="578"/>
      <c r="CS276" s="563"/>
      <c r="CT276" s="563"/>
      <c r="CU276" s="6"/>
      <c r="CV276" s="7"/>
      <c r="CW276" s="321" t="s">
        <v>4641</v>
      </c>
      <c r="CX276" s="321" t="s">
        <v>4641</v>
      </c>
      <c r="CY276" s="321" t="s">
        <v>4641</v>
      </c>
      <c r="CZ276" s="967" t="s">
        <v>4641</v>
      </c>
      <c r="DA276" s="967" t="s">
        <v>4641</v>
      </c>
      <c r="DB276" s="23">
        <v>10.4</v>
      </c>
      <c r="DC276" s="23" t="s">
        <v>1561</v>
      </c>
      <c r="DD276" s="23" t="s">
        <v>250</v>
      </c>
      <c r="DE276" s="23" t="s">
        <v>1562</v>
      </c>
      <c r="DF276" s="23" t="s">
        <v>1563</v>
      </c>
      <c r="DG276" s="23" t="s">
        <v>106</v>
      </c>
      <c r="DH276" s="23" t="s">
        <v>173</v>
      </c>
      <c r="DI276" s="23">
        <v>0</v>
      </c>
      <c r="DJ276" s="23" t="s">
        <v>174</v>
      </c>
      <c r="DK276" s="233">
        <v>45292</v>
      </c>
      <c r="DL276" s="233">
        <v>45657</v>
      </c>
      <c r="DM276" s="27">
        <v>0</v>
      </c>
      <c r="DN276" s="27">
        <v>1</v>
      </c>
      <c r="DO276" s="27">
        <v>0</v>
      </c>
      <c r="DP276" s="27">
        <v>0</v>
      </c>
      <c r="DQ276" s="27">
        <f>SUM(DM276:DP276)</f>
        <v>1</v>
      </c>
      <c r="DR276" s="23" t="s">
        <v>322</v>
      </c>
      <c r="DS276" s="23" t="s">
        <v>1334</v>
      </c>
      <c r="DT276" s="23" t="s">
        <v>1335</v>
      </c>
      <c r="DU276" s="269">
        <v>1084800000</v>
      </c>
      <c r="DV276" s="23" t="s">
        <v>147</v>
      </c>
      <c r="DW276" s="23" t="s">
        <v>147</v>
      </c>
      <c r="DX276" s="195" t="s">
        <v>1336</v>
      </c>
      <c r="DY276" s="195" t="s">
        <v>1337</v>
      </c>
      <c r="DZ276" s="23" t="s">
        <v>558</v>
      </c>
      <c r="EA276" s="23" t="s">
        <v>147</v>
      </c>
      <c r="EB276" s="71" t="s">
        <v>147</v>
      </c>
      <c r="EC276" s="27"/>
      <c r="ED276" s="27"/>
      <c r="EE276" s="27"/>
      <c r="EF276" s="71">
        <v>0</v>
      </c>
      <c r="EG276" s="1028" t="s">
        <v>1564</v>
      </c>
      <c r="EH276" s="361"/>
      <c r="EI276" s="361"/>
      <c r="EJ276" s="361"/>
      <c r="EK276" s="361"/>
      <c r="EL276" s="1028"/>
      <c r="EM276" s="1028"/>
      <c r="EN276" s="387" t="s">
        <v>4643</v>
      </c>
      <c r="EO276" s="843">
        <v>0</v>
      </c>
      <c r="EP276" s="971">
        <v>0</v>
      </c>
      <c r="EQ276" s="805" t="s">
        <v>1381</v>
      </c>
      <c r="ET276" t="str">
        <f t="shared" si="37"/>
        <v>Producto</v>
      </c>
      <c r="EU276" t="str">
        <f t="shared" si="38"/>
        <v>6</v>
      </c>
    </row>
    <row r="277" spans="1:151" ht="65.25" customHeight="1" x14ac:dyDescent="0.2">
      <c r="A277" s="23" t="s">
        <v>1318</v>
      </c>
      <c r="B277" s="31" t="s">
        <v>1319</v>
      </c>
      <c r="C277" s="21" t="s">
        <v>1565</v>
      </c>
      <c r="D277" s="21" t="s">
        <v>1321</v>
      </c>
      <c r="E277" s="31" t="s">
        <v>1566</v>
      </c>
      <c r="F277" s="23" t="s">
        <v>147</v>
      </c>
      <c r="G277" s="23" t="s">
        <v>1567</v>
      </c>
      <c r="H277" s="23" t="s">
        <v>1568</v>
      </c>
      <c r="I277" s="23" t="s">
        <v>604</v>
      </c>
      <c r="J277" s="23" t="s">
        <v>1324</v>
      </c>
      <c r="K277" s="23"/>
      <c r="L277" s="74">
        <v>11</v>
      </c>
      <c r="M277" s="74" t="s">
        <v>1569</v>
      </c>
      <c r="N277" s="74" t="s">
        <v>1570</v>
      </c>
      <c r="O277" s="74" t="s">
        <v>1490</v>
      </c>
      <c r="P277" s="74" t="s">
        <v>163</v>
      </c>
      <c r="Q277" s="74" t="s">
        <v>99</v>
      </c>
      <c r="R277" s="75">
        <v>1</v>
      </c>
      <c r="S277" s="74" t="s">
        <v>100</v>
      </c>
      <c r="T277" s="82">
        <v>44946</v>
      </c>
      <c r="U277" s="76">
        <v>46387</v>
      </c>
      <c r="V277" s="84">
        <v>1</v>
      </c>
      <c r="W277" s="85">
        <v>1</v>
      </c>
      <c r="X277" s="85">
        <v>1</v>
      </c>
      <c r="Y277" s="85">
        <v>1</v>
      </c>
      <c r="Z277" s="80">
        <f t="shared" ref="Z277:AE277" si="39">241/241</f>
        <v>1</v>
      </c>
      <c r="AA277" s="80">
        <f t="shared" si="39"/>
        <v>1</v>
      </c>
      <c r="AB277" s="80">
        <f t="shared" si="39"/>
        <v>1</v>
      </c>
      <c r="AC277" s="80">
        <f t="shared" si="39"/>
        <v>1</v>
      </c>
      <c r="AD277" s="80">
        <f t="shared" si="39"/>
        <v>1</v>
      </c>
      <c r="AE277" s="80">
        <f t="shared" si="39"/>
        <v>1</v>
      </c>
      <c r="AF277" s="82"/>
      <c r="AG277" s="82"/>
      <c r="AH277" s="82"/>
      <c r="AI277" s="82"/>
      <c r="AJ277" s="80">
        <f>241/241</f>
        <v>1</v>
      </c>
      <c r="AK277" s="82"/>
      <c r="AL277" s="82"/>
      <c r="AM277" s="82"/>
      <c r="AN277" s="82"/>
      <c r="AO277" s="80">
        <f>241/241</f>
        <v>1</v>
      </c>
      <c r="AP277" s="80">
        <f>241/241</f>
        <v>1</v>
      </c>
      <c r="AQ277" s="333"/>
      <c r="AR277" s="333"/>
      <c r="AS277" s="333"/>
      <c r="AT277" s="333"/>
      <c r="AU277" s="55">
        <f>(26+34+47+214)/(26+34+47+214)</f>
        <v>1</v>
      </c>
      <c r="AV277" s="81">
        <f>8/18</f>
        <v>0.44444444444444442</v>
      </c>
      <c r="AW277" s="55"/>
      <c r="AX277" s="55"/>
      <c r="AY277" s="55"/>
      <c r="AZ277" s="81">
        <f>+AV277</f>
        <v>0.44444444444444442</v>
      </c>
      <c r="BA277" s="55"/>
      <c r="BB277" s="55"/>
      <c r="BC277" s="55"/>
      <c r="BD277" s="55"/>
      <c r="BE277" s="55"/>
      <c r="BF277" s="55"/>
      <c r="BG277" s="55"/>
      <c r="BH277" s="55"/>
      <c r="BI277" s="55"/>
      <c r="BJ277" s="55"/>
      <c r="BK277" s="81">
        <f>+AZ277</f>
        <v>0.44444444444444442</v>
      </c>
      <c r="BL277" s="333"/>
      <c r="BM277" s="333"/>
      <c r="BN277" s="333"/>
      <c r="BO277" s="333"/>
      <c r="BP277" s="22" t="s">
        <v>1571</v>
      </c>
      <c r="BQ277" s="24" t="s">
        <v>1572</v>
      </c>
      <c r="BR277" s="22"/>
      <c r="BS277" s="22"/>
      <c r="BT277" s="22"/>
      <c r="BU277" s="22"/>
      <c r="BV277" s="22"/>
      <c r="BW277" s="22"/>
      <c r="BX277" s="22"/>
      <c r="BY277" s="22"/>
      <c r="BZ277" s="22"/>
      <c r="CA277" s="22"/>
      <c r="CB277" s="22"/>
      <c r="CC277" s="22"/>
      <c r="CD277" s="22"/>
      <c r="CE277" s="22"/>
      <c r="CF277" s="22"/>
      <c r="CG277" s="24" t="s">
        <v>1550</v>
      </c>
      <c r="CH277" s="897">
        <f>SUM(DU277:DU282)</f>
        <v>1357587720</v>
      </c>
      <c r="CI277" s="897">
        <v>178917984.37871113</v>
      </c>
      <c r="CJ277" s="25">
        <v>586081907.22128892</v>
      </c>
      <c r="CK277" s="25">
        <v>365336187.19999999</v>
      </c>
      <c r="CL277" s="25">
        <v>227251641.19999999</v>
      </c>
      <c r="CM277" s="897">
        <v>31179036.000000004</v>
      </c>
      <c r="CN277" s="334">
        <v>102823122.40000001</v>
      </c>
      <c r="CO277" s="334">
        <v>236215544</v>
      </c>
      <c r="CP277" s="334">
        <v>987370017.60000002</v>
      </c>
      <c r="CQ277" s="918">
        <v>77173336</v>
      </c>
      <c r="CR277" s="918">
        <v>13095533</v>
      </c>
      <c r="CS277" s="26">
        <f>+CQ277/$CH277</f>
        <v>5.6845929631714698E-2</v>
      </c>
      <c r="CT277" s="26">
        <f>+CR277/$CH277</f>
        <v>9.6461781489891492E-3</v>
      </c>
      <c r="CU277" s="26">
        <f>+CQ277/$CI277</f>
        <v>0.43133358710686776</v>
      </c>
      <c r="CV277" s="26">
        <f>+CR277/$CM277</f>
        <v>0.42001083676865436</v>
      </c>
      <c r="CW277" s="321">
        <v>0.44444444444444442</v>
      </c>
      <c r="CX277" s="841">
        <v>0.1111111111111111</v>
      </c>
      <c r="CY277" s="841">
        <v>0.27777777777777779</v>
      </c>
      <c r="CZ277" s="967">
        <v>0.44444444444444442</v>
      </c>
      <c r="DA277" s="967">
        <v>0.44444444444444442</v>
      </c>
      <c r="DB277" s="23">
        <v>11.1</v>
      </c>
      <c r="DC277" s="23" t="s">
        <v>1573</v>
      </c>
      <c r="DD277" s="23" t="s">
        <v>1356</v>
      </c>
      <c r="DE277" s="23" t="s">
        <v>1574</v>
      </c>
      <c r="DF277" s="23" t="s">
        <v>1575</v>
      </c>
      <c r="DG277" s="23" t="s">
        <v>106</v>
      </c>
      <c r="DH277" s="23" t="s">
        <v>173</v>
      </c>
      <c r="DI277" s="23">
        <v>37</v>
      </c>
      <c r="DJ277" s="23" t="s">
        <v>174</v>
      </c>
      <c r="DK277" s="233">
        <v>45292</v>
      </c>
      <c r="DL277" s="233">
        <v>45657</v>
      </c>
      <c r="DM277" s="27">
        <v>10</v>
      </c>
      <c r="DN277" s="27">
        <v>20</v>
      </c>
      <c r="DO277" s="27">
        <v>20</v>
      </c>
      <c r="DP277" s="27">
        <v>21</v>
      </c>
      <c r="DQ277" s="27">
        <f>SUM(DM277:DP277)</f>
        <v>71</v>
      </c>
      <c r="DR277" s="23" t="s">
        <v>322</v>
      </c>
      <c r="DS277" s="23" t="s">
        <v>1334</v>
      </c>
      <c r="DT277" s="23" t="s">
        <v>1335</v>
      </c>
      <c r="DU277" s="269">
        <v>715309720</v>
      </c>
      <c r="DV277" s="23" t="s">
        <v>147</v>
      </c>
      <c r="DW277" s="23" t="s">
        <v>147</v>
      </c>
      <c r="DX277" s="195" t="s">
        <v>1336</v>
      </c>
      <c r="DY277" s="195" t="s">
        <v>1337</v>
      </c>
      <c r="DZ277" s="23" t="s">
        <v>558</v>
      </c>
      <c r="EA277" s="23" t="s">
        <v>147</v>
      </c>
      <c r="EB277" s="71">
        <v>8</v>
      </c>
      <c r="EC277" s="27"/>
      <c r="ED277" s="27"/>
      <c r="EE277" s="27"/>
      <c r="EF277" s="71">
        <f>+EB277</f>
        <v>8</v>
      </c>
      <c r="EG277" s="1028" t="s">
        <v>1576</v>
      </c>
      <c r="EH277" s="361"/>
      <c r="EI277" s="361"/>
      <c r="EJ277" s="361"/>
      <c r="EK277" s="361"/>
      <c r="EL277" s="1028" t="s">
        <v>1550</v>
      </c>
      <c r="EM277" s="1028" t="s">
        <v>1522</v>
      </c>
      <c r="EN277" s="387">
        <v>0.8</v>
      </c>
      <c r="EO277" s="843">
        <v>0.11267605633802817</v>
      </c>
      <c r="EP277" s="971">
        <v>0.11267605633802817</v>
      </c>
      <c r="EQ277" s="791"/>
      <c r="ET277" t="str">
        <f t="shared" si="37"/>
        <v>Gestión</v>
      </c>
      <c r="EU277" t="str">
        <f t="shared" si="38"/>
        <v>6</v>
      </c>
    </row>
    <row r="278" spans="1:151" ht="119.25" customHeight="1" x14ac:dyDescent="0.2">
      <c r="A278" s="23" t="s">
        <v>1318</v>
      </c>
      <c r="B278" s="31" t="s">
        <v>1319</v>
      </c>
      <c r="C278" s="21" t="s">
        <v>1565</v>
      </c>
      <c r="D278" s="21" t="s">
        <v>1321</v>
      </c>
      <c r="E278" s="31" t="s">
        <v>1566</v>
      </c>
      <c r="F278" s="23" t="s">
        <v>147</v>
      </c>
      <c r="G278" s="23" t="s">
        <v>1577</v>
      </c>
      <c r="H278" s="23" t="s">
        <v>1498</v>
      </c>
      <c r="I278" s="23" t="s">
        <v>604</v>
      </c>
      <c r="J278" s="23" t="s">
        <v>1324</v>
      </c>
      <c r="K278" s="23"/>
      <c r="L278" s="442">
        <v>11</v>
      </c>
      <c r="M278" s="442" t="s">
        <v>1569</v>
      </c>
      <c r="N278" s="442" t="s">
        <v>1570</v>
      </c>
      <c r="O278" s="442" t="s">
        <v>1490</v>
      </c>
      <c r="P278" s="442" t="s">
        <v>163</v>
      </c>
      <c r="Q278" s="442" t="s">
        <v>99</v>
      </c>
      <c r="R278" s="11">
        <v>1</v>
      </c>
      <c r="S278" s="442" t="s">
        <v>100</v>
      </c>
      <c r="T278" s="443">
        <v>44946</v>
      </c>
      <c r="U278" s="577">
        <v>46387</v>
      </c>
      <c r="V278" s="11">
        <v>1</v>
      </c>
      <c r="W278" s="11">
        <v>1</v>
      </c>
      <c r="X278" s="11">
        <v>1</v>
      </c>
      <c r="Y278" s="11">
        <v>1</v>
      </c>
      <c r="Z278" s="11">
        <v>1</v>
      </c>
      <c r="AA278" s="443">
        <v>1</v>
      </c>
      <c r="AB278" s="443">
        <v>1</v>
      </c>
      <c r="AC278" s="443">
        <v>1</v>
      </c>
      <c r="AD278" s="443">
        <v>1</v>
      </c>
      <c r="AE278" s="11">
        <v>1</v>
      </c>
      <c r="AF278" s="443"/>
      <c r="AG278" s="443"/>
      <c r="AH278" s="443"/>
      <c r="AI278" s="443"/>
      <c r="AJ278" s="11">
        <v>1</v>
      </c>
      <c r="AK278" s="443"/>
      <c r="AL278" s="443"/>
      <c r="AM278" s="443"/>
      <c r="AN278" s="443"/>
      <c r="AO278" s="11">
        <v>1</v>
      </c>
      <c r="AP278" s="11">
        <v>1</v>
      </c>
      <c r="AQ278" s="348"/>
      <c r="AR278" s="348"/>
      <c r="AS278" s="348"/>
      <c r="AT278" s="348"/>
      <c r="AU278" s="348"/>
      <c r="AV278" s="348"/>
      <c r="AW278" s="348"/>
      <c r="AX278" s="348"/>
      <c r="AY278" s="348"/>
      <c r="AZ278" s="348"/>
      <c r="BA278" s="348"/>
      <c r="BB278" s="348"/>
      <c r="BC278" s="348"/>
      <c r="BD278" s="348"/>
      <c r="BE278" s="348"/>
      <c r="BF278" s="348"/>
      <c r="BG278" s="348"/>
      <c r="BH278" s="348"/>
      <c r="BI278" s="348"/>
      <c r="BJ278" s="348"/>
      <c r="BK278" s="348"/>
      <c r="BL278" s="348"/>
      <c r="BM278" s="348"/>
      <c r="BN278" s="348"/>
      <c r="BO278" s="348"/>
      <c r="BP278" s="348"/>
      <c r="BQ278" s="348"/>
      <c r="BR278" s="348"/>
      <c r="BS278" s="348"/>
      <c r="BT278" s="348"/>
      <c r="BU278" s="348"/>
      <c r="BV278" s="348"/>
      <c r="BW278" s="348"/>
      <c r="BX278" s="348"/>
      <c r="BY278" s="348"/>
      <c r="BZ278" s="348"/>
      <c r="CA278" s="348"/>
      <c r="CB278" s="348"/>
      <c r="CC278" s="348"/>
      <c r="CD278" s="348"/>
      <c r="CE278" s="348"/>
      <c r="CF278" s="348"/>
      <c r="CG278" s="348"/>
      <c r="CH278" s="234"/>
      <c r="CI278" s="234"/>
      <c r="CJ278" s="234"/>
      <c r="CK278" s="234"/>
      <c r="CL278" s="234"/>
      <c r="CM278" s="578"/>
      <c r="CN278" s="578"/>
      <c r="CO278" s="578"/>
      <c r="CP278" s="578"/>
      <c r="CQ278" s="578"/>
      <c r="CR278" s="578"/>
      <c r="CS278" s="563"/>
      <c r="CT278" s="563"/>
      <c r="CU278" s="6"/>
      <c r="CV278" s="7"/>
      <c r="CW278" s="321" t="s">
        <v>4641</v>
      </c>
      <c r="CX278" s="321" t="s">
        <v>4641</v>
      </c>
      <c r="CY278" s="321" t="s">
        <v>4641</v>
      </c>
      <c r="CZ278" s="967" t="s">
        <v>4641</v>
      </c>
      <c r="DA278" s="967" t="s">
        <v>4641</v>
      </c>
      <c r="DB278" s="23">
        <v>11.2</v>
      </c>
      <c r="DC278" s="23" t="s">
        <v>1578</v>
      </c>
      <c r="DD278" s="23" t="s">
        <v>1356</v>
      </c>
      <c r="DE278" s="23" t="s">
        <v>1574</v>
      </c>
      <c r="DF278" s="23" t="s">
        <v>1575</v>
      </c>
      <c r="DG278" s="23" t="s">
        <v>106</v>
      </c>
      <c r="DH278" s="23" t="s">
        <v>173</v>
      </c>
      <c r="DI278" s="23">
        <v>35</v>
      </c>
      <c r="DJ278" s="23" t="s">
        <v>174</v>
      </c>
      <c r="DK278" s="233">
        <v>45292</v>
      </c>
      <c r="DL278" s="233">
        <v>45657</v>
      </c>
      <c r="DM278" s="27">
        <v>5</v>
      </c>
      <c r="DN278" s="27">
        <v>15</v>
      </c>
      <c r="DO278" s="27">
        <v>15</v>
      </c>
      <c r="DP278" s="27">
        <v>51</v>
      </c>
      <c r="DQ278" s="27">
        <f>SUM(DM278:DP278)</f>
        <v>86</v>
      </c>
      <c r="DR278" s="23" t="s">
        <v>322</v>
      </c>
      <c r="DS278" s="23" t="s">
        <v>1334</v>
      </c>
      <c r="DT278" s="23" t="s">
        <v>1335</v>
      </c>
      <c r="DU278" s="269">
        <v>372078000</v>
      </c>
      <c r="DV278" s="23" t="s">
        <v>147</v>
      </c>
      <c r="DW278" s="23" t="s">
        <v>147</v>
      </c>
      <c r="DX278" s="195" t="s">
        <v>1336</v>
      </c>
      <c r="DY278" s="195" t="s">
        <v>1337</v>
      </c>
      <c r="DZ278" s="23" t="s">
        <v>558</v>
      </c>
      <c r="EA278" s="23" t="s">
        <v>147</v>
      </c>
      <c r="EB278" s="71">
        <v>0</v>
      </c>
      <c r="EC278" s="27"/>
      <c r="ED278" s="27"/>
      <c r="EE278" s="27"/>
      <c r="EF278" s="71">
        <f>+EB278</f>
        <v>0</v>
      </c>
      <c r="EG278" s="1028" t="s">
        <v>1579</v>
      </c>
      <c r="EH278" s="361"/>
      <c r="EI278" s="361"/>
      <c r="EJ278" s="361"/>
      <c r="EK278" s="361"/>
      <c r="EL278" s="1028" t="s">
        <v>1550</v>
      </c>
      <c r="EM278" s="1028" t="s">
        <v>1522</v>
      </c>
      <c r="EN278" s="387">
        <v>0</v>
      </c>
      <c r="EO278" s="843">
        <v>0</v>
      </c>
      <c r="EP278" s="971">
        <v>0</v>
      </c>
      <c r="EQ278" s="791"/>
      <c r="ET278" t="str">
        <f t="shared" si="37"/>
        <v>Gestión</v>
      </c>
      <c r="EU278" t="str">
        <f t="shared" si="38"/>
        <v>6</v>
      </c>
    </row>
    <row r="279" spans="1:151" ht="80.25" customHeight="1" x14ac:dyDescent="0.2">
      <c r="A279" s="23" t="s">
        <v>1318</v>
      </c>
      <c r="B279" s="31" t="s">
        <v>1319</v>
      </c>
      <c r="C279" s="21" t="s">
        <v>1565</v>
      </c>
      <c r="D279" s="21" t="s">
        <v>1321</v>
      </c>
      <c r="E279" s="31" t="s">
        <v>1566</v>
      </c>
      <c r="F279" s="23" t="s">
        <v>147</v>
      </c>
      <c r="G279" s="23" t="s">
        <v>147</v>
      </c>
      <c r="H279" s="23" t="s">
        <v>1568</v>
      </c>
      <c r="I279" s="23" t="s">
        <v>604</v>
      </c>
      <c r="J279" s="23" t="s">
        <v>1324</v>
      </c>
      <c r="K279" s="23"/>
      <c r="L279" s="442">
        <v>11</v>
      </c>
      <c r="M279" s="442" t="s">
        <v>1569</v>
      </c>
      <c r="N279" s="442" t="s">
        <v>1570</v>
      </c>
      <c r="O279" s="442" t="s">
        <v>1490</v>
      </c>
      <c r="P279" s="442" t="s">
        <v>163</v>
      </c>
      <c r="Q279" s="442" t="s">
        <v>99</v>
      </c>
      <c r="R279" s="11">
        <v>1</v>
      </c>
      <c r="S279" s="442" t="s">
        <v>100</v>
      </c>
      <c r="T279" s="443">
        <v>44946</v>
      </c>
      <c r="U279" s="577">
        <v>46387</v>
      </c>
      <c r="V279" s="11">
        <v>1</v>
      </c>
      <c r="W279" s="11">
        <v>1</v>
      </c>
      <c r="X279" s="11">
        <v>1</v>
      </c>
      <c r="Y279" s="11">
        <v>1</v>
      </c>
      <c r="Z279" s="11">
        <v>1</v>
      </c>
      <c r="AA279" s="443">
        <v>1</v>
      </c>
      <c r="AB279" s="443">
        <v>1</v>
      </c>
      <c r="AC279" s="443">
        <v>1</v>
      </c>
      <c r="AD279" s="443">
        <v>1</v>
      </c>
      <c r="AE279" s="11">
        <v>1</v>
      </c>
      <c r="AF279" s="443"/>
      <c r="AG279" s="443"/>
      <c r="AH279" s="443"/>
      <c r="AI279" s="443"/>
      <c r="AJ279" s="11">
        <v>1</v>
      </c>
      <c r="AK279" s="443"/>
      <c r="AL279" s="443"/>
      <c r="AM279" s="443"/>
      <c r="AN279" s="443"/>
      <c r="AO279" s="11">
        <v>1</v>
      </c>
      <c r="AP279" s="11">
        <v>1</v>
      </c>
      <c r="AQ279" s="348"/>
      <c r="AR279" s="348"/>
      <c r="AS279" s="348"/>
      <c r="AT279" s="348"/>
      <c r="AU279" s="348"/>
      <c r="AV279" s="348"/>
      <c r="AW279" s="348"/>
      <c r="AX279" s="348"/>
      <c r="AY279" s="348"/>
      <c r="AZ279" s="348"/>
      <c r="BA279" s="348"/>
      <c r="BB279" s="348"/>
      <c r="BC279" s="348"/>
      <c r="BD279" s="348"/>
      <c r="BE279" s="348"/>
      <c r="BF279" s="348"/>
      <c r="BG279" s="348"/>
      <c r="BH279" s="348"/>
      <c r="BI279" s="348"/>
      <c r="BJ279" s="348"/>
      <c r="BK279" s="348"/>
      <c r="BL279" s="348"/>
      <c r="BM279" s="348"/>
      <c r="BN279" s="348"/>
      <c r="BO279" s="348"/>
      <c r="BP279" s="348"/>
      <c r="BQ279" s="348"/>
      <c r="BR279" s="348"/>
      <c r="BS279" s="348"/>
      <c r="BT279" s="348"/>
      <c r="BU279" s="348"/>
      <c r="BV279" s="348"/>
      <c r="BW279" s="348"/>
      <c r="BX279" s="348"/>
      <c r="BY279" s="348"/>
      <c r="BZ279" s="348"/>
      <c r="CA279" s="348"/>
      <c r="CB279" s="348"/>
      <c r="CC279" s="348"/>
      <c r="CD279" s="348"/>
      <c r="CE279" s="348"/>
      <c r="CF279" s="348"/>
      <c r="CG279" s="348"/>
      <c r="CH279" s="234"/>
      <c r="CI279" s="234"/>
      <c r="CJ279" s="234"/>
      <c r="CK279" s="234"/>
      <c r="CL279" s="234"/>
      <c r="CM279" s="578"/>
      <c r="CN279" s="578"/>
      <c r="CO279" s="578"/>
      <c r="CP279" s="578"/>
      <c r="CQ279" s="578"/>
      <c r="CR279" s="578"/>
      <c r="CS279" s="563"/>
      <c r="CT279" s="563"/>
      <c r="CU279" s="6"/>
      <c r="CV279" s="7"/>
      <c r="CW279" s="321" t="s">
        <v>4641</v>
      </c>
      <c r="CX279" s="321" t="s">
        <v>4641</v>
      </c>
      <c r="CY279" s="321" t="s">
        <v>4641</v>
      </c>
      <c r="CZ279" s="967" t="s">
        <v>4641</v>
      </c>
      <c r="DA279" s="967" t="s">
        <v>4641</v>
      </c>
      <c r="DB279" s="23">
        <v>11.3</v>
      </c>
      <c r="DC279" s="23" t="s">
        <v>1580</v>
      </c>
      <c r="DD279" s="23" t="s">
        <v>1500</v>
      </c>
      <c r="DE279" s="23" t="s">
        <v>1581</v>
      </c>
      <c r="DF279" s="23" t="s">
        <v>1582</v>
      </c>
      <c r="DG279" s="23" t="s">
        <v>106</v>
      </c>
      <c r="DH279" s="23" t="s">
        <v>173</v>
      </c>
      <c r="DI279" s="23">
        <v>2</v>
      </c>
      <c r="DJ279" s="23" t="s">
        <v>174</v>
      </c>
      <c r="DK279" s="233">
        <v>45292</v>
      </c>
      <c r="DL279" s="233">
        <v>45657</v>
      </c>
      <c r="DM279" s="27">
        <v>0</v>
      </c>
      <c r="DN279" s="27">
        <v>0</v>
      </c>
      <c r="DO279" s="27">
        <v>1</v>
      </c>
      <c r="DP279" s="27">
        <v>1</v>
      </c>
      <c r="DQ279" s="27">
        <f>SUM(DM279:DP279)</f>
        <v>2</v>
      </c>
      <c r="DR279" s="23" t="s">
        <v>322</v>
      </c>
      <c r="DS279" s="23" t="s">
        <v>1334</v>
      </c>
      <c r="DT279" s="23" t="s">
        <v>1335</v>
      </c>
      <c r="DU279" s="269">
        <v>45000000</v>
      </c>
      <c r="DV279" s="23" t="s">
        <v>147</v>
      </c>
      <c r="DW279" s="23" t="s">
        <v>147</v>
      </c>
      <c r="DX279" s="195" t="s">
        <v>1336</v>
      </c>
      <c r="DY279" s="195" t="s">
        <v>1337</v>
      </c>
      <c r="DZ279" s="23" t="s">
        <v>558</v>
      </c>
      <c r="EA279" s="23" t="s">
        <v>147</v>
      </c>
      <c r="EB279" s="71" t="s">
        <v>147</v>
      </c>
      <c r="EC279" s="27"/>
      <c r="ED279" s="27"/>
      <c r="EE279" s="27"/>
      <c r="EF279" s="71">
        <v>0</v>
      </c>
      <c r="EG279" s="1028" t="s">
        <v>1508</v>
      </c>
      <c r="EH279" s="361"/>
      <c r="EI279" s="361"/>
      <c r="EJ279" s="361"/>
      <c r="EK279" s="361"/>
      <c r="EL279" s="1028"/>
      <c r="EM279" s="1028"/>
      <c r="EN279" s="387" t="s">
        <v>4643</v>
      </c>
      <c r="EO279" s="843">
        <v>0</v>
      </c>
      <c r="EP279" s="971">
        <v>0</v>
      </c>
      <c r="EQ279" s="791"/>
      <c r="ET279" t="str">
        <f t="shared" si="37"/>
        <v>Gestión</v>
      </c>
      <c r="EU279" t="str">
        <f t="shared" si="38"/>
        <v>6</v>
      </c>
    </row>
    <row r="280" spans="1:151" ht="62.25" customHeight="1" x14ac:dyDescent="0.2">
      <c r="A280" s="23" t="s">
        <v>1318</v>
      </c>
      <c r="B280" s="31" t="s">
        <v>1319</v>
      </c>
      <c r="C280" s="21" t="s">
        <v>1565</v>
      </c>
      <c r="D280" s="21" t="s">
        <v>1321</v>
      </c>
      <c r="E280" s="31" t="s">
        <v>1566</v>
      </c>
      <c r="F280" s="23" t="s">
        <v>147</v>
      </c>
      <c r="G280" s="23" t="s">
        <v>147</v>
      </c>
      <c r="H280" s="23" t="s">
        <v>1568</v>
      </c>
      <c r="I280" s="23" t="s">
        <v>604</v>
      </c>
      <c r="J280" s="23" t="s">
        <v>1324</v>
      </c>
      <c r="K280" s="23"/>
      <c r="L280" s="442">
        <v>11</v>
      </c>
      <c r="M280" s="442" t="s">
        <v>1569</v>
      </c>
      <c r="N280" s="442" t="s">
        <v>1570</v>
      </c>
      <c r="O280" s="442" t="s">
        <v>1490</v>
      </c>
      <c r="P280" s="442" t="s">
        <v>163</v>
      </c>
      <c r="Q280" s="442" t="s">
        <v>99</v>
      </c>
      <c r="R280" s="11">
        <v>1</v>
      </c>
      <c r="S280" s="442" t="s">
        <v>100</v>
      </c>
      <c r="T280" s="443">
        <v>44946</v>
      </c>
      <c r="U280" s="577">
        <v>46387</v>
      </c>
      <c r="V280" s="11">
        <v>1</v>
      </c>
      <c r="W280" s="11">
        <v>1</v>
      </c>
      <c r="X280" s="11">
        <v>1</v>
      </c>
      <c r="Y280" s="11">
        <v>1</v>
      </c>
      <c r="Z280" s="11">
        <v>1</v>
      </c>
      <c r="AA280" s="443">
        <v>1</v>
      </c>
      <c r="AB280" s="443">
        <v>1</v>
      </c>
      <c r="AC280" s="443">
        <v>1</v>
      </c>
      <c r="AD280" s="443">
        <v>1</v>
      </c>
      <c r="AE280" s="11">
        <v>1</v>
      </c>
      <c r="AF280" s="443"/>
      <c r="AG280" s="443"/>
      <c r="AH280" s="443"/>
      <c r="AI280" s="443"/>
      <c r="AJ280" s="11">
        <v>1</v>
      </c>
      <c r="AK280" s="443"/>
      <c r="AL280" s="443"/>
      <c r="AM280" s="443"/>
      <c r="AN280" s="443"/>
      <c r="AO280" s="11">
        <v>1</v>
      </c>
      <c r="AP280" s="11">
        <v>1</v>
      </c>
      <c r="AQ280" s="348"/>
      <c r="AR280" s="348"/>
      <c r="AS280" s="348"/>
      <c r="AT280" s="348"/>
      <c r="AU280" s="348"/>
      <c r="AV280" s="348"/>
      <c r="AW280" s="348"/>
      <c r="AX280" s="348"/>
      <c r="AY280" s="348"/>
      <c r="AZ280" s="348"/>
      <c r="BA280" s="348"/>
      <c r="BB280" s="348"/>
      <c r="BC280" s="348"/>
      <c r="BD280" s="348"/>
      <c r="BE280" s="348"/>
      <c r="BF280" s="348"/>
      <c r="BG280" s="348"/>
      <c r="BH280" s="348"/>
      <c r="BI280" s="348"/>
      <c r="BJ280" s="348"/>
      <c r="BK280" s="348"/>
      <c r="BL280" s="348"/>
      <c r="BM280" s="348"/>
      <c r="BN280" s="348"/>
      <c r="BO280" s="348"/>
      <c r="BP280" s="348"/>
      <c r="BQ280" s="348"/>
      <c r="BR280" s="348"/>
      <c r="BS280" s="348"/>
      <c r="BT280" s="348"/>
      <c r="BU280" s="348"/>
      <c r="BV280" s="348"/>
      <c r="BW280" s="348"/>
      <c r="BX280" s="348"/>
      <c r="BY280" s="348"/>
      <c r="BZ280" s="348"/>
      <c r="CA280" s="348"/>
      <c r="CB280" s="348"/>
      <c r="CC280" s="348"/>
      <c r="CD280" s="348"/>
      <c r="CE280" s="348"/>
      <c r="CF280" s="348"/>
      <c r="CG280" s="348"/>
      <c r="CH280" s="234"/>
      <c r="CI280" s="234"/>
      <c r="CJ280" s="234"/>
      <c r="CK280" s="234"/>
      <c r="CL280" s="234"/>
      <c r="CM280" s="578"/>
      <c r="CN280" s="578"/>
      <c r="CO280" s="578"/>
      <c r="CP280" s="578"/>
      <c r="CQ280" s="578"/>
      <c r="CR280" s="578"/>
      <c r="CS280" s="563"/>
      <c r="CT280" s="563"/>
      <c r="CU280" s="6"/>
      <c r="CV280" s="7"/>
      <c r="CW280" s="321" t="s">
        <v>4641</v>
      </c>
      <c r="CX280" s="321" t="s">
        <v>4641</v>
      </c>
      <c r="CY280" s="321" t="s">
        <v>4641</v>
      </c>
      <c r="CZ280" s="967" t="s">
        <v>4641</v>
      </c>
      <c r="DA280" s="967" t="s">
        <v>4641</v>
      </c>
      <c r="DB280" s="23">
        <v>11.4</v>
      </c>
      <c r="DC280" s="23" t="s">
        <v>1583</v>
      </c>
      <c r="DD280" s="195" t="s">
        <v>1584</v>
      </c>
      <c r="DE280" s="195" t="s">
        <v>1585</v>
      </c>
      <c r="DF280" s="195" t="s">
        <v>1586</v>
      </c>
      <c r="DG280" s="23" t="s">
        <v>163</v>
      </c>
      <c r="DH280" s="23" t="s">
        <v>173</v>
      </c>
      <c r="DI280" s="31">
        <v>1</v>
      </c>
      <c r="DJ280" s="23" t="s">
        <v>100</v>
      </c>
      <c r="DK280" s="233">
        <v>45292</v>
      </c>
      <c r="DL280" s="233">
        <v>45657</v>
      </c>
      <c r="DM280" s="14">
        <v>0</v>
      </c>
      <c r="DN280" s="14">
        <v>0</v>
      </c>
      <c r="DO280" s="14">
        <v>0</v>
      </c>
      <c r="DP280" s="14">
        <v>7.0000000000000007E-2</v>
      </c>
      <c r="DQ280" s="14">
        <v>7.0000000000000007E-2</v>
      </c>
      <c r="DR280" s="23" t="s">
        <v>322</v>
      </c>
      <c r="DS280" s="23" t="s">
        <v>1334</v>
      </c>
      <c r="DT280" s="23" t="s">
        <v>1335</v>
      </c>
      <c r="DU280" s="269">
        <v>135000000</v>
      </c>
      <c r="DV280" s="23" t="s">
        <v>147</v>
      </c>
      <c r="DW280" s="23" t="s">
        <v>147</v>
      </c>
      <c r="DX280" s="195" t="s">
        <v>1336</v>
      </c>
      <c r="DY280" s="195" t="s">
        <v>1337</v>
      </c>
      <c r="DZ280" s="23" t="s">
        <v>558</v>
      </c>
      <c r="EA280" s="23" t="s">
        <v>147</v>
      </c>
      <c r="EB280" s="81" t="s">
        <v>147</v>
      </c>
      <c r="EC280" s="14"/>
      <c r="ED280" s="14"/>
      <c r="EE280" s="14"/>
      <c r="EF280" s="81">
        <v>0</v>
      </c>
      <c r="EG280" s="1028" t="s">
        <v>1508</v>
      </c>
      <c r="EH280" s="361"/>
      <c r="EI280" s="361"/>
      <c r="EJ280" s="361"/>
      <c r="EK280" s="361"/>
      <c r="EL280" s="1028"/>
      <c r="EM280" s="1028"/>
      <c r="EN280" s="387" t="s">
        <v>4643</v>
      </c>
      <c r="EO280" s="843">
        <v>0</v>
      </c>
      <c r="EP280" s="971">
        <v>0</v>
      </c>
      <c r="EQ280" s="791"/>
      <c r="ET280" t="str">
        <f t="shared" si="37"/>
        <v>Gestión</v>
      </c>
      <c r="EU280" t="str">
        <f t="shared" si="38"/>
        <v>6</v>
      </c>
    </row>
    <row r="281" spans="1:151" ht="93.75" customHeight="1" x14ac:dyDescent="0.2">
      <c r="A281" s="23" t="s">
        <v>1318</v>
      </c>
      <c r="B281" s="31" t="s">
        <v>1319</v>
      </c>
      <c r="C281" s="21" t="s">
        <v>1565</v>
      </c>
      <c r="D281" s="21" t="s">
        <v>1321</v>
      </c>
      <c r="E281" s="31" t="s">
        <v>1566</v>
      </c>
      <c r="F281" s="23" t="s">
        <v>147</v>
      </c>
      <c r="G281" s="23" t="s">
        <v>147</v>
      </c>
      <c r="H281" s="23" t="s">
        <v>1568</v>
      </c>
      <c r="I281" s="23" t="s">
        <v>604</v>
      </c>
      <c r="J281" s="23" t="s">
        <v>1324</v>
      </c>
      <c r="K281" s="23"/>
      <c r="L281" s="442">
        <v>11</v>
      </c>
      <c r="M281" s="442" t="s">
        <v>1569</v>
      </c>
      <c r="N281" s="442" t="s">
        <v>1570</v>
      </c>
      <c r="O281" s="442" t="s">
        <v>1490</v>
      </c>
      <c r="P281" s="442" t="s">
        <v>163</v>
      </c>
      <c r="Q281" s="442" t="s">
        <v>99</v>
      </c>
      <c r="R281" s="11">
        <v>1</v>
      </c>
      <c r="S281" s="442" t="s">
        <v>100</v>
      </c>
      <c r="T281" s="443">
        <v>44946</v>
      </c>
      <c r="U281" s="577">
        <v>46387</v>
      </c>
      <c r="V281" s="11">
        <v>1</v>
      </c>
      <c r="W281" s="11">
        <v>1</v>
      </c>
      <c r="X281" s="11">
        <v>1</v>
      </c>
      <c r="Y281" s="11">
        <v>1</v>
      </c>
      <c r="Z281" s="11">
        <v>1</v>
      </c>
      <c r="AA281" s="443">
        <v>1</v>
      </c>
      <c r="AB281" s="443">
        <v>1</v>
      </c>
      <c r="AC281" s="443">
        <v>1</v>
      </c>
      <c r="AD281" s="443">
        <v>1</v>
      </c>
      <c r="AE281" s="11">
        <v>1</v>
      </c>
      <c r="AF281" s="443"/>
      <c r="AG281" s="443"/>
      <c r="AH281" s="443"/>
      <c r="AI281" s="443"/>
      <c r="AJ281" s="11">
        <v>1</v>
      </c>
      <c r="AK281" s="443"/>
      <c r="AL281" s="443"/>
      <c r="AM281" s="443"/>
      <c r="AN281" s="443"/>
      <c r="AO281" s="11">
        <v>1</v>
      </c>
      <c r="AP281" s="11">
        <v>1</v>
      </c>
      <c r="AQ281" s="348"/>
      <c r="AR281" s="348"/>
      <c r="AS281" s="348"/>
      <c r="AT281" s="348"/>
      <c r="AU281" s="348"/>
      <c r="AV281" s="348"/>
      <c r="AW281" s="348"/>
      <c r="AX281" s="348"/>
      <c r="AY281" s="348"/>
      <c r="AZ281" s="348"/>
      <c r="BA281" s="348"/>
      <c r="BB281" s="348"/>
      <c r="BC281" s="348"/>
      <c r="BD281" s="348"/>
      <c r="BE281" s="348"/>
      <c r="BF281" s="348"/>
      <c r="BG281" s="348"/>
      <c r="BH281" s="348"/>
      <c r="BI281" s="348"/>
      <c r="BJ281" s="348"/>
      <c r="BK281" s="348"/>
      <c r="BL281" s="348"/>
      <c r="BM281" s="348"/>
      <c r="BN281" s="348"/>
      <c r="BO281" s="348"/>
      <c r="BP281" s="348"/>
      <c r="BQ281" s="348"/>
      <c r="BR281" s="348"/>
      <c r="BS281" s="348"/>
      <c r="BT281" s="348"/>
      <c r="BU281" s="348"/>
      <c r="BV281" s="348"/>
      <c r="BW281" s="348"/>
      <c r="BX281" s="348"/>
      <c r="BY281" s="348"/>
      <c r="BZ281" s="348"/>
      <c r="CA281" s="348"/>
      <c r="CB281" s="348"/>
      <c r="CC281" s="348"/>
      <c r="CD281" s="348"/>
      <c r="CE281" s="348"/>
      <c r="CF281" s="348"/>
      <c r="CG281" s="348"/>
      <c r="CH281" s="234"/>
      <c r="CI281" s="234"/>
      <c r="CJ281" s="234"/>
      <c r="CK281" s="234"/>
      <c r="CL281" s="234"/>
      <c r="CM281" s="578"/>
      <c r="CN281" s="578"/>
      <c r="CO281" s="578"/>
      <c r="CP281" s="578"/>
      <c r="CQ281" s="578"/>
      <c r="CR281" s="578"/>
      <c r="CS281" s="563"/>
      <c r="CT281" s="563"/>
      <c r="CU281" s="6"/>
      <c r="CV281" s="7"/>
      <c r="CW281" s="321" t="s">
        <v>4641</v>
      </c>
      <c r="CX281" s="321" t="s">
        <v>4641</v>
      </c>
      <c r="CY281" s="321" t="s">
        <v>4641</v>
      </c>
      <c r="CZ281" s="967" t="s">
        <v>4641</v>
      </c>
      <c r="DA281" s="967" t="s">
        <v>4641</v>
      </c>
      <c r="DB281" s="23">
        <v>11.5</v>
      </c>
      <c r="DC281" s="23" t="s">
        <v>1587</v>
      </c>
      <c r="DD281" s="23" t="s">
        <v>1500</v>
      </c>
      <c r="DE281" s="195" t="s">
        <v>1588</v>
      </c>
      <c r="DF281" s="23" t="s">
        <v>1289</v>
      </c>
      <c r="DG281" s="23" t="s">
        <v>106</v>
      </c>
      <c r="DH281" s="23" t="s">
        <v>173</v>
      </c>
      <c r="DI281" s="23">
        <v>4</v>
      </c>
      <c r="DJ281" s="23" t="s">
        <v>174</v>
      </c>
      <c r="DK281" s="233">
        <v>45292</v>
      </c>
      <c r="DL281" s="233">
        <v>45657</v>
      </c>
      <c r="DM281" s="27">
        <v>3</v>
      </c>
      <c r="DN281" s="27">
        <v>3</v>
      </c>
      <c r="DO281" s="27">
        <v>3</v>
      </c>
      <c r="DP281" s="27">
        <v>3</v>
      </c>
      <c r="DQ281" s="27">
        <f>SUM(DM281:DP281)</f>
        <v>12</v>
      </c>
      <c r="DR281" s="23" t="s">
        <v>322</v>
      </c>
      <c r="DS281" s="23" t="s">
        <v>1334</v>
      </c>
      <c r="DT281" s="23" t="s">
        <v>1335</v>
      </c>
      <c r="DU281" s="269">
        <v>49200000</v>
      </c>
      <c r="DV281" s="23" t="s">
        <v>147</v>
      </c>
      <c r="DW281" s="238">
        <v>6.25E-2</v>
      </c>
      <c r="DX281" s="195" t="s">
        <v>1336</v>
      </c>
      <c r="DY281" s="195" t="s">
        <v>1337</v>
      </c>
      <c r="DZ281" s="23" t="s">
        <v>558</v>
      </c>
      <c r="EA281" s="23" t="s">
        <v>147</v>
      </c>
      <c r="EB281" s="71">
        <v>0</v>
      </c>
      <c r="EC281" s="27"/>
      <c r="ED281" s="27"/>
      <c r="EE281" s="27"/>
      <c r="EF281" s="71">
        <v>0</v>
      </c>
      <c r="EG281" s="1028" t="s">
        <v>1579</v>
      </c>
      <c r="EH281" s="361"/>
      <c r="EI281" s="361"/>
      <c r="EJ281" s="361"/>
      <c r="EK281" s="361"/>
      <c r="EL281" s="1028" t="s">
        <v>1550</v>
      </c>
      <c r="EM281" s="1028" t="s">
        <v>1522</v>
      </c>
      <c r="EN281" s="387">
        <v>0</v>
      </c>
      <c r="EO281" s="843">
        <v>0</v>
      </c>
      <c r="EP281" s="971">
        <v>0</v>
      </c>
      <c r="EQ281" s="791"/>
      <c r="ET281" t="str">
        <f t="shared" si="37"/>
        <v>Gestión</v>
      </c>
      <c r="EU281" t="str">
        <f t="shared" si="38"/>
        <v>6</v>
      </c>
    </row>
    <row r="282" spans="1:151" ht="96.75" customHeight="1" x14ac:dyDescent="0.2">
      <c r="A282" s="23" t="s">
        <v>1318</v>
      </c>
      <c r="B282" s="31" t="s">
        <v>1319</v>
      </c>
      <c r="C282" s="21" t="s">
        <v>1565</v>
      </c>
      <c r="D282" s="21" t="s">
        <v>1321</v>
      </c>
      <c r="E282" s="31" t="s">
        <v>1566</v>
      </c>
      <c r="F282" s="23" t="s">
        <v>147</v>
      </c>
      <c r="G282" s="23" t="s">
        <v>147</v>
      </c>
      <c r="H282" s="23" t="s">
        <v>1589</v>
      </c>
      <c r="I282" s="23" t="s">
        <v>604</v>
      </c>
      <c r="J282" s="23" t="s">
        <v>1324</v>
      </c>
      <c r="K282" s="23"/>
      <c r="L282" s="442">
        <v>11</v>
      </c>
      <c r="M282" s="442" t="s">
        <v>1569</v>
      </c>
      <c r="N282" s="442" t="s">
        <v>1570</v>
      </c>
      <c r="O282" s="442" t="s">
        <v>1490</v>
      </c>
      <c r="P282" s="442" t="s">
        <v>163</v>
      </c>
      <c r="Q282" s="442" t="s">
        <v>99</v>
      </c>
      <c r="R282" s="11">
        <v>1</v>
      </c>
      <c r="S282" s="442" t="s">
        <v>100</v>
      </c>
      <c r="T282" s="443">
        <v>44946</v>
      </c>
      <c r="U282" s="577">
        <v>46387</v>
      </c>
      <c r="V282" s="11">
        <v>1</v>
      </c>
      <c r="W282" s="11">
        <v>1</v>
      </c>
      <c r="X282" s="11">
        <v>1</v>
      </c>
      <c r="Y282" s="11">
        <v>1</v>
      </c>
      <c r="Z282" s="11">
        <v>1</v>
      </c>
      <c r="AA282" s="443">
        <v>1</v>
      </c>
      <c r="AB282" s="443">
        <v>1</v>
      </c>
      <c r="AC282" s="443">
        <v>1</v>
      </c>
      <c r="AD282" s="443">
        <v>1</v>
      </c>
      <c r="AE282" s="11">
        <v>1</v>
      </c>
      <c r="AF282" s="443"/>
      <c r="AG282" s="443"/>
      <c r="AH282" s="443"/>
      <c r="AI282" s="443"/>
      <c r="AJ282" s="11">
        <v>1</v>
      </c>
      <c r="AK282" s="443"/>
      <c r="AL282" s="443"/>
      <c r="AM282" s="443"/>
      <c r="AN282" s="443"/>
      <c r="AO282" s="11">
        <v>1</v>
      </c>
      <c r="AP282" s="11">
        <v>1</v>
      </c>
      <c r="AQ282" s="348"/>
      <c r="AR282" s="348"/>
      <c r="AS282" s="348"/>
      <c r="AT282" s="348"/>
      <c r="AU282" s="348"/>
      <c r="AV282" s="348"/>
      <c r="AW282" s="348"/>
      <c r="AX282" s="348"/>
      <c r="AY282" s="348"/>
      <c r="AZ282" s="348"/>
      <c r="BA282" s="348"/>
      <c r="BB282" s="348"/>
      <c r="BC282" s="348"/>
      <c r="BD282" s="348"/>
      <c r="BE282" s="348"/>
      <c r="BF282" s="348"/>
      <c r="BG282" s="348"/>
      <c r="BH282" s="348"/>
      <c r="BI282" s="348"/>
      <c r="BJ282" s="348"/>
      <c r="BK282" s="348"/>
      <c r="BL282" s="348"/>
      <c r="BM282" s="348"/>
      <c r="BN282" s="348"/>
      <c r="BO282" s="348"/>
      <c r="BP282" s="348"/>
      <c r="BQ282" s="348"/>
      <c r="BR282" s="348"/>
      <c r="BS282" s="348"/>
      <c r="BT282" s="348"/>
      <c r="BU282" s="348"/>
      <c r="BV282" s="348"/>
      <c r="BW282" s="348"/>
      <c r="BX282" s="348"/>
      <c r="BY282" s="348"/>
      <c r="BZ282" s="348"/>
      <c r="CA282" s="348"/>
      <c r="CB282" s="348"/>
      <c r="CC282" s="348"/>
      <c r="CD282" s="348"/>
      <c r="CE282" s="348"/>
      <c r="CF282" s="348"/>
      <c r="CG282" s="348"/>
      <c r="CH282" s="234"/>
      <c r="CI282" s="234"/>
      <c r="CJ282" s="234"/>
      <c r="CK282" s="234"/>
      <c r="CL282" s="234"/>
      <c r="CM282" s="578"/>
      <c r="CN282" s="578"/>
      <c r="CO282" s="578"/>
      <c r="CP282" s="578"/>
      <c r="CQ282" s="578"/>
      <c r="CR282" s="578"/>
      <c r="CS282" s="563"/>
      <c r="CT282" s="563"/>
      <c r="CU282" s="6"/>
      <c r="CV282" s="7"/>
      <c r="CW282" s="321" t="s">
        <v>4641</v>
      </c>
      <c r="CX282" s="321" t="s">
        <v>4641</v>
      </c>
      <c r="CY282" s="321" t="s">
        <v>4641</v>
      </c>
      <c r="CZ282" s="967" t="s">
        <v>4641</v>
      </c>
      <c r="DA282" s="967" t="s">
        <v>4641</v>
      </c>
      <c r="DB282" s="23">
        <v>11.6</v>
      </c>
      <c r="DC282" s="23" t="s">
        <v>1590</v>
      </c>
      <c r="DD282" s="23" t="s">
        <v>1356</v>
      </c>
      <c r="DE282" s="195" t="s">
        <v>1591</v>
      </c>
      <c r="DF282" s="23" t="s">
        <v>1592</v>
      </c>
      <c r="DG282" s="23" t="s">
        <v>106</v>
      </c>
      <c r="DH282" s="23" t="s">
        <v>173</v>
      </c>
      <c r="DI282" s="23">
        <v>0</v>
      </c>
      <c r="DJ282" s="23" t="s">
        <v>174</v>
      </c>
      <c r="DK282" s="233">
        <v>45292</v>
      </c>
      <c r="DL282" s="233">
        <v>45657</v>
      </c>
      <c r="DM282" s="27">
        <v>0</v>
      </c>
      <c r="DN282" s="27">
        <v>0</v>
      </c>
      <c r="DO282" s="27">
        <v>0</v>
      </c>
      <c r="DP282" s="27">
        <v>3</v>
      </c>
      <c r="DQ282" s="27">
        <f>SUM(DM282:DP282)</f>
        <v>3</v>
      </c>
      <c r="DR282" s="23" t="s">
        <v>322</v>
      </c>
      <c r="DS282" s="23" t="s">
        <v>1334</v>
      </c>
      <c r="DT282" s="23" t="s">
        <v>1335</v>
      </c>
      <c r="DU282" s="269">
        <v>41000000</v>
      </c>
      <c r="DV282" s="23" t="s">
        <v>147</v>
      </c>
      <c r="DW282" s="23" t="s">
        <v>147</v>
      </c>
      <c r="DX282" s="195" t="s">
        <v>1336</v>
      </c>
      <c r="DY282" s="195" t="s">
        <v>1337</v>
      </c>
      <c r="DZ282" s="23" t="s">
        <v>558</v>
      </c>
      <c r="EA282" s="23" t="s">
        <v>147</v>
      </c>
      <c r="EB282" s="71" t="s">
        <v>147</v>
      </c>
      <c r="EC282" s="27"/>
      <c r="ED282" s="27"/>
      <c r="EE282" s="27"/>
      <c r="EF282" s="71">
        <v>0</v>
      </c>
      <c r="EG282" s="1028" t="s">
        <v>1508</v>
      </c>
      <c r="EH282" s="361"/>
      <c r="EI282" s="361"/>
      <c r="EJ282" s="361"/>
      <c r="EK282" s="361"/>
      <c r="EL282" s="1028"/>
      <c r="EM282" s="1028"/>
      <c r="EN282" s="387" t="s">
        <v>4643</v>
      </c>
      <c r="EO282" s="843">
        <v>0</v>
      </c>
      <c r="EP282" s="971">
        <v>0</v>
      </c>
      <c r="EQ282" s="805" t="s">
        <v>1605</v>
      </c>
      <c r="ES282" s="665"/>
      <c r="ET282" t="str">
        <f t="shared" si="37"/>
        <v>Gestión</v>
      </c>
      <c r="EU282" t="str">
        <f t="shared" si="38"/>
        <v>6</v>
      </c>
    </row>
    <row r="283" spans="1:151" ht="87.75" customHeight="1" x14ac:dyDescent="0.2">
      <c r="A283" s="23" t="s">
        <v>1318</v>
      </c>
      <c r="B283" s="31" t="s">
        <v>1319</v>
      </c>
      <c r="C283" s="21" t="s">
        <v>1320</v>
      </c>
      <c r="D283" s="21" t="s">
        <v>1321</v>
      </c>
      <c r="E283" s="31" t="s">
        <v>1593</v>
      </c>
      <c r="F283" s="23" t="s">
        <v>147</v>
      </c>
      <c r="G283" s="23" t="s">
        <v>1594</v>
      </c>
      <c r="H283" s="23" t="s">
        <v>1595</v>
      </c>
      <c r="I283" s="23" t="s">
        <v>604</v>
      </c>
      <c r="J283" s="23" t="s">
        <v>1324</v>
      </c>
      <c r="K283" s="23"/>
      <c r="L283" s="74">
        <v>12</v>
      </c>
      <c r="M283" s="74" t="s">
        <v>1596</v>
      </c>
      <c r="N283" s="74" t="s">
        <v>1597</v>
      </c>
      <c r="O283" s="74" t="s">
        <v>1598</v>
      </c>
      <c r="P283" s="74" t="s">
        <v>163</v>
      </c>
      <c r="Q283" s="74" t="s">
        <v>99</v>
      </c>
      <c r="R283" s="80">
        <v>1</v>
      </c>
      <c r="S283" s="74" t="s">
        <v>100</v>
      </c>
      <c r="T283" s="82">
        <v>44946</v>
      </c>
      <c r="U283" s="76">
        <v>46387</v>
      </c>
      <c r="V283" s="80">
        <v>1</v>
      </c>
      <c r="W283" s="80">
        <v>1</v>
      </c>
      <c r="X283" s="80">
        <v>1</v>
      </c>
      <c r="Y283" s="80">
        <v>1</v>
      </c>
      <c r="Z283" s="80">
        <v>1</v>
      </c>
      <c r="AA283" s="80">
        <v>1</v>
      </c>
      <c r="AB283" s="80">
        <v>1</v>
      </c>
      <c r="AC283" s="80">
        <v>1</v>
      </c>
      <c r="AD283" s="80">
        <v>1</v>
      </c>
      <c r="AE283" s="80">
        <v>1</v>
      </c>
      <c r="AF283" s="80"/>
      <c r="AG283" s="80"/>
      <c r="AH283" s="80"/>
      <c r="AI283" s="80"/>
      <c r="AJ283" s="80">
        <v>1</v>
      </c>
      <c r="AK283" s="80"/>
      <c r="AL283" s="80"/>
      <c r="AM283" s="80"/>
      <c r="AN283" s="80"/>
      <c r="AO283" s="80">
        <v>1</v>
      </c>
      <c r="AP283" s="80">
        <v>1</v>
      </c>
      <c r="AQ283" s="333"/>
      <c r="AR283" s="333"/>
      <c r="AS283" s="333"/>
      <c r="AT283" s="333"/>
      <c r="AU283" s="55">
        <f>(72)/(72)</f>
        <v>1</v>
      </c>
      <c r="AV283" s="81">
        <f>+(EB283/DM283+EB284/DM284+EB285/DM285)/3</f>
        <v>0.3666666666666667</v>
      </c>
      <c r="AW283" s="55"/>
      <c r="AX283" s="55"/>
      <c r="AY283" s="55"/>
      <c r="AZ283" s="81">
        <f>+AV283</f>
        <v>0.3666666666666667</v>
      </c>
      <c r="BA283" s="55"/>
      <c r="BB283" s="55"/>
      <c r="BC283" s="55"/>
      <c r="BD283" s="55"/>
      <c r="BE283" s="55"/>
      <c r="BF283" s="55"/>
      <c r="BG283" s="55"/>
      <c r="BH283" s="55"/>
      <c r="BI283" s="55"/>
      <c r="BJ283" s="55"/>
      <c r="BK283" s="73">
        <f>+AZ283</f>
        <v>0.3666666666666667</v>
      </c>
      <c r="BL283" s="333"/>
      <c r="BM283" s="333"/>
      <c r="BN283" s="333"/>
      <c r="BO283" s="333"/>
      <c r="BP283" s="22" t="s">
        <v>1599</v>
      </c>
      <c r="BQ283" s="24" t="s">
        <v>1600</v>
      </c>
      <c r="BR283" s="22"/>
      <c r="BS283" s="22"/>
      <c r="BT283" s="22"/>
      <c r="BU283" s="22"/>
      <c r="BV283" s="22"/>
      <c r="BW283" s="22"/>
      <c r="BX283" s="22"/>
      <c r="BY283" s="22"/>
      <c r="BZ283" s="22"/>
      <c r="CA283" s="22"/>
      <c r="CB283" s="22"/>
      <c r="CC283" s="22"/>
      <c r="CD283" s="22"/>
      <c r="CE283" s="22"/>
      <c r="CF283" s="22"/>
      <c r="CG283" s="24"/>
      <c r="CH283" s="897">
        <f>SUM(DU283:DU286)</f>
        <v>1176989720</v>
      </c>
      <c r="CI283" s="897">
        <v>176292795.34765625</v>
      </c>
      <c r="CJ283" s="25">
        <v>542041861.05234373</v>
      </c>
      <c r="CK283" s="25">
        <v>222500000</v>
      </c>
      <c r="CL283" s="25">
        <v>236155063.59999999</v>
      </c>
      <c r="CM283" s="897">
        <v>31420000.000000004</v>
      </c>
      <c r="CN283" s="334">
        <v>103580000</v>
      </c>
      <c r="CO283" s="334">
        <v>198273944</v>
      </c>
      <c r="CP283" s="334">
        <v>843715776</v>
      </c>
      <c r="CQ283" s="918">
        <v>155896463</v>
      </c>
      <c r="CR283" s="918">
        <v>18078991</v>
      </c>
      <c r="CS283" s="26">
        <f>+CQ283/$CH283</f>
        <v>0.13245354683301738</v>
      </c>
      <c r="CT283" s="26">
        <f>+CR283/$CH283</f>
        <v>1.5360364404881973E-2</v>
      </c>
      <c r="CU283" s="26">
        <f>+CQ283/$CI283</f>
        <v>0.88430422067201386</v>
      </c>
      <c r="CV283" s="26">
        <f>+CR283/$CM283</f>
        <v>0.57539754933163578</v>
      </c>
      <c r="CW283" s="321">
        <v>0.3666666666666667</v>
      </c>
      <c r="CX283" s="841">
        <v>9.1666666666666674E-2</v>
      </c>
      <c r="CY283" s="841">
        <v>0.2729166666666667</v>
      </c>
      <c r="CZ283" s="967">
        <v>0.3666666666666667</v>
      </c>
      <c r="DA283" s="967">
        <v>0.3666666666666667</v>
      </c>
      <c r="DB283" s="23">
        <v>12.1</v>
      </c>
      <c r="DC283" s="23" t="s">
        <v>1601</v>
      </c>
      <c r="DD283" s="23" t="s">
        <v>1602</v>
      </c>
      <c r="DE283" s="23" t="s">
        <v>1603</v>
      </c>
      <c r="DF283" s="195" t="s">
        <v>1604</v>
      </c>
      <c r="DG283" s="23" t="s">
        <v>106</v>
      </c>
      <c r="DH283" s="23" t="s">
        <v>99</v>
      </c>
      <c r="DI283" s="27">
        <f>36+15</f>
        <v>51</v>
      </c>
      <c r="DJ283" s="23" t="s">
        <v>100</v>
      </c>
      <c r="DK283" s="233">
        <v>45292</v>
      </c>
      <c r="DL283" s="233">
        <v>45657</v>
      </c>
      <c r="DM283" s="31">
        <v>1</v>
      </c>
      <c r="DN283" s="31">
        <v>1</v>
      </c>
      <c r="DO283" s="31">
        <v>1</v>
      </c>
      <c r="DP283" s="31">
        <v>1</v>
      </c>
      <c r="DQ283" s="14">
        <v>1</v>
      </c>
      <c r="DR283" s="23" t="s">
        <v>322</v>
      </c>
      <c r="DS283" s="23" t="s">
        <v>1334</v>
      </c>
      <c r="DT283" s="23" t="s">
        <v>1335</v>
      </c>
      <c r="DU283" s="269">
        <f>412920000</f>
        <v>412920000</v>
      </c>
      <c r="DV283" s="23" t="s">
        <v>147</v>
      </c>
      <c r="DW283" s="23" t="s">
        <v>147</v>
      </c>
      <c r="DX283" s="195" t="s">
        <v>1336</v>
      </c>
      <c r="DY283" s="195" t="s">
        <v>1337</v>
      </c>
      <c r="DZ283" s="23" t="s">
        <v>558</v>
      </c>
      <c r="EA283" s="23" t="s">
        <v>147</v>
      </c>
      <c r="EB283" s="81">
        <v>0</v>
      </c>
      <c r="EC283" s="14"/>
      <c r="ED283" s="14"/>
      <c r="EE283" s="14"/>
      <c r="EF283" s="81">
        <v>0</v>
      </c>
      <c r="EG283" s="1028" t="s">
        <v>1579</v>
      </c>
      <c r="EH283" s="361"/>
      <c r="EI283" s="361"/>
      <c r="EJ283" s="361"/>
      <c r="EK283" s="361"/>
      <c r="EL283" s="1028" t="s">
        <v>1550</v>
      </c>
      <c r="EM283" s="1028" t="s">
        <v>1522</v>
      </c>
      <c r="EN283" s="387">
        <v>0</v>
      </c>
      <c r="EO283" s="843">
        <v>0</v>
      </c>
      <c r="EP283" s="971">
        <v>0</v>
      </c>
      <c r="EQ283" s="791"/>
      <c r="ET283" t="str">
        <f t="shared" si="37"/>
        <v>Gestión</v>
      </c>
      <c r="EU283" t="str">
        <f t="shared" si="38"/>
        <v>6</v>
      </c>
    </row>
    <row r="284" spans="1:151" ht="51.75" customHeight="1" x14ac:dyDescent="0.2">
      <c r="A284" s="23" t="s">
        <v>1318</v>
      </c>
      <c r="B284" s="31" t="s">
        <v>1319</v>
      </c>
      <c r="C284" s="21" t="s">
        <v>1320</v>
      </c>
      <c r="D284" s="21" t="s">
        <v>1321</v>
      </c>
      <c r="E284" s="31" t="s">
        <v>1593</v>
      </c>
      <c r="F284" s="23" t="s">
        <v>147</v>
      </c>
      <c r="G284" s="23" t="s">
        <v>1606</v>
      </c>
      <c r="H284" s="23" t="s">
        <v>1595</v>
      </c>
      <c r="I284" s="23"/>
      <c r="J284" s="23"/>
      <c r="K284" s="23"/>
      <c r="L284" s="442">
        <v>12</v>
      </c>
      <c r="M284" s="442" t="s">
        <v>1596</v>
      </c>
      <c r="N284" s="442" t="s">
        <v>1597</v>
      </c>
      <c r="O284" s="442" t="s">
        <v>1598</v>
      </c>
      <c r="P284" s="442" t="s">
        <v>163</v>
      </c>
      <c r="Q284" s="442" t="s">
        <v>99</v>
      </c>
      <c r="R284" s="11">
        <v>1</v>
      </c>
      <c r="S284" s="442" t="s">
        <v>100</v>
      </c>
      <c r="T284" s="443">
        <v>44946</v>
      </c>
      <c r="U284" s="577">
        <v>46387</v>
      </c>
      <c r="V284" s="11">
        <v>1</v>
      </c>
      <c r="W284" s="11">
        <v>1</v>
      </c>
      <c r="X284" s="11">
        <v>1</v>
      </c>
      <c r="Y284" s="11">
        <v>1</v>
      </c>
      <c r="Z284" s="11">
        <v>1</v>
      </c>
      <c r="AA284" s="79">
        <v>1</v>
      </c>
      <c r="AB284" s="79">
        <v>1</v>
      </c>
      <c r="AC284" s="79">
        <v>1</v>
      </c>
      <c r="AD284" s="79">
        <v>1</v>
      </c>
      <c r="AE284" s="79">
        <v>1</v>
      </c>
      <c r="AF284" s="11"/>
      <c r="AG284" s="11"/>
      <c r="AH284" s="11"/>
      <c r="AI284" s="11"/>
      <c r="AJ284" s="11">
        <v>1</v>
      </c>
      <c r="AK284" s="11"/>
      <c r="AL284" s="11"/>
      <c r="AM284" s="11"/>
      <c r="AN284" s="11"/>
      <c r="AO284" s="11">
        <v>1</v>
      </c>
      <c r="AP284" s="11">
        <v>1</v>
      </c>
      <c r="AQ284" s="348"/>
      <c r="AR284" s="348"/>
      <c r="AS284" s="348"/>
      <c r="AT284" s="348"/>
      <c r="AU284" s="348"/>
      <c r="AV284" s="348"/>
      <c r="AW284" s="348"/>
      <c r="AX284" s="348"/>
      <c r="AY284" s="348"/>
      <c r="AZ284" s="348"/>
      <c r="BA284" s="348"/>
      <c r="BB284" s="348"/>
      <c r="BC284" s="348"/>
      <c r="BD284" s="348"/>
      <c r="BE284" s="348"/>
      <c r="BF284" s="348"/>
      <c r="BG284" s="348"/>
      <c r="BH284" s="348"/>
      <c r="BI284" s="348"/>
      <c r="BJ284" s="348"/>
      <c r="BK284" s="348"/>
      <c r="BL284" s="348"/>
      <c r="BM284" s="348"/>
      <c r="BN284" s="348"/>
      <c r="BO284" s="348"/>
      <c r="BP284" s="348"/>
      <c r="BQ284" s="348"/>
      <c r="BR284" s="348"/>
      <c r="BS284" s="348"/>
      <c r="BT284" s="348"/>
      <c r="BU284" s="348"/>
      <c r="BV284" s="348"/>
      <c r="BW284" s="348"/>
      <c r="BX284" s="348"/>
      <c r="BY284" s="348"/>
      <c r="BZ284" s="348"/>
      <c r="CA284" s="348"/>
      <c r="CB284" s="348"/>
      <c r="CC284" s="348"/>
      <c r="CD284" s="348"/>
      <c r="CE284" s="348"/>
      <c r="CF284" s="348"/>
      <c r="CG284" s="348"/>
      <c r="CH284" s="234"/>
      <c r="CI284" s="234"/>
      <c r="CJ284" s="234"/>
      <c r="CK284" s="234"/>
      <c r="CL284" s="234"/>
      <c r="CM284" s="578"/>
      <c r="CN284" s="578"/>
      <c r="CO284" s="578"/>
      <c r="CP284" s="578"/>
      <c r="CQ284" s="578"/>
      <c r="CR284" s="578"/>
      <c r="CS284" s="563"/>
      <c r="CT284" s="563"/>
      <c r="CU284" s="6"/>
      <c r="CV284" s="7">
        <v>0.16666666666666666</v>
      </c>
      <c r="CW284" s="321" t="s">
        <v>4641</v>
      </c>
      <c r="CX284" s="321" t="s">
        <v>4641</v>
      </c>
      <c r="CY284" s="321" t="s">
        <v>4641</v>
      </c>
      <c r="CZ284" s="967" t="s">
        <v>4641</v>
      </c>
      <c r="DA284" s="967" t="s">
        <v>4641</v>
      </c>
      <c r="DB284" s="23">
        <v>12.2</v>
      </c>
      <c r="DC284" s="23" t="s">
        <v>1607</v>
      </c>
      <c r="DD284" s="23" t="s">
        <v>1500</v>
      </c>
      <c r="DE284" s="195" t="s">
        <v>1588</v>
      </c>
      <c r="DF284" s="195" t="s">
        <v>1608</v>
      </c>
      <c r="DG284" s="23" t="s">
        <v>106</v>
      </c>
      <c r="DH284" s="23" t="s">
        <v>173</v>
      </c>
      <c r="DI284" s="27">
        <v>13</v>
      </c>
      <c r="DJ284" s="23" t="s">
        <v>174</v>
      </c>
      <c r="DK284" s="233">
        <v>45292</v>
      </c>
      <c r="DL284" s="233">
        <v>45657</v>
      </c>
      <c r="DM284" s="27">
        <v>10</v>
      </c>
      <c r="DN284" s="27">
        <v>20</v>
      </c>
      <c r="DO284" s="27">
        <v>20</v>
      </c>
      <c r="DP284" s="27">
        <v>10</v>
      </c>
      <c r="DQ284" s="72">
        <f>SUM(DM284:DP284)</f>
        <v>60</v>
      </c>
      <c r="DR284" s="23" t="s">
        <v>322</v>
      </c>
      <c r="DS284" s="23" t="s">
        <v>1334</v>
      </c>
      <c r="DT284" s="23" t="s">
        <v>1335</v>
      </c>
      <c r="DU284" s="269">
        <v>418229720</v>
      </c>
      <c r="DV284" s="23"/>
      <c r="DW284" s="23"/>
      <c r="DX284" s="195"/>
      <c r="DY284" s="195"/>
      <c r="DZ284" s="23"/>
      <c r="EA284" s="23"/>
      <c r="EB284" s="83">
        <v>1</v>
      </c>
      <c r="EC284" s="72"/>
      <c r="ED284" s="72"/>
      <c r="EE284" s="72"/>
      <c r="EF284" s="83">
        <f>+EB284</f>
        <v>1</v>
      </c>
      <c r="EG284" s="1028" t="s">
        <v>1609</v>
      </c>
      <c r="EH284" s="361"/>
      <c r="EI284" s="361"/>
      <c r="EJ284" s="361"/>
      <c r="EK284" s="361"/>
      <c r="EL284" s="1028" t="s">
        <v>1550</v>
      </c>
      <c r="EM284" s="1028" t="s">
        <v>1522</v>
      </c>
      <c r="EN284" s="387">
        <v>0.1</v>
      </c>
      <c r="EO284" s="843">
        <v>1.6666666666666666E-2</v>
      </c>
      <c r="EP284" s="971">
        <v>1.6666666666666666E-2</v>
      </c>
      <c r="EQ284" s="791"/>
      <c r="ET284" t="str">
        <f t="shared" si="37"/>
        <v>Gestión</v>
      </c>
      <c r="EU284" t="str">
        <f t="shared" si="38"/>
        <v/>
      </c>
    </row>
    <row r="285" spans="1:151" ht="50.25" customHeight="1" x14ac:dyDescent="0.2">
      <c r="A285" s="23" t="s">
        <v>1318</v>
      </c>
      <c r="B285" s="31" t="s">
        <v>1319</v>
      </c>
      <c r="C285" s="21" t="s">
        <v>1320</v>
      </c>
      <c r="D285" s="21" t="s">
        <v>1321</v>
      </c>
      <c r="E285" s="31" t="s">
        <v>1593</v>
      </c>
      <c r="F285" s="23" t="s">
        <v>147</v>
      </c>
      <c r="G285" s="23" t="s">
        <v>147</v>
      </c>
      <c r="H285" s="23" t="s">
        <v>1595</v>
      </c>
      <c r="I285" s="23" t="s">
        <v>604</v>
      </c>
      <c r="J285" s="23" t="s">
        <v>1324</v>
      </c>
      <c r="K285" s="23"/>
      <c r="L285" s="442">
        <v>12</v>
      </c>
      <c r="M285" s="442" t="s">
        <v>1596</v>
      </c>
      <c r="N285" s="442" t="s">
        <v>1597</v>
      </c>
      <c r="O285" s="442" t="s">
        <v>1598</v>
      </c>
      <c r="P285" s="442" t="s">
        <v>163</v>
      </c>
      <c r="Q285" s="442" t="s">
        <v>99</v>
      </c>
      <c r="R285" s="11">
        <v>1</v>
      </c>
      <c r="S285" s="442" t="s">
        <v>100</v>
      </c>
      <c r="T285" s="443">
        <v>44946</v>
      </c>
      <c r="U285" s="577">
        <v>46387</v>
      </c>
      <c r="V285" s="11">
        <v>1</v>
      </c>
      <c r="W285" s="11">
        <v>1</v>
      </c>
      <c r="X285" s="11">
        <v>1</v>
      </c>
      <c r="Y285" s="11">
        <v>1</v>
      </c>
      <c r="Z285" s="11">
        <v>1</v>
      </c>
      <c r="AA285" s="11">
        <v>1</v>
      </c>
      <c r="AB285" s="11">
        <v>1</v>
      </c>
      <c r="AC285" s="11">
        <v>1</v>
      </c>
      <c r="AD285" s="11">
        <v>1</v>
      </c>
      <c r="AE285" s="11">
        <v>1</v>
      </c>
      <c r="AF285" s="11"/>
      <c r="AG285" s="11"/>
      <c r="AH285" s="11"/>
      <c r="AI285" s="11"/>
      <c r="AJ285" s="11">
        <v>1</v>
      </c>
      <c r="AK285" s="11"/>
      <c r="AL285" s="11"/>
      <c r="AM285" s="11"/>
      <c r="AN285" s="11"/>
      <c r="AO285" s="11">
        <v>1</v>
      </c>
      <c r="AP285" s="11">
        <v>1</v>
      </c>
      <c r="AQ285" s="348"/>
      <c r="AR285" s="348"/>
      <c r="AS285" s="348"/>
      <c r="AT285" s="348"/>
      <c r="AU285" s="348"/>
      <c r="AV285" s="348"/>
      <c r="AW285" s="348"/>
      <c r="AX285" s="348"/>
      <c r="AY285" s="348"/>
      <c r="AZ285" s="348"/>
      <c r="BA285" s="348"/>
      <c r="BB285" s="348"/>
      <c r="BC285" s="348"/>
      <c r="BD285" s="348"/>
      <c r="BE285" s="348"/>
      <c r="BF285" s="348"/>
      <c r="BG285" s="348"/>
      <c r="BH285" s="348"/>
      <c r="BI285" s="348"/>
      <c r="BJ285" s="348"/>
      <c r="BK285" s="348"/>
      <c r="BL285" s="348"/>
      <c r="BM285" s="348"/>
      <c r="BN285" s="348"/>
      <c r="BO285" s="348"/>
      <c r="BP285" s="348"/>
      <c r="BQ285" s="348"/>
      <c r="BR285" s="348"/>
      <c r="BS285" s="348"/>
      <c r="BT285" s="348"/>
      <c r="BU285" s="348"/>
      <c r="BV285" s="348"/>
      <c r="BW285" s="348"/>
      <c r="BX285" s="348"/>
      <c r="BY285" s="348"/>
      <c r="BZ285" s="348"/>
      <c r="CA285" s="348"/>
      <c r="CB285" s="348"/>
      <c r="CC285" s="348"/>
      <c r="CD285" s="348"/>
      <c r="CE285" s="348"/>
      <c r="CF285" s="348"/>
      <c r="CG285" s="348"/>
      <c r="CH285" s="234"/>
      <c r="CI285" s="234"/>
      <c r="CJ285" s="234"/>
      <c r="CK285" s="234"/>
      <c r="CL285" s="234"/>
      <c r="CM285" s="578"/>
      <c r="CN285" s="578"/>
      <c r="CO285" s="578"/>
      <c r="CP285" s="578"/>
      <c r="CQ285" s="578"/>
      <c r="CR285" s="578"/>
      <c r="CS285" s="563"/>
      <c r="CT285" s="563"/>
      <c r="CU285" s="6"/>
      <c r="CV285" s="7">
        <v>36.666666666666664</v>
      </c>
      <c r="CW285" s="321" t="s">
        <v>4641</v>
      </c>
      <c r="CX285" s="321" t="s">
        <v>4641</v>
      </c>
      <c r="CY285" s="321" t="s">
        <v>4641</v>
      </c>
      <c r="CZ285" s="967" t="s">
        <v>4641</v>
      </c>
      <c r="DA285" s="967" t="s">
        <v>4641</v>
      </c>
      <c r="DB285" s="23">
        <v>12.3</v>
      </c>
      <c r="DC285" s="23" t="s">
        <v>1610</v>
      </c>
      <c r="DD285" s="23" t="s">
        <v>1611</v>
      </c>
      <c r="DE285" s="195" t="s">
        <v>1612</v>
      </c>
      <c r="DF285" s="195" t="s">
        <v>1613</v>
      </c>
      <c r="DG285" s="23" t="s">
        <v>106</v>
      </c>
      <c r="DH285" s="23" t="s">
        <v>99</v>
      </c>
      <c r="DI285" s="31">
        <v>1</v>
      </c>
      <c r="DJ285" s="23" t="s">
        <v>100</v>
      </c>
      <c r="DK285" s="233">
        <v>45292</v>
      </c>
      <c r="DL285" s="233">
        <v>45657</v>
      </c>
      <c r="DM285" s="31">
        <v>1</v>
      </c>
      <c r="DN285" s="31">
        <v>1</v>
      </c>
      <c r="DO285" s="31">
        <v>1</v>
      </c>
      <c r="DP285" s="31">
        <v>1</v>
      </c>
      <c r="DQ285" s="14">
        <v>1</v>
      </c>
      <c r="DR285" s="23" t="s">
        <v>322</v>
      </c>
      <c r="DS285" s="23" t="s">
        <v>1334</v>
      </c>
      <c r="DT285" s="23" t="s">
        <v>1335</v>
      </c>
      <c r="DU285" s="269">
        <v>172920000</v>
      </c>
      <c r="DV285" s="23" t="s">
        <v>147</v>
      </c>
      <c r="DW285" s="23" t="s">
        <v>147</v>
      </c>
      <c r="DX285" s="195" t="s">
        <v>1336</v>
      </c>
      <c r="DY285" s="195" t="s">
        <v>1337</v>
      </c>
      <c r="DZ285" s="23" t="s">
        <v>558</v>
      </c>
      <c r="EA285" s="23" t="s">
        <v>147</v>
      </c>
      <c r="EB285" s="81">
        <f>SUM(0+2+0)*100%/2</f>
        <v>1</v>
      </c>
      <c r="EC285" s="14"/>
      <c r="ED285" s="14"/>
      <c r="EE285" s="14"/>
      <c r="EF285" s="81">
        <f>+EB285</f>
        <v>1</v>
      </c>
      <c r="EG285" s="1028" t="s">
        <v>1614</v>
      </c>
      <c r="EH285" s="361"/>
      <c r="EI285" s="361"/>
      <c r="EJ285" s="361"/>
      <c r="EK285" s="361"/>
      <c r="EL285" s="1028"/>
      <c r="EM285" s="1028"/>
      <c r="EN285" s="387">
        <v>1</v>
      </c>
      <c r="EO285" s="843">
        <v>0.25</v>
      </c>
      <c r="EP285" s="971">
        <v>1</v>
      </c>
      <c r="EQ285" s="791"/>
      <c r="ET285" t="str">
        <f t="shared" si="37"/>
        <v>Gestión</v>
      </c>
      <c r="EU285" t="str">
        <f t="shared" si="38"/>
        <v>6</v>
      </c>
    </row>
    <row r="286" spans="1:151" ht="79.5" customHeight="1" x14ac:dyDescent="0.2">
      <c r="A286" s="23" t="s">
        <v>1318</v>
      </c>
      <c r="B286" s="31" t="s">
        <v>1319</v>
      </c>
      <c r="C286" s="21" t="s">
        <v>1320</v>
      </c>
      <c r="D286" s="21" t="s">
        <v>1321</v>
      </c>
      <c r="E286" s="31" t="s">
        <v>1593</v>
      </c>
      <c r="F286" s="23" t="s">
        <v>147</v>
      </c>
      <c r="G286" s="23" t="s">
        <v>1615</v>
      </c>
      <c r="H286" s="23" t="s">
        <v>1595</v>
      </c>
      <c r="I286" s="23" t="s">
        <v>604</v>
      </c>
      <c r="J286" s="23" t="s">
        <v>1324</v>
      </c>
      <c r="K286" s="23"/>
      <c r="L286" s="442">
        <v>12</v>
      </c>
      <c r="M286" s="442" t="s">
        <v>1596</v>
      </c>
      <c r="N286" s="442" t="s">
        <v>1597</v>
      </c>
      <c r="O286" s="442" t="s">
        <v>1598</v>
      </c>
      <c r="P286" s="442" t="s">
        <v>163</v>
      </c>
      <c r="Q286" s="442" t="s">
        <v>99</v>
      </c>
      <c r="R286" s="11">
        <v>1</v>
      </c>
      <c r="S286" s="442" t="s">
        <v>100</v>
      </c>
      <c r="T286" s="443">
        <v>44946</v>
      </c>
      <c r="U286" s="577">
        <v>46387</v>
      </c>
      <c r="V286" s="11">
        <v>1</v>
      </c>
      <c r="W286" s="11">
        <v>1</v>
      </c>
      <c r="X286" s="11">
        <v>1</v>
      </c>
      <c r="Y286" s="11">
        <v>1</v>
      </c>
      <c r="Z286" s="11">
        <v>1</v>
      </c>
      <c r="AA286" s="11">
        <v>1</v>
      </c>
      <c r="AB286" s="11">
        <v>1</v>
      </c>
      <c r="AC286" s="11">
        <v>1</v>
      </c>
      <c r="AD286" s="11">
        <v>1</v>
      </c>
      <c r="AE286" s="11">
        <v>1</v>
      </c>
      <c r="AF286" s="11"/>
      <c r="AG286" s="11"/>
      <c r="AH286" s="11"/>
      <c r="AI286" s="11"/>
      <c r="AJ286" s="11">
        <v>1</v>
      </c>
      <c r="AK286" s="11"/>
      <c r="AL286" s="11"/>
      <c r="AM286" s="11"/>
      <c r="AN286" s="11"/>
      <c r="AO286" s="11">
        <v>1</v>
      </c>
      <c r="AP286" s="11">
        <v>1</v>
      </c>
      <c r="AQ286" s="348"/>
      <c r="AR286" s="348"/>
      <c r="AS286" s="348"/>
      <c r="AT286" s="348"/>
      <c r="AU286" s="348"/>
      <c r="AV286" s="348"/>
      <c r="AW286" s="348"/>
      <c r="AX286" s="348"/>
      <c r="AY286" s="348"/>
      <c r="AZ286" s="348"/>
      <c r="BA286" s="348"/>
      <c r="BB286" s="348"/>
      <c r="BC286" s="348"/>
      <c r="BD286" s="348"/>
      <c r="BE286" s="348"/>
      <c r="BF286" s="348"/>
      <c r="BG286" s="348"/>
      <c r="BH286" s="348"/>
      <c r="BI286" s="348"/>
      <c r="BJ286" s="348"/>
      <c r="BK286" s="348"/>
      <c r="BL286" s="348"/>
      <c r="BM286" s="348"/>
      <c r="BN286" s="348"/>
      <c r="BO286" s="348"/>
      <c r="BP286" s="348"/>
      <c r="BQ286" s="348"/>
      <c r="BR286" s="348"/>
      <c r="BS286" s="348"/>
      <c r="BT286" s="348"/>
      <c r="BU286" s="348"/>
      <c r="BV286" s="348"/>
      <c r="BW286" s="348"/>
      <c r="BX286" s="348"/>
      <c r="BY286" s="348"/>
      <c r="BZ286" s="348"/>
      <c r="CA286" s="348"/>
      <c r="CB286" s="348"/>
      <c r="CC286" s="348"/>
      <c r="CD286" s="348"/>
      <c r="CE286" s="348"/>
      <c r="CF286" s="348"/>
      <c r="CG286" s="348"/>
      <c r="CH286" s="234"/>
      <c r="CI286" s="234"/>
      <c r="CJ286" s="234"/>
      <c r="CK286" s="234"/>
      <c r="CL286" s="234"/>
      <c r="CM286" s="578"/>
      <c r="CN286" s="578"/>
      <c r="CO286" s="578"/>
      <c r="CP286" s="578"/>
      <c r="CQ286" s="578"/>
      <c r="CR286" s="578"/>
      <c r="CS286" s="563"/>
      <c r="CT286" s="563"/>
      <c r="CU286" s="6"/>
      <c r="CV286" s="7"/>
      <c r="CW286" s="321" t="s">
        <v>4641</v>
      </c>
      <c r="CX286" s="321" t="s">
        <v>4641</v>
      </c>
      <c r="CY286" s="321" t="s">
        <v>4641</v>
      </c>
      <c r="CZ286" s="967" t="s">
        <v>4641</v>
      </c>
      <c r="DA286" s="967" t="s">
        <v>4641</v>
      </c>
      <c r="DB286" s="23">
        <v>12.4</v>
      </c>
      <c r="DC286" s="23" t="s">
        <v>1616</v>
      </c>
      <c r="DD286" s="23" t="s">
        <v>1617</v>
      </c>
      <c r="DE286" s="23" t="s">
        <v>1618</v>
      </c>
      <c r="DF286" s="23" t="s">
        <v>1619</v>
      </c>
      <c r="DG286" s="23" t="s">
        <v>106</v>
      </c>
      <c r="DH286" s="23" t="s">
        <v>173</v>
      </c>
      <c r="DI286" s="23">
        <v>7</v>
      </c>
      <c r="DJ286" s="23" t="s">
        <v>174</v>
      </c>
      <c r="DK286" s="233">
        <v>45292</v>
      </c>
      <c r="DL286" s="233">
        <v>45657</v>
      </c>
      <c r="DM286" s="27">
        <v>0</v>
      </c>
      <c r="DN286" s="27">
        <v>1</v>
      </c>
      <c r="DO286" s="27">
        <v>1</v>
      </c>
      <c r="DP286" s="27">
        <v>1</v>
      </c>
      <c r="DQ286" s="72">
        <f t="shared" ref="DQ286:DQ292" si="40">SUM(DM286:DP286)</f>
        <v>3</v>
      </c>
      <c r="DR286" s="23" t="s">
        <v>322</v>
      </c>
      <c r="DS286" s="23" t="s">
        <v>1334</v>
      </c>
      <c r="DT286" s="23" t="s">
        <v>1335</v>
      </c>
      <c r="DU286" s="269">
        <v>172920000</v>
      </c>
      <c r="DV286" s="23" t="s">
        <v>147</v>
      </c>
      <c r="DW286" s="23" t="s">
        <v>147</v>
      </c>
      <c r="DX286" s="195" t="s">
        <v>1336</v>
      </c>
      <c r="DY286" s="195" t="s">
        <v>1337</v>
      </c>
      <c r="DZ286" s="23" t="s">
        <v>558</v>
      </c>
      <c r="EA286" s="23" t="s">
        <v>147</v>
      </c>
      <c r="EB286" s="83" t="s">
        <v>147</v>
      </c>
      <c r="EC286" s="72"/>
      <c r="ED286" s="72"/>
      <c r="EE286" s="72"/>
      <c r="EF286" s="83">
        <v>0</v>
      </c>
      <c r="EG286" s="1028" t="s">
        <v>1508</v>
      </c>
      <c r="EH286" s="361"/>
      <c r="EI286" s="361"/>
      <c r="EJ286" s="361"/>
      <c r="EK286" s="361"/>
      <c r="EL286" s="1028"/>
      <c r="EM286" s="1028"/>
      <c r="EN286" s="387" t="s">
        <v>4643</v>
      </c>
      <c r="EO286" s="843">
        <v>0</v>
      </c>
      <c r="EP286" s="971">
        <v>0</v>
      </c>
      <c r="EQ286" s="805" t="s">
        <v>1426</v>
      </c>
      <c r="ET286" t="str">
        <f t="shared" si="37"/>
        <v>Gestión</v>
      </c>
      <c r="EU286" t="str">
        <f t="shared" si="38"/>
        <v>6</v>
      </c>
    </row>
    <row r="287" spans="1:151" ht="83.25" customHeight="1" x14ac:dyDescent="0.2">
      <c r="A287" s="23" t="s">
        <v>1318</v>
      </c>
      <c r="B287" s="31" t="s">
        <v>1319</v>
      </c>
      <c r="C287" s="21" t="s">
        <v>1320</v>
      </c>
      <c r="D287" s="21" t="s">
        <v>1321</v>
      </c>
      <c r="E287" s="31" t="s">
        <v>1620</v>
      </c>
      <c r="F287" s="23" t="s">
        <v>147</v>
      </c>
      <c r="G287" s="31" t="s">
        <v>1606</v>
      </c>
      <c r="H287" s="23" t="s">
        <v>1621</v>
      </c>
      <c r="I287" s="23" t="s">
        <v>604</v>
      </c>
      <c r="J287" s="23" t="s">
        <v>1324</v>
      </c>
      <c r="K287" s="23"/>
      <c r="L287" s="74">
        <v>13</v>
      </c>
      <c r="M287" s="74" t="s">
        <v>1622</v>
      </c>
      <c r="N287" s="74" t="s">
        <v>1623</v>
      </c>
      <c r="O287" s="74" t="s">
        <v>1624</v>
      </c>
      <c r="P287" s="74" t="s">
        <v>106</v>
      </c>
      <c r="Q287" s="74" t="s">
        <v>173</v>
      </c>
      <c r="R287" s="74">
        <v>1</v>
      </c>
      <c r="S287" s="74" t="s">
        <v>174</v>
      </c>
      <c r="T287" s="82">
        <v>44927</v>
      </c>
      <c r="U287" s="76">
        <v>46387</v>
      </c>
      <c r="V287" s="77">
        <v>1</v>
      </c>
      <c r="W287" s="77">
        <v>3</v>
      </c>
      <c r="X287" s="77">
        <v>215</v>
      </c>
      <c r="Y287" s="77">
        <v>241</v>
      </c>
      <c r="Z287" s="77">
        <v>460</v>
      </c>
      <c r="AA287" s="77">
        <f>SUM(DM287:DM295)</f>
        <v>1</v>
      </c>
      <c r="AB287" s="77">
        <f>SUM(DN287:DN295)</f>
        <v>38</v>
      </c>
      <c r="AC287" s="77">
        <f>SUM(DO287:DO295)</f>
        <v>68</v>
      </c>
      <c r="AD287" s="77">
        <f>SUM(DP287:DP295)</f>
        <v>100</v>
      </c>
      <c r="AE287" s="77">
        <f>SUM(AA287:AD287)</f>
        <v>207</v>
      </c>
      <c r="AF287" s="80"/>
      <c r="AG287" s="80"/>
      <c r="AH287" s="80"/>
      <c r="AI287" s="80"/>
      <c r="AJ287" s="77">
        <v>207</v>
      </c>
      <c r="AK287" s="80"/>
      <c r="AL287" s="80"/>
      <c r="AM287" s="80"/>
      <c r="AN287" s="80"/>
      <c r="AO287" s="77">
        <v>207</v>
      </c>
      <c r="AP287" s="78">
        <f>+SUM(AO287,AJ287,AE287,Z287)</f>
        <v>1081</v>
      </c>
      <c r="AQ287" s="333"/>
      <c r="AR287" s="333"/>
      <c r="AS287" s="333"/>
      <c r="AT287" s="333"/>
      <c r="AU287" s="22">
        <v>114</v>
      </c>
      <c r="AV287" s="24">
        <v>6</v>
      </c>
      <c r="AW287" s="22"/>
      <c r="AX287" s="22"/>
      <c r="AY287" s="22"/>
      <c r="AZ287" s="24">
        <f>SUM(AV287)</f>
        <v>6</v>
      </c>
      <c r="BA287" s="22"/>
      <c r="BB287" s="22"/>
      <c r="BC287" s="22"/>
      <c r="BD287" s="22"/>
      <c r="BE287" s="22"/>
      <c r="BF287" s="22"/>
      <c r="BG287" s="22"/>
      <c r="BH287" s="22"/>
      <c r="BI287" s="22"/>
      <c r="BJ287" s="22"/>
      <c r="BK287" s="24">
        <f>114+AZ287</f>
        <v>120</v>
      </c>
      <c r="BL287" s="333"/>
      <c r="BM287" s="333"/>
      <c r="BN287" s="333"/>
      <c r="BO287" s="333"/>
      <c r="BP287" s="22" t="s">
        <v>1625</v>
      </c>
      <c r="BQ287" s="24" t="s">
        <v>1626</v>
      </c>
      <c r="BR287" s="22"/>
      <c r="BS287" s="22"/>
      <c r="BT287" s="22"/>
      <c r="BU287" s="22"/>
      <c r="BV287" s="22"/>
      <c r="BW287" s="22"/>
      <c r="BX287" s="22"/>
      <c r="BY287" s="22"/>
      <c r="BZ287" s="22"/>
      <c r="CA287" s="22"/>
      <c r="CB287" s="22"/>
      <c r="CC287" s="22"/>
      <c r="CD287" s="22"/>
      <c r="CE287" s="22"/>
      <c r="CF287" s="22"/>
      <c r="CG287" s="24"/>
      <c r="CH287" s="897">
        <f>SUM(DU287:DU295)</f>
        <v>7475878327.0299997</v>
      </c>
      <c r="CI287" s="897">
        <v>736697808.9228797</v>
      </c>
      <c r="CJ287" s="25">
        <v>3504300685.7921205</v>
      </c>
      <c r="CK287" s="25">
        <v>1906234627.809</v>
      </c>
      <c r="CL287" s="25">
        <v>1328645204.506</v>
      </c>
      <c r="CM287" s="897">
        <v>109398079.82210001</v>
      </c>
      <c r="CN287" s="334">
        <v>420197053.98690003</v>
      </c>
      <c r="CO287" s="334">
        <v>1391138468.1647999</v>
      </c>
      <c r="CP287" s="334">
        <v>5555144725.0562</v>
      </c>
      <c r="CQ287" s="918">
        <v>1135662585</v>
      </c>
      <c r="CR287" s="918">
        <v>87541013</v>
      </c>
      <c r="CS287" s="26">
        <f>+CQ287/$CH287</f>
        <v>0.15191025526644353</v>
      </c>
      <c r="CT287" s="26">
        <f>+CR287/$CH287</f>
        <v>1.1709796383855555E-2</v>
      </c>
      <c r="CU287" s="26">
        <f>+CQ287/$CI287</f>
        <v>1.5415582498615594</v>
      </c>
      <c r="CV287" s="26">
        <f>+CR287/$CM287</f>
        <v>0.8002061200923879</v>
      </c>
      <c r="CW287" s="321">
        <v>1.0000100000000001</v>
      </c>
      <c r="CX287" s="841">
        <v>2.8985507246376812E-2</v>
      </c>
      <c r="CY287" s="841">
        <v>0.11100832562442182</v>
      </c>
      <c r="CZ287" s="967">
        <v>2.8985507246376812E-2</v>
      </c>
      <c r="DA287" s="967">
        <v>0.11100832562442182</v>
      </c>
      <c r="DB287" s="23">
        <v>13.1</v>
      </c>
      <c r="DC287" s="23" t="s">
        <v>1627</v>
      </c>
      <c r="DD287" s="23" t="s">
        <v>1500</v>
      </c>
      <c r="DE287" s="23" t="s">
        <v>1628</v>
      </c>
      <c r="DF287" s="23" t="s">
        <v>1629</v>
      </c>
      <c r="DG287" s="23" t="s">
        <v>106</v>
      </c>
      <c r="DH287" s="23" t="s">
        <v>173</v>
      </c>
      <c r="DI287" s="23">
        <v>94</v>
      </c>
      <c r="DJ287" s="23" t="s">
        <v>174</v>
      </c>
      <c r="DK287" s="233">
        <v>45292</v>
      </c>
      <c r="DL287" s="233">
        <v>45657</v>
      </c>
      <c r="DM287" s="27">
        <v>0</v>
      </c>
      <c r="DN287" s="27">
        <v>0</v>
      </c>
      <c r="DO287" s="27">
        <v>47</v>
      </c>
      <c r="DP287" s="27">
        <v>47</v>
      </c>
      <c r="DQ287" s="27">
        <f t="shared" si="40"/>
        <v>94</v>
      </c>
      <c r="DR287" s="23" t="s">
        <v>322</v>
      </c>
      <c r="DS287" s="23" t="s">
        <v>1334</v>
      </c>
      <c r="DT287" s="23" t="s">
        <v>1335</v>
      </c>
      <c r="DU287" s="269">
        <f>1237239151.8+98767511+294371664.23</f>
        <v>1630378327.03</v>
      </c>
      <c r="DV287" s="23" t="s">
        <v>147</v>
      </c>
      <c r="DW287" s="23" t="s">
        <v>147</v>
      </c>
      <c r="DX287" s="195" t="s">
        <v>1336</v>
      </c>
      <c r="DY287" s="195" t="s">
        <v>1337</v>
      </c>
      <c r="DZ287" s="23" t="s">
        <v>558</v>
      </c>
      <c r="EA287" s="23" t="s">
        <v>147</v>
      </c>
      <c r="EB287" s="71">
        <v>3</v>
      </c>
      <c r="EC287" s="27">
        <v>3</v>
      </c>
      <c r="ED287" s="348" t="s">
        <v>1630</v>
      </c>
      <c r="EE287" s="348" t="s">
        <v>1631</v>
      </c>
      <c r="EF287" s="71">
        <v>3</v>
      </c>
      <c r="EG287" s="1028" t="s">
        <v>1630</v>
      </c>
      <c r="EH287" s="361"/>
      <c r="EI287" s="361"/>
      <c r="EJ287" s="361"/>
      <c r="EK287" s="361"/>
      <c r="EL287" s="1028" t="s">
        <v>1631</v>
      </c>
      <c r="EM287" s="1028" t="s">
        <v>1631</v>
      </c>
      <c r="EN287" s="387" t="s">
        <v>4643</v>
      </c>
      <c r="EO287" s="843">
        <v>3.1914893617021274E-2</v>
      </c>
      <c r="EP287" s="971">
        <v>3.1914893617021274E-2</v>
      </c>
      <c r="EQ287" s="791"/>
      <c r="ET287" t="str">
        <f t="shared" si="37"/>
        <v>Producto</v>
      </c>
      <c r="EU287" t="str">
        <f t="shared" si="38"/>
        <v>6</v>
      </c>
    </row>
    <row r="288" spans="1:151" ht="66.75" customHeight="1" x14ac:dyDescent="0.2">
      <c r="A288" s="23" t="s">
        <v>1318</v>
      </c>
      <c r="B288" s="31" t="s">
        <v>1319</v>
      </c>
      <c r="C288" s="21" t="s">
        <v>1320</v>
      </c>
      <c r="D288" s="21" t="s">
        <v>1321</v>
      </c>
      <c r="E288" s="31" t="s">
        <v>1620</v>
      </c>
      <c r="F288" s="23" t="s">
        <v>147</v>
      </c>
      <c r="G288" s="23" t="s">
        <v>147</v>
      </c>
      <c r="H288" s="23" t="s">
        <v>147</v>
      </c>
      <c r="I288" s="23" t="s">
        <v>604</v>
      </c>
      <c r="J288" s="23" t="s">
        <v>1324</v>
      </c>
      <c r="K288" s="23"/>
      <c r="L288" s="442">
        <v>13</v>
      </c>
      <c r="M288" s="442" t="s">
        <v>1622</v>
      </c>
      <c r="N288" s="442" t="s">
        <v>1623</v>
      </c>
      <c r="O288" s="442" t="s">
        <v>1624</v>
      </c>
      <c r="P288" s="442" t="s">
        <v>106</v>
      </c>
      <c r="Q288" s="442" t="s">
        <v>173</v>
      </c>
      <c r="R288" s="442">
        <v>1</v>
      </c>
      <c r="S288" s="442" t="s">
        <v>174</v>
      </c>
      <c r="T288" s="443">
        <v>44927</v>
      </c>
      <c r="U288" s="577">
        <v>46387</v>
      </c>
      <c r="V288" s="79">
        <v>1</v>
      </c>
      <c r="W288" s="79">
        <v>3</v>
      </c>
      <c r="X288" s="79">
        <v>215</v>
      </c>
      <c r="Y288" s="79">
        <v>241</v>
      </c>
      <c r="Z288" s="79">
        <v>460</v>
      </c>
      <c r="AA288" s="11">
        <v>1</v>
      </c>
      <c r="AB288" s="11">
        <v>38</v>
      </c>
      <c r="AC288" s="11">
        <v>68</v>
      </c>
      <c r="AD288" s="11">
        <v>100</v>
      </c>
      <c r="AE288" s="79">
        <v>207</v>
      </c>
      <c r="AF288" s="11"/>
      <c r="AG288" s="11"/>
      <c r="AH288" s="11"/>
      <c r="AI288" s="11"/>
      <c r="AJ288" s="79">
        <v>207</v>
      </c>
      <c r="AK288" s="11"/>
      <c r="AL288" s="11"/>
      <c r="AM288" s="11"/>
      <c r="AN288" s="11"/>
      <c r="AO288" s="79">
        <v>207</v>
      </c>
      <c r="AP288" s="441">
        <v>1081</v>
      </c>
      <c r="AQ288" s="348"/>
      <c r="AR288" s="348"/>
      <c r="AS288" s="348"/>
      <c r="AT288" s="348"/>
      <c r="AU288" s="348"/>
      <c r="AV288" s="348"/>
      <c r="AW288" s="348"/>
      <c r="AX288" s="348"/>
      <c r="AY288" s="348"/>
      <c r="AZ288" s="348"/>
      <c r="BA288" s="348"/>
      <c r="BB288" s="348"/>
      <c r="BC288" s="348"/>
      <c r="BD288" s="348"/>
      <c r="BE288" s="348"/>
      <c r="BF288" s="348"/>
      <c r="BG288" s="348"/>
      <c r="BH288" s="348"/>
      <c r="BI288" s="348"/>
      <c r="BJ288" s="348"/>
      <c r="BK288" s="348"/>
      <c r="BL288" s="348"/>
      <c r="BM288" s="348"/>
      <c r="BN288" s="348"/>
      <c r="BO288" s="348"/>
      <c r="BP288" s="348"/>
      <c r="BQ288" s="348"/>
      <c r="BR288" s="348"/>
      <c r="BS288" s="348"/>
      <c r="BT288" s="348"/>
      <c r="BU288" s="348"/>
      <c r="BV288" s="348"/>
      <c r="BW288" s="348"/>
      <c r="BX288" s="348"/>
      <c r="BY288" s="348"/>
      <c r="BZ288" s="348"/>
      <c r="CA288" s="348"/>
      <c r="CB288" s="348"/>
      <c r="CC288" s="348"/>
      <c r="CD288" s="348"/>
      <c r="CE288" s="348"/>
      <c r="CF288" s="348"/>
      <c r="CG288" s="348"/>
      <c r="CH288" s="234"/>
      <c r="CI288" s="234"/>
      <c r="CJ288" s="234"/>
      <c r="CK288" s="234"/>
      <c r="CL288" s="234"/>
      <c r="CM288" s="578"/>
      <c r="CN288" s="578"/>
      <c r="CO288" s="578"/>
      <c r="CP288" s="578"/>
      <c r="CQ288" s="578"/>
      <c r="CR288" s="578"/>
      <c r="CS288" s="563"/>
      <c r="CT288" s="563"/>
      <c r="CU288" s="6"/>
      <c r="CV288" s="7"/>
      <c r="CW288" s="321" t="s">
        <v>4641</v>
      </c>
      <c r="CX288" s="321" t="s">
        <v>4641</v>
      </c>
      <c r="CY288" s="321" t="s">
        <v>4641</v>
      </c>
      <c r="CZ288" s="967" t="s">
        <v>4641</v>
      </c>
      <c r="DA288" s="967" t="s">
        <v>4641</v>
      </c>
      <c r="DB288" s="23">
        <v>13.2</v>
      </c>
      <c r="DC288" s="23" t="s">
        <v>1632</v>
      </c>
      <c r="DD288" s="195" t="s">
        <v>1429</v>
      </c>
      <c r="DE288" s="195" t="s">
        <v>1633</v>
      </c>
      <c r="DF288" s="195" t="s">
        <v>1634</v>
      </c>
      <c r="DG288" s="23" t="s">
        <v>106</v>
      </c>
      <c r="DH288" s="195" t="s">
        <v>173</v>
      </c>
      <c r="DI288" s="195">
        <v>100</v>
      </c>
      <c r="DJ288" s="195" t="s">
        <v>174</v>
      </c>
      <c r="DK288" s="233">
        <v>45292</v>
      </c>
      <c r="DL288" s="233">
        <v>45473</v>
      </c>
      <c r="DM288" s="260">
        <v>0</v>
      </c>
      <c r="DN288" s="260">
        <v>32</v>
      </c>
      <c r="DO288" s="260">
        <v>0</v>
      </c>
      <c r="DP288" s="260">
        <v>0</v>
      </c>
      <c r="DQ288" s="27">
        <f t="shared" si="40"/>
        <v>32</v>
      </c>
      <c r="DR288" s="23" t="s">
        <v>322</v>
      </c>
      <c r="DS288" s="23" t="s">
        <v>1334</v>
      </c>
      <c r="DT288" s="23" t="s">
        <v>1335</v>
      </c>
      <c r="DU288" s="269">
        <v>0</v>
      </c>
      <c r="DV288" s="23" t="s">
        <v>147</v>
      </c>
      <c r="DW288" s="23" t="s">
        <v>147</v>
      </c>
      <c r="DX288" s="195" t="s">
        <v>1336</v>
      </c>
      <c r="DY288" s="195" t="s">
        <v>1337</v>
      </c>
      <c r="DZ288" s="23" t="s">
        <v>558</v>
      </c>
      <c r="EA288" s="23" t="s">
        <v>147</v>
      </c>
      <c r="EB288" s="977" t="s">
        <v>158</v>
      </c>
      <c r="EC288" s="27">
        <v>0</v>
      </c>
      <c r="ED288" s="348" t="s">
        <v>1635</v>
      </c>
      <c r="EE288" s="348" t="s">
        <v>1631</v>
      </c>
      <c r="EF288" s="71">
        <v>0</v>
      </c>
      <c r="EG288" s="1028" t="s">
        <v>1635</v>
      </c>
      <c r="EH288" s="361"/>
      <c r="EI288" s="361"/>
      <c r="EJ288" s="361"/>
      <c r="EK288" s="361"/>
      <c r="EL288" s="1028" t="s">
        <v>1631</v>
      </c>
      <c r="EM288" s="1028" t="s">
        <v>1631</v>
      </c>
      <c r="EN288" s="387" t="s">
        <v>4643</v>
      </c>
      <c r="EO288" s="843">
        <v>0</v>
      </c>
      <c r="EP288" s="971">
        <v>0</v>
      </c>
      <c r="EQ288" s="791"/>
      <c r="ET288" t="str">
        <f t="shared" si="37"/>
        <v>Producto</v>
      </c>
      <c r="EU288" t="str">
        <f t="shared" si="38"/>
        <v>6</v>
      </c>
    </row>
    <row r="289" spans="1:151" ht="72" customHeight="1" x14ac:dyDescent="0.2">
      <c r="A289" s="23" t="s">
        <v>1318</v>
      </c>
      <c r="B289" s="31" t="s">
        <v>1319</v>
      </c>
      <c r="C289" s="21" t="s">
        <v>1320</v>
      </c>
      <c r="D289" s="21" t="s">
        <v>1321</v>
      </c>
      <c r="E289" s="31" t="s">
        <v>1620</v>
      </c>
      <c r="F289" s="23" t="s">
        <v>147</v>
      </c>
      <c r="G289" s="23" t="s">
        <v>147</v>
      </c>
      <c r="H289" s="23" t="s">
        <v>147</v>
      </c>
      <c r="I289" s="23" t="s">
        <v>604</v>
      </c>
      <c r="J289" s="23" t="s">
        <v>1324</v>
      </c>
      <c r="K289" s="23"/>
      <c r="L289" s="442">
        <v>13</v>
      </c>
      <c r="M289" s="442" t="s">
        <v>1622</v>
      </c>
      <c r="N289" s="442" t="s">
        <v>1623</v>
      </c>
      <c r="O289" s="442" t="s">
        <v>1624</v>
      </c>
      <c r="P289" s="442" t="s">
        <v>106</v>
      </c>
      <c r="Q289" s="442" t="s">
        <v>173</v>
      </c>
      <c r="R289" s="442">
        <v>1</v>
      </c>
      <c r="S289" s="442" t="s">
        <v>174</v>
      </c>
      <c r="T289" s="443">
        <v>44927</v>
      </c>
      <c r="U289" s="577">
        <v>46387</v>
      </c>
      <c r="V289" s="79">
        <v>1</v>
      </c>
      <c r="W289" s="79">
        <v>3</v>
      </c>
      <c r="X289" s="79">
        <v>215</v>
      </c>
      <c r="Y289" s="79">
        <v>241</v>
      </c>
      <c r="Z289" s="79">
        <v>460</v>
      </c>
      <c r="AA289" s="11">
        <v>1</v>
      </c>
      <c r="AB289" s="11">
        <v>38</v>
      </c>
      <c r="AC289" s="11">
        <v>68</v>
      </c>
      <c r="AD289" s="11">
        <v>100</v>
      </c>
      <c r="AE289" s="79">
        <v>207</v>
      </c>
      <c r="AF289" s="11"/>
      <c r="AG289" s="11"/>
      <c r="AH289" s="11"/>
      <c r="AI289" s="11"/>
      <c r="AJ289" s="79">
        <v>207</v>
      </c>
      <c r="AK289" s="11"/>
      <c r="AL289" s="11"/>
      <c r="AM289" s="11"/>
      <c r="AN289" s="11"/>
      <c r="AO289" s="79">
        <v>207</v>
      </c>
      <c r="AP289" s="441">
        <v>1081</v>
      </c>
      <c r="AQ289" s="348"/>
      <c r="AR289" s="348"/>
      <c r="AS289" s="348"/>
      <c r="AT289" s="348"/>
      <c r="AU289" s="348"/>
      <c r="AV289" s="348"/>
      <c r="AW289" s="348"/>
      <c r="AX289" s="348"/>
      <c r="AY289" s="348"/>
      <c r="AZ289" s="348"/>
      <c r="BA289" s="348"/>
      <c r="BB289" s="348"/>
      <c r="BC289" s="348"/>
      <c r="BD289" s="348"/>
      <c r="BE289" s="348"/>
      <c r="BF289" s="348"/>
      <c r="BG289" s="348"/>
      <c r="BH289" s="348"/>
      <c r="BI289" s="348"/>
      <c r="BJ289" s="348"/>
      <c r="BK289" s="348"/>
      <c r="BL289" s="348"/>
      <c r="BM289" s="348"/>
      <c r="BN289" s="348"/>
      <c r="BO289" s="348"/>
      <c r="BP289" s="348"/>
      <c r="BQ289" s="348"/>
      <c r="BR289" s="348"/>
      <c r="BS289" s="348"/>
      <c r="BT289" s="348"/>
      <c r="BU289" s="348"/>
      <c r="BV289" s="348"/>
      <c r="BW289" s="348"/>
      <c r="BX289" s="348"/>
      <c r="BY289" s="348"/>
      <c r="BZ289" s="348"/>
      <c r="CA289" s="348"/>
      <c r="CB289" s="348"/>
      <c r="CC289" s="348"/>
      <c r="CD289" s="348"/>
      <c r="CE289" s="348"/>
      <c r="CF289" s="348"/>
      <c r="CG289" s="348"/>
      <c r="CH289" s="234"/>
      <c r="CI289" s="234"/>
      <c r="CJ289" s="234"/>
      <c r="CK289" s="234"/>
      <c r="CL289" s="234"/>
      <c r="CM289" s="578"/>
      <c r="CN289" s="578"/>
      <c r="CO289" s="578"/>
      <c r="CP289" s="578"/>
      <c r="CQ289" s="578"/>
      <c r="CR289" s="578"/>
      <c r="CS289" s="563"/>
      <c r="CT289" s="563"/>
      <c r="CU289" s="6"/>
      <c r="CV289" s="7"/>
      <c r="CW289" s="321" t="s">
        <v>4641</v>
      </c>
      <c r="CX289" s="321" t="s">
        <v>4641</v>
      </c>
      <c r="CY289" s="321" t="s">
        <v>4641</v>
      </c>
      <c r="CZ289" s="967" t="s">
        <v>4641</v>
      </c>
      <c r="DA289" s="967" t="s">
        <v>4641</v>
      </c>
      <c r="DB289" s="23">
        <v>13.3</v>
      </c>
      <c r="DC289" s="23" t="s">
        <v>1636</v>
      </c>
      <c r="DD289" s="195" t="s">
        <v>1429</v>
      </c>
      <c r="DE289" s="23" t="s">
        <v>1637</v>
      </c>
      <c r="DF289" s="23" t="s">
        <v>1638</v>
      </c>
      <c r="DG289" s="23" t="s">
        <v>106</v>
      </c>
      <c r="DH289" s="23" t="s">
        <v>173</v>
      </c>
      <c r="DI289" s="23">
        <v>30</v>
      </c>
      <c r="DJ289" s="23" t="s">
        <v>174</v>
      </c>
      <c r="DK289" s="233">
        <v>45412</v>
      </c>
      <c r="DL289" s="233">
        <v>45657</v>
      </c>
      <c r="DM289" s="27">
        <v>0</v>
      </c>
      <c r="DN289" s="27">
        <v>0</v>
      </c>
      <c r="DO289" s="27">
        <v>0</v>
      </c>
      <c r="DP289" s="27">
        <v>40</v>
      </c>
      <c r="DQ289" s="27">
        <f t="shared" si="40"/>
        <v>40</v>
      </c>
      <c r="DR289" s="23" t="s">
        <v>322</v>
      </c>
      <c r="DS289" s="23" t="s">
        <v>1334</v>
      </c>
      <c r="DT289" s="23" t="s">
        <v>1335</v>
      </c>
      <c r="DU289" s="269">
        <v>1000000000</v>
      </c>
      <c r="DV289" s="23" t="s">
        <v>147</v>
      </c>
      <c r="DW289" s="23" t="s">
        <v>147</v>
      </c>
      <c r="DX289" s="195" t="s">
        <v>1336</v>
      </c>
      <c r="DY289" s="195" t="s">
        <v>1337</v>
      </c>
      <c r="DZ289" s="23" t="s">
        <v>558</v>
      </c>
      <c r="EA289" s="23" t="s">
        <v>147</v>
      </c>
      <c r="EB289" s="977" t="s">
        <v>158</v>
      </c>
      <c r="EC289" s="27">
        <v>0</v>
      </c>
      <c r="ED289" s="27" t="s">
        <v>1639</v>
      </c>
      <c r="EE289" s="348" t="s">
        <v>1631</v>
      </c>
      <c r="EF289" s="71">
        <v>0</v>
      </c>
      <c r="EG289" s="1031" t="s">
        <v>1639</v>
      </c>
      <c r="EH289" s="361"/>
      <c r="EI289" s="361"/>
      <c r="EJ289" s="361"/>
      <c r="EK289" s="361"/>
      <c r="EL289" s="1028" t="s">
        <v>1631</v>
      </c>
      <c r="EM289" s="1028" t="s">
        <v>1631</v>
      </c>
      <c r="EN289" s="387" t="s">
        <v>4643</v>
      </c>
      <c r="EO289" s="843">
        <v>0</v>
      </c>
      <c r="EP289" s="971">
        <v>0</v>
      </c>
      <c r="EQ289" s="791"/>
      <c r="ET289" t="str">
        <f t="shared" si="37"/>
        <v>Producto</v>
      </c>
      <c r="EU289" t="str">
        <f t="shared" si="38"/>
        <v>6</v>
      </c>
    </row>
    <row r="290" spans="1:151" ht="65.25" customHeight="1" x14ac:dyDescent="0.2">
      <c r="A290" s="23" t="s">
        <v>1318</v>
      </c>
      <c r="B290" s="31" t="s">
        <v>1319</v>
      </c>
      <c r="C290" s="21" t="s">
        <v>1320</v>
      </c>
      <c r="D290" s="21" t="s">
        <v>1321</v>
      </c>
      <c r="E290" s="31" t="s">
        <v>1620</v>
      </c>
      <c r="F290" s="23" t="s">
        <v>147</v>
      </c>
      <c r="G290" s="23" t="s">
        <v>147</v>
      </c>
      <c r="H290" s="23" t="s">
        <v>147</v>
      </c>
      <c r="I290" s="23" t="s">
        <v>604</v>
      </c>
      <c r="J290" s="23" t="s">
        <v>1324</v>
      </c>
      <c r="K290" s="23"/>
      <c r="L290" s="442">
        <v>13</v>
      </c>
      <c r="M290" s="442" t="s">
        <v>1622</v>
      </c>
      <c r="N290" s="442" t="s">
        <v>1623</v>
      </c>
      <c r="O290" s="442" t="s">
        <v>1624</v>
      </c>
      <c r="P290" s="442" t="s">
        <v>106</v>
      </c>
      <c r="Q290" s="442" t="s">
        <v>173</v>
      </c>
      <c r="R290" s="442">
        <v>1</v>
      </c>
      <c r="S290" s="442" t="s">
        <v>174</v>
      </c>
      <c r="T290" s="443">
        <v>44927</v>
      </c>
      <c r="U290" s="577">
        <v>46387</v>
      </c>
      <c r="V290" s="79">
        <v>1</v>
      </c>
      <c r="W290" s="79">
        <v>3</v>
      </c>
      <c r="X290" s="79">
        <v>215</v>
      </c>
      <c r="Y290" s="79">
        <v>241</v>
      </c>
      <c r="Z290" s="79">
        <v>460</v>
      </c>
      <c r="AA290" s="11">
        <v>1</v>
      </c>
      <c r="AB290" s="11">
        <v>38</v>
      </c>
      <c r="AC290" s="11">
        <v>68</v>
      </c>
      <c r="AD290" s="11">
        <v>100</v>
      </c>
      <c r="AE290" s="79">
        <v>207</v>
      </c>
      <c r="AF290" s="11"/>
      <c r="AG290" s="11"/>
      <c r="AH290" s="11"/>
      <c r="AI290" s="11"/>
      <c r="AJ290" s="79">
        <v>207</v>
      </c>
      <c r="AK290" s="11"/>
      <c r="AL290" s="11"/>
      <c r="AM290" s="11"/>
      <c r="AN290" s="11"/>
      <c r="AO290" s="79">
        <v>207</v>
      </c>
      <c r="AP290" s="441">
        <v>1081</v>
      </c>
      <c r="AQ290" s="348"/>
      <c r="AR290" s="348"/>
      <c r="AS290" s="348"/>
      <c r="AT290" s="348"/>
      <c r="AU290" s="348"/>
      <c r="AV290" s="348"/>
      <c r="AW290" s="348"/>
      <c r="AX290" s="348"/>
      <c r="AY290" s="348"/>
      <c r="AZ290" s="348"/>
      <c r="BA290" s="348"/>
      <c r="BB290" s="348"/>
      <c r="BC290" s="348"/>
      <c r="BD290" s="348"/>
      <c r="BE290" s="348"/>
      <c r="BF290" s="348"/>
      <c r="BG290" s="348"/>
      <c r="BH290" s="348"/>
      <c r="BI290" s="348"/>
      <c r="BJ290" s="348"/>
      <c r="BK290" s="348"/>
      <c r="BL290" s="348"/>
      <c r="BM290" s="348"/>
      <c r="BN290" s="348"/>
      <c r="BO290" s="348"/>
      <c r="BP290" s="348"/>
      <c r="BQ290" s="348"/>
      <c r="BR290" s="348"/>
      <c r="BS290" s="348"/>
      <c r="BT290" s="348"/>
      <c r="BU290" s="348"/>
      <c r="BV290" s="348"/>
      <c r="BW290" s="348"/>
      <c r="BX290" s="348"/>
      <c r="BY290" s="348"/>
      <c r="BZ290" s="348"/>
      <c r="CA290" s="348"/>
      <c r="CB290" s="348"/>
      <c r="CC290" s="348"/>
      <c r="CD290" s="348"/>
      <c r="CE290" s="348"/>
      <c r="CF290" s="348"/>
      <c r="CG290" s="348"/>
      <c r="CH290" s="234"/>
      <c r="CI290" s="234"/>
      <c r="CJ290" s="234"/>
      <c r="CK290" s="234"/>
      <c r="CL290" s="234"/>
      <c r="CM290" s="578"/>
      <c r="CN290" s="578"/>
      <c r="CO290" s="578"/>
      <c r="CP290" s="578"/>
      <c r="CQ290" s="578"/>
      <c r="CR290" s="578"/>
      <c r="CS290" s="563"/>
      <c r="CT290" s="563"/>
      <c r="CU290" s="6"/>
      <c r="CV290" s="7"/>
      <c r="CW290" s="321" t="s">
        <v>4641</v>
      </c>
      <c r="CX290" s="321" t="s">
        <v>4641</v>
      </c>
      <c r="CY290" s="321" t="s">
        <v>4641</v>
      </c>
      <c r="CZ290" s="967" t="s">
        <v>4641</v>
      </c>
      <c r="DA290" s="967" t="s">
        <v>4641</v>
      </c>
      <c r="DB290" s="23">
        <v>13.4</v>
      </c>
      <c r="DC290" s="23" t="s">
        <v>1640</v>
      </c>
      <c r="DD290" s="23" t="s">
        <v>1641</v>
      </c>
      <c r="DE290" s="23" t="s">
        <v>1642</v>
      </c>
      <c r="DF290" s="23" t="s">
        <v>1643</v>
      </c>
      <c r="DG290" s="23" t="s">
        <v>106</v>
      </c>
      <c r="DH290" s="23" t="s">
        <v>173</v>
      </c>
      <c r="DI290" s="23">
        <v>7</v>
      </c>
      <c r="DJ290" s="23" t="s">
        <v>174</v>
      </c>
      <c r="DK290" s="233">
        <v>45381</v>
      </c>
      <c r="DL290" s="233">
        <v>45657</v>
      </c>
      <c r="DM290" s="27">
        <v>0</v>
      </c>
      <c r="DN290" s="27">
        <v>0</v>
      </c>
      <c r="DO290" s="27">
        <v>3</v>
      </c>
      <c r="DP290" s="27">
        <v>3</v>
      </c>
      <c r="DQ290" s="27">
        <f t="shared" si="40"/>
        <v>6</v>
      </c>
      <c r="DR290" s="23" t="s">
        <v>322</v>
      </c>
      <c r="DS290" s="23" t="s">
        <v>1334</v>
      </c>
      <c r="DT290" s="23" t="s">
        <v>1335</v>
      </c>
      <c r="DU290" s="269">
        <v>768000000</v>
      </c>
      <c r="DV290" s="23" t="s">
        <v>147</v>
      </c>
      <c r="DW290" s="23" t="s">
        <v>147</v>
      </c>
      <c r="DX290" s="195" t="s">
        <v>1336</v>
      </c>
      <c r="DY290" s="195" t="s">
        <v>1337</v>
      </c>
      <c r="DZ290" s="23" t="s">
        <v>558</v>
      </c>
      <c r="EA290" s="23" t="s">
        <v>147</v>
      </c>
      <c r="EB290" s="977" t="s">
        <v>158</v>
      </c>
      <c r="EC290" s="27">
        <v>0</v>
      </c>
      <c r="ED290" s="348" t="s">
        <v>1644</v>
      </c>
      <c r="EE290" s="348" t="s">
        <v>1631</v>
      </c>
      <c r="EF290" s="71">
        <v>0</v>
      </c>
      <c r="EG290" s="1028" t="s">
        <v>1644</v>
      </c>
      <c r="EH290" s="361"/>
      <c r="EI290" s="361"/>
      <c r="EJ290" s="361"/>
      <c r="EK290" s="361"/>
      <c r="EL290" s="1028" t="s">
        <v>1631</v>
      </c>
      <c r="EM290" s="1028" t="s">
        <v>1631</v>
      </c>
      <c r="EN290" s="387" t="s">
        <v>4643</v>
      </c>
      <c r="EO290" s="843">
        <v>0</v>
      </c>
      <c r="EP290" s="971">
        <v>0</v>
      </c>
      <c r="EQ290" s="791"/>
      <c r="ET290" t="str">
        <f t="shared" si="37"/>
        <v>Producto</v>
      </c>
      <c r="EU290" t="str">
        <f t="shared" si="38"/>
        <v>6</v>
      </c>
    </row>
    <row r="291" spans="1:151" ht="53.25" customHeight="1" x14ac:dyDescent="0.2">
      <c r="A291" s="23" t="s">
        <v>1318</v>
      </c>
      <c r="B291" s="31" t="s">
        <v>1319</v>
      </c>
      <c r="C291" s="21" t="s">
        <v>1645</v>
      </c>
      <c r="D291" s="21" t="s">
        <v>1321</v>
      </c>
      <c r="E291" s="31" t="s">
        <v>1620</v>
      </c>
      <c r="F291" s="23" t="s">
        <v>147</v>
      </c>
      <c r="G291" s="23" t="s">
        <v>147</v>
      </c>
      <c r="H291" s="23" t="s">
        <v>147</v>
      </c>
      <c r="I291" s="23" t="s">
        <v>604</v>
      </c>
      <c r="J291" s="23" t="s">
        <v>1324</v>
      </c>
      <c r="K291" s="23"/>
      <c r="L291" s="442">
        <v>13</v>
      </c>
      <c r="M291" s="442" t="s">
        <v>1622</v>
      </c>
      <c r="N291" s="442" t="s">
        <v>1623</v>
      </c>
      <c r="O291" s="442" t="s">
        <v>1624</v>
      </c>
      <c r="P291" s="442" t="s">
        <v>106</v>
      </c>
      <c r="Q291" s="442" t="s">
        <v>173</v>
      </c>
      <c r="R291" s="442">
        <v>1</v>
      </c>
      <c r="S291" s="442" t="s">
        <v>174</v>
      </c>
      <c r="T291" s="443">
        <v>44927</v>
      </c>
      <c r="U291" s="577">
        <v>46387</v>
      </c>
      <c r="V291" s="79">
        <v>1</v>
      </c>
      <c r="W291" s="79">
        <v>3</v>
      </c>
      <c r="X291" s="79">
        <v>215</v>
      </c>
      <c r="Y291" s="79">
        <v>241</v>
      </c>
      <c r="Z291" s="79">
        <v>460</v>
      </c>
      <c r="AA291" s="11">
        <v>1</v>
      </c>
      <c r="AB291" s="11">
        <v>38</v>
      </c>
      <c r="AC291" s="11">
        <v>68</v>
      </c>
      <c r="AD291" s="11">
        <v>100</v>
      </c>
      <c r="AE291" s="79">
        <v>207</v>
      </c>
      <c r="AF291" s="11"/>
      <c r="AG291" s="11"/>
      <c r="AH291" s="11"/>
      <c r="AI291" s="11"/>
      <c r="AJ291" s="79">
        <v>207</v>
      </c>
      <c r="AK291" s="11"/>
      <c r="AL291" s="11"/>
      <c r="AM291" s="11"/>
      <c r="AN291" s="11"/>
      <c r="AO291" s="79">
        <v>207</v>
      </c>
      <c r="AP291" s="441">
        <v>1081</v>
      </c>
      <c r="AQ291" s="348"/>
      <c r="AR291" s="348"/>
      <c r="AS291" s="348"/>
      <c r="AT291" s="348"/>
      <c r="AU291" s="348"/>
      <c r="AV291" s="348"/>
      <c r="AW291" s="348"/>
      <c r="AX291" s="348"/>
      <c r="AY291" s="348"/>
      <c r="AZ291" s="348"/>
      <c r="BA291" s="348"/>
      <c r="BB291" s="348"/>
      <c r="BC291" s="348"/>
      <c r="BD291" s="348"/>
      <c r="BE291" s="348"/>
      <c r="BF291" s="348"/>
      <c r="BG291" s="348"/>
      <c r="BH291" s="348"/>
      <c r="BI291" s="348"/>
      <c r="BJ291" s="348"/>
      <c r="BK291" s="348"/>
      <c r="BL291" s="348"/>
      <c r="BM291" s="348"/>
      <c r="BN291" s="348"/>
      <c r="BO291" s="348"/>
      <c r="BP291" s="348"/>
      <c r="BQ291" s="348"/>
      <c r="BR291" s="348"/>
      <c r="BS291" s="348"/>
      <c r="BT291" s="348"/>
      <c r="BU291" s="348"/>
      <c r="BV291" s="348"/>
      <c r="BW291" s="348"/>
      <c r="BX291" s="348"/>
      <c r="BY291" s="348"/>
      <c r="BZ291" s="348"/>
      <c r="CA291" s="348"/>
      <c r="CB291" s="348"/>
      <c r="CC291" s="348"/>
      <c r="CD291" s="348"/>
      <c r="CE291" s="348"/>
      <c r="CF291" s="348"/>
      <c r="CG291" s="348"/>
      <c r="CH291" s="234"/>
      <c r="CI291" s="234"/>
      <c r="CJ291" s="234"/>
      <c r="CK291" s="234"/>
      <c r="CL291" s="234"/>
      <c r="CM291" s="578"/>
      <c r="CN291" s="578"/>
      <c r="CO291" s="578"/>
      <c r="CP291" s="578"/>
      <c r="CQ291" s="578"/>
      <c r="CR291" s="578"/>
      <c r="CS291" s="563"/>
      <c r="CT291" s="563"/>
      <c r="CU291" s="6"/>
      <c r="CV291" s="7"/>
      <c r="CW291" s="321" t="s">
        <v>4641</v>
      </c>
      <c r="CX291" s="321" t="s">
        <v>4641</v>
      </c>
      <c r="CY291" s="321" t="s">
        <v>4641</v>
      </c>
      <c r="CZ291" s="967" t="s">
        <v>4641</v>
      </c>
      <c r="DA291" s="967" t="s">
        <v>4641</v>
      </c>
      <c r="DB291" s="23">
        <v>13.5</v>
      </c>
      <c r="DC291" s="23" t="s">
        <v>1646</v>
      </c>
      <c r="DD291" s="23" t="s">
        <v>1438</v>
      </c>
      <c r="DE291" s="23" t="s">
        <v>1647</v>
      </c>
      <c r="DF291" s="23" t="s">
        <v>1648</v>
      </c>
      <c r="DG291" s="23" t="s">
        <v>106</v>
      </c>
      <c r="DH291" s="23" t="s">
        <v>173</v>
      </c>
      <c r="DI291" s="23">
        <v>4</v>
      </c>
      <c r="DJ291" s="23" t="s">
        <v>174</v>
      </c>
      <c r="DK291" s="233">
        <v>45381</v>
      </c>
      <c r="DL291" s="233">
        <v>45657</v>
      </c>
      <c r="DM291" s="27">
        <v>0</v>
      </c>
      <c r="DN291" s="27">
        <v>1</v>
      </c>
      <c r="DO291" s="27">
        <v>1</v>
      </c>
      <c r="DP291" s="27">
        <v>2</v>
      </c>
      <c r="DQ291" s="27">
        <f t="shared" si="40"/>
        <v>4</v>
      </c>
      <c r="DR291" s="23" t="s">
        <v>322</v>
      </c>
      <c r="DS291" s="23" t="s">
        <v>1334</v>
      </c>
      <c r="DT291" s="23" t="s">
        <v>1335</v>
      </c>
      <c r="DU291" s="269">
        <f>450000000+200000000</f>
        <v>650000000</v>
      </c>
      <c r="DV291" s="23" t="s">
        <v>147</v>
      </c>
      <c r="DW291" s="23" t="s">
        <v>147</v>
      </c>
      <c r="DX291" s="195" t="s">
        <v>1336</v>
      </c>
      <c r="DY291" s="195" t="s">
        <v>1337</v>
      </c>
      <c r="DZ291" s="23" t="s">
        <v>558</v>
      </c>
      <c r="EA291" s="23" t="s">
        <v>147</v>
      </c>
      <c r="EB291" s="977" t="s">
        <v>158</v>
      </c>
      <c r="EC291" s="27">
        <v>0</v>
      </c>
      <c r="ED291" s="348" t="s">
        <v>1649</v>
      </c>
      <c r="EE291" s="348" t="s">
        <v>1631</v>
      </c>
      <c r="EF291" s="71">
        <v>0</v>
      </c>
      <c r="EG291" s="1028" t="s">
        <v>1649</v>
      </c>
      <c r="EH291" s="361"/>
      <c r="EI291" s="361"/>
      <c r="EJ291" s="361"/>
      <c r="EK291" s="361"/>
      <c r="EL291" s="1028" t="s">
        <v>1631</v>
      </c>
      <c r="EM291" s="1028" t="s">
        <v>1631</v>
      </c>
      <c r="EN291" s="387" t="s">
        <v>4643</v>
      </c>
      <c r="EO291" s="843">
        <v>0</v>
      </c>
      <c r="EP291" s="971">
        <v>0</v>
      </c>
      <c r="EQ291" s="791"/>
      <c r="ET291" t="str">
        <f t="shared" si="37"/>
        <v>Producto</v>
      </c>
      <c r="EU291" t="str">
        <f t="shared" si="38"/>
        <v>6</v>
      </c>
    </row>
    <row r="292" spans="1:151" ht="75" customHeight="1" x14ac:dyDescent="0.2">
      <c r="A292" s="23" t="s">
        <v>1318</v>
      </c>
      <c r="B292" s="31" t="s">
        <v>1319</v>
      </c>
      <c r="C292" s="21" t="s">
        <v>1320</v>
      </c>
      <c r="D292" s="21" t="s">
        <v>1321</v>
      </c>
      <c r="E292" s="31" t="s">
        <v>1620</v>
      </c>
      <c r="F292" s="23" t="s">
        <v>147</v>
      </c>
      <c r="G292" s="23" t="s">
        <v>147</v>
      </c>
      <c r="H292" s="23" t="s">
        <v>147</v>
      </c>
      <c r="I292" s="23" t="s">
        <v>604</v>
      </c>
      <c r="J292" s="23" t="s">
        <v>1324</v>
      </c>
      <c r="K292" s="23"/>
      <c r="L292" s="442">
        <v>13</v>
      </c>
      <c r="M292" s="442" t="s">
        <v>1622</v>
      </c>
      <c r="N292" s="442" t="s">
        <v>1623</v>
      </c>
      <c r="O292" s="442" t="s">
        <v>1624</v>
      </c>
      <c r="P292" s="442" t="s">
        <v>106</v>
      </c>
      <c r="Q292" s="442" t="s">
        <v>173</v>
      </c>
      <c r="R292" s="442">
        <v>1</v>
      </c>
      <c r="S292" s="442" t="s">
        <v>174</v>
      </c>
      <c r="T292" s="443">
        <v>44927</v>
      </c>
      <c r="U292" s="577">
        <v>46387</v>
      </c>
      <c r="V292" s="79">
        <v>1</v>
      </c>
      <c r="W292" s="79">
        <v>3</v>
      </c>
      <c r="X292" s="79">
        <v>215</v>
      </c>
      <c r="Y292" s="79">
        <v>241</v>
      </c>
      <c r="Z292" s="79">
        <v>460</v>
      </c>
      <c r="AA292" s="11">
        <v>1</v>
      </c>
      <c r="AB292" s="11">
        <v>38</v>
      </c>
      <c r="AC292" s="11">
        <v>68</v>
      </c>
      <c r="AD292" s="11">
        <v>100</v>
      </c>
      <c r="AE292" s="79">
        <v>207</v>
      </c>
      <c r="AF292" s="11"/>
      <c r="AG292" s="11"/>
      <c r="AH292" s="11"/>
      <c r="AI292" s="11"/>
      <c r="AJ292" s="79">
        <v>207</v>
      </c>
      <c r="AK292" s="11"/>
      <c r="AL292" s="11"/>
      <c r="AM292" s="11"/>
      <c r="AN292" s="11"/>
      <c r="AO292" s="79">
        <v>207</v>
      </c>
      <c r="AP292" s="441">
        <v>1081</v>
      </c>
      <c r="AQ292" s="348"/>
      <c r="AR292" s="348"/>
      <c r="AS292" s="348"/>
      <c r="AT292" s="348"/>
      <c r="AU292" s="348"/>
      <c r="AV292" s="348"/>
      <c r="AW292" s="348"/>
      <c r="AX292" s="348"/>
      <c r="AY292" s="348"/>
      <c r="AZ292" s="348"/>
      <c r="BA292" s="348"/>
      <c r="BB292" s="348"/>
      <c r="BC292" s="348"/>
      <c r="BD292" s="348"/>
      <c r="BE292" s="348"/>
      <c r="BF292" s="348"/>
      <c r="BG292" s="348"/>
      <c r="BH292" s="348"/>
      <c r="BI292" s="348"/>
      <c r="BJ292" s="348"/>
      <c r="BK292" s="348"/>
      <c r="BL292" s="348"/>
      <c r="BM292" s="348"/>
      <c r="BN292" s="348"/>
      <c r="BO292" s="348"/>
      <c r="BP292" s="348"/>
      <c r="BQ292" s="348"/>
      <c r="BR292" s="348"/>
      <c r="BS292" s="348"/>
      <c r="BT292" s="348"/>
      <c r="BU292" s="348"/>
      <c r="BV292" s="348"/>
      <c r="BW292" s="348"/>
      <c r="BX292" s="348"/>
      <c r="BY292" s="348"/>
      <c r="BZ292" s="348"/>
      <c r="CA292" s="348"/>
      <c r="CB292" s="348"/>
      <c r="CC292" s="348"/>
      <c r="CD292" s="348"/>
      <c r="CE292" s="348"/>
      <c r="CF292" s="348"/>
      <c r="CG292" s="348"/>
      <c r="CH292" s="234"/>
      <c r="CI292" s="234"/>
      <c r="CJ292" s="234"/>
      <c r="CK292" s="234"/>
      <c r="CL292" s="234"/>
      <c r="CM292" s="578"/>
      <c r="CN292" s="578"/>
      <c r="CO292" s="578"/>
      <c r="CP292" s="578"/>
      <c r="CQ292" s="578"/>
      <c r="CR292" s="578"/>
      <c r="CS292" s="563"/>
      <c r="CT292" s="563"/>
      <c r="CU292" s="6"/>
      <c r="CV292" s="7"/>
      <c r="CW292" s="321" t="s">
        <v>4641</v>
      </c>
      <c r="CX292" s="321" t="s">
        <v>4641</v>
      </c>
      <c r="CY292" s="321" t="s">
        <v>4641</v>
      </c>
      <c r="CZ292" s="967" t="s">
        <v>4641</v>
      </c>
      <c r="DA292" s="967" t="s">
        <v>4641</v>
      </c>
      <c r="DB292" s="23">
        <v>13.6</v>
      </c>
      <c r="DC292" s="23" t="s">
        <v>1650</v>
      </c>
      <c r="DD292" s="23" t="s">
        <v>1438</v>
      </c>
      <c r="DE292" s="23" t="s">
        <v>1651</v>
      </c>
      <c r="DF292" s="23" t="s">
        <v>1652</v>
      </c>
      <c r="DG292" s="23" t="s">
        <v>106</v>
      </c>
      <c r="DH292" s="23" t="s">
        <v>173</v>
      </c>
      <c r="DI292" s="23">
        <v>4</v>
      </c>
      <c r="DJ292" s="23" t="s">
        <v>174</v>
      </c>
      <c r="DK292" s="233">
        <v>45381</v>
      </c>
      <c r="DL292" s="233">
        <v>45657</v>
      </c>
      <c r="DM292" s="27">
        <v>0</v>
      </c>
      <c r="DN292" s="27">
        <v>2</v>
      </c>
      <c r="DO292" s="27">
        <v>4</v>
      </c>
      <c r="DP292" s="27">
        <v>4</v>
      </c>
      <c r="DQ292" s="27">
        <f t="shared" si="40"/>
        <v>10</v>
      </c>
      <c r="DR292" s="23" t="s">
        <v>322</v>
      </c>
      <c r="DS292" s="23" t="s">
        <v>1334</v>
      </c>
      <c r="DT292" s="23" t="s">
        <v>1335</v>
      </c>
      <c r="DU292" s="269">
        <v>200000000</v>
      </c>
      <c r="DV292" s="23" t="s">
        <v>147</v>
      </c>
      <c r="DW292" s="23" t="s">
        <v>147</v>
      </c>
      <c r="DX292" s="195" t="s">
        <v>1336</v>
      </c>
      <c r="DY292" s="195" t="s">
        <v>1337</v>
      </c>
      <c r="DZ292" s="23" t="s">
        <v>558</v>
      </c>
      <c r="EA292" s="23" t="s">
        <v>147</v>
      </c>
      <c r="EB292" s="71">
        <v>1</v>
      </c>
      <c r="EC292" s="27">
        <v>1</v>
      </c>
      <c r="ED292" s="348" t="s">
        <v>1653</v>
      </c>
      <c r="EE292" s="348" t="s">
        <v>1631</v>
      </c>
      <c r="EF292" s="71">
        <v>1</v>
      </c>
      <c r="EG292" s="1028" t="s">
        <v>1653</v>
      </c>
      <c r="EH292" s="361"/>
      <c r="EI292" s="361"/>
      <c r="EJ292" s="361"/>
      <c r="EK292" s="361"/>
      <c r="EL292" s="1028" t="s">
        <v>1631</v>
      </c>
      <c r="EM292" s="1028" t="s">
        <v>1631</v>
      </c>
      <c r="EN292" s="387" t="s">
        <v>4643</v>
      </c>
      <c r="EO292" s="843">
        <v>0.1</v>
      </c>
      <c r="EP292" s="971">
        <v>0.1</v>
      </c>
      <c r="EQ292" s="791"/>
      <c r="ET292" t="str">
        <f t="shared" si="37"/>
        <v>Producto</v>
      </c>
      <c r="EU292" t="str">
        <f t="shared" si="38"/>
        <v>6</v>
      </c>
    </row>
    <row r="293" spans="1:151" ht="49.5" customHeight="1" x14ac:dyDescent="0.2">
      <c r="A293" s="23" t="s">
        <v>1318</v>
      </c>
      <c r="B293" s="31" t="s">
        <v>1319</v>
      </c>
      <c r="C293" s="21" t="s">
        <v>1320</v>
      </c>
      <c r="D293" s="21" t="s">
        <v>1321</v>
      </c>
      <c r="E293" s="31" t="s">
        <v>1620</v>
      </c>
      <c r="F293" s="23" t="s">
        <v>147</v>
      </c>
      <c r="G293" s="23" t="s">
        <v>147</v>
      </c>
      <c r="H293" s="23" t="s">
        <v>147</v>
      </c>
      <c r="I293" s="23" t="s">
        <v>604</v>
      </c>
      <c r="J293" s="23" t="s">
        <v>1324</v>
      </c>
      <c r="K293" s="23"/>
      <c r="L293" s="442">
        <v>13</v>
      </c>
      <c r="M293" s="442" t="s">
        <v>1622</v>
      </c>
      <c r="N293" s="442" t="s">
        <v>1623</v>
      </c>
      <c r="O293" s="442" t="s">
        <v>1624</v>
      </c>
      <c r="P293" s="442" t="s">
        <v>106</v>
      </c>
      <c r="Q293" s="442" t="s">
        <v>173</v>
      </c>
      <c r="R293" s="442">
        <v>1</v>
      </c>
      <c r="S293" s="442" t="s">
        <v>174</v>
      </c>
      <c r="T293" s="443">
        <v>44927</v>
      </c>
      <c r="U293" s="577">
        <v>46387</v>
      </c>
      <c r="V293" s="79">
        <v>1</v>
      </c>
      <c r="W293" s="79">
        <v>3</v>
      </c>
      <c r="X293" s="79">
        <v>215</v>
      </c>
      <c r="Y293" s="79">
        <v>241</v>
      </c>
      <c r="Z293" s="79">
        <v>460</v>
      </c>
      <c r="AA293" s="11">
        <v>1</v>
      </c>
      <c r="AB293" s="11">
        <v>38</v>
      </c>
      <c r="AC293" s="11">
        <v>68</v>
      </c>
      <c r="AD293" s="11">
        <v>100</v>
      </c>
      <c r="AE293" s="79">
        <v>207</v>
      </c>
      <c r="AF293" s="11"/>
      <c r="AG293" s="11"/>
      <c r="AH293" s="11"/>
      <c r="AI293" s="11"/>
      <c r="AJ293" s="79">
        <v>207</v>
      </c>
      <c r="AK293" s="11"/>
      <c r="AL293" s="11"/>
      <c r="AM293" s="11"/>
      <c r="AN293" s="11"/>
      <c r="AO293" s="79">
        <v>207</v>
      </c>
      <c r="AP293" s="441">
        <v>1081</v>
      </c>
      <c r="AQ293" s="348"/>
      <c r="AR293" s="348"/>
      <c r="AS293" s="348"/>
      <c r="AT293" s="348"/>
      <c r="AU293" s="348"/>
      <c r="AV293" s="348"/>
      <c r="AW293" s="348"/>
      <c r="AX293" s="348"/>
      <c r="AY293" s="348"/>
      <c r="AZ293" s="348"/>
      <c r="BA293" s="348"/>
      <c r="BB293" s="348"/>
      <c r="BC293" s="348"/>
      <c r="BD293" s="348"/>
      <c r="BE293" s="348"/>
      <c r="BF293" s="348"/>
      <c r="BG293" s="348"/>
      <c r="BH293" s="348"/>
      <c r="BI293" s="348"/>
      <c r="BJ293" s="348"/>
      <c r="BK293" s="348"/>
      <c r="BL293" s="348"/>
      <c r="BM293" s="348"/>
      <c r="BN293" s="348"/>
      <c r="BO293" s="348"/>
      <c r="BP293" s="348"/>
      <c r="BQ293" s="348"/>
      <c r="BR293" s="348"/>
      <c r="BS293" s="348"/>
      <c r="BT293" s="348"/>
      <c r="BU293" s="348"/>
      <c r="BV293" s="348"/>
      <c r="BW293" s="348"/>
      <c r="BX293" s="348"/>
      <c r="BY293" s="348"/>
      <c r="BZ293" s="348"/>
      <c r="CA293" s="348"/>
      <c r="CB293" s="348"/>
      <c r="CC293" s="348"/>
      <c r="CD293" s="348"/>
      <c r="CE293" s="348"/>
      <c r="CF293" s="348"/>
      <c r="CG293" s="348"/>
      <c r="CH293" s="234"/>
      <c r="CI293" s="234"/>
      <c r="CJ293" s="234"/>
      <c r="CK293" s="234"/>
      <c r="CL293" s="234"/>
      <c r="CM293" s="578"/>
      <c r="CN293" s="578"/>
      <c r="CO293" s="578"/>
      <c r="CP293" s="578"/>
      <c r="CQ293" s="578"/>
      <c r="CR293" s="578"/>
      <c r="CS293" s="563"/>
      <c r="CT293" s="563"/>
      <c r="CU293" s="6"/>
      <c r="CV293" s="7"/>
      <c r="CW293" s="321" t="s">
        <v>4641</v>
      </c>
      <c r="CX293" s="321" t="s">
        <v>4641</v>
      </c>
      <c r="CY293" s="321" t="s">
        <v>4641</v>
      </c>
      <c r="CZ293" s="967" t="s">
        <v>4641</v>
      </c>
      <c r="DA293" s="967" t="s">
        <v>4641</v>
      </c>
      <c r="DB293" s="23">
        <v>13.7</v>
      </c>
      <c r="DC293" s="23" t="s">
        <v>1654</v>
      </c>
      <c r="DD293" s="23" t="s">
        <v>1340</v>
      </c>
      <c r="DE293" s="23" t="s">
        <v>1655</v>
      </c>
      <c r="DF293" s="23" t="s">
        <v>1656</v>
      </c>
      <c r="DG293" s="23" t="s">
        <v>163</v>
      </c>
      <c r="DH293" s="23" t="s">
        <v>99</v>
      </c>
      <c r="DI293" s="14">
        <v>1</v>
      </c>
      <c r="DJ293" s="23" t="s">
        <v>100</v>
      </c>
      <c r="DK293" s="233">
        <v>45292</v>
      </c>
      <c r="DL293" s="233">
        <v>45657</v>
      </c>
      <c r="DM293" s="31">
        <v>1</v>
      </c>
      <c r="DN293" s="31">
        <v>1</v>
      </c>
      <c r="DO293" s="31">
        <v>1</v>
      </c>
      <c r="DP293" s="31">
        <v>1</v>
      </c>
      <c r="DQ293" s="14">
        <v>1</v>
      </c>
      <c r="DR293" s="23" t="s">
        <v>322</v>
      </c>
      <c r="DS293" s="23" t="s">
        <v>1334</v>
      </c>
      <c r="DT293" s="23" t="s">
        <v>1335</v>
      </c>
      <c r="DU293" s="269">
        <f>550000000+27500000</f>
        <v>577500000</v>
      </c>
      <c r="DV293" s="23" t="s">
        <v>147</v>
      </c>
      <c r="DW293" s="23" t="s">
        <v>147</v>
      </c>
      <c r="DX293" s="195" t="s">
        <v>1336</v>
      </c>
      <c r="DY293" s="195" t="s">
        <v>1337</v>
      </c>
      <c r="DZ293" s="23" t="s">
        <v>558</v>
      </c>
      <c r="EA293" s="23" t="s">
        <v>147</v>
      </c>
      <c r="EB293" s="81">
        <f>15/15</f>
        <v>1</v>
      </c>
      <c r="EC293" s="14">
        <v>100</v>
      </c>
      <c r="ED293" s="6" t="s">
        <v>1657</v>
      </c>
      <c r="EE293" s="6" t="s">
        <v>1631</v>
      </c>
      <c r="EF293" s="81">
        <f>15/15</f>
        <v>1</v>
      </c>
      <c r="EG293" s="1028" t="s">
        <v>1657</v>
      </c>
      <c r="EH293" s="361"/>
      <c r="EI293" s="361"/>
      <c r="EJ293" s="361"/>
      <c r="EK293" s="361"/>
      <c r="EL293" s="1028" t="s">
        <v>1631</v>
      </c>
      <c r="EM293" s="1028" t="s">
        <v>1631</v>
      </c>
      <c r="EN293" s="387">
        <v>1</v>
      </c>
      <c r="EO293" s="843">
        <v>0.25</v>
      </c>
      <c r="EP293" s="971">
        <v>1</v>
      </c>
      <c r="EQ293" s="791"/>
      <c r="ET293" t="str">
        <f t="shared" si="37"/>
        <v>Producto</v>
      </c>
      <c r="EU293" t="str">
        <f t="shared" si="38"/>
        <v>6</v>
      </c>
    </row>
    <row r="294" spans="1:151" ht="49.5" customHeight="1" x14ac:dyDescent="0.2">
      <c r="A294" s="23" t="s">
        <v>1318</v>
      </c>
      <c r="B294" s="31" t="s">
        <v>1319</v>
      </c>
      <c r="C294" s="21" t="s">
        <v>1320</v>
      </c>
      <c r="D294" s="21" t="s">
        <v>1321</v>
      </c>
      <c r="E294" s="31" t="s">
        <v>1620</v>
      </c>
      <c r="F294" s="23" t="s">
        <v>147</v>
      </c>
      <c r="G294" s="23" t="s">
        <v>147</v>
      </c>
      <c r="H294" s="23" t="s">
        <v>147</v>
      </c>
      <c r="I294" s="23" t="s">
        <v>604</v>
      </c>
      <c r="J294" s="23" t="s">
        <v>1324</v>
      </c>
      <c r="K294" s="23"/>
      <c r="L294" s="442">
        <v>13</v>
      </c>
      <c r="M294" s="442" t="s">
        <v>1622</v>
      </c>
      <c r="N294" s="442" t="s">
        <v>1623</v>
      </c>
      <c r="O294" s="442" t="s">
        <v>1624</v>
      </c>
      <c r="P294" s="442" t="s">
        <v>106</v>
      </c>
      <c r="Q294" s="442" t="s">
        <v>173</v>
      </c>
      <c r="R294" s="442">
        <v>1</v>
      </c>
      <c r="S294" s="442" t="s">
        <v>174</v>
      </c>
      <c r="T294" s="443">
        <v>44927</v>
      </c>
      <c r="U294" s="577">
        <v>46387</v>
      </c>
      <c r="V294" s="79">
        <v>1</v>
      </c>
      <c r="W294" s="79">
        <v>3</v>
      </c>
      <c r="X294" s="79">
        <v>215</v>
      </c>
      <c r="Y294" s="79">
        <v>241</v>
      </c>
      <c r="Z294" s="79">
        <v>460</v>
      </c>
      <c r="AA294" s="11">
        <v>1</v>
      </c>
      <c r="AB294" s="11">
        <v>38</v>
      </c>
      <c r="AC294" s="11">
        <v>68</v>
      </c>
      <c r="AD294" s="11">
        <v>100</v>
      </c>
      <c r="AE294" s="79">
        <v>207</v>
      </c>
      <c r="AF294" s="11"/>
      <c r="AG294" s="11"/>
      <c r="AH294" s="11"/>
      <c r="AI294" s="11"/>
      <c r="AJ294" s="79">
        <v>207</v>
      </c>
      <c r="AK294" s="11"/>
      <c r="AL294" s="11"/>
      <c r="AM294" s="11"/>
      <c r="AN294" s="11"/>
      <c r="AO294" s="79">
        <v>207</v>
      </c>
      <c r="AP294" s="441">
        <v>1081</v>
      </c>
      <c r="AQ294" s="348"/>
      <c r="AR294" s="348"/>
      <c r="AS294" s="348"/>
      <c r="AT294" s="348"/>
      <c r="AU294" s="348"/>
      <c r="AV294" s="348"/>
      <c r="AW294" s="348"/>
      <c r="AX294" s="348"/>
      <c r="AY294" s="348"/>
      <c r="AZ294" s="348"/>
      <c r="BA294" s="348"/>
      <c r="BB294" s="348"/>
      <c r="BC294" s="348"/>
      <c r="BD294" s="348"/>
      <c r="BE294" s="348"/>
      <c r="BF294" s="348"/>
      <c r="BG294" s="348"/>
      <c r="BH294" s="348"/>
      <c r="BI294" s="348"/>
      <c r="BJ294" s="348"/>
      <c r="BK294" s="348"/>
      <c r="BL294" s="348"/>
      <c r="BM294" s="348"/>
      <c r="BN294" s="348"/>
      <c r="BO294" s="348"/>
      <c r="BP294" s="348"/>
      <c r="BQ294" s="348"/>
      <c r="BR294" s="348"/>
      <c r="BS294" s="348"/>
      <c r="BT294" s="348"/>
      <c r="BU294" s="348"/>
      <c r="BV294" s="348"/>
      <c r="BW294" s="348"/>
      <c r="BX294" s="348"/>
      <c r="BY294" s="348"/>
      <c r="BZ294" s="348"/>
      <c r="CA294" s="348"/>
      <c r="CB294" s="348"/>
      <c r="CC294" s="348"/>
      <c r="CD294" s="348"/>
      <c r="CE294" s="348"/>
      <c r="CF294" s="348"/>
      <c r="CG294" s="348"/>
      <c r="CH294" s="234"/>
      <c r="CI294" s="234"/>
      <c r="CJ294" s="234"/>
      <c r="CK294" s="234"/>
      <c r="CL294" s="234"/>
      <c r="CM294" s="578"/>
      <c r="CN294" s="578"/>
      <c r="CO294" s="578"/>
      <c r="CP294" s="578"/>
      <c r="CQ294" s="578"/>
      <c r="CR294" s="578"/>
      <c r="CS294" s="563"/>
      <c r="CT294" s="563"/>
      <c r="CU294" s="6"/>
      <c r="CV294" s="7"/>
      <c r="CW294" s="321" t="s">
        <v>4641</v>
      </c>
      <c r="CX294" s="321" t="s">
        <v>4641</v>
      </c>
      <c r="CY294" s="321" t="s">
        <v>4641</v>
      </c>
      <c r="CZ294" s="967" t="s">
        <v>4641</v>
      </c>
      <c r="DA294" s="967" t="s">
        <v>4641</v>
      </c>
      <c r="DB294" s="23">
        <v>13.8</v>
      </c>
      <c r="DC294" s="23" t="s">
        <v>1658</v>
      </c>
      <c r="DD294" s="23" t="s">
        <v>1438</v>
      </c>
      <c r="DE294" s="23" t="s">
        <v>1659</v>
      </c>
      <c r="DF294" s="23" t="s">
        <v>1660</v>
      </c>
      <c r="DG294" s="23" t="s">
        <v>106</v>
      </c>
      <c r="DH294" s="23" t="s">
        <v>173</v>
      </c>
      <c r="DI294" s="23">
        <v>6</v>
      </c>
      <c r="DJ294" s="23" t="s">
        <v>174</v>
      </c>
      <c r="DK294" s="233">
        <v>45323</v>
      </c>
      <c r="DL294" s="233">
        <v>45657</v>
      </c>
      <c r="DM294" s="27">
        <v>0</v>
      </c>
      <c r="DN294" s="27">
        <v>2</v>
      </c>
      <c r="DO294" s="27">
        <v>2</v>
      </c>
      <c r="DP294" s="27">
        <v>2</v>
      </c>
      <c r="DQ294" s="27">
        <f t="shared" ref="DQ294:DQ300" si="41">SUM(DM294:DP294)</f>
        <v>6</v>
      </c>
      <c r="DR294" s="23" t="s">
        <v>322</v>
      </c>
      <c r="DS294" s="23" t="s">
        <v>1334</v>
      </c>
      <c r="DT294" s="23" t="s">
        <v>1335</v>
      </c>
      <c r="DU294" s="269">
        <v>150000000</v>
      </c>
      <c r="DV294" s="23" t="s">
        <v>147</v>
      </c>
      <c r="DW294" s="23" t="s">
        <v>147</v>
      </c>
      <c r="DX294" s="195" t="s">
        <v>1336</v>
      </c>
      <c r="DY294" s="195" t="s">
        <v>1337</v>
      </c>
      <c r="DZ294" s="23" t="s">
        <v>558</v>
      </c>
      <c r="EA294" s="23" t="s">
        <v>147</v>
      </c>
      <c r="EB294" s="71">
        <v>1</v>
      </c>
      <c r="EC294" s="27">
        <v>1</v>
      </c>
      <c r="ED294" s="348" t="s">
        <v>1661</v>
      </c>
      <c r="EE294" s="348" t="s">
        <v>1631</v>
      </c>
      <c r="EF294" s="71">
        <v>1</v>
      </c>
      <c r="EG294" s="1028" t="s">
        <v>1661</v>
      </c>
      <c r="EH294" s="361"/>
      <c r="EI294" s="361"/>
      <c r="EJ294" s="361"/>
      <c r="EK294" s="361"/>
      <c r="EL294" s="1028" t="s">
        <v>1631</v>
      </c>
      <c r="EM294" s="1028" t="s">
        <v>1631</v>
      </c>
      <c r="EN294" s="387" t="s">
        <v>4643</v>
      </c>
      <c r="EO294" s="843">
        <v>0.16666666666666666</v>
      </c>
      <c r="EP294" s="971">
        <v>0.16666666666666666</v>
      </c>
      <c r="EQ294" s="791"/>
      <c r="ET294" t="str">
        <f t="shared" si="37"/>
        <v>Producto</v>
      </c>
      <c r="EU294" t="str">
        <f t="shared" si="38"/>
        <v>6</v>
      </c>
    </row>
    <row r="295" spans="1:151" ht="90.75" customHeight="1" x14ac:dyDescent="0.2">
      <c r="A295" s="23" t="s">
        <v>1318</v>
      </c>
      <c r="B295" s="31" t="s">
        <v>1319</v>
      </c>
      <c r="C295" s="21" t="s">
        <v>1320</v>
      </c>
      <c r="D295" s="21" t="s">
        <v>1321</v>
      </c>
      <c r="E295" s="31" t="s">
        <v>1620</v>
      </c>
      <c r="F295" s="23" t="s">
        <v>147</v>
      </c>
      <c r="G295" s="23" t="s">
        <v>147</v>
      </c>
      <c r="H295" s="23" t="s">
        <v>1662</v>
      </c>
      <c r="I295" s="23" t="s">
        <v>604</v>
      </c>
      <c r="J295" s="23" t="s">
        <v>1324</v>
      </c>
      <c r="K295" s="23"/>
      <c r="L295" s="442">
        <v>13</v>
      </c>
      <c r="M295" s="442" t="s">
        <v>1622</v>
      </c>
      <c r="N295" s="442" t="s">
        <v>1623</v>
      </c>
      <c r="O295" s="442" t="s">
        <v>1624</v>
      </c>
      <c r="P295" s="442" t="s">
        <v>106</v>
      </c>
      <c r="Q295" s="442" t="s">
        <v>173</v>
      </c>
      <c r="R295" s="442">
        <v>1</v>
      </c>
      <c r="S295" s="442" t="s">
        <v>174</v>
      </c>
      <c r="T295" s="443">
        <v>44927</v>
      </c>
      <c r="U295" s="577">
        <v>46387</v>
      </c>
      <c r="V295" s="79">
        <v>1</v>
      </c>
      <c r="W295" s="79">
        <v>3</v>
      </c>
      <c r="X295" s="79">
        <v>215</v>
      </c>
      <c r="Y295" s="79">
        <v>241</v>
      </c>
      <c r="Z295" s="79">
        <v>460</v>
      </c>
      <c r="AA295" s="11">
        <v>1</v>
      </c>
      <c r="AB295" s="11">
        <v>38</v>
      </c>
      <c r="AC295" s="11">
        <v>68</v>
      </c>
      <c r="AD295" s="11">
        <v>100</v>
      </c>
      <c r="AE295" s="79">
        <v>207</v>
      </c>
      <c r="AF295" s="11"/>
      <c r="AG295" s="11"/>
      <c r="AH295" s="11"/>
      <c r="AI295" s="11"/>
      <c r="AJ295" s="79">
        <v>207</v>
      </c>
      <c r="AK295" s="11"/>
      <c r="AL295" s="11"/>
      <c r="AM295" s="11"/>
      <c r="AN295" s="11"/>
      <c r="AO295" s="79">
        <v>207</v>
      </c>
      <c r="AP295" s="441">
        <v>1081</v>
      </c>
      <c r="AQ295" s="348"/>
      <c r="AR295" s="348"/>
      <c r="AS295" s="348"/>
      <c r="AT295" s="348"/>
      <c r="AU295" s="348"/>
      <c r="AV295" s="348"/>
      <c r="AW295" s="348"/>
      <c r="AX295" s="348"/>
      <c r="AY295" s="348"/>
      <c r="AZ295" s="348"/>
      <c r="BA295" s="348"/>
      <c r="BB295" s="348"/>
      <c r="BC295" s="348"/>
      <c r="BD295" s="348"/>
      <c r="BE295" s="348"/>
      <c r="BF295" s="348"/>
      <c r="BG295" s="348"/>
      <c r="BH295" s="348"/>
      <c r="BI295" s="348"/>
      <c r="BJ295" s="348"/>
      <c r="BK295" s="348"/>
      <c r="BL295" s="348"/>
      <c r="BM295" s="348"/>
      <c r="BN295" s="348"/>
      <c r="BO295" s="348"/>
      <c r="BP295" s="348"/>
      <c r="BQ295" s="348"/>
      <c r="BR295" s="348"/>
      <c r="BS295" s="348"/>
      <c r="BT295" s="348"/>
      <c r="BU295" s="348"/>
      <c r="BV295" s="348"/>
      <c r="BW295" s="348"/>
      <c r="BX295" s="348"/>
      <c r="BY295" s="348"/>
      <c r="BZ295" s="348"/>
      <c r="CA295" s="348"/>
      <c r="CB295" s="348"/>
      <c r="CC295" s="348"/>
      <c r="CD295" s="348"/>
      <c r="CE295" s="348"/>
      <c r="CF295" s="348"/>
      <c r="CG295" s="348"/>
      <c r="CH295" s="234"/>
      <c r="CI295" s="234"/>
      <c r="CJ295" s="234"/>
      <c r="CK295" s="234"/>
      <c r="CL295" s="234"/>
      <c r="CM295" s="578"/>
      <c r="CN295" s="578"/>
      <c r="CO295" s="578"/>
      <c r="CP295" s="578"/>
      <c r="CQ295" s="578"/>
      <c r="CR295" s="578"/>
      <c r="CS295" s="563"/>
      <c r="CT295" s="563"/>
      <c r="CU295" s="6"/>
      <c r="CV295" s="7"/>
      <c r="CW295" s="321" t="s">
        <v>4641</v>
      </c>
      <c r="CX295" s="321" t="s">
        <v>4641</v>
      </c>
      <c r="CY295" s="321" t="s">
        <v>4641</v>
      </c>
      <c r="CZ295" s="967" t="s">
        <v>4641</v>
      </c>
      <c r="DA295" s="967" t="s">
        <v>4641</v>
      </c>
      <c r="DB295" s="23">
        <v>13.9</v>
      </c>
      <c r="DC295" s="23" t="s">
        <v>1663</v>
      </c>
      <c r="DD295" s="23" t="s">
        <v>1438</v>
      </c>
      <c r="DE295" s="23" t="s">
        <v>1664</v>
      </c>
      <c r="DF295" s="23" t="s">
        <v>1665</v>
      </c>
      <c r="DG295" s="23" t="s">
        <v>106</v>
      </c>
      <c r="DH295" s="23" t="s">
        <v>173</v>
      </c>
      <c r="DI295" s="23">
        <v>0</v>
      </c>
      <c r="DJ295" s="23" t="s">
        <v>174</v>
      </c>
      <c r="DK295" s="233">
        <v>45292</v>
      </c>
      <c r="DL295" s="233">
        <v>45657</v>
      </c>
      <c r="DM295" s="27">
        <v>0</v>
      </c>
      <c r="DN295" s="27">
        <v>0</v>
      </c>
      <c r="DO295" s="27">
        <v>10</v>
      </c>
      <c r="DP295" s="27">
        <v>1</v>
      </c>
      <c r="DQ295" s="27">
        <f t="shared" si="41"/>
        <v>11</v>
      </c>
      <c r="DR295" s="23" t="s">
        <v>322</v>
      </c>
      <c r="DS295" s="23" t="s">
        <v>1334</v>
      </c>
      <c r="DT295" s="23" t="s">
        <v>1335</v>
      </c>
      <c r="DU295" s="269">
        <f>1100000000+1400000000</f>
        <v>2500000000</v>
      </c>
      <c r="DV295" s="23" t="s">
        <v>147</v>
      </c>
      <c r="DW295" s="23" t="s">
        <v>147</v>
      </c>
      <c r="DX295" s="195" t="s">
        <v>1336</v>
      </c>
      <c r="DY295" s="195" t="s">
        <v>1337</v>
      </c>
      <c r="DZ295" s="23" t="s">
        <v>558</v>
      </c>
      <c r="EA295" s="23" t="s">
        <v>147</v>
      </c>
      <c r="EB295" s="977" t="s">
        <v>158</v>
      </c>
      <c r="EC295" s="27">
        <v>0</v>
      </c>
      <c r="ED295" s="348" t="s">
        <v>1666</v>
      </c>
      <c r="EE295" s="348" t="s">
        <v>1631</v>
      </c>
      <c r="EF295" s="71">
        <v>0</v>
      </c>
      <c r="EG295" s="1028" t="s">
        <v>1666</v>
      </c>
      <c r="EH295" s="361"/>
      <c r="EI295" s="361"/>
      <c r="EJ295" s="361"/>
      <c r="EK295" s="361"/>
      <c r="EL295" s="1028" t="s">
        <v>1631</v>
      </c>
      <c r="EM295" s="1028" t="s">
        <v>1631</v>
      </c>
      <c r="EN295" s="387" t="s">
        <v>4643</v>
      </c>
      <c r="EO295" s="843">
        <v>0</v>
      </c>
      <c r="EP295" s="971">
        <v>0</v>
      </c>
      <c r="EQ295" s="805" t="s">
        <v>1426</v>
      </c>
      <c r="ET295" t="str">
        <f t="shared" si="37"/>
        <v>Producto</v>
      </c>
      <c r="EU295" t="str">
        <f t="shared" si="38"/>
        <v>6</v>
      </c>
    </row>
    <row r="296" spans="1:151" ht="80.25" customHeight="1" x14ac:dyDescent="0.2">
      <c r="A296" s="23" t="s">
        <v>1318</v>
      </c>
      <c r="B296" s="31" t="s">
        <v>1319</v>
      </c>
      <c r="C296" s="21" t="s">
        <v>1320</v>
      </c>
      <c r="D296" s="21" t="s">
        <v>1321</v>
      </c>
      <c r="E296" s="31" t="s">
        <v>1667</v>
      </c>
      <c r="F296" s="23" t="s">
        <v>147</v>
      </c>
      <c r="G296" s="23" t="s">
        <v>147</v>
      </c>
      <c r="H296" s="23" t="s">
        <v>1668</v>
      </c>
      <c r="I296" s="23" t="s">
        <v>604</v>
      </c>
      <c r="J296" s="23" t="s">
        <v>1324</v>
      </c>
      <c r="K296" s="23"/>
      <c r="L296" s="74">
        <v>14</v>
      </c>
      <c r="M296" s="74" t="s">
        <v>1669</v>
      </c>
      <c r="N296" s="74" t="s">
        <v>1670</v>
      </c>
      <c r="O296" s="74" t="s">
        <v>1671</v>
      </c>
      <c r="P296" s="74" t="s">
        <v>106</v>
      </c>
      <c r="Q296" s="74" t="s">
        <v>173</v>
      </c>
      <c r="R296" s="74">
        <v>2973</v>
      </c>
      <c r="S296" s="74" t="s">
        <v>174</v>
      </c>
      <c r="T296" s="82">
        <v>44927</v>
      </c>
      <c r="U296" s="76">
        <v>46387</v>
      </c>
      <c r="V296" s="88">
        <v>1256</v>
      </c>
      <c r="W296" s="88">
        <v>6295</v>
      </c>
      <c r="X296" s="88">
        <v>6295</v>
      </c>
      <c r="Y296" s="88">
        <v>1284</v>
      </c>
      <c r="Z296" s="88">
        <v>15130</v>
      </c>
      <c r="AA296" s="89">
        <f>SUM(DM296:DM304)</f>
        <v>7</v>
      </c>
      <c r="AB296" s="89">
        <f>SUM(DN296:DN304)</f>
        <v>1991</v>
      </c>
      <c r="AC296" s="89">
        <f>SUM(DO296:DO304)</f>
        <v>6306</v>
      </c>
      <c r="AD296" s="89">
        <f>SUM(DP296:DP304)</f>
        <v>6763</v>
      </c>
      <c r="AE296" s="89">
        <f>SUM(AA296:AD296)</f>
        <v>15067</v>
      </c>
      <c r="AF296" s="88"/>
      <c r="AG296" s="88"/>
      <c r="AH296" s="88"/>
      <c r="AI296" s="88"/>
      <c r="AJ296" s="88">
        <v>15130</v>
      </c>
      <c r="AK296" s="88"/>
      <c r="AL296" s="88"/>
      <c r="AM296" s="88"/>
      <c r="AN296" s="88"/>
      <c r="AO296" s="88">
        <v>15130</v>
      </c>
      <c r="AP296" s="78">
        <f>+SUM(AO296,AJ296,AE296,Z296)</f>
        <v>60457</v>
      </c>
      <c r="AQ296" s="333"/>
      <c r="AR296" s="333"/>
      <c r="AS296" s="333"/>
      <c r="AT296" s="333"/>
      <c r="AU296" s="22">
        <v>11313</v>
      </c>
      <c r="AV296" s="24">
        <v>590</v>
      </c>
      <c r="AW296" s="22"/>
      <c r="AX296" s="22"/>
      <c r="AY296" s="22"/>
      <c r="AZ296" s="24">
        <f>SUM(AV296)</f>
        <v>590</v>
      </c>
      <c r="BA296" s="22"/>
      <c r="BB296" s="22"/>
      <c r="BC296" s="22"/>
      <c r="BD296" s="22"/>
      <c r="BE296" s="22"/>
      <c r="BF296" s="22"/>
      <c r="BG296" s="22"/>
      <c r="BH296" s="22"/>
      <c r="BI296" s="22"/>
      <c r="BJ296" s="22"/>
      <c r="BK296" s="24">
        <f>AU296+AV296</f>
        <v>11903</v>
      </c>
      <c r="BL296" s="333"/>
      <c r="BM296" s="333"/>
      <c r="BN296" s="333"/>
      <c r="BO296" s="333"/>
      <c r="BP296" s="22" t="s">
        <v>1672</v>
      </c>
      <c r="BQ296" s="24" t="s">
        <v>1673</v>
      </c>
      <c r="BR296" s="22"/>
      <c r="BS296" s="22"/>
      <c r="BT296" s="22"/>
      <c r="BU296" s="22"/>
      <c r="BV296" s="22"/>
      <c r="BW296" s="22"/>
      <c r="BX296" s="22"/>
      <c r="BY296" s="22"/>
      <c r="BZ296" s="22"/>
      <c r="CA296" s="22"/>
      <c r="CB296" s="22"/>
      <c r="CC296" s="22"/>
      <c r="CD296" s="22"/>
      <c r="CE296" s="22"/>
      <c r="CF296" s="22"/>
      <c r="CG296" s="24"/>
      <c r="CH296" s="897">
        <f>SUM(DU296:DU304)</f>
        <v>54209181670</v>
      </c>
      <c r="CI296" s="897">
        <v>1969602500.2361691</v>
      </c>
      <c r="CJ296" s="25">
        <v>3008924713.8088312</v>
      </c>
      <c r="CK296" s="25">
        <v>39005818122.507004</v>
      </c>
      <c r="CL296" s="25">
        <v>10224836333</v>
      </c>
      <c r="CM296" s="897">
        <v>396707561.91830009</v>
      </c>
      <c r="CN296" s="334">
        <v>1745483317.9887004</v>
      </c>
      <c r="CO296" s="334">
        <v>14386002998.670401</v>
      </c>
      <c r="CP296" s="334">
        <v>37680987791</v>
      </c>
      <c r="CQ296" s="918">
        <v>4525690266</v>
      </c>
      <c r="CR296" s="918">
        <v>426235931</v>
      </c>
      <c r="CS296" s="26">
        <f>+CQ296/$CH296</f>
        <v>8.3485677639449973E-2</v>
      </c>
      <c r="CT296" s="26">
        <f>+CR296/$CH296</f>
        <v>7.8627995824530963E-3</v>
      </c>
      <c r="CU296" s="26">
        <f>+CQ296/$CI296</f>
        <v>2.2977683392752284</v>
      </c>
      <c r="CV296" s="26">
        <f>+CR296/$CM296</f>
        <v>1.0744335926920927</v>
      </c>
      <c r="CW296" s="321">
        <v>1.0000100000000001</v>
      </c>
      <c r="CX296" s="841">
        <v>3.9158425698546495E-2</v>
      </c>
      <c r="CY296" s="841">
        <v>0.19688373554757926</v>
      </c>
      <c r="CZ296" s="967">
        <v>3.9158425698546495E-2</v>
      </c>
      <c r="DA296" s="967">
        <v>0.19688373554757926</v>
      </c>
      <c r="DB296" s="23">
        <v>14.1</v>
      </c>
      <c r="DC296" s="23" t="s">
        <v>1674</v>
      </c>
      <c r="DD296" s="23" t="s">
        <v>1675</v>
      </c>
      <c r="DE296" s="195" t="s">
        <v>1676</v>
      </c>
      <c r="DF296" s="195" t="s">
        <v>1677</v>
      </c>
      <c r="DG296" s="23" t="s">
        <v>163</v>
      </c>
      <c r="DH296" s="23" t="s">
        <v>173</v>
      </c>
      <c r="DI296" s="23">
        <v>90</v>
      </c>
      <c r="DJ296" s="23" t="s">
        <v>174</v>
      </c>
      <c r="DK296" s="233">
        <v>45292</v>
      </c>
      <c r="DL296" s="233">
        <v>45657</v>
      </c>
      <c r="DM296" s="260">
        <v>5</v>
      </c>
      <c r="DN296" s="260">
        <v>40</v>
      </c>
      <c r="DO296" s="260">
        <v>40</v>
      </c>
      <c r="DP296" s="260">
        <v>10</v>
      </c>
      <c r="DQ296" s="260">
        <f t="shared" si="41"/>
        <v>95</v>
      </c>
      <c r="DR296" s="23" t="s">
        <v>322</v>
      </c>
      <c r="DS296" s="23" t="s">
        <v>1334</v>
      </c>
      <c r="DT296" s="23" t="s">
        <v>1335</v>
      </c>
      <c r="DU296" s="266">
        <v>1583495027</v>
      </c>
      <c r="DV296" s="23" t="s">
        <v>147</v>
      </c>
      <c r="DW296" s="238">
        <v>6.25E-2</v>
      </c>
      <c r="DX296" s="195" t="s">
        <v>1336</v>
      </c>
      <c r="DY296" s="195" t="s">
        <v>1337</v>
      </c>
      <c r="DZ296" s="23" t="s">
        <v>558</v>
      </c>
      <c r="EA296" s="23" t="s">
        <v>147</v>
      </c>
      <c r="EB296" s="90">
        <v>6</v>
      </c>
      <c r="EC296" s="260"/>
      <c r="ED296" s="260"/>
      <c r="EE296" s="260"/>
      <c r="EF296" s="90">
        <v>6</v>
      </c>
      <c r="EG296" s="1028" t="s">
        <v>1678</v>
      </c>
      <c r="EH296" s="361"/>
      <c r="EI296" s="361"/>
      <c r="EJ296" s="361"/>
      <c r="EK296" s="361"/>
      <c r="EL296" s="1028" t="s">
        <v>1679</v>
      </c>
      <c r="EM296" s="1028" t="s">
        <v>158</v>
      </c>
      <c r="EN296" s="387">
        <v>1.0000100000000001</v>
      </c>
      <c r="EO296" s="843">
        <v>6.3157894736842107E-2</v>
      </c>
      <c r="EP296" s="971">
        <v>6.3157894736842107E-2</v>
      </c>
      <c r="EQ296" s="791"/>
      <c r="ET296" t="str">
        <f t="shared" si="37"/>
        <v>Producto</v>
      </c>
      <c r="EU296" t="str">
        <f t="shared" si="38"/>
        <v>6</v>
      </c>
    </row>
    <row r="297" spans="1:151" ht="70.5" customHeight="1" x14ac:dyDescent="0.2">
      <c r="A297" s="23" t="s">
        <v>1318</v>
      </c>
      <c r="B297" s="31" t="s">
        <v>1319</v>
      </c>
      <c r="C297" s="21" t="s">
        <v>1320</v>
      </c>
      <c r="D297" s="21" t="s">
        <v>1321</v>
      </c>
      <c r="E297" s="31" t="s">
        <v>1667</v>
      </c>
      <c r="F297" s="23" t="s">
        <v>147</v>
      </c>
      <c r="G297" s="23" t="s">
        <v>147</v>
      </c>
      <c r="H297" s="23" t="s">
        <v>1668</v>
      </c>
      <c r="I297" s="23" t="s">
        <v>604</v>
      </c>
      <c r="J297" s="23" t="s">
        <v>1324</v>
      </c>
      <c r="K297" s="23"/>
      <c r="L297" s="442">
        <v>14</v>
      </c>
      <c r="M297" s="442" t="s">
        <v>1669</v>
      </c>
      <c r="N297" s="442" t="s">
        <v>1670</v>
      </c>
      <c r="O297" s="442" t="s">
        <v>1671</v>
      </c>
      <c r="P297" s="442" t="s">
        <v>106</v>
      </c>
      <c r="Q297" s="442" t="s">
        <v>173</v>
      </c>
      <c r="R297" s="442">
        <v>2973</v>
      </c>
      <c r="S297" s="442" t="s">
        <v>174</v>
      </c>
      <c r="T297" s="443">
        <v>44927</v>
      </c>
      <c r="U297" s="577">
        <v>46387</v>
      </c>
      <c r="V297" s="444">
        <v>1256</v>
      </c>
      <c r="W297" s="444">
        <v>6295</v>
      </c>
      <c r="X297" s="444">
        <v>6295</v>
      </c>
      <c r="Y297" s="444">
        <v>1284</v>
      </c>
      <c r="Z297" s="444">
        <v>15130</v>
      </c>
      <c r="AA297" s="444">
        <v>7</v>
      </c>
      <c r="AB297" s="444">
        <v>1991</v>
      </c>
      <c r="AC297" s="444">
        <v>6306</v>
      </c>
      <c r="AD297" s="444">
        <v>6763</v>
      </c>
      <c r="AE297" s="444">
        <v>15067</v>
      </c>
      <c r="AF297" s="444"/>
      <c r="AG297" s="444"/>
      <c r="AH297" s="444"/>
      <c r="AI297" s="444"/>
      <c r="AJ297" s="444">
        <v>15130</v>
      </c>
      <c r="AK297" s="444"/>
      <c r="AL297" s="444"/>
      <c r="AM297" s="444"/>
      <c r="AN297" s="444"/>
      <c r="AO297" s="444">
        <v>15130</v>
      </c>
      <c r="AP297" s="444">
        <v>60457</v>
      </c>
      <c r="AQ297" s="348"/>
      <c r="AR297" s="348"/>
      <c r="AS297" s="348"/>
      <c r="AT297" s="348"/>
      <c r="AU297" s="348"/>
      <c r="AV297" s="348"/>
      <c r="AW297" s="348"/>
      <c r="AX297" s="348"/>
      <c r="AY297" s="348"/>
      <c r="AZ297" s="348"/>
      <c r="BA297" s="348"/>
      <c r="BB297" s="348"/>
      <c r="BC297" s="348"/>
      <c r="BD297" s="348"/>
      <c r="BE297" s="348"/>
      <c r="BF297" s="348"/>
      <c r="BG297" s="348"/>
      <c r="BH297" s="348"/>
      <c r="BI297" s="348"/>
      <c r="BJ297" s="348"/>
      <c r="BK297" s="348"/>
      <c r="BL297" s="348"/>
      <c r="BM297" s="348"/>
      <c r="BN297" s="348"/>
      <c r="BO297" s="348"/>
      <c r="BP297" s="348"/>
      <c r="BQ297" s="348"/>
      <c r="BR297" s="348"/>
      <c r="BS297" s="348"/>
      <c r="BT297" s="348"/>
      <c r="BU297" s="348"/>
      <c r="BV297" s="348"/>
      <c r="BW297" s="348"/>
      <c r="BX297" s="348"/>
      <c r="BY297" s="348"/>
      <c r="BZ297" s="348"/>
      <c r="CA297" s="348"/>
      <c r="CB297" s="348"/>
      <c r="CC297" s="348"/>
      <c r="CD297" s="348"/>
      <c r="CE297" s="348"/>
      <c r="CF297" s="348"/>
      <c r="CG297" s="348"/>
      <c r="CH297" s="234"/>
      <c r="CI297" s="234"/>
      <c r="CJ297" s="234"/>
      <c r="CK297" s="234"/>
      <c r="CL297" s="234"/>
      <c r="CM297" s="578"/>
      <c r="CN297" s="578"/>
      <c r="CO297" s="578"/>
      <c r="CP297" s="578"/>
      <c r="CQ297" s="578"/>
      <c r="CR297" s="578"/>
      <c r="CS297" s="563"/>
      <c r="CT297" s="563"/>
      <c r="CU297" s="6"/>
      <c r="CV297" s="7"/>
      <c r="CW297" s="321" t="s">
        <v>4641</v>
      </c>
      <c r="CX297" s="321" t="s">
        <v>4641</v>
      </c>
      <c r="CY297" s="321" t="s">
        <v>4641</v>
      </c>
      <c r="CZ297" s="967" t="s">
        <v>4641</v>
      </c>
      <c r="DA297" s="967" t="s">
        <v>4641</v>
      </c>
      <c r="DB297" s="23">
        <v>14.2</v>
      </c>
      <c r="DC297" s="23" t="s">
        <v>1680</v>
      </c>
      <c r="DD297" s="23" t="s">
        <v>1681</v>
      </c>
      <c r="DE297" s="195" t="s">
        <v>1682</v>
      </c>
      <c r="DF297" s="195" t="s">
        <v>1683</v>
      </c>
      <c r="DG297" s="23" t="s">
        <v>163</v>
      </c>
      <c r="DH297" s="23" t="s">
        <v>173</v>
      </c>
      <c r="DI297" s="23">
        <v>40</v>
      </c>
      <c r="DJ297" s="23" t="s">
        <v>174</v>
      </c>
      <c r="DK297" s="233">
        <v>45292</v>
      </c>
      <c r="DL297" s="233">
        <v>45657</v>
      </c>
      <c r="DM297" s="260">
        <v>1</v>
      </c>
      <c r="DN297" s="260">
        <v>15</v>
      </c>
      <c r="DO297" s="260">
        <v>15</v>
      </c>
      <c r="DP297" s="260">
        <v>9</v>
      </c>
      <c r="DQ297" s="260">
        <f t="shared" si="41"/>
        <v>40</v>
      </c>
      <c r="DR297" s="23" t="s">
        <v>322</v>
      </c>
      <c r="DS297" s="23" t="s">
        <v>1334</v>
      </c>
      <c r="DT297" s="23" t="s">
        <v>1335</v>
      </c>
      <c r="DU297" s="266">
        <v>935215027</v>
      </c>
      <c r="DV297" s="23" t="s">
        <v>147</v>
      </c>
      <c r="DW297" s="238">
        <v>6.25E-2</v>
      </c>
      <c r="DX297" s="195" t="s">
        <v>1336</v>
      </c>
      <c r="DY297" s="195" t="s">
        <v>1337</v>
      </c>
      <c r="DZ297" s="23" t="s">
        <v>558</v>
      </c>
      <c r="EA297" s="23" t="s">
        <v>147</v>
      </c>
      <c r="EB297" s="90">
        <v>4</v>
      </c>
      <c r="EC297" s="260"/>
      <c r="ED297" s="260"/>
      <c r="EE297" s="260"/>
      <c r="EF297" s="90">
        <v>4</v>
      </c>
      <c r="EG297" s="1028" t="s">
        <v>1684</v>
      </c>
      <c r="EH297" s="361"/>
      <c r="EI297" s="361"/>
      <c r="EJ297" s="361"/>
      <c r="EK297" s="361"/>
      <c r="EL297" s="1028" t="s">
        <v>1679</v>
      </c>
      <c r="EM297" s="1028" t="s">
        <v>158</v>
      </c>
      <c r="EN297" s="387">
        <v>1.0000100000000001</v>
      </c>
      <c r="EO297" s="843">
        <v>0.1</v>
      </c>
      <c r="EP297" s="971">
        <v>0.1</v>
      </c>
      <c r="EQ297" s="791"/>
      <c r="ET297" t="str">
        <f t="shared" si="37"/>
        <v>Producto</v>
      </c>
      <c r="EU297" t="str">
        <f t="shared" si="38"/>
        <v>6</v>
      </c>
    </row>
    <row r="298" spans="1:151" ht="66" customHeight="1" x14ac:dyDescent="0.2">
      <c r="A298" s="23" t="s">
        <v>1318</v>
      </c>
      <c r="B298" s="31" t="s">
        <v>1319</v>
      </c>
      <c r="C298" s="21" t="s">
        <v>1320</v>
      </c>
      <c r="D298" s="21" t="s">
        <v>1321</v>
      </c>
      <c r="E298" s="31" t="s">
        <v>1667</v>
      </c>
      <c r="F298" s="23" t="s">
        <v>147</v>
      </c>
      <c r="G298" s="23" t="s">
        <v>147</v>
      </c>
      <c r="H298" s="23" t="s">
        <v>1668</v>
      </c>
      <c r="I298" s="23" t="s">
        <v>604</v>
      </c>
      <c r="J298" s="23" t="s">
        <v>1324</v>
      </c>
      <c r="K298" s="23"/>
      <c r="L298" s="442">
        <v>14</v>
      </c>
      <c r="M298" s="442" t="s">
        <v>1669</v>
      </c>
      <c r="N298" s="442" t="s">
        <v>1670</v>
      </c>
      <c r="O298" s="442" t="s">
        <v>1671</v>
      </c>
      <c r="P298" s="442" t="s">
        <v>106</v>
      </c>
      <c r="Q298" s="442" t="s">
        <v>173</v>
      </c>
      <c r="R298" s="442">
        <v>2973</v>
      </c>
      <c r="S298" s="442" t="s">
        <v>174</v>
      </c>
      <c r="T298" s="443">
        <v>44927</v>
      </c>
      <c r="U298" s="577">
        <v>46387</v>
      </c>
      <c r="V298" s="444">
        <v>1256</v>
      </c>
      <c r="W298" s="444">
        <v>6295</v>
      </c>
      <c r="X298" s="444">
        <v>6295</v>
      </c>
      <c r="Y298" s="444">
        <v>1284</v>
      </c>
      <c r="Z298" s="444">
        <v>15130</v>
      </c>
      <c r="AA298" s="444">
        <v>7</v>
      </c>
      <c r="AB298" s="444">
        <v>1991</v>
      </c>
      <c r="AC298" s="444">
        <v>6306</v>
      </c>
      <c r="AD298" s="444">
        <v>6763</v>
      </c>
      <c r="AE298" s="444">
        <v>15067</v>
      </c>
      <c r="AF298" s="444"/>
      <c r="AG298" s="444"/>
      <c r="AH298" s="444"/>
      <c r="AI298" s="444"/>
      <c r="AJ298" s="444">
        <v>15130</v>
      </c>
      <c r="AK298" s="444"/>
      <c r="AL298" s="444"/>
      <c r="AM298" s="444"/>
      <c r="AN298" s="444"/>
      <c r="AO298" s="444">
        <v>15130</v>
      </c>
      <c r="AP298" s="444">
        <v>60457</v>
      </c>
      <c r="AQ298" s="348"/>
      <c r="AR298" s="348"/>
      <c r="AS298" s="348"/>
      <c r="AT298" s="348"/>
      <c r="AU298" s="348"/>
      <c r="AV298" s="348"/>
      <c r="AW298" s="348"/>
      <c r="AX298" s="348"/>
      <c r="AY298" s="348"/>
      <c r="AZ298" s="348"/>
      <c r="BA298" s="348"/>
      <c r="BB298" s="348"/>
      <c r="BC298" s="348"/>
      <c r="BD298" s="348"/>
      <c r="BE298" s="348"/>
      <c r="BF298" s="348"/>
      <c r="BG298" s="348"/>
      <c r="BH298" s="348"/>
      <c r="BI298" s="348"/>
      <c r="BJ298" s="348"/>
      <c r="BK298" s="348"/>
      <c r="BL298" s="348"/>
      <c r="BM298" s="348"/>
      <c r="BN298" s="348"/>
      <c r="BO298" s="348"/>
      <c r="BP298" s="348"/>
      <c r="BQ298" s="348"/>
      <c r="BR298" s="348"/>
      <c r="BS298" s="348"/>
      <c r="BT298" s="348"/>
      <c r="BU298" s="348"/>
      <c r="BV298" s="348"/>
      <c r="BW298" s="348"/>
      <c r="BX298" s="348"/>
      <c r="BY298" s="348"/>
      <c r="BZ298" s="348"/>
      <c r="CA298" s="348"/>
      <c r="CB298" s="348"/>
      <c r="CC298" s="348"/>
      <c r="CD298" s="348"/>
      <c r="CE298" s="348"/>
      <c r="CF298" s="348"/>
      <c r="CG298" s="348"/>
      <c r="CH298" s="234"/>
      <c r="CI298" s="234"/>
      <c r="CJ298" s="234"/>
      <c r="CK298" s="234"/>
      <c r="CL298" s="234"/>
      <c r="CM298" s="578"/>
      <c r="CN298" s="578"/>
      <c r="CO298" s="578"/>
      <c r="CP298" s="578"/>
      <c r="CQ298" s="578"/>
      <c r="CR298" s="578"/>
      <c r="CS298" s="563"/>
      <c r="CT298" s="563"/>
      <c r="CU298" s="6"/>
      <c r="CV298" s="7"/>
      <c r="CW298" s="321" t="s">
        <v>4641</v>
      </c>
      <c r="CX298" s="321" t="s">
        <v>4641</v>
      </c>
      <c r="CY298" s="321" t="s">
        <v>4641</v>
      </c>
      <c r="CZ298" s="967" t="s">
        <v>4641</v>
      </c>
      <c r="DA298" s="967" t="s">
        <v>4641</v>
      </c>
      <c r="DB298" s="23">
        <v>14.3</v>
      </c>
      <c r="DC298" s="23" t="s">
        <v>1685</v>
      </c>
      <c r="DD298" s="195" t="s">
        <v>1686</v>
      </c>
      <c r="DE298" s="195" t="s">
        <v>1687</v>
      </c>
      <c r="DF298" s="195" t="s">
        <v>1688</v>
      </c>
      <c r="DG298" s="23" t="s">
        <v>163</v>
      </c>
      <c r="DH298" s="23" t="s">
        <v>452</v>
      </c>
      <c r="DI298" s="23">
        <v>0</v>
      </c>
      <c r="DJ298" s="23" t="s">
        <v>174</v>
      </c>
      <c r="DK298" s="233">
        <v>45292</v>
      </c>
      <c r="DL298" s="233">
        <v>45657</v>
      </c>
      <c r="DM298" s="260">
        <v>0</v>
      </c>
      <c r="DN298" s="260">
        <v>0</v>
      </c>
      <c r="DO298" s="260">
        <v>0</v>
      </c>
      <c r="DP298" s="260">
        <v>1</v>
      </c>
      <c r="DQ298" s="260">
        <f t="shared" si="41"/>
        <v>1</v>
      </c>
      <c r="DR298" s="23" t="s">
        <v>322</v>
      </c>
      <c r="DS298" s="23" t="s">
        <v>1334</v>
      </c>
      <c r="DT298" s="23" t="s">
        <v>1335</v>
      </c>
      <c r="DU298" s="269">
        <v>1623000000</v>
      </c>
      <c r="DV298" s="23" t="s">
        <v>147</v>
      </c>
      <c r="DW298" s="23" t="s">
        <v>147</v>
      </c>
      <c r="DX298" s="195" t="s">
        <v>1336</v>
      </c>
      <c r="DY298" s="195" t="s">
        <v>1337</v>
      </c>
      <c r="DZ298" s="23" t="s">
        <v>558</v>
      </c>
      <c r="EA298" s="23" t="s">
        <v>147</v>
      </c>
      <c r="EB298" s="90" t="s">
        <v>147</v>
      </c>
      <c r="EC298" s="260"/>
      <c r="ED298" s="260"/>
      <c r="EE298" s="260"/>
      <c r="EF298" s="90">
        <v>0</v>
      </c>
      <c r="EG298" s="1028" t="s">
        <v>1689</v>
      </c>
      <c r="EH298" s="361"/>
      <c r="EI298" s="361"/>
      <c r="EJ298" s="361"/>
      <c r="EK298" s="361"/>
      <c r="EL298" s="1028" t="s">
        <v>1679</v>
      </c>
      <c r="EM298" s="1028" t="s">
        <v>158</v>
      </c>
      <c r="EN298" s="387" t="s">
        <v>4643</v>
      </c>
      <c r="EO298" s="843">
        <v>0</v>
      </c>
      <c r="EP298" s="971">
        <v>0</v>
      </c>
      <c r="EQ298" s="791"/>
      <c r="ET298" t="str">
        <f t="shared" si="37"/>
        <v>Producto</v>
      </c>
      <c r="EU298" t="str">
        <f t="shared" si="38"/>
        <v>6</v>
      </c>
    </row>
    <row r="299" spans="1:151" ht="80.25" customHeight="1" x14ac:dyDescent="0.2">
      <c r="A299" s="23" t="s">
        <v>1318</v>
      </c>
      <c r="B299" s="31" t="s">
        <v>1319</v>
      </c>
      <c r="C299" s="21" t="s">
        <v>1320</v>
      </c>
      <c r="D299" s="21" t="s">
        <v>1321</v>
      </c>
      <c r="E299" s="31" t="s">
        <v>1667</v>
      </c>
      <c r="F299" s="23" t="s">
        <v>147</v>
      </c>
      <c r="G299" s="23" t="s">
        <v>147</v>
      </c>
      <c r="H299" s="23" t="s">
        <v>1668</v>
      </c>
      <c r="I299" s="23" t="s">
        <v>604</v>
      </c>
      <c r="J299" s="23" t="s">
        <v>1324</v>
      </c>
      <c r="K299" s="23"/>
      <c r="L299" s="442">
        <v>14</v>
      </c>
      <c r="M299" s="442" t="s">
        <v>1669</v>
      </c>
      <c r="N299" s="442" t="s">
        <v>1670</v>
      </c>
      <c r="O299" s="442" t="s">
        <v>1671</v>
      </c>
      <c r="P299" s="442" t="s">
        <v>106</v>
      </c>
      <c r="Q299" s="442" t="s">
        <v>173</v>
      </c>
      <c r="R299" s="442">
        <v>2973</v>
      </c>
      <c r="S299" s="442" t="s">
        <v>174</v>
      </c>
      <c r="T299" s="443">
        <v>44927</v>
      </c>
      <c r="U299" s="577">
        <v>46387</v>
      </c>
      <c r="V299" s="444">
        <v>1256</v>
      </c>
      <c r="W299" s="444">
        <v>6295</v>
      </c>
      <c r="X299" s="444">
        <v>6295</v>
      </c>
      <c r="Y299" s="444">
        <v>1284</v>
      </c>
      <c r="Z299" s="444">
        <v>15130</v>
      </c>
      <c r="AA299" s="444">
        <v>7</v>
      </c>
      <c r="AB299" s="444">
        <v>1991</v>
      </c>
      <c r="AC299" s="444">
        <v>6306</v>
      </c>
      <c r="AD299" s="444">
        <v>6763</v>
      </c>
      <c r="AE299" s="444">
        <v>15067</v>
      </c>
      <c r="AF299" s="444"/>
      <c r="AG299" s="444"/>
      <c r="AH299" s="444"/>
      <c r="AI299" s="444"/>
      <c r="AJ299" s="444">
        <v>15130</v>
      </c>
      <c r="AK299" s="444"/>
      <c r="AL299" s="444"/>
      <c r="AM299" s="444"/>
      <c r="AN299" s="444"/>
      <c r="AO299" s="444">
        <v>15130</v>
      </c>
      <c r="AP299" s="444">
        <v>60457</v>
      </c>
      <c r="AQ299" s="348"/>
      <c r="AR299" s="348"/>
      <c r="AS299" s="348"/>
      <c r="AT299" s="348"/>
      <c r="AU299" s="348"/>
      <c r="AV299" s="348"/>
      <c r="AW299" s="348"/>
      <c r="AX299" s="348"/>
      <c r="AY299" s="348"/>
      <c r="AZ299" s="348"/>
      <c r="BA299" s="348"/>
      <c r="BB299" s="348"/>
      <c r="BC299" s="348"/>
      <c r="BD299" s="348"/>
      <c r="BE299" s="348"/>
      <c r="BF299" s="348"/>
      <c r="BG299" s="348"/>
      <c r="BH299" s="348"/>
      <c r="BI299" s="348"/>
      <c r="BJ299" s="348"/>
      <c r="BK299" s="348"/>
      <c r="BL299" s="348"/>
      <c r="BM299" s="348"/>
      <c r="BN299" s="348"/>
      <c r="BO299" s="348"/>
      <c r="BP299" s="348"/>
      <c r="BQ299" s="348"/>
      <c r="BR299" s="348"/>
      <c r="BS299" s="348"/>
      <c r="BT299" s="348"/>
      <c r="BU299" s="348"/>
      <c r="BV299" s="348"/>
      <c r="BW299" s="348"/>
      <c r="BX299" s="348"/>
      <c r="BY299" s="348"/>
      <c r="BZ299" s="348"/>
      <c r="CA299" s="348"/>
      <c r="CB299" s="348"/>
      <c r="CC299" s="348"/>
      <c r="CD299" s="348"/>
      <c r="CE299" s="348"/>
      <c r="CF299" s="348"/>
      <c r="CG299" s="348"/>
      <c r="CH299" s="234"/>
      <c r="CI299" s="234"/>
      <c r="CJ299" s="234"/>
      <c r="CK299" s="234"/>
      <c r="CL299" s="234"/>
      <c r="CM299" s="578"/>
      <c r="CN299" s="578"/>
      <c r="CO299" s="578"/>
      <c r="CP299" s="578"/>
      <c r="CQ299" s="578"/>
      <c r="CR299" s="578"/>
      <c r="CS299" s="563"/>
      <c r="CT299" s="563"/>
      <c r="CU299" s="6"/>
      <c r="CV299" s="7"/>
      <c r="CW299" s="321" t="s">
        <v>4641</v>
      </c>
      <c r="CX299" s="321" t="s">
        <v>4641</v>
      </c>
      <c r="CY299" s="321" t="s">
        <v>4641</v>
      </c>
      <c r="CZ299" s="967" t="s">
        <v>4641</v>
      </c>
      <c r="DA299" s="967" t="s">
        <v>4641</v>
      </c>
      <c r="DB299" s="23">
        <v>14.4</v>
      </c>
      <c r="DC299" s="23" t="s">
        <v>1690</v>
      </c>
      <c r="DD299" s="195" t="s">
        <v>1691</v>
      </c>
      <c r="DE299" s="195" t="s">
        <v>1692</v>
      </c>
      <c r="DF299" s="195" t="s">
        <v>1693</v>
      </c>
      <c r="DG299" s="23" t="s">
        <v>163</v>
      </c>
      <c r="DH299" s="23" t="s">
        <v>173</v>
      </c>
      <c r="DI299" s="23">
        <v>15000</v>
      </c>
      <c r="DJ299" s="23" t="s">
        <v>174</v>
      </c>
      <c r="DK299" s="233">
        <v>45292</v>
      </c>
      <c r="DL299" s="233">
        <v>45657</v>
      </c>
      <c r="DM299" s="260">
        <v>0</v>
      </c>
      <c r="DN299" s="260">
        <v>1500</v>
      </c>
      <c r="DO299" s="260">
        <v>6250</v>
      </c>
      <c r="DP299" s="260">
        <v>6250</v>
      </c>
      <c r="DQ299" s="260">
        <f t="shared" si="41"/>
        <v>14000</v>
      </c>
      <c r="DR299" s="23" t="s">
        <v>322</v>
      </c>
      <c r="DS299" s="23" t="s">
        <v>1334</v>
      </c>
      <c r="DT299" s="23" t="s">
        <v>1335</v>
      </c>
      <c r="DU299" s="269">
        <v>2736928361</v>
      </c>
      <c r="DV299" s="23" t="s">
        <v>147</v>
      </c>
      <c r="DW299" s="23" t="s">
        <v>147</v>
      </c>
      <c r="DX299" s="195" t="s">
        <v>1336</v>
      </c>
      <c r="DY299" s="195" t="s">
        <v>1337</v>
      </c>
      <c r="DZ299" s="23" t="s">
        <v>558</v>
      </c>
      <c r="EA299" s="23" t="s">
        <v>147</v>
      </c>
      <c r="EB299" s="90">
        <v>579</v>
      </c>
      <c r="EC299" s="260"/>
      <c r="ED299" s="260"/>
      <c r="EE299" s="260"/>
      <c r="EF299" s="90">
        <v>579</v>
      </c>
      <c r="EG299" s="1028" t="s">
        <v>1694</v>
      </c>
      <c r="EH299" s="361"/>
      <c r="EI299" s="361"/>
      <c r="EJ299" s="361"/>
      <c r="EK299" s="361"/>
      <c r="EL299" s="1028" t="s">
        <v>1679</v>
      </c>
      <c r="EM299" s="1028" t="s">
        <v>158</v>
      </c>
      <c r="EN299" s="387" t="s">
        <v>4643</v>
      </c>
      <c r="EO299" s="843">
        <v>4.1357142857142856E-2</v>
      </c>
      <c r="EP299" s="971">
        <v>4.1357142857142856E-2</v>
      </c>
      <c r="EQ299" s="791"/>
      <c r="ET299" t="str">
        <f t="shared" si="37"/>
        <v>Producto</v>
      </c>
      <c r="EU299" t="str">
        <f t="shared" si="38"/>
        <v>6</v>
      </c>
    </row>
    <row r="300" spans="1:151" ht="81" customHeight="1" x14ac:dyDescent="0.2">
      <c r="A300" s="23" t="s">
        <v>1318</v>
      </c>
      <c r="B300" s="31" t="s">
        <v>1319</v>
      </c>
      <c r="C300" s="21" t="s">
        <v>1320</v>
      </c>
      <c r="D300" s="21" t="s">
        <v>1321</v>
      </c>
      <c r="E300" s="31" t="s">
        <v>1667</v>
      </c>
      <c r="F300" s="23" t="s">
        <v>147</v>
      </c>
      <c r="G300" s="23" t="s">
        <v>147</v>
      </c>
      <c r="H300" s="23" t="s">
        <v>1668</v>
      </c>
      <c r="I300" s="23" t="s">
        <v>604</v>
      </c>
      <c r="J300" s="23" t="s">
        <v>1324</v>
      </c>
      <c r="K300" s="23"/>
      <c r="L300" s="442">
        <v>14</v>
      </c>
      <c r="M300" s="442" t="s">
        <v>1669</v>
      </c>
      <c r="N300" s="442" t="s">
        <v>1670</v>
      </c>
      <c r="O300" s="442" t="s">
        <v>1671</v>
      </c>
      <c r="P300" s="442" t="s">
        <v>106</v>
      </c>
      <c r="Q300" s="442" t="s">
        <v>173</v>
      </c>
      <c r="R300" s="442">
        <v>2973</v>
      </c>
      <c r="S300" s="442" t="s">
        <v>174</v>
      </c>
      <c r="T300" s="443">
        <v>44927</v>
      </c>
      <c r="U300" s="577">
        <v>46387</v>
      </c>
      <c r="V300" s="444">
        <v>1256</v>
      </c>
      <c r="W300" s="444">
        <v>6295</v>
      </c>
      <c r="X300" s="444">
        <v>6295</v>
      </c>
      <c r="Y300" s="444">
        <v>1284</v>
      </c>
      <c r="Z300" s="444">
        <v>15130</v>
      </c>
      <c r="AA300" s="444">
        <v>7</v>
      </c>
      <c r="AB300" s="444">
        <v>1991</v>
      </c>
      <c r="AC300" s="444">
        <v>6306</v>
      </c>
      <c r="AD300" s="444">
        <v>6763</v>
      </c>
      <c r="AE300" s="444">
        <v>15067</v>
      </c>
      <c r="AF300" s="444"/>
      <c r="AG300" s="444"/>
      <c r="AH300" s="444"/>
      <c r="AI300" s="444"/>
      <c r="AJ300" s="444">
        <v>15130</v>
      </c>
      <c r="AK300" s="444"/>
      <c r="AL300" s="444"/>
      <c r="AM300" s="444"/>
      <c r="AN300" s="444"/>
      <c r="AO300" s="444">
        <v>15130</v>
      </c>
      <c r="AP300" s="444">
        <v>60457</v>
      </c>
      <c r="AQ300" s="348"/>
      <c r="AR300" s="348"/>
      <c r="AS300" s="348"/>
      <c r="AT300" s="348"/>
      <c r="AU300" s="348"/>
      <c r="AV300" s="348"/>
      <c r="AW300" s="348"/>
      <c r="AX300" s="348"/>
      <c r="AY300" s="348"/>
      <c r="AZ300" s="348"/>
      <c r="BA300" s="348"/>
      <c r="BB300" s="348"/>
      <c r="BC300" s="348"/>
      <c r="BD300" s="348"/>
      <c r="BE300" s="348"/>
      <c r="BF300" s="348"/>
      <c r="BG300" s="348"/>
      <c r="BH300" s="348"/>
      <c r="BI300" s="348"/>
      <c r="BJ300" s="348"/>
      <c r="BK300" s="348"/>
      <c r="BL300" s="348"/>
      <c r="BM300" s="348"/>
      <c r="BN300" s="348"/>
      <c r="BO300" s="348"/>
      <c r="BP300" s="348"/>
      <c r="BQ300" s="348"/>
      <c r="BR300" s="348"/>
      <c r="BS300" s="348"/>
      <c r="BT300" s="348"/>
      <c r="BU300" s="348"/>
      <c r="BV300" s="348"/>
      <c r="BW300" s="348"/>
      <c r="BX300" s="348"/>
      <c r="BY300" s="348"/>
      <c r="BZ300" s="348"/>
      <c r="CA300" s="348"/>
      <c r="CB300" s="348"/>
      <c r="CC300" s="348"/>
      <c r="CD300" s="348"/>
      <c r="CE300" s="348"/>
      <c r="CF300" s="348"/>
      <c r="CG300" s="348"/>
      <c r="CH300" s="234"/>
      <c r="CI300" s="234"/>
      <c r="CJ300" s="234"/>
      <c r="CK300" s="234"/>
      <c r="CL300" s="234"/>
      <c r="CM300" s="578"/>
      <c r="CN300" s="578"/>
      <c r="CO300" s="578"/>
      <c r="CP300" s="578"/>
      <c r="CQ300" s="578"/>
      <c r="CR300" s="578"/>
      <c r="CS300" s="563"/>
      <c r="CT300" s="563"/>
      <c r="CU300" s="6"/>
      <c r="CV300" s="7"/>
      <c r="CW300" s="321" t="s">
        <v>4641</v>
      </c>
      <c r="CX300" s="321" t="s">
        <v>4641</v>
      </c>
      <c r="CY300" s="321" t="s">
        <v>4641</v>
      </c>
      <c r="CZ300" s="967" t="s">
        <v>4641</v>
      </c>
      <c r="DA300" s="967" t="s">
        <v>4641</v>
      </c>
      <c r="DB300" s="23">
        <v>14.5</v>
      </c>
      <c r="DC300" s="23" t="s">
        <v>1695</v>
      </c>
      <c r="DD300" s="195" t="s">
        <v>1447</v>
      </c>
      <c r="DE300" s="23" t="s">
        <v>1696</v>
      </c>
      <c r="DF300" s="23" t="s">
        <v>1697</v>
      </c>
      <c r="DG300" s="23" t="s">
        <v>106</v>
      </c>
      <c r="DH300" s="23" t="s">
        <v>173</v>
      </c>
      <c r="DI300" s="23">
        <v>0</v>
      </c>
      <c r="DJ300" s="23" t="s">
        <v>174</v>
      </c>
      <c r="DK300" s="233">
        <v>45292</v>
      </c>
      <c r="DL300" s="233">
        <v>45657</v>
      </c>
      <c r="DM300" s="260">
        <v>0</v>
      </c>
      <c r="DN300" s="260">
        <v>0</v>
      </c>
      <c r="DO300" s="260">
        <v>0</v>
      </c>
      <c r="DP300" s="260">
        <v>4</v>
      </c>
      <c r="DQ300" s="260">
        <f t="shared" si="41"/>
        <v>4</v>
      </c>
      <c r="DR300" s="23" t="s">
        <v>322</v>
      </c>
      <c r="DS300" s="23" t="s">
        <v>1334</v>
      </c>
      <c r="DT300" s="23" t="s">
        <v>1335</v>
      </c>
      <c r="DU300" s="269">
        <v>1114848361</v>
      </c>
      <c r="DV300" s="23" t="s">
        <v>147</v>
      </c>
      <c r="DW300" s="23" t="s">
        <v>147</v>
      </c>
      <c r="DX300" s="195" t="s">
        <v>1336</v>
      </c>
      <c r="DY300" s="195" t="s">
        <v>1337</v>
      </c>
      <c r="DZ300" s="23" t="s">
        <v>558</v>
      </c>
      <c r="EA300" s="23" t="s">
        <v>147</v>
      </c>
      <c r="EB300" s="90">
        <v>1</v>
      </c>
      <c r="EC300" s="260"/>
      <c r="ED300" s="260"/>
      <c r="EE300" s="260"/>
      <c r="EF300" s="90">
        <v>1</v>
      </c>
      <c r="EG300" s="1028" t="s">
        <v>1698</v>
      </c>
      <c r="EH300" s="361"/>
      <c r="EI300" s="361"/>
      <c r="EJ300" s="361"/>
      <c r="EK300" s="361"/>
      <c r="EL300" s="1028" t="s">
        <v>1679</v>
      </c>
      <c r="EM300" s="1028" t="s">
        <v>158</v>
      </c>
      <c r="EN300" s="387" t="s">
        <v>4643</v>
      </c>
      <c r="EO300" s="843">
        <v>0.25</v>
      </c>
      <c r="EP300" s="971">
        <v>0.25</v>
      </c>
      <c r="EQ300" s="791"/>
      <c r="ET300" t="str">
        <f t="shared" si="37"/>
        <v>Producto</v>
      </c>
      <c r="EU300" t="str">
        <f t="shared" si="38"/>
        <v>6</v>
      </c>
    </row>
    <row r="301" spans="1:151" ht="72" customHeight="1" x14ac:dyDescent="0.2">
      <c r="A301" s="23" t="s">
        <v>1318</v>
      </c>
      <c r="B301" s="31" t="s">
        <v>1319</v>
      </c>
      <c r="C301" s="21" t="s">
        <v>1320</v>
      </c>
      <c r="D301" s="21" t="s">
        <v>1321</v>
      </c>
      <c r="E301" s="31" t="s">
        <v>1667</v>
      </c>
      <c r="F301" s="23" t="s">
        <v>147</v>
      </c>
      <c r="G301" s="23" t="s">
        <v>1699</v>
      </c>
      <c r="H301" s="23" t="s">
        <v>1668</v>
      </c>
      <c r="I301" s="23" t="s">
        <v>604</v>
      </c>
      <c r="J301" s="23" t="s">
        <v>1324</v>
      </c>
      <c r="K301" s="23"/>
      <c r="L301" s="442">
        <v>14</v>
      </c>
      <c r="M301" s="442" t="s">
        <v>1669</v>
      </c>
      <c r="N301" s="442" t="s">
        <v>1670</v>
      </c>
      <c r="O301" s="442" t="s">
        <v>1671</v>
      </c>
      <c r="P301" s="442" t="s">
        <v>106</v>
      </c>
      <c r="Q301" s="442" t="s">
        <v>173</v>
      </c>
      <c r="R301" s="442">
        <v>2973</v>
      </c>
      <c r="S301" s="442" t="s">
        <v>174</v>
      </c>
      <c r="T301" s="443">
        <v>44927</v>
      </c>
      <c r="U301" s="577">
        <v>46387</v>
      </c>
      <c r="V301" s="444">
        <v>1256</v>
      </c>
      <c r="W301" s="444">
        <v>6295</v>
      </c>
      <c r="X301" s="444">
        <v>6295</v>
      </c>
      <c r="Y301" s="444">
        <v>1284</v>
      </c>
      <c r="Z301" s="444">
        <v>15130</v>
      </c>
      <c r="AA301" s="444">
        <v>7</v>
      </c>
      <c r="AB301" s="444">
        <v>1991</v>
      </c>
      <c r="AC301" s="444">
        <v>6306</v>
      </c>
      <c r="AD301" s="444">
        <v>6763</v>
      </c>
      <c r="AE301" s="444">
        <v>15067</v>
      </c>
      <c r="AF301" s="444"/>
      <c r="AG301" s="444"/>
      <c r="AH301" s="444"/>
      <c r="AI301" s="444"/>
      <c r="AJ301" s="444">
        <v>15130</v>
      </c>
      <c r="AK301" s="444"/>
      <c r="AL301" s="444"/>
      <c r="AM301" s="444"/>
      <c r="AN301" s="444"/>
      <c r="AO301" s="444">
        <v>15130</v>
      </c>
      <c r="AP301" s="444">
        <v>60457</v>
      </c>
      <c r="AQ301" s="348"/>
      <c r="AR301" s="348"/>
      <c r="AS301" s="348"/>
      <c r="AT301" s="348"/>
      <c r="AU301" s="348"/>
      <c r="AV301" s="348"/>
      <c r="AW301" s="348"/>
      <c r="AX301" s="348"/>
      <c r="AY301" s="348"/>
      <c r="AZ301" s="348"/>
      <c r="BA301" s="348"/>
      <c r="BB301" s="348"/>
      <c r="BC301" s="348"/>
      <c r="BD301" s="348"/>
      <c r="BE301" s="348"/>
      <c r="BF301" s="348"/>
      <c r="BG301" s="348"/>
      <c r="BH301" s="348"/>
      <c r="BI301" s="348"/>
      <c r="BJ301" s="348"/>
      <c r="BK301" s="348"/>
      <c r="BL301" s="348"/>
      <c r="BM301" s="348"/>
      <c r="BN301" s="348"/>
      <c r="BO301" s="348"/>
      <c r="BP301" s="348"/>
      <c r="BQ301" s="348"/>
      <c r="BR301" s="348"/>
      <c r="BS301" s="348"/>
      <c r="BT301" s="348"/>
      <c r="BU301" s="348"/>
      <c r="BV301" s="348"/>
      <c r="BW301" s="348"/>
      <c r="BX301" s="348"/>
      <c r="BY301" s="348"/>
      <c r="BZ301" s="348"/>
      <c r="CA301" s="348"/>
      <c r="CB301" s="348"/>
      <c r="CC301" s="348"/>
      <c r="CD301" s="348"/>
      <c r="CE301" s="348"/>
      <c r="CF301" s="348"/>
      <c r="CG301" s="348"/>
      <c r="CH301" s="234"/>
      <c r="CI301" s="234"/>
      <c r="CJ301" s="234"/>
      <c r="CK301" s="234"/>
      <c r="CL301" s="234"/>
      <c r="CM301" s="578"/>
      <c r="CN301" s="578"/>
      <c r="CO301" s="578"/>
      <c r="CP301" s="578"/>
      <c r="CQ301" s="578"/>
      <c r="CR301" s="578"/>
      <c r="CS301" s="563"/>
      <c r="CT301" s="563"/>
      <c r="CU301" s="6"/>
      <c r="CV301" s="7"/>
      <c r="CW301" s="321" t="s">
        <v>4641</v>
      </c>
      <c r="CX301" s="321" t="s">
        <v>4641</v>
      </c>
      <c r="CY301" s="321" t="s">
        <v>4641</v>
      </c>
      <c r="CZ301" s="967" t="s">
        <v>4641</v>
      </c>
      <c r="DA301" s="967" t="s">
        <v>4641</v>
      </c>
      <c r="DB301" s="23">
        <v>14.6</v>
      </c>
      <c r="DC301" s="23" t="s">
        <v>1700</v>
      </c>
      <c r="DD301" s="23" t="s">
        <v>1438</v>
      </c>
      <c r="DE301" s="267" t="s">
        <v>1701</v>
      </c>
      <c r="DF301" s="267" t="s">
        <v>1702</v>
      </c>
      <c r="DG301" s="23" t="s">
        <v>106</v>
      </c>
      <c r="DH301" s="23" t="s">
        <v>99</v>
      </c>
      <c r="DI301" s="31">
        <v>1</v>
      </c>
      <c r="DJ301" s="23" t="s">
        <v>100</v>
      </c>
      <c r="DK301" s="233">
        <v>45292</v>
      </c>
      <c r="DL301" s="233">
        <v>45657</v>
      </c>
      <c r="DM301" s="31">
        <v>1</v>
      </c>
      <c r="DN301" s="31">
        <v>1</v>
      </c>
      <c r="DO301" s="31">
        <v>1</v>
      </c>
      <c r="DP301" s="31">
        <v>1</v>
      </c>
      <c r="DQ301" s="21">
        <v>1</v>
      </c>
      <c r="DR301" s="23" t="s">
        <v>322</v>
      </c>
      <c r="DS301" s="23" t="s">
        <v>1334</v>
      </c>
      <c r="DT301" s="23" t="s">
        <v>1335</v>
      </c>
      <c r="DU301" s="269">
        <v>1451561694</v>
      </c>
      <c r="DV301" s="23" t="s">
        <v>147</v>
      </c>
      <c r="DW301" s="23" t="s">
        <v>147</v>
      </c>
      <c r="DX301" s="195" t="s">
        <v>1336</v>
      </c>
      <c r="DY301" s="195" t="s">
        <v>1337</v>
      </c>
      <c r="DZ301" s="23" t="s">
        <v>558</v>
      </c>
      <c r="EA301" s="23" t="s">
        <v>147</v>
      </c>
      <c r="EB301" s="91">
        <f>18/18</f>
        <v>1</v>
      </c>
      <c r="EC301" s="21"/>
      <c r="ED301" s="21"/>
      <c r="EE301" s="21"/>
      <c r="EF301" s="91">
        <f>18/18</f>
        <v>1</v>
      </c>
      <c r="EG301" s="1028" t="s">
        <v>1703</v>
      </c>
      <c r="EH301" s="361"/>
      <c r="EI301" s="361"/>
      <c r="EJ301" s="361"/>
      <c r="EK301" s="361"/>
      <c r="EL301" s="1028" t="s">
        <v>1679</v>
      </c>
      <c r="EM301" s="1028" t="s">
        <v>158</v>
      </c>
      <c r="EN301" s="387">
        <v>1</v>
      </c>
      <c r="EO301" s="843">
        <v>0.25</v>
      </c>
      <c r="EP301" s="971">
        <v>1</v>
      </c>
      <c r="EQ301" s="791"/>
      <c r="ET301" t="str">
        <f t="shared" si="37"/>
        <v>Producto</v>
      </c>
      <c r="EU301" t="str">
        <f t="shared" si="38"/>
        <v>6</v>
      </c>
    </row>
    <row r="302" spans="1:151" ht="96" customHeight="1" x14ac:dyDescent="0.2">
      <c r="A302" s="23" t="s">
        <v>1318</v>
      </c>
      <c r="B302" s="31" t="s">
        <v>1319</v>
      </c>
      <c r="C302" s="21" t="s">
        <v>1320</v>
      </c>
      <c r="D302" s="21" t="s">
        <v>1321</v>
      </c>
      <c r="E302" s="31" t="s">
        <v>1667</v>
      </c>
      <c r="F302" s="23" t="s">
        <v>147</v>
      </c>
      <c r="G302" s="23" t="s">
        <v>147</v>
      </c>
      <c r="H302" s="23" t="s">
        <v>1668</v>
      </c>
      <c r="I302" s="23" t="s">
        <v>604</v>
      </c>
      <c r="J302" s="23" t="s">
        <v>1324</v>
      </c>
      <c r="K302" s="23"/>
      <c r="L302" s="442">
        <v>14</v>
      </c>
      <c r="M302" s="442" t="s">
        <v>1669</v>
      </c>
      <c r="N302" s="442" t="s">
        <v>1670</v>
      </c>
      <c r="O302" s="442" t="s">
        <v>1671</v>
      </c>
      <c r="P302" s="442" t="s">
        <v>106</v>
      </c>
      <c r="Q302" s="442" t="s">
        <v>173</v>
      </c>
      <c r="R302" s="442">
        <v>2973</v>
      </c>
      <c r="S302" s="442" t="s">
        <v>174</v>
      </c>
      <c r="T302" s="443">
        <v>44927</v>
      </c>
      <c r="U302" s="577">
        <v>46387</v>
      </c>
      <c r="V302" s="444">
        <v>1256</v>
      </c>
      <c r="W302" s="444">
        <v>6295</v>
      </c>
      <c r="X302" s="444">
        <v>6295</v>
      </c>
      <c r="Y302" s="444">
        <v>1284</v>
      </c>
      <c r="Z302" s="444">
        <v>15130</v>
      </c>
      <c r="AA302" s="444">
        <v>7</v>
      </c>
      <c r="AB302" s="444">
        <v>1991</v>
      </c>
      <c r="AC302" s="444">
        <v>6306</v>
      </c>
      <c r="AD302" s="444">
        <v>6763</v>
      </c>
      <c r="AE302" s="444">
        <v>15067</v>
      </c>
      <c r="AF302" s="444"/>
      <c r="AG302" s="444"/>
      <c r="AH302" s="444"/>
      <c r="AI302" s="444"/>
      <c r="AJ302" s="444">
        <v>15130</v>
      </c>
      <c r="AK302" s="444"/>
      <c r="AL302" s="444"/>
      <c r="AM302" s="444"/>
      <c r="AN302" s="444"/>
      <c r="AO302" s="444">
        <v>15130</v>
      </c>
      <c r="AP302" s="444">
        <v>60457</v>
      </c>
      <c r="AQ302" s="348"/>
      <c r="AR302" s="348"/>
      <c r="AS302" s="348"/>
      <c r="AT302" s="348"/>
      <c r="AU302" s="348"/>
      <c r="AV302" s="348"/>
      <c r="AW302" s="348"/>
      <c r="AX302" s="348"/>
      <c r="AY302" s="348"/>
      <c r="AZ302" s="348"/>
      <c r="BA302" s="348"/>
      <c r="BB302" s="348"/>
      <c r="BC302" s="348"/>
      <c r="BD302" s="348"/>
      <c r="BE302" s="348"/>
      <c r="BF302" s="348"/>
      <c r="BG302" s="348"/>
      <c r="BH302" s="348"/>
      <c r="BI302" s="348"/>
      <c r="BJ302" s="348"/>
      <c r="BK302" s="348"/>
      <c r="BL302" s="348"/>
      <c r="BM302" s="348"/>
      <c r="BN302" s="348"/>
      <c r="BO302" s="348"/>
      <c r="BP302" s="348"/>
      <c r="BQ302" s="348"/>
      <c r="BR302" s="348"/>
      <c r="BS302" s="348"/>
      <c r="BT302" s="348"/>
      <c r="BU302" s="348"/>
      <c r="BV302" s="348"/>
      <c r="BW302" s="348"/>
      <c r="BX302" s="348"/>
      <c r="BY302" s="348"/>
      <c r="BZ302" s="348"/>
      <c r="CA302" s="348"/>
      <c r="CB302" s="348"/>
      <c r="CC302" s="348"/>
      <c r="CD302" s="348"/>
      <c r="CE302" s="348"/>
      <c r="CF302" s="348"/>
      <c r="CG302" s="348"/>
      <c r="CH302" s="234"/>
      <c r="CI302" s="234"/>
      <c r="CJ302" s="234"/>
      <c r="CK302" s="234"/>
      <c r="CL302" s="234"/>
      <c r="CM302" s="578"/>
      <c r="CN302" s="578"/>
      <c r="CO302" s="578"/>
      <c r="CP302" s="578"/>
      <c r="CQ302" s="578"/>
      <c r="CR302" s="578"/>
      <c r="CS302" s="563"/>
      <c r="CT302" s="563"/>
      <c r="CU302" s="6"/>
      <c r="CV302" s="7"/>
      <c r="CW302" s="321" t="s">
        <v>4641</v>
      </c>
      <c r="CX302" s="321" t="s">
        <v>4641</v>
      </c>
      <c r="CY302" s="321" t="s">
        <v>4641</v>
      </c>
      <c r="CZ302" s="967" t="s">
        <v>4641</v>
      </c>
      <c r="DA302" s="967" t="s">
        <v>4641</v>
      </c>
      <c r="DB302" s="23">
        <v>14.7</v>
      </c>
      <c r="DC302" s="195" t="s">
        <v>1704</v>
      </c>
      <c r="DD302" s="195" t="s">
        <v>1447</v>
      </c>
      <c r="DE302" s="23" t="s">
        <v>1696</v>
      </c>
      <c r="DF302" s="23" t="s">
        <v>1697</v>
      </c>
      <c r="DG302" s="23" t="s">
        <v>106</v>
      </c>
      <c r="DH302" s="23" t="s">
        <v>452</v>
      </c>
      <c r="DI302" s="23">
        <v>0</v>
      </c>
      <c r="DJ302" s="23" t="s">
        <v>174</v>
      </c>
      <c r="DK302" s="233">
        <v>45292</v>
      </c>
      <c r="DL302" s="233">
        <v>45657</v>
      </c>
      <c r="DM302" s="27">
        <v>0</v>
      </c>
      <c r="DN302" s="27">
        <v>0</v>
      </c>
      <c r="DO302" s="27">
        <v>0</v>
      </c>
      <c r="DP302" s="27">
        <v>1</v>
      </c>
      <c r="DQ302" s="260">
        <f>SUM(DM302:DP302)</f>
        <v>1</v>
      </c>
      <c r="DR302" s="23" t="s">
        <v>322</v>
      </c>
      <c r="DS302" s="23" t="s">
        <v>1334</v>
      </c>
      <c r="DT302" s="23" t="s">
        <v>1335</v>
      </c>
      <c r="DU302" s="269">
        <v>3024133200</v>
      </c>
      <c r="DV302" s="23" t="s">
        <v>147</v>
      </c>
      <c r="DW302" s="23" t="s">
        <v>147</v>
      </c>
      <c r="DX302" s="195" t="s">
        <v>1336</v>
      </c>
      <c r="DY302" s="195" t="s">
        <v>1337</v>
      </c>
      <c r="DZ302" s="23" t="s">
        <v>558</v>
      </c>
      <c r="EA302" s="23" t="s">
        <v>147</v>
      </c>
      <c r="EB302" s="90" t="s">
        <v>147</v>
      </c>
      <c r="EC302" s="260"/>
      <c r="ED302" s="260"/>
      <c r="EE302" s="260"/>
      <c r="EF302" s="90">
        <v>0</v>
      </c>
      <c r="EG302" s="1028" t="s">
        <v>1705</v>
      </c>
      <c r="EH302" s="361"/>
      <c r="EI302" s="361"/>
      <c r="EJ302" s="361"/>
      <c r="EK302" s="361"/>
      <c r="EL302" s="1028" t="s">
        <v>1679</v>
      </c>
      <c r="EM302" s="1028" t="s">
        <v>158</v>
      </c>
      <c r="EN302" s="387" t="s">
        <v>4643</v>
      </c>
      <c r="EO302" s="843">
        <v>0</v>
      </c>
      <c r="EP302" s="971">
        <v>0</v>
      </c>
      <c r="EQ302" s="791"/>
      <c r="ET302" t="str">
        <f t="shared" si="37"/>
        <v>Producto</v>
      </c>
      <c r="EU302" t="str">
        <f t="shared" si="38"/>
        <v>6</v>
      </c>
    </row>
    <row r="303" spans="1:151" ht="66.75" customHeight="1" x14ac:dyDescent="0.2">
      <c r="A303" s="23" t="s">
        <v>1318</v>
      </c>
      <c r="B303" s="31" t="s">
        <v>1319</v>
      </c>
      <c r="C303" s="21" t="s">
        <v>1320</v>
      </c>
      <c r="D303" s="21" t="s">
        <v>1321</v>
      </c>
      <c r="E303" s="31" t="s">
        <v>1667</v>
      </c>
      <c r="F303" s="23" t="s">
        <v>147</v>
      </c>
      <c r="G303" s="23" t="s">
        <v>147</v>
      </c>
      <c r="H303" s="23" t="s">
        <v>1668</v>
      </c>
      <c r="I303" s="23" t="s">
        <v>604</v>
      </c>
      <c r="J303" s="23" t="s">
        <v>1324</v>
      </c>
      <c r="K303" s="23"/>
      <c r="L303" s="442">
        <v>14</v>
      </c>
      <c r="M303" s="442" t="s">
        <v>1669</v>
      </c>
      <c r="N303" s="442" t="s">
        <v>1670</v>
      </c>
      <c r="O303" s="442" t="s">
        <v>1671</v>
      </c>
      <c r="P303" s="442" t="s">
        <v>106</v>
      </c>
      <c r="Q303" s="442" t="s">
        <v>173</v>
      </c>
      <c r="R303" s="442">
        <v>2973</v>
      </c>
      <c r="S303" s="442" t="s">
        <v>174</v>
      </c>
      <c r="T303" s="443">
        <v>44927</v>
      </c>
      <c r="U303" s="577">
        <v>46387</v>
      </c>
      <c r="V303" s="444">
        <v>1256</v>
      </c>
      <c r="W303" s="444">
        <v>6295</v>
      </c>
      <c r="X303" s="444">
        <v>6295</v>
      </c>
      <c r="Y303" s="444">
        <v>1284</v>
      </c>
      <c r="Z303" s="444">
        <v>15130</v>
      </c>
      <c r="AA303" s="444">
        <v>7</v>
      </c>
      <c r="AB303" s="444">
        <v>1991</v>
      </c>
      <c r="AC303" s="444">
        <v>6306</v>
      </c>
      <c r="AD303" s="444">
        <v>6763</v>
      </c>
      <c r="AE303" s="444">
        <v>15067</v>
      </c>
      <c r="AF303" s="444"/>
      <c r="AG303" s="444"/>
      <c r="AH303" s="444"/>
      <c r="AI303" s="444"/>
      <c r="AJ303" s="444">
        <v>15130</v>
      </c>
      <c r="AK303" s="444"/>
      <c r="AL303" s="444"/>
      <c r="AM303" s="444"/>
      <c r="AN303" s="444"/>
      <c r="AO303" s="444">
        <v>15130</v>
      </c>
      <c r="AP303" s="444">
        <v>60457</v>
      </c>
      <c r="AQ303" s="348"/>
      <c r="AR303" s="348"/>
      <c r="AS303" s="348"/>
      <c r="AT303" s="348"/>
      <c r="AU303" s="348"/>
      <c r="AV303" s="348"/>
      <c r="AW303" s="348"/>
      <c r="AX303" s="348"/>
      <c r="AY303" s="348"/>
      <c r="AZ303" s="348"/>
      <c r="BA303" s="348"/>
      <c r="BB303" s="348"/>
      <c r="BC303" s="348"/>
      <c r="BD303" s="348"/>
      <c r="BE303" s="348"/>
      <c r="BF303" s="348"/>
      <c r="BG303" s="348"/>
      <c r="BH303" s="348"/>
      <c r="BI303" s="348"/>
      <c r="BJ303" s="348"/>
      <c r="BK303" s="348"/>
      <c r="BL303" s="348"/>
      <c r="BM303" s="348"/>
      <c r="BN303" s="348"/>
      <c r="BO303" s="348"/>
      <c r="BP303" s="348"/>
      <c r="BQ303" s="348"/>
      <c r="BR303" s="348"/>
      <c r="BS303" s="348"/>
      <c r="BT303" s="348"/>
      <c r="BU303" s="348"/>
      <c r="BV303" s="348"/>
      <c r="BW303" s="348"/>
      <c r="BX303" s="348"/>
      <c r="BY303" s="348"/>
      <c r="BZ303" s="348"/>
      <c r="CA303" s="348"/>
      <c r="CB303" s="348"/>
      <c r="CC303" s="348"/>
      <c r="CD303" s="348"/>
      <c r="CE303" s="348"/>
      <c r="CF303" s="348"/>
      <c r="CG303" s="348"/>
      <c r="CH303" s="234"/>
      <c r="CI303" s="234"/>
      <c r="CJ303" s="234"/>
      <c r="CK303" s="234"/>
      <c r="CL303" s="234"/>
      <c r="CM303" s="578"/>
      <c r="CN303" s="578"/>
      <c r="CO303" s="578"/>
      <c r="CP303" s="578"/>
      <c r="CQ303" s="578"/>
      <c r="CR303" s="578"/>
      <c r="CS303" s="563"/>
      <c r="CT303" s="563"/>
      <c r="CU303" s="6"/>
      <c r="CV303" s="7"/>
      <c r="CW303" s="321" t="s">
        <v>4641</v>
      </c>
      <c r="CX303" s="321" t="s">
        <v>4641</v>
      </c>
      <c r="CY303" s="321" t="s">
        <v>4641</v>
      </c>
      <c r="CZ303" s="967" t="s">
        <v>4641</v>
      </c>
      <c r="DA303" s="967" t="s">
        <v>4641</v>
      </c>
      <c r="DB303" s="23">
        <v>14.8</v>
      </c>
      <c r="DC303" s="195" t="s">
        <v>1706</v>
      </c>
      <c r="DD303" s="195" t="s">
        <v>1429</v>
      </c>
      <c r="DE303" s="195" t="s">
        <v>1707</v>
      </c>
      <c r="DF303" s="195" t="s">
        <v>1708</v>
      </c>
      <c r="DG303" s="23" t="s">
        <v>106</v>
      </c>
      <c r="DH303" s="23" t="s">
        <v>173</v>
      </c>
      <c r="DI303" s="260">
        <v>635</v>
      </c>
      <c r="DJ303" s="23" t="s">
        <v>174</v>
      </c>
      <c r="DK303" s="233">
        <v>45292</v>
      </c>
      <c r="DL303" s="233">
        <v>45473</v>
      </c>
      <c r="DM303" s="27">
        <v>0</v>
      </c>
      <c r="DN303" s="27">
        <v>435</v>
      </c>
      <c r="DO303" s="27">
        <v>0</v>
      </c>
      <c r="DP303" s="27">
        <v>0</v>
      </c>
      <c r="DQ303" s="260">
        <f>SUM(DM303:DP303)</f>
        <v>435</v>
      </c>
      <c r="DR303" s="23" t="s">
        <v>322</v>
      </c>
      <c r="DS303" s="23" t="s">
        <v>1334</v>
      </c>
      <c r="DT303" s="23" t="s">
        <v>1335</v>
      </c>
      <c r="DU303" s="269">
        <v>0</v>
      </c>
      <c r="DV303" s="23" t="s">
        <v>147</v>
      </c>
      <c r="DW303" s="23" t="s">
        <v>147</v>
      </c>
      <c r="DX303" s="195" t="s">
        <v>1336</v>
      </c>
      <c r="DY303" s="195" t="s">
        <v>1337</v>
      </c>
      <c r="DZ303" s="23" t="s">
        <v>558</v>
      </c>
      <c r="EA303" s="23" t="s">
        <v>147</v>
      </c>
      <c r="EB303" s="90" t="s">
        <v>147</v>
      </c>
      <c r="EC303" s="260"/>
      <c r="ED303" s="260"/>
      <c r="EE303" s="260"/>
      <c r="EF303" s="90">
        <v>0</v>
      </c>
      <c r="EG303" s="1028" t="s">
        <v>1709</v>
      </c>
      <c r="EH303" s="361"/>
      <c r="EI303" s="361"/>
      <c r="EJ303" s="361"/>
      <c r="EK303" s="361"/>
      <c r="EL303" s="1028" t="s">
        <v>1679</v>
      </c>
      <c r="EM303" s="1028" t="s">
        <v>158</v>
      </c>
      <c r="EN303" s="387" t="s">
        <v>4643</v>
      </c>
      <c r="EO303" s="843">
        <v>0</v>
      </c>
      <c r="EP303" s="971">
        <v>0</v>
      </c>
      <c r="EQ303" s="791"/>
      <c r="ET303" t="str">
        <f t="shared" si="37"/>
        <v>Producto</v>
      </c>
      <c r="EU303" t="str">
        <f t="shared" si="38"/>
        <v>6</v>
      </c>
    </row>
    <row r="304" spans="1:151" ht="118.5" customHeight="1" x14ac:dyDescent="0.2">
      <c r="A304" s="23" t="s">
        <v>1318</v>
      </c>
      <c r="B304" s="31" t="s">
        <v>1319</v>
      </c>
      <c r="C304" s="21" t="s">
        <v>1320</v>
      </c>
      <c r="D304" s="21" t="s">
        <v>1321</v>
      </c>
      <c r="E304" s="31" t="s">
        <v>1667</v>
      </c>
      <c r="F304" s="23" t="s">
        <v>147</v>
      </c>
      <c r="G304" s="23" t="s">
        <v>147</v>
      </c>
      <c r="H304" s="23" t="s">
        <v>1668</v>
      </c>
      <c r="I304" s="23" t="s">
        <v>604</v>
      </c>
      <c r="J304" s="23" t="s">
        <v>1324</v>
      </c>
      <c r="K304" s="23"/>
      <c r="L304" s="442">
        <v>14</v>
      </c>
      <c r="M304" s="442" t="s">
        <v>1669</v>
      </c>
      <c r="N304" s="442" t="s">
        <v>1670</v>
      </c>
      <c r="O304" s="442" t="s">
        <v>1671</v>
      </c>
      <c r="P304" s="442" t="s">
        <v>106</v>
      </c>
      <c r="Q304" s="442" t="s">
        <v>173</v>
      </c>
      <c r="R304" s="442">
        <v>2973</v>
      </c>
      <c r="S304" s="442" t="s">
        <v>174</v>
      </c>
      <c r="T304" s="443">
        <v>44927</v>
      </c>
      <c r="U304" s="577">
        <v>46387</v>
      </c>
      <c r="V304" s="444">
        <v>1256</v>
      </c>
      <c r="W304" s="444">
        <v>6295</v>
      </c>
      <c r="X304" s="444">
        <v>6295</v>
      </c>
      <c r="Y304" s="444">
        <v>1284</v>
      </c>
      <c r="Z304" s="444">
        <v>15130</v>
      </c>
      <c r="AA304" s="444">
        <v>7</v>
      </c>
      <c r="AB304" s="444">
        <v>1991</v>
      </c>
      <c r="AC304" s="444">
        <v>6306</v>
      </c>
      <c r="AD304" s="444">
        <v>6763</v>
      </c>
      <c r="AE304" s="444">
        <v>15067</v>
      </c>
      <c r="AF304" s="444"/>
      <c r="AG304" s="444"/>
      <c r="AH304" s="444"/>
      <c r="AI304" s="444"/>
      <c r="AJ304" s="444">
        <v>15130</v>
      </c>
      <c r="AK304" s="444"/>
      <c r="AL304" s="444"/>
      <c r="AM304" s="444"/>
      <c r="AN304" s="444"/>
      <c r="AO304" s="444">
        <v>15130</v>
      </c>
      <c r="AP304" s="444">
        <v>60457</v>
      </c>
      <c r="AQ304" s="348"/>
      <c r="AR304" s="348"/>
      <c r="AS304" s="348"/>
      <c r="AT304" s="348"/>
      <c r="AU304" s="348"/>
      <c r="AV304" s="348"/>
      <c r="AW304" s="348"/>
      <c r="AX304" s="348"/>
      <c r="AY304" s="348"/>
      <c r="AZ304" s="348"/>
      <c r="BA304" s="348"/>
      <c r="BB304" s="348"/>
      <c r="BC304" s="348"/>
      <c r="BD304" s="348"/>
      <c r="BE304" s="348"/>
      <c r="BF304" s="348"/>
      <c r="BG304" s="348"/>
      <c r="BH304" s="348"/>
      <c r="BI304" s="348"/>
      <c r="BJ304" s="348"/>
      <c r="BK304" s="348"/>
      <c r="BL304" s="348"/>
      <c r="BM304" s="348"/>
      <c r="BN304" s="348"/>
      <c r="BO304" s="348"/>
      <c r="BP304" s="348"/>
      <c r="BQ304" s="348"/>
      <c r="BR304" s="348"/>
      <c r="BS304" s="348"/>
      <c r="BT304" s="348"/>
      <c r="BU304" s="348"/>
      <c r="BV304" s="348"/>
      <c r="BW304" s="348"/>
      <c r="BX304" s="348"/>
      <c r="BY304" s="348"/>
      <c r="BZ304" s="348"/>
      <c r="CA304" s="348"/>
      <c r="CB304" s="348"/>
      <c r="CC304" s="348"/>
      <c r="CD304" s="348"/>
      <c r="CE304" s="348"/>
      <c r="CF304" s="348"/>
      <c r="CG304" s="348"/>
      <c r="CH304" s="234"/>
      <c r="CI304" s="234"/>
      <c r="CJ304" s="234"/>
      <c r="CK304" s="234"/>
      <c r="CL304" s="234"/>
      <c r="CM304" s="578"/>
      <c r="CN304" s="578"/>
      <c r="CO304" s="578"/>
      <c r="CP304" s="578"/>
      <c r="CQ304" s="578"/>
      <c r="CR304" s="578"/>
      <c r="CS304" s="563"/>
      <c r="CT304" s="563"/>
      <c r="CU304" s="6"/>
      <c r="CV304" s="7"/>
      <c r="CW304" s="321" t="s">
        <v>4641</v>
      </c>
      <c r="CX304" s="321" t="s">
        <v>4641</v>
      </c>
      <c r="CY304" s="321" t="s">
        <v>4641</v>
      </c>
      <c r="CZ304" s="967" t="s">
        <v>4641</v>
      </c>
      <c r="DA304" s="967" t="s">
        <v>4641</v>
      </c>
      <c r="DB304" s="23">
        <v>14.9</v>
      </c>
      <c r="DC304" s="23" t="s">
        <v>1710</v>
      </c>
      <c r="DD304" s="195" t="s">
        <v>1429</v>
      </c>
      <c r="DE304" s="23" t="s">
        <v>1711</v>
      </c>
      <c r="DF304" s="23" t="s">
        <v>1712</v>
      </c>
      <c r="DG304" s="23" t="s">
        <v>106</v>
      </c>
      <c r="DH304" s="23" t="s">
        <v>173</v>
      </c>
      <c r="DI304" s="23">
        <v>1204</v>
      </c>
      <c r="DJ304" s="23" t="s">
        <v>174</v>
      </c>
      <c r="DK304" s="233">
        <v>45292</v>
      </c>
      <c r="DL304" s="233">
        <v>45657</v>
      </c>
      <c r="DM304" s="27">
        <v>0</v>
      </c>
      <c r="DN304" s="27">
        <v>0</v>
      </c>
      <c r="DO304" s="27">
        <v>0</v>
      </c>
      <c r="DP304" s="260">
        <v>487</v>
      </c>
      <c r="DQ304" s="260">
        <f>SUM(DM304:DP304)</f>
        <v>487</v>
      </c>
      <c r="DR304" s="23" t="s">
        <v>322</v>
      </c>
      <c r="DS304" s="23" t="s">
        <v>1334</v>
      </c>
      <c r="DT304" s="23" t="s">
        <v>1335</v>
      </c>
      <c r="DU304" s="269">
        <v>41740000000</v>
      </c>
      <c r="DV304" s="23" t="s">
        <v>147</v>
      </c>
      <c r="DW304" s="23" t="s">
        <v>147</v>
      </c>
      <c r="DX304" s="195" t="s">
        <v>1336</v>
      </c>
      <c r="DY304" s="195" t="s">
        <v>1337</v>
      </c>
      <c r="DZ304" s="23" t="s">
        <v>558</v>
      </c>
      <c r="EA304" s="23" t="s">
        <v>147</v>
      </c>
      <c r="EB304" s="90" t="s">
        <v>147</v>
      </c>
      <c r="EC304" s="260"/>
      <c r="ED304" s="260"/>
      <c r="EE304" s="260"/>
      <c r="EF304" s="90">
        <v>0</v>
      </c>
      <c r="EG304" s="1028" t="s">
        <v>1713</v>
      </c>
      <c r="EH304" s="361"/>
      <c r="EI304" s="361"/>
      <c r="EJ304" s="361"/>
      <c r="EK304" s="361"/>
      <c r="EL304" s="1028"/>
      <c r="EM304" s="1028"/>
      <c r="EN304" s="387" t="s">
        <v>4643</v>
      </c>
      <c r="EO304" s="843">
        <v>0</v>
      </c>
      <c r="EP304" s="971">
        <v>0</v>
      </c>
      <c r="EQ304" s="805" t="s">
        <v>1426</v>
      </c>
      <c r="ET304" t="str">
        <f t="shared" si="37"/>
        <v>Producto</v>
      </c>
      <c r="EU304" t="str">
        <f t="shared" si="38"/>
        <v>6</v>
      </c>
    </row>
    <row r="305" spans="1:151" ht="100.5" customHeight="1" x14ac:dyDescent="0.2">
      <c r="A305" s="23" t="s">
        <v>1318</v>
      </c>
      <c r="B305" s="31" t="s">
        <v>1319</v>
      </c>
      <c r="C305" s="21" t="s">
        <v>1714</v>
      </c>
      <c r="D305" s="21" t="s">
        <v>1321</v>
      </c>
      <c r="E305" s="31" t="s">
        <v>1667</v>
      </c>
      <c r="F305" s="23" t="s">
        <v>147</v>
      </c>
      <c r="G305" s="23" t="s">
        <v>147</v>
      </c>
      <c r="H305" s="23" t="s">
        <v>1668</v>
      </c>
      <c r="I305" s="23" t="s">
        <v>604</v>
      </c>
      <c r="J305" s="23" t="s">
        <v>1324</v>
      </c>
      <c r="K305" s="23"/>
      <c r="L305" s="74">
        <v>15</v>
      </c>
      <c r="M305" s="74" t="s">
        <v>1715</v>
      </c>
      <c r="N305" s="74" t="s">
        <v>1716</v>
      </c>
      <c r="O305" s="74" t="s">
        <v>1717</v>
      </c>
      <c r="P305" s="74" t="s">
        <v>106</v>
      </c>
      <c r="Q305" s="74" t="s">
        <v>173</v>
      </c>
      <c r="R305" s="74">
        <v>487</v>
      </c>
      <c r="S305" s="74" t="s">
        <v>174</v>
      </c>
      <c r="T305" s="82">
        <v>44927</v>
      </c>
      <c r="U305" s="76">
        <v>46387</v>
      </c>
      <c r="V305" s="88">
        <v>0</v>
      </c>
      <c r="W305" s="88">
        <v>0</v>
      </c>
      <c r="X305" s="88">
        <v>0</v>
      </c>
      <c r="Y305" s="88">
        <v>1691</v>
      </c>
      <c r="Z305" s="88">
        <v>1691</v>
      </c>
      <c r="AA305" s="89">
        <f>SUM(DM305:DM308)</f>
        <v>0</v>
      </c>
      <c r="AB305" s="89">
        <f>SUM(DN305:DN308)</f>
        <v>97</v>
      </c>
      <c r="AC305" s="89">
        <f>SUM(DO305:DO308)</f>
        <v>0</v>
      </c>
      <c r="AD305" s="89">
        <f>SUM(DP305:DP308)</f>
        <v>3404</v>
      </c>
      <c r="AE305" s="89">
        <f>SUM(AA305:AD305)</f>
        <v>3501</v>
      </c>
      <c r="AF305" s="88">
        <v>1691</v>
      </c>
      <c r="AG305" s="88">
        <v>1691</v>
      </c>
      <c r="AH305" s="88">
        <v>1691</v>
      </c>
      <c r="AI305" s="88">
        <v>1691</v>
      </c>
      <c r="AJ305" s="89">
        <v>2695</v>
      </c>
      <c r="AK305" s="88"/>
      <c r="AL305" s="88"/>
      <c r="AM305" s="88"/>
      <c r="AN305" s="88"/>
      <c r="AO305" s="89">
        <v>2695</v>
      </c>
      <c r="AP305" s="78">
        <f>+SUM(AO305,AJ305,AE305,Z305)</f>
        <v>10582</v>
      </c>
      <c r="AQ305" s="333"/>
      <c r="AR305" s="333"/>
      <c r="AS305" s="333"/>
      <c r="AT305" s="333"/>
      <c r="AU305" s="22">
        <v>0</v>
      </c>
      <c r="AV305" s="92" t="s">
        <v>147</v>
      </c>
      <c r="AW305" s="391"/>
      <c r="AX305" s="391"/>
      <c r="AY305" s="391"/>
      <c r="AZ305" s="92">
        <v>0</v>
      </c>
      <c r="BA305" s="391"/>
      <c r="BB305" s="391"/>
      <c r="BC305" s="391"/>
      <c r="BD305" s="391"/>
      <c r="BE305" s="391"/>
      <c r="BF305" s="391"/>
      <c r="BG305" s="391"/>
      <c r="BH305" s="391"/>
      <c r="BI305" s="391"/>
      <c r="BJ305" s="391"/>
      <c r="BK305" s="92">
        <v>0</v>
      </c>
      <c r="BL305" s="333"/>
      <c r="BM305" s="333"/>
      <c r="BN305" s="333"/>
      <c r="BO305" s="333"/>
      <c r="BP305" s="22" t="s">
        <v>1718</v>
      </c>
      <c r="BQ305" s="24" t="s">
        <v>1719</v>
      </c>
      <c r="BR305" s="22"/>
      <c r="BS305" s="22"/>
      <c r="BT305" s="22"/>
      <c r="BU305" s="22"/>
      <c r="BV305" s="22"/>
      <c r="BW305" s="22"/>
      <c r="BX305" s="22"/>
      <c r="BY305" s="22"/>
      <c r="BZ305" s="22"/>
      <c r="CA305" s="22"/>
      <c r="CB305" s="22"/>
      <c r="CC305" s="22"/>
      <c r="CD305" s="22"/>
      <c r="CE305" s="22"/>
      <c r="CF305" s="22"/>
      <c r="CG305" s="24"/>
      <c r="CH305" s="897">
        <f>SUM(DU305:DU308)</f>
        <v>50000000000</v>
      </c>
      <c r="CI305" s="897">
        <v>210000000.00000003</v>
      </c>
      <c r="CJ305" s="25">
        <v>3292460000</v>
      </c>
      <c r="CK305" s="25">
        <v>31040120000</v>
      </c>
      <c r="CL305" s="25">
        <v>15457420000</v>
      </c>
      <c r="CM305" s="897">
        <v>0</v>
      </c>
      <c r="CN305" s="334">
        <v>0</v>
      </c>
      <c r="CO305" s="334">
        <v>13940880000</v>
      </c>
      <c r="CP305" s="334">
        <v>36059120000</v>
      </c>
      <c r="CQ305" s="918"/>
      <c r="CR305" s="918"/>
      <c r="CS305" s="26">
        <f>+CQ305/$CH305</f>
        <v>0</v>
      </c>
      <c r="CT305" s="26">
        <f>+CR305/$CH305</f>
        <v>0</v>
      </c>
      <c r="CU305" s="26">
        <f>+CQ305/$CI305</f>
        <v>0</v>
      </c>
      <c r="CV305" s="26" t="e">
        <f>+CR305/$CM305</f>
        <v>#DIV/0!</v>
      </c>
      <c r="CW305" s="321" t="s">
        <v>4643</v>
      </c>
      <c r="CX305" s="841">
        <v>0</v>
      </c>
      <c r="CY305" s="841">
        <v>0</v>
      </c>
      <c r="CZ305" s="967">
        <v>0</v>
      </c>
      <c r="DA305" s="967">
        <v>0</v>
      </c>
      <c r="DB305" s="23">
        <v>15.1</v>
      </c>
      <c r="DC305" s="23" t="s">
        <v>4510</v>
      </c>
      <c r="DD305" s="195" t="s">
        <v>1720</v>
      </c>
      <c r="DE305" s="195" t="s">
        <v>477</v>
      </c>
      <c r="DF305" s="195" t="s">
        <v>1721</v>
      </c>
      <c r="DG305" s="23" t="s">
        <v>106</v>
      </c>
      <c r="DH305" s="23" t="s">
        <v>173</v>
      </c>
      <c r="DI305" s="195">
        <v>573</v>
      </c>
      <c r="DJ305" s="23" t="s">
        <v>174</v>
      </c>
      <c r="DK305" s="233">
        <v>45292</v>
      </c>
      <c r="DL305" s="233">
        <v>45657</v>
      </c>
      <c r="DM305" s="27">
        <v>0</v>
      </c>
      <c r="DN305" s="27">
        <v>0</v>
      </c>
      <c r="DO305" s="27">
        <v>0</v>
      </c>
      <c r="DP305" s="260">
        <v>3000</v>
      </c>
      <c r="DQ305" s="27">
        <v>3000</v>
      </c>
      <c r="DR305" s="23" t="s">
        <v>288</v>
      </c>
      <c r="DS305" s="23" t="s">
        <v>1722</v>
      </c>
      <c r="DT305" s="23" t="s">
        <v>1723</v>
      </c>
      <c r="DU305" s="269">
        <v>11080800000</v>
      </c>
      <c r="DV305" s="23" t="s">
        <v>147</v>
      </c>
      <c r="DW305" s="23" t="s">
        <v>147</v>
      </c>
      <c r="DX305" s="195" t="s">
        <v>1336</v>
      </c>
      <c r="DY305" s="195" t="s">
        <v>1337</v>
      </c>
      <c r="DZ305" s="23" t="s">
        <v>558</v>
      </c>
      <c r="EA305" s="23" t="s">
        <v>147</v>
      </c>
      <c r="EB305" s="71" t="s">
        <v>147</v>
      </c>
      <c r="EC305" s="27"/>
      <c r="ED305" s="27"/>
      <c r="EE305" s="27"/>
      <c r="EF305" s="71">
        <v>0</v>
      </c>
      <c r="EG305" s="1028" t="s">
        <v>1724</v>
      </c>
      <c r="EH305" s="361"/>
      <c r="EI305" s="361"/>
      <c r="EJ305" s="361"/>
      <c r="EK305" s="361"/>
      <c r="EL305" s="1028" t="s">
        <v>1679</v>
      </c>
      <c r="EM305" s="1028" t="s">
        <v>158</v>
      </c>
      <c r="EN305" s="387" t="s">
        <v>4643</v>
      </c>
      <c r="EO305" s="843">
        <v>0</v>
      </c>
      <c r="EP305" s="971">
        <v>0</v>
      </c>
      <c r="EQ305" s="791"/>
      <c r="ET305" t="str">
        <f t="shared" si="37"/>
        <v>Producto</v>
      </c>
      <c r="EU305" t="str">
        <f t="shared" si="38"/>
        <v>6</v>
      </c>
    </row>
    <row r="306" spans="1:151" ht="100.5" customHeight="1" x14ac:dyDescent="0.2">
      <c r="A306" s="23" t="s">
        <v>1318</v>
      </c>
      <c r="B306" s="31" t="s">
        <v>1319</v>
      </c>
      <c r="C306" s="21" t="s">
        <v>1645</v>
      </c>
      <c r="D306" s="21" t="s">
        <v>1321</v>
      </c>
      <c r="E306" s="31" t="s">
        <v>1725</v>
      </c>
      <c r="F306" s="23" t="s">
        <v>147</v>
      </c>
      <c r="G306" s="23" t="s">
        <v>147</v>
      </c>
      <c r="H306" s="23" t="s">
        <v>1726</v>
      </c>
      <c r="I306" s="23" t="s">
        <v>604</v>
      </c>
      <c r="J306" s="23" t="s">
        <v>1324</v>
      </c>
      <c r="K306" s="23"/>
      <c r="L306" s="442">
        <v>15</v>
      </c>
      <c r="M306" s="442" t="s">
        <v>1715</v>
      </c>
      <c r="N306" s="442" t="s">
        <v>1716</v>
      </c>
      <c r="O306" s="442" t="s">
        <v>1717</v>
      </c>
      <c r="P306" s="442" t="s">
        <v>106</v>
      </c>
      <c r="Q306" s="442" t="s">
        <v>173</v>
      </c>
      <c r="R306" s="442">
        <v>487</v>
      </c>
      <c r="S306" s="442" t="s">
        <v>174</v>
      </c>
      <c r="T306" s="443">
        <v>44927</v>
      </c>
      <c r="U306" s="577">
        <v>46387</v>
      </c>
      <c r="V306" s="441">
        <v>0</v>
      </c>
      <c r="W306" s="441">
        <v>0</v>
      </c>
      <c r="X306" s="441">
        <v>0</v>
      </c>
      <c r="Y306" s="441">
        <v>1691</v>
      </c>
      <c r="Z306" s="441">
        <v>1691</v>
      </c>
      <c r="AA306" s="444">
        <v>0</v>
      </c>
      <c r="AB306" s="444">
        <v>97</v>
      </c>
      <c r="AC306" s="444">
        <v>0</v>
      </c>
      <c r="AD306" s="444">
        <v>3404</v>
      </c>
      <c r="AE306" s="444">
        <v>3501</v>
      </c>
      <c r="AF306" s="444">
        <v>1691</v>
      </c>
      <c r="AG306" s="444">
        <v>1691</v>
      </c>
      <c r="AH306" s="444">
        <v>1691</v>
      </c>
      <c r="AI306" s="444">
        <v>1691</v>
      </c>
      <c r="AJ306" s="444">
        <v>2695</v>
      </c>
      <c r="AK306" s="444"/>
      <c r="AL306" s="444"/>
      <c r="AM306" s="444"/>
      <c r="AN306" s="444"/>
      <c r="AO306" s="444">
        <v>2695</v>
      </c>
      <c r="AP306" s="444">
        <v>10582</v>
      </c>
      <c r="AQ306" s="348"/>
      <c r="AR306" s="348"/>
      <c r="AS306" s="348"/>
      <c r="AT306" s="348"/>
      <c r="AU306" s="348"/>
      <c r="AV306" s="348"/>
      <c r="AW306" s="348"/>
      <c r="AX306" s="348"/>
      <c r="AY306" s="348"/>
      <c r="AZ306" s="348"/>
      <c r="BA306" s="348"/>
      <c r="BB306" s="348"/>
      <c r="BC306" s="348"/>
      <c r="BD306" s="348"/>
      <c r="BE306" s="348"/>
      <c r="BF306" s="348"/>
      <c r="BG306" s="348"/>
      <c r="BH306" s="348"/>
      <c r="BI306" s="348"/>
      <c r="BJ306" s="348"/>
      <c r="BK306" s="348"/>
      <c r="BL306" s="348"/>
      <c r="BM306" s="348"/>
      <c r="BN306" s="348"/>
      <c r="BO306" s="348"/>
      <c r="BP306" s="348"/>
      <c r="BQ306" s="348"/>
      <c r="BR306" s="348"/>
      <c r="BS306" s="348"/>
      <c r="BT306" s="348"/>
      <c r="BU306" s="348"/>
      <c r="BV306" s="348"/>
      <c r="BW306" s="348"/>
      <c r="BX306" s="348"/>
      <c r="BY306" s="348"/>
      <c r="BZ306" s="348"/>
      <c r="CA306" s="348"/>
      <c r="CB306" s="348"/>
      <c r="CC306" s="348"/>
      <c r="CD306" s="348"/>
      <c r="CE306" s="348"/>
      <c r="CF306" s="348"/>
      <c r="CG306" s="348"/>
      <c r="CH306" s="234"/>
      <c r="CI306" s="234"/>
      <c r="CJ306" s="234"/>
      <c r="CK306" s="234"/>
      <c r="CL306" s="234"/>
      <c r="CM306" s="578"/>
      <c r="CN306" s="578"/>
      <c r="CO306" s="578"/>
      <c r="CP306" s="578"/>
      <c r="CQ306" s="578"/>
      <c r="CR306" s="578"/>
      <c r="CS306" s="563"/>
      <c r="CT306" s="563"/>
      <c r="CU306" s="6"/>
      <c r="CV306" s="7"/>
      <c r="CW306" s="321" t="s">
        <v>4641</v>
      </c>
      <c r="CX306" s="321" t="s">
        <v>4641</v>
      </c>
      <c r="CY306" s="321" t="s">
        <v>4641</v>
      </c>
      <c r="CZ306" s="967" t="s">
        <v>4641</v>
      </c>
      <c r="DA306" s="967" t="s">
        <v>4641</v>
      </c>
      <c r="DB306" s="23">
        <v>15.2</v>
      </c>
      <c r="DC306" s="23" t="s">
        <v>1727</v>
      </c>
      <c r="DD306" s="195" t="s">
        <v>1720</v>
      </c>
      <c r="DE306" s="195" t="s">
        <v>1728</v>
      </c>
      <c r="DF306" s="195" t="s">
        <v>1729</v>
      </c>
      <c r="DG306" s="23" t="s">
        <v>106</v>
      </c>
      <c r="DH306" s="23" t="s">
        <v>173</v>
      </c>
      <c r="DI306" s="195">
        <v>1</v>
      </c>
      <c r="DJ306" s="23" t="s">
        <v>174</v>
      </c>
      <c r="DK306" s="233">
        <v>45292</v>
      </c>
      <c r="DL306" s="233">
        <v>45657</v>
      </c>
      <c r="DM306" s="27">
        <v>0</v>
      </c>
      <c r="DN306" s="27">
        <v>0</v>
      </c>
      <c r="DO306" s="27">
        <v>0</v>
      </c>
      <c r="DP306" s="260">
        <v>3</v>
      </c>
      <c r="DQ306" s="27">
        <f t="shared" ref="DQ306:DQ320" si="42">SUM(DM306:DP306)</f>
        <v>3</v>
      </c>
      <c r="DR306" s="23" t="s">
        <v>288</v>
      </c>
      <c r="DS306" s="23" t="s">
        <v>1722</v>
      </c>
      <c r="DT306" s="23" t="s">
        <v>1723</v>
      </c>
      <c r="DU306" s="269">
        <v>12000000000</v>
      </c>
      <c r="DV306" s="23" t="s">
        <v>147</v>
      </c>
      <c r="DW306" s="23" t="s">
        <v>147</v>
      </c>
      <c r="DX306" s="195" t="s">
        <v>1336</v>
      </c>
      <c r="DY306" s="195" t="s">
        <v>1337</v>
      </c>
      <c r="DZ306" s="23" t="s">
        <v>558</v>
      </c>
      <c r="EA306" s="23" t="s">
        <v>147</v>
      </c>
      <c r="EB306" s="71" t="s">
        <v>147</v>
      </c>
      <c r="EC306" s="27"/>
      <c r="ED306" s="27"/>
      <c r="EE306" s="27"/>
      <c r="EF306" s="71">
        <v>0</v>
      </c>
      <c r="EG306" s="1028" t="s">
        <v>1730</v>
      </c>
      <c r="EH306" s="361"/>
      <c r="EI306" s="361"/>
      <c r="EJ306" s="361"/>
      <c r="EK306" s="361"/>
      <c r="EL306" s="1028"/>
      <c r="EM306" s="1028"/>
      <c r="EN306" s="387" t="s">
        <v>4643</v>
      </c>
      <c r="EO306" s="843">
        <v>0</v>
      </c>
      <c r="EP306" s="971">
        <v>0</v>
      </c>
      <c r="EQ306" s="791"/>
      <c r="ET306" t="str">
        <f t="shared" si="37"/>
        <v>Producto</v>
      </c>
      <c r="EU306" t="str">
        <f t="shared" si="38"/>
        <v>6</v>
      </c>
    </row>
    <row r="307" spans="1:151" ht="100.5" customHeight="1" x14ac:dyDescent="0.2">
      <c r="A307" s="23" t="s">
        <v>1318</v>
      </c>
      <c r="B307" s="31" t="s">
        <v>1319</v>
      </c>
      <c r="C307" s="21" t="s">
        <v>1714</v>
      </c>
      <c r="D307" s="21" t="s">
        <v>1321</v>
      </c>
      <c r="E307" s="31" t="s">
        <v>1667</v>
      </c>
      <c r="F307" s="23" t="s">
        <v>147</v>
      </c>
      <c r="G307" s="23" t="s">
        <v>147</v>
      </c>
      <c r="H307" s="23" t="s">
        <v>1668</v>
      </c>
      <c r="I307" s="23" t="s">
        <v>604</v>
      </c>
      <c r="J307" s="23" t="s">
        <v>1324</v>
      </c>
      <c r="K307" s="23"/>
      <c r="L307" s="442">
        <v>15</v>
      </c>
      <c r="M307" s="442" t="s">
        <v>1715</v>
      </c>
      <c r="N307" s="442" t="s">
        <v>1716</v>
      </c>
      <c r="O307" s="442" t="s">
        <v>1717</v>
      </c>
      <c r="P307" s="442" t="s">
        <v>106</v>
      </c>
      <c r="Q307" s="442" t="s">
        <v>173</v>
      </c>
      <c r="R307" s="442">
        <v>487</v>
      </c>
      <c r="S307" s="442" t="s">
        <v>174</v>
      </c>
      <c r="T307" s="443">
        <v>44927</v>
      </c>
      <c r="U307" s="577">
        <v>46387</v>
      </c>
      <c r="V307" s="441">
        <v>0</v>
      </c>
      <c r="W307" s="441">
        <v>0</v>
      </c>
      <c r="X307" s="441">
        <v>0</v>
      </c>
      <c r="Y307" s="444">
        <v>1691</v>
      </c>
      <c r="Z307" s="444">
        <v>1691</v>
      </c>
      <c r="AA307" s="444">
        <v>0</v>
      </c>
      <c r="AB307" s="444">
        <v>97</v>
      </c>
      <c r="AC307" s="444">
        <v>0</v>
      </c>
      <c r="AD307" s="444">
        <v>3404</v>
      </c>
      <c r="AE307" s="444">
        <v>3501</v>
      </c>
      <c r="AF307" s="444">
        <v>1691</v>
      </c>
      <c r="AG307" s="444">
        <v>1691</v>
      </c>
      <c r="AH307" s="444">
        <v>1691</v>
      </c>
      <c r="AI307" s="444">
        <v>1691</v>
      </c>
      <c r="AJ307" s="444">
        <v>2695</v>
      </c>
      <c r="AK307" s="444"/>
      <c r="AL307" s="444"/>
      <c r="AM307" s="444"/>
      <c r="AN307" s="444"/>
      <c r="AO307" s="444">
        <v>2695</v>
      </c>
      <c r="AP307" s="444">
        <v>10582</v>
      </c>
      <c r="AQ307" s="351"/>
      <c r="AR307" s="351"/>
      <c r="AS307" s="351"/>
      <c r="AT307" s="351"/>
      <c r="AU307" s="351"/>
      <c r="AV307" s="351"/>
      <c r="AW307" s="351"/>
      <c r="AX307" s="351"/>
      <c r="AY307" s="351"/>
      <c r="AZ307" s="351"/>
      <c r="BA307" s="351"/>
      <c r="BB307" s="351"/>
      <c r="BC307" s="351"/>
      <c r="BD307" s="351"/>
      <c r="BE307" s="351"/>
      <c r="BF307" s="351"/>
      <c r="BG307" s="351"/>
      <c r="BH307" s="351"/>
      <c r="BI307" s="351"/>
      <c r="BJ307" s="351"/>
      <c r="BK307" s="351"/>
      <c r="BL307" s="351"/>
      <c r="BM307" s="351"/>
      <c r="BN307" s="351"/>
      <c r="BO307" s="351"/>
      <c r="BP307" s="351"/>
      <c r="BQ307" s="351"/>
      <c r="BR307" s="351"/>
      <c r="BS307" s="351"/>
      <c r="BT307" s="351"/>
      <c r="BU307" s="351"/>
      <c r="BV307" s="351"/>
      <c r="BW307" s="351"/>
      <c r="BX307" s="351"/>
      <c r="BY307" s="351"/>
      <c r="BZ307" s="351"/>
      <c r="CA307" s="351"/>
      <c r="CB307" s="351"/>
      <c r="CC307" s="351"/>
      <c r="CD307" s="351"/>
      <c r="CE307" s="351"/>
      <c r="CF307" s="351"/>
      <c r="CG307" s="351"/>
      <c r="CH307" s="234"/>
      <c r="CI307" s="234"/>
      <c r="CJ307" s="234"/>
      <c r="CK307" s="234"/>
      <c r="CL307" s="234"/>
      <c r="CM307" s="578"/>
      <c r="CN307" s="578"/>
      <c r="CO307" s="578"/>
      <c r="CP307" s="578"/>
      <c r="CQ307" s="578"/>
      <c r="CR307" s="578"/>
      <c r="CS307" s="351"/>
      <c r="CT307" s="351"/>
      <c r="CU307" s="351"/>
      <c r="CV307" s="351"/>
      <c r="CW307" s="321" t="s">
        <v>4641</v>
      </c>
      <c r="CX307" s="321" t="s">
        <v>4641</v>
      </c>
      <c r="CY307" s="321" t="s">
        <v>4641</v>
      </c>
      <c r="CZ307" s="967" t="s">
        <v>4641</v>
      </c>
      <c r="DA307" s="967" t="s">
        <v>4641</v>
      </c>
      <c r="DB307" s="23">
        <v>15.3</v>
      </c>
      <c r="DC307" s="23" t="s">
        <v>1731</v>
      </c>
      <c r="DD307" s="195" t="s">
        <v>1429</v>
      </c>
      <c r="DE307" s="195" t="s">
        <v>1732</v>
      </c>
      <c r="DF307" s="195" t="s">
        <v>1733</v>
      </c>
      <c r="DG307" s="23" t="s">
        <v>106</v>
      </c>
      <c r="DH307" s="23" t="s">
        <v>173</v>
      </c>
      <c r="DI307" s="195">
        <v>1</v>
      </c>
      <c r="DJ307" s="23" t="s">
        <v>174</v>
      </c>
      <c r="DK307" s="233">
        <v>45292</v>
      </c>
      <c r="DL307" s="233">
        <v>45657</v>
      </c>
      <c r="DM307" s="27">
        <v>0</v>
      </c>
      <c r="DN307" s="27">
        <v>97</v>
      </c>
      <c r="DO307" s="27">
        <v>0</v>
      </c>
      <c r="DP307" s="27">
        <v>400</v>
      </c>
      <c r="DQ307" s="27">
        <f t="shared" si="42"/>
        <v>497</v>
      </c>
      <c r="DR307" s="23" t="s">
        <v>288</v>
      </c>
      <c r="DS307" s="23" t="s">
        <v>1722</v>
      </c>
      <c r="DT307" s="23" t="s">
        <v>1723</v>
      </c>
      <c r="DU307" s="335">
        <v>26070000000</v>
      </c>
      <c r="DV307" s="23" t="s">
        <v>147</v>
      </c>
      <c r="DW307" s="23" t="s">
        <v>147</v>
      </c>
      <c r="DX307" s="195" t="s">
        <v>1336</v>
      </c>
      <c r="DY307" s="195" t="s">
        <v>1337</v>
      </c>
      <c r="DZ307" s="23" t="s">
        <v>558</v>
      </c>
      <c r="EA307" s="23" t="s">
        <v>147</v>
      </c>
      <c r="EB307" s="71" t="s">
        <v>147</v>
      </c>
      <c r="EC307" s="27"/>
      <c r="ED307" s="27"/>
      <c r="EE307" s="27"/>
      <c r="EF307" s="71">
        <v>0</v>
      </c>
      <c r="EG307" s="1028" t="s">
        <v>1734</v>
      </c>
      <c r="EH307" s="361"/>
      <c r="EI307" s="361"/>
      <c r="EJ307" s="361"/>
      <c r="EK307" s="361"/>
      <c r="EL307" s="1028"/>
      <c r="EM307" s="1028"/>
      <c r="EN307" s="387" t="s">
        <v>4643</v>
      </c>
      <c r="EO307" s="843">
        <v>0</v>
      </c>
      <c r="EP307" s="971">
        <v>0</v>
      </c>
      <c r="EQ307" s="791"/>
      <c r="ET307" t="str">
        <f t="shared" si="37"/>
        <v>Producto</v>
      </c>
      <c r="EU307" t="str">
        <f t="shared" si="38"/>
        <v>6</v>
      </c>
    </row>
    <row r="308" spans="1:151" ht="84.75" customHeight="1" x14ac:dyDescent="0.2">
      <c r="A308" s="23" t="s">
        <v>1318</v>
      </c>
      <c r="B308" s="31" t="s">
        <v>1319</v>
      </c>
      <c r="C308" s="21" t="s">
        <v>1714</v>
      </c>
      <c r="D308" s="21" t="s">
        <v>1321</v>
      </c>
      <c r="E308" s="31" t="s">
        <v>1667</v>
      </c>
      <c r="F308" s="23" t="s">
        <v>147</v>
      </c>
      <c r="G308" s="23" t="s">
        <v>147</v>
      </c>
      <c r="H308" s="23" t="s">
        <v>1668</v>
      </c>
      <c r="I308" s="23" t="s">
        <v>604</v>
      </c>
      <c r="J308" s="23" t="s">
        <v>1324</v>
      </c>
      <c r="K308" s="23"/>
      <c r="L308" s="442">
        <v>15</v>
      </c>
      <c r="M308" s="442" t="s">
        <v>1715</v>
      </c>
      <c r="N308" s="442" t="s">
        <v>1716</v>
      </c>
      <c r="O308" s="442" t="s">
        <v>1717</v>
      </c>
      <c r="P308" s="442" t="s">
        <v>106</v>
      </c>
      <c r="Q308" s="442" t="s">
        <v>173</v>
      </c>
      <c r="R308" s="442">
        <v>487</v>
      </c>
      <c r="S308" s="442" t="s">
        <v>174</v>
      </c>
      <c r="T308" s="443">
        <v>44927</v>
      </c>
      <c r="U308" s="577">
        <v>46387</v>
      </c>
      <c r="V308" s="441">
        <v>0</v>
      </c>
      <c r="W308" s="441">
        <v>0</v>
      </c>
      <c r="X308" s="441">
        <v>0</v>
      </c>
      <c r="Y308" s="444">
        <v>1691</v>
      </c>
      <c r="Z308" s="444">
        <v>1691</v>
      </c>
      <c r="AA308" s="444">
        <v>0</v>
      </c>
      <c r="AB308" s="444">
        <v>97</v>
      </c>
      <c r="AC308" s="444">
        <v>0</v>
      </c>
      <c r="AD308" s="444">
        <v>3404</v>
      </c>
      <c r="AE308" s="444">
        <v>3501</v>
      </c>
      <c r="AF308" s="444">
        <v>1691</v>
      </c>
      <c r="AG308" s="444">
        <v>1691</v>
      </c>
      <c r="AH308" s="444">
        <v>1691</v>
      </c>
      <c r="AI308" s="444">
        <v>1691</v>
      </c>
      <c r="AJ308" s="444">
        <v>2695</v>
      </c>
      <c r="AK308" s="444"/>
      <c r="AL308" s="444"/>
      <c r="AM308" s="444"/>
      <c r="AN308" s="444"/>
      <c r="AO308" s="444">
        <v>2695</v>
      </c>
      <c r="AP308" s="444">
        <v>10582</v>
      </c>
      <c r="AQ308" s="351"/>
      <c r="AR308" s="351"/>
      <c r="AS308" s="351"/>
      <c r="AT308" s="351"/>
      <c r="AU308" s="351"/>
      <c r="AV308" s="351"/>
      <c r="AW308" s="351"/>
      <c r="AX308" s="351"/>
      <c r="AY308" s="351"/>
      <c r="AZ308" s="351"/>
      <c r="BA308" s="351"/>
      <c r="BB308" s="351"/>
      <c r="BC308" s="351"/>
      <c r="BD308" s="351"/>
      <c r="BE308" s="351"/>
      <c r="BF308" s="351"/>
      <c r="BG308" s="351"/>
      <c r="BH308" s="351"/>
      <c r="BI308" s="351"/>
      <c r="BJ308" s="351"/>
      <c r="BK308" s="351"/>
      <c r="BL308" s="351"/>
      <c r="BM308" s="351"/>
      <c r="BN308" s="351"/>
      <c r="BO308" s="351"/>
      <c r="BP308" s="351"/>
      <c r="BQ308" s="351"/>
      <c r="BR308" s="351"/>
      <c r="BS308" s="351"/>
      <c r="BT308" s="351"/>
      <c r="BU308" s="351"/>
      <c r="BV308" s="351"/>
      <c r="BW308" s="351"/>
      <c r="BX308" s="351"/>
      <c r="BY308" s="351"/>
      <c r="BZ308" s="351"/>
      <c r="CA308" s="351"/>
      <c r="CB308" s="351"/>
      <c r="CC308" s="351"/>
      <c r="CD308" s="351"/>
      <c r="CE308" s="351"/>
      <c r="CF308" s="351"/>
      <c r="CG308" s="351"/>
      <c r="CH308" s="234"/>
      <c r="CI308" s="234"/>
      <c r="CJ308" s="234"/>
      <c r="CK308" s="234"/>
      <c r="CL308" s="234"/>
      <c r="CM308" s="578"/>
      <c r="CN308" s="578"/>
      <c r="CO308" s="578"/>
      <c r="CP308" s="578"/>
      <c r="CQ308" s="578"/>
      <c r="CR308" s="578"/>
      <c r="CS308" s="351"/>
      <c r="CT308" s="351"/>
      <c r="CU308" s="351"/>
      <c r="CV308" s="351"/>
      <c r="CW308" s="321" t="s">
        <v>4641</v>
      </c>
      <c r="CX308" s="321" t="s">
        <v>4641</v>
      </c>
      <c r="CY308" s="321" t="s">
        <v>4641</v>
      </c>
      <c r="CZ308" s="967" t="s">
        <v>4641</v>
      </c>
      <c r="DA308" s="967" t="s">
        <v>4641</v>
      </c>
      <c r="DB308" s="23">
        <v>15.4</v>
      </c>
      <c r="DC308" s="23" t="s">
        <v>1735</v>
      </c>
      <c r="DD308" s="195" t="s">
        <v>1736</v>
      </c>
      <c r="DE308" s="195" t="s">
        <v>1737</v>
      </c>
      <c r="DF308" s="195" t="s">
        <v>1738</v>
      </c>
      <c r="DG308" s="23" t="s">
        <v>106</v>
      </c>
      <c r="DH308" s="23" t="s">
        <v>173</v>
      </c>
      <c r="DI308" s="195">
        <v>0</v>
      </c>
      <c r="DJ308" s="23" t="s">
        <v>174</v>
      </c>
      <c r="DK308" s="233">
        <v>45292</v>
      </c>
      <c r="DL308" s="233">
        <v>45657</v>
      </c>
      <c r="DM308" s="27">
        <v>0</v>
      </c>
      <c r="DN308" s="27">
        <v>0</v>
      </c>
      <c r="DO308" s="27">
        <v>0</v>
      </c>
      <c r="DP308" s="27">
        <v>1</v>
      </c>
      <c r="DQ308" s="27">
        <f t="shared" si="42"/>
        <v>1</v>
      </c>
      <c r="DR308" s="23" t="s">
        <v>288</v>
      </c>
      <c r="DS308" s="23" t="s">
        <v>1722</v>
      </c>
      <c r="DT308" s="23" t="s">
        <v>1723</v>
      </c>
      <c r="DU308" s="268">
        <v>849200000</v>
      </c>
      <c r="DV308" s="23" t="s">
        <v>147</v>
      </c>
      <c r="DW308" s="23" t="s">
        <v>147</v>
      </c>
      <c r="DX308" s="195" t="s">
        <v>1336</v>
      </c>
      <c r="DY308" s="195" t="s">
        <v>1337</v>
      </c>
      <c r="DZ308" s="23" t="s">
        <v>558</v>
      </c>
      <c r="EA308" s="23" t="s">
        <v>147</v>
      </c>
      <c r="EB308" s="71" t="s">
        <v>147</v>
      </c>
      <c r="EC308" s="27"/>
      <c r="ED308" s="27"/>
      <c r="EE308" s="27"/>
      <c r="EF308" s="71">
        <v>0</v>
      </c>
      <c r="EG308" s="1031" t="s">
        <v>1739</v>
      </c>
      <c r="EH308" s="361"/>
      <c r="EI308" s="361"/>
      <c r="EJ308" s="361"/>
      <c r="EK308" s="361"/>
      <c r="EL308" s="1028"/>
      <c r="EM308" s="1028"/>
      <c r="EN308" s="387" t="s">
        <v>4643</v>
      </c>
      <c r="EO308" s="843">
        <v>0</v>
      </c>
      <c r="EP308" s="971">
        <v>0</v>
      </c>
      <c r="EQ308" s="805" t="s">
        <v>1426</v>
      </c>
      <c r="ET308" t="str">
        <f t="shared" si="37"/>
        <v>Producto</v>
      </c>
      <c r="EU308" t="str">
        <f t="shared" si="38"/>
        <v>6</v>
      </c>
    </row>
    <row r="309" spans="1:151" s="49" customFormat="1" ht="275.25" x14ac:dyDescent="0.2">
      <c r="A309" s="590" t="s">
        <v>1318</v>
      </c>
      <c r="B309" s="560" t="s">
        <v>1319</v>
      </c>
      <c r="C309" s="590" t="s">
        <v>2046</v>
      </c>
      <c r="D309" s="590" t="s">
        <v>4595</v>
      </c>
      <c r="E309" s="590" t="s">
        <v>4596</v>
      </c>
      <c r="F309" s="590" t="s">
        <v>4597</v>
      </c>
      <c r="G309" s="590" t="s">
        <v>1955</v>
      </c>
      <c r="H309" s="590" t="s">
        <v>4598</v>
      </c>
      <c r="I309" s="590" t="s">
        <v>604</v>
      </c>
      <c r="J309" s="590" t="s">
        <v>1324</v>
      </c>
      <c r="K309" s="590"/>
      <c r="L309" s="1046">
        <v>16</v>
      </c>
      <c r="M309" s="1046" t="s">
        <v>4599</v>
      </c>
      <c r="N309" s="1046" t="s">
        <v>4600</v>
      </c>
      <c r="O309" s="1046" t="s">
        <v>4601</v>
      </c>
      <c r="P309" s="1046" t="s">
        <v>106</v>
      </c>
      <c r="Q309" s="1046" t="s">
        <v>173</v>
      </c>
      <c r="R309" s="1046">
        <v>1</v>
      </c>
      <c r="S309" s="1046" t="s">
        <v>174</v>
      </c>
      <c r="T309" s="1047">
        <v>44927</v>
      </c>
      <c r="U309" s="1048">
        <v>46387</v>
      </c>
      <c r="V309" s="78">
        <v>0</v>
      </c>
      <c r="W309" s="78">
        <v>0</v>
      </c>
      <c r="X309" s="78">
        <v>0</v>
      </c>
      <c r="Y309" s="78">
        <v>1</v>
      </c>
      <c r="Z309" s="1049">
        <v>1</v>
      </c>
      <c r="AA309" s="1049"/>
      <c r="AB309" s="1049"/>
      <c r="AC309" s="1049"/>
      <c r="AD309" s="1049"/>
      <c r="AE309" s="1049">
        <v>1</v>
      </c>
      <c r="AF309" s="88"/>
      <c r="AG309" s="88"/>
      <c r="AH309" s="88"/>
      <c r="AI309" s="88"/>
      <c r="AJ309" s="1050">
        <v>1</v>
      </c>
      <c r="AK309" s="88"/>
      <c r="AL309" s="88"/>
      <c r="AM309" s="88"/>
      <c r="AN309" s="88"/>
      <c r="AO309" s="1050">
        <v>1</v>
      </c>
      <c r="AP309" s="1051">
        <v>4</v>
      </c>
      <c r="AQ309" s="130" t="s">
        <v>158</v>
      </c>
      <c r="AR309" s="1044" t="s">
        <v>158</v>
      </c>
      <c r="AS309" s="1044" t="s">
        <v>158</v>
      </c>
      <c r="AT309" s="1045">
        <v>1</v>
      </c>
      <c r="AU309" s="1052">
        <v>1</v>
      </c>
      <c r="AV309" s="1053"/>
      <c r="AW309" s="1053"/>
      <c r="AX309" s="1053"/>
      <c r="AY309" s="1053"/>
      <c r="AZ309" s="1053"/>
      <c r="BA309" s="1053"/>
      <c r="BB309" s="1053"/>
      <c r="BC309" s="1053"/>
      <c r="BD309" s="1053"/>
      <c r="BE309" s="1053"/>
      <c r="BF309" s="1053"/>
      <c r="BG309" s="1053"/>
      <c r="BH309" s="1053"/>
      <c r="BI309" s="1053"/>
      <c r="BJ309" s="1053"/>
      <c r="BK309" s="647">
        <f t="shared" ref="BK309:BK311" si="43">AU309</f>
        <v>1</v>
      </c>
      <c r="BL309" s="648" t="s">
        <v>4602</v>
      </c>
      <c r="BM309" s="648" t="s">
        <v>4603</v>
      </c>
      <c r="BN309" s="648" t="s">
        <v>4604</v>
      </c>
      <c r="BO309" s="649" t="s">
        <v>4605</v>
      </c>
      <c r="BP309" s="649" t="s">
        <v>4606</v>
      </c>
      <c r="BQ309" s="1029"/>
      <c r="BR309" s="1029"/>
      <c r="BS309" s="1029"/>
      <c r="BT309" s="1029"/>
      <c r="BU309" s="1029"/>
      <c r="BV309" s="1029"/>
      <c r="BW309" s="1029"/>
      <c r="BX309" s="1029"/>
      <c r="BY309" s="1029"/>
      <c r="BZ309" s="1029"/>
      <c r="CA309" s="1029"/>
      <c r="CB309" s="1029"/>
      <c r="CC309" s="1029"/>
      <c r="CD309" s="1029"/>
      <c r="CE309" s="1029"/>
      <c r="CF309" s="1029"/>
      <c r="CG309" s="649"/>
      <c r="CH309" s="599">
        <f>DU309</f>
        <v>0</v>
      </c>
      <c r="CI309" s="599"/>
      <c r="CJ309" s="599"/>
      <c r="CK309" s="599"/>
      <c r="CL309" s="599"/>
      <c r="CM309" s="599"/>
      <c r="CN309" s="599"/>
      <c r="CO309" s="599"/>
      <c r="CP309" s="599"/>
      <c r="CQ309" s="651">
        <v>7025806870</v>
      </c>
      <c r="CR309" s="1056">
        <v>5000000000</v>
      </c>
      <c r="CS309" s="535" t="e">
        <f t="shared" ref="CS309:CS311" si="44">+CQ309/$CH309</f>
        <v>#DIV/0!</v>
      </c>
      <c r="CT309" s="535" t="e">
        <f t="shared" ref="CT309:CT311" si="45">+CR309/$CH309</f>
        <v>#DIV/0!</v>
      </c>
      <c r="CU309" s="535" t="e">
        <f t="shared" ref="CU309:CU311" si="46">+CQ309/$CI309</f>
        <v>#DIV/0!</v>
      </c>
      <c r="CV309" s="535" t="e">
        <f t="shared" ref="CV309:CV311" si="47">+CR309/$CM309</f>
        <v>#DIV/0!</v>
      </c>
      <c r="CW309" s="1057" t="s">
        <v>4643</v>
      </c>
      <c r="CX309" s="1057" t="s">
        <v>4642</v>
      </c>
      <c r="CY309" s="1057">
        <v>1</v>
      </c>
      <c r="CZ309" s="1057" t="s">
        <v>4642</v>
      </c>
      <c r="DA309" s="1057">
        <v>1</v>
      </c>
      <c r="DB309" s="590" t="s">
        <v>3780</v>
      </c>
      <c r="DC309" s="639" t="s">
        <v>4607</v>
      </c>
      <c r="DD309" s="590" t="s">
        <v>1691</v>
      </c>
      <c r="DE309" s="639" t="s">
        <v>4608</v>
      </c>
      <c r="DF309" s="639" t="s">
        <v>4609</v>
      </c>
      <c r="DG309" s="590" t="s">
        <v>106</v>
      </c>
      <c r="DH309" s="590" t="s">
        <v>173</v>
      </c>
      <c r="DI309" s="590">
        <v>1</v>
      </c>
      <c r="DJ309" s="590" t="s">
        <v>174</v>
      </c>
      <c r="DK309" s="593">
        <v>44927</v>
      </c>
      <c r="DL309" s="593">
        <v>45291</v>
      </c>
      <c r="DM309" s="594"/>
      <c r="DN309" s="594"/>
      <c r="DO309" s="594"/>
      <c r="DP309" s="594"/>
      <c r="DQ309" s="594"/>
      <c r="DR309" s="590"/>
      <c r="DS309" s="590"/>
      <c r="DT309" s="590"/>
      <c r="DU309" s="559"/>
      <c r="DV309" s="590"/>
      <c r="DW309" s="590"/>
      <c r="DX309" s="590"/>
      <c r="DY309" s="590"/>
      <c r="DZ309" s="590"/>
      <c r="EA309" s="590"/>
      <c r="EB309" s="1054"/>
      <c r="EC309" s="1053"/>
      <c r="ED309" s="1044"/>
      <c r="EE309" s="1044"/>
      <c r="EF309" s="1055"/>
      <c r="EG309" s="591"/>
      <c r="EH309" s="119"/>
      <c r="EI309" s="38"/>
      <c r="EJ309" s="38"/>
      <c r="EK309" s="889"/>
      <c r="EL309" s="655"/>
      <c r="EM309" s="655"/>
      <c r="EN309" s="654"/>
      <c r="EO309" s="654"/>
      <c r="EP309" s="1058"/>
      <c r="ET309" s="49" t="str">
        <f t="shared" ref="ET309:ET311" si="48">+IF(OR(P309="Producto",P309="Resultado",P309="Impacto"),"Producto",P309)</f>
        <v>Producto</v>
      </c>
      <c r="EU309" s="49" t="str">
        <f t="shared" ref="EU309:EU311" si="49">J309</f>
        <v>6. Promover la democracia, la participación política y el respeto por la libertad de cultos, mediante la implementación y articulación de políticas y estrategias orientadas a fortalecer la acción comunal, las veedurías ciudadanas, organizaciones religiosas y demás instancias sociales para el desarrollo comunitario: Democracia, Participación Ciudadana y libertad religiosa y de cultos</v>
      </c>
    </row>
    <row r="310" spans="1:151" s="49" customFormat="1" ht="225.75" x14ac:dyDescent="0.2">
      <c r="A310" s="590" t="s">
        <v>1318</v>
      </c>
      <c r="B310" s="560" t="s">
        <v>1319</v>
      </c>
      <c r="C310" s="590" t="s">
        <v>2046</v>
      </c>
      <c r="D310" s="590" t="s">
        <v>4595</v>
      </c>
      <c r="E310" s="590" t="s">
        <v>4596</v>
      </c>
      <c r="F310" s="590" t="s">
        <v>4597</v>
      </c>
      <c r="G310" s="590" t="s">
        <v>4597</v>
      </c>
      <c r="H310" s="590" t="s">
        <v>4598</v>
      </c>
      <c r="I310" s="590" t="s">
        <v>604</v>
      </c>
      <c r="J310" s="590" t="s">
        <v>1324</v>
      </c>
      <c r="K310" s="590"/>
      <c r="L310" s="1046">
        <v>17</v>
      </c>
      <c r="M310" s="1046" t="s">
        <v>4610</v>
      </c>
      <c r="N310" s="1046" t="s">
        <v>4611</v>
      </c>
      <c r="O310" s="1046" t="s">
        <v>4612</v>
      </c>
      <c r="P310" s="1046" t="s">
        <v>106</v>
      </c>
      <c r="Q310" s="1046" t="s">
        <v>173</v>
      </c>
      <c r="R310" s="1046">
        <v>1</v>
      </c>
      <c r="S310" s="1046" t="s">
        <v>174</v>
      </c>
      <c r="T310" s="1047">
        <v>44927</v>
      </c>
      <c r="U310" s="1048">
        <v>46387</v>
      </c>
      <c r="V310" s="78">
        <v>0</v>
      </c>
      <c r="W310" s="78">
        <v>0</v>
      </c>
      <c r="X310" s="78">
        <v>0</v>
      </c>
      <c r="Y310" s="78">
        <v>1000</v>
      </c>
      <c r="Z310" s="1049">
        <v>1000</v>
      </c>
      <c r="AA310" s="1049"/>
      <c r="AB310" s="1049"/>
      <c r="AC310" s="1049"/>
      <c r="AD310" s="1049"/>
      <c r="AE310" s="1049">
        <v>1000</v>
      </c>
      <c r="AF310" s="88"/>
      <c r="AG310" s="88"/>
      <c r="AH310" s="88"/>
      <c r="AI310" s="88"/>
      <c r="AJ310" s="1050">
        <v>1000</v>
      </c>
      <c r="AK310" s="88"/>
      <c r="AL310" s="88"/>
      <c r="AM310" s="88"/>
      <c r="AN310" s="88"/>
      <c r="AO310" s="1050">
        <v>1000</v>
      </c>
      <c r="AP310" s="1051">
        <v>4000</v>
      </c>
      <c r="AQ310" s="130" t="s">
        <v>158</v>
      </c>
      <c r="AR310" s="1044" t="s">
        <v>158</v>
      </c>
      <c r="AS310" s="1044" t="s">
        <v>158</v>
      </c>
      <c r="AT310" s="1045">
        <v>0</v>
      </c>
      <c r="AU310" s="1052">
        <v>0</v>
      </c>
      <c r="AV310" s="1053"/>
      <c r="AW310" s="1053"/>
      <c r="AX310" s="1053"/>
      <c r="AY310" s="1053"/>
      <c r="AZ310" s="1053"/>
      <c r="BA310" s="1053"/>
      <c r="BB310" s="1053"/>
      <c r="BC310" s="1053"/>
      <c r="BD310" s="1053"/>
      <c r="BE310" s="1053"/>
      <c r="BF310" s="1053"/>
      <c r="BG310" s="1053"/>
      <c r="BH310" s="1053"/>
      <c r="BI310" s="1053"/>
      <c r="BJ310" s="1053"/>
      <c r="BK310" s="647">
        <f t="shared" si="43"/>
        <v>0</v>
      </c>
      <c r="BL310" s="655" t="s">
        <v>4613</v>
      </c>
      <c r="BM310" s="648" t="s">
        <v>4614</v>
      </c>
      <c r="BN310" s="648" t="s">
        <v>4615</v>
      </c>
      <c r="BO310" s="649" t="s">
        <v>4616</v>
      </c>
      <c r="BP310" s="649" t="s">
        <v>4617</v>
      </c>
      <c r="BQ310" s="1029"/>
      <c r="BR310" s="1029"/>
      <c r="BS310" s="1029"/>
      <c r="BT310" s="1029"/>
      <c r="BU310" s="1029"/>
      <c r="BV310" s="1029"/>
      <c r="BW310" s="1029"/>
      <c r="BX310" s="1029"/>
      <c r="BY310" s="1029"/>
      <c r="BZ310" s="1029"/>
      <c r="CA310" s="1029"/>
      <c r="CB310" s="1029"/>
      <c r="CC310" s="1029"/>
      <c r="CD310" s="1029"/>
      <c r="CE310" s="1029"/>
      <c r="CF310" s="1029"/>
      <c r="CG310" s="649" t="s">
        <v>4618</v>
      </c>
      <c r="CH310" s="599">
        <f>DU310</f>
        <v>0</v>
      </c>
      <c r="CI310" s="599"/>
      <c r="CJ310" s="599"/>
      <c r="CK310" s="599"/>
      <c r="CL310" s="599"/>
      <c r="CM310" s="599"/>
      <c r="CN310" s="599"/>
      <c r="CO310" s="599"/>
      <c r="CP310" s="599"/>
      <c r="CQ310" s="652">
        <v>688000000</v>
      </c>
      <c r="CR310" s="1056">
        <v>0</v>
      </c>
      <c r="CS310" s="535" t="e">
        <f t="shared" si="44"/>
        <v>#DIV/0!</v>
      </c>
      <c r="CT310" s="535" t="e">
        <f t="shared" si="45"/>
        <v>#DIV/0!</v>
      </c>
      <c r="CU310" s="535" t="e">
        <f>+CQ310/$CI310</f>
        <v>#DIV/0!</v>
      </c>
      <c r="CV310" s="535" t="e">
        <f t="shared" si="47"/>
        <v>#DIV/0!</v>
      </c>
      <c r="CW310" s="1057" t="s">
        <v>4643</v>
      </c>
      <c r="CX310" s="1057" t="s">
        <v>4642</v>
      </c>
      <c r="CY310" s="1057">
        <v>0</v>
      </c>
      <c r="CZ310" s="1057" t="s">
        <v>4642</v>
      </c>
      <c r="DA310" s="1057">
        <v>0</v>
      </c>
      <c r="DB310" s="590" t="s">
        <v>3799</v>
      </c>
      <c r="DC310" s="639" t="s">
        <v>4619</v>
      </c>
      <c r="DD310" s="590" t="s">
        <v>1691</v>
      </c>
      <c r="DE310" s="639" t="s">
        <v>4620</v>
      </c>
      <c r="DF310" s="639" t="s">
        <v>4621</v>
      </c>
      <c r="DG310" s="590" t="s">
        <v>106</v>
      </c>
      <c r="DH310" s="590" t="s">
        <v>173</v>
      </c>
      <c r="DI310" s="590">
        <v>1</v>
      </c>
      <c r="DJ310" s="590" t="s">
        <v>174</v>
      </c>
      <c r="DK310" s="593">
        <v>44927</v>
      </c>
      <c r="DL310" s="593">
        <v>45291</v>
      </c>
      <c r="DM310" s="594"/>
      <c r="DN310" s="594"/>
      <c r="DO310" s="594"/>
      <c r="DP310" s="640"/>
      <c r="DQ310" s="640"/>
      <c r="DR310" s="590"/>
      <c r="DS310" s="590"/>
      <c r="DT310" s="590"/>
      <c r="DU310" s="559"/>
      <c r="DV310" s="590"/>
      <c r="DW310" s="590"/>
      <c r="DX310" s="590"/>
      <c r="DY310" s="590"/>
      <c r="DZ310" s="590"/>
      <c r="EA310" s="590"/>
      <c r="EB310" s="1054"/>
      <c r="EC310" s="1053"/>
      <c r="ED310" s="1044"/>
      <c r="EE310" s="1044"/>
      <c r="EF310" s="1053"/>
      <c r="EG310" s="591"/>
      <c r="EH310" s="119"/>
      <c r="EI310" s="38"/>
      <c r="EJ310" s="38"/>
      <c r="EK310" s="889"/>
      <c r="EL310" s="655"/>
      <c r="EM310" s="655"/>
      <c r="EN310" s="654"/>
      <c r="EO310" s="654"/>
      <c r="EP310" s="1058"/>
      <c r="ET310" s="49" t="str">
        <f t="shared" si="48"/>
        <v>Producto</v>
      </c>
      <c r="EU310" s="49" t="str">
        <f t="shared" si="49"/>
        <v>6. Promover la democracia, la participación política y el respeto por la libertad de cultos, mediante la implementación y articulación de políticas y estrategias orientadas a fortalecer la acción comunal, las veedurías ciudadanas, organizaciones religiosas y demás instancias sociales para el desarrollo comunitario: Democracia, Participación Ciudadana y libertad religiosa y de cultos</v>
      </c>
    </row>
    <row r="311" spans="1:151" s="49" customFormat="1" ht="196.5" x14ac:dyDescent="0.2">
      <c r="A311" s="590" t="s">
        <v>1318</v>
      </c>
      <c r="B311" s="560" t="s">
        <v>1319</v>
      </c>
      <c r="C311" s="590" t="s">
        <v>4622</v>
      </c>
      <c r="D311" s="590" t="s">
        <v>4623</v>
      </c>
      <c r="E311" s="590" t="s">
        <v>4624</v>
      </c>
      <c r="F311" s="590" t="s">
        <v>4597</v>
      </c>
      <c r="G311" s="590" t="s">
        <v>4597</v>
      </c>
      <c r="H311" s="590" t="s">
        <v>4598</v>
      </c>
      <c r="I311" s="590" t="s">
        <v>604</v>
      </c>
      <c r="J311" s="590" t="s">
        <v>1324</v>
      </c>
      <c r="K311" s="590"/>
      <c r="L311" s="1046">
        <v>18</v>
      </c>
      <c r="M311" s="1046" t="s">
        <v>4625</v>
      </c>
      <c r="N311" s="1046" t="s">
        <v>4626</v>
      </c>
      <c r="O311" s="1046" t="s">
        <v>4627</v>
      </c>
      <c r="P311" s="1046" t="s">
        <v>106</v>
      </c>
      <c r="Q311" s="1046" t="s">
        <v>173</v>
      </c>
      <c r="R311" s="1046" t="s">
        <v>158</v>
      </c>
      <c r="S311" s="1046" t="s">
        <v>174</v>
      </c>
      <c r="T311" s="1047">
        <v>44927</v>
      </c>
      <c r="U311" s="1048">
        <v>46387</v>
      </c>
      <c r="V311" s="78">
        <v>0</v>
      </c>
      <c r="W311" s="78">
        <v>0</v>
      </c>
      <c r="X311" s="78">
        <v>1</v>
      </c>
      <c r="Y311" s="78">
        <v>2</v>
      </c>
      <c r="Z311" s="1049">
        <v>3</v>
      </c>
      <c r="AA311" s="1049"/>
      <c r="AB311" s="1049"/>
      <c r="AC311" s="1049"/>
      <c r="AD311" s="1049"/>
      <c r="AE311" s="1049">
        <v>3</v>
      </c>
      <c r="AF311" s="88"/>
      <c r="AG311" s="88"/>
      <c r="AH311" s="88"/>
      <c r="AI311" s="88"/>
      <c r="AJ311" s="1050">
        <v>3</v>
      </c>
      <c r="AK311" s="88"/>
      <c r="AL311" s="88"/>
      <c r="AM311" s="88"/>
      <c r="AN311" s="88"/>
      <c r="AO311" s="1050">
        <v>3</v>
      </c>
      <c r="AP311" s="1051">
        <v>12</v>
      </c>
      <c r="AQ311" s="135">
        <v>3</v>
      </c>
      <c r="AR311" s="1044" t="s">
        <v>158</v>
      </c>
      <c r="AS311" s="1044" t="s">
        <v>158</v>
      </c>
      <c r="AT311" s="1045">
        <v>0</v>
      </c>
      <c r="AU311" s="1052">
        <v>3</v>
      </c>
      <c r="AV311" s="1053"/>
      <c r="AW311" s="1053"/>
      <c r="AX311" s="1053"/>
      <c r="AY311" s="1053"/>
      <c r="AZ311" s="1053"/>
      <c r="BA311" s="1053"/>
      <c r="BB311" s="1053"/>
      <c r="BC311" s="1053"/>
      <c r="BD311" s="1053"/>
      <c r="BE311" s="1053"/>
      <c r="BF311" s="1053"/>
      <c r="BG311" s="1053"/>
      <c r="BH311" s="1053"/>
      <c r="BI311" s="1053"/>
      <c r="BJ311" s="1053"/>
      <c r="BK311" s="647">
        <f t="shared" si="43"/>
        <v>3</v>
      </c>
      <c r="BL311" s="648" t="s">
        <v>4628</v>
      </c>
      <c r="BM311" s="648" t="s">
        <v>4629</v>
      </c>
      <c r="BN311" s="648" t="s">
        <v>4630</v>
      </c>
      <c r="BO311" s="649" t="s">
        <v>4631</v>
      </c>
      <c r="BP311" s="649" t="s">
        <v>4632</v>
      </c>
      <c r="BQ311" s="1029"/>
      <c r="BR311" s="1029"/>
      <c r="BS311" s="1029"/>
      <c r="BT311" s="1029"/>
      <c r="BU311" s="1029"/>
      <c r="BV311" s="1029"/>
      <c r="BW311" s="1029"/>
      <c r="BX311" s="1029"/>
      <c r="BY311" s="1029"/>
      <c r="BZ311" s="1029"/>
      <c r="CA311" s="1029"/>
      <c r="CB311" s="1029"/>
      <c r="CC311" s="1029"/>
      <c r="CD311" s="1029"/>
      <c r="CE311" s="1029"/>
      <c r="CF311" s="1029"/>
      <c r="CG311" s="649"/>
      <c r="CH311" s="599">
        <f>DU311</f>
        <v>0</v>
      </c>
      <c r="CI311" s="599"/>
      <c r="CJ311" s="599"/>
      <c r="CK311" s="599"/>
      <c r="CL311" s="599"/>
      <c r="CM311" s="599"/>
      <c r="CN311" s="599"/>
      <c r="CO311" s="599"/>
      <c r="CP311" s="599"/>
      <c r="CQ311" s="651">
        <v>4000000000</v>
      </c>
      <c r="CR311" s="1056">
        <v>3298803356.0900002</v>
      </c>
      <c r="CS311" s="535" t="e">
        <f t="shared" si="44"/>
        <v>#DIV/0!</v>
      </c>
      <c r="CT311" s="535" t="e">
        <f t="shared" si="45"/>
        <v>#DIV/0!</v>
      </c>
      <c r="CU311" s="535" t="e">
        <f t="shared" si="46"/>
        <v>#DIV/0!</v>
      </c>
      <c r="CV311" s="535" t="e">
        <f t="shared" si="47"/>
        <v>#DIV/0!</v>
      </c>
      <c r="CW311" s="1057" t="s">
        <v>4643</v>
      </c>
      <c r="CX311" s="1057" t="s">
        <v>4642</v>
      </c>
      <c r="CY311" s="1057">
        <v>1</v>
      </c>
      <c r="CZ311" s="1057" t="s">
        <v>4642</v>
      </c>
      <c r="DA311" s="1057">
        <v>1</v>
      </c>
      <c r="DB311" s="590" t="s">
        <v>3819</v>
      </c>
      <c r="DC311" s="639" t="s">
        <v>4633</v>
      </c>
      <c r="DD311" s="590" t="s">
        <v>1691</v>
      </c>
      <c r="DE311" s="639" t="s">
        <v>4626</v>
      </c>
      <c r="DF311" s="639" t="s">
        <v>4627</v>
      </c>
      <c r="DG311" s="590" t="s">
        <v>106</v>
      </c>
      <c r="DH311" s="590" t="s">
        <v>173</v>
      </c>
      <c r="DI311" s="604" t="s">
        <v>158</v>
      </c>
      <c r="DJ311" s="590" t="s">
        <v>174</v>
      </c>
      <c r="DK311" s="593">
        <v>44927</v>
      </c>
      <c r="DL311" s="593">
        <v>45291</v>
      </c>
      <c r="DM311" s="594"/>
      <c r="DN311" s="594"/>
      <c r="DO311" s="594"/>
      <c r="DP311" s="640"/>
      <c r="DQ311" s="640"/>
      <c r="DR311" s="590"/>
      <c r="DS311" s="590"/>
      <c r="DT311" s="590"/>
      <c r="DU311" s="559"/>
      <c r="DV311" s="590"/>
      <c r="DW311" s="590"/>
      <c r="DX311" s="590"/>
      <c r="DY311" s="590"/>
      <c r="DZ311" s="590"/>
      <c r="EA311" s="590"/>
      <c r="EB311" s="1055"/>
      <c r="EC311" s="1053"/>
      <c r="ED311" s="1044"/>
      <c r="EE311" s="1044"/>
      <c r="EF311" s="1053"/>
      <c r="EG311" s="591"/>
      <c r="EH311" s="119"/>
      <c r="EI311" s="38"/>
      <c r="EJ311" s="38"/>
      <c r="EK311" s="889"/>
      <c r="EL311" s="655"/>
      <c r="EM311" s="655"/>
      <c r="EN311" s="654"/>
      <c r="EO311" s="654"/>
      <c r="EP311" s="1058"/>
      <c r="ET311" s="49" t="str">
        <f t="shared" si="48"/>
        <v>Producto</v>
      </c>
      <c r="EU311" s="49" t="str">
        <f t="shared" si="49"/>
        <v>6. Promover la democracia, la participación política y el respeto por la libertad de cultos, mediante la implementación y articulación de políticas y estrategias orientadas a fortalecer la acción comunal, las veedurías ciudadanas, organizaciones religiosas y demás instancias sociales para el desarrollo comunitario: Democracia, Participación Ciudadana y libertad religiosa y de cultos</v>
      </c>
    </row>
    <row r="312" spans="1:151" ht="84.75" customHeight="1" x14ac:dyDescent="0.2">
      <c r="A312" s="23" t="s">
        <v>1318</v>
      </c>
      <c r="B312" s="31" t="s">
        <v>1319</v>
      </c>
      <c r="C312" s="21" t="s">
        <v>1714</v>
      </c>
      <c r="D312" s="21" t="s">
        <v>1321</v>
      </c>
      <c r="E312" s="31" t="s">
        <v>1667</v>
      </c>
      <c r="F312" s="23" t="s">
        <v>147</v>
      </c>
      <c r="G312" s="23" t="s">
        <v>147</v>
      </c>
      <c r="H312" s="23" t="s">
        <v>147</v>
      </c>
      <c r="I312" s="23" t="s">
        <v>604</v>
      </c>
      <c r="J312" s="23" t="s">
        <v>1324</v>
      </c>
      <c r="K312" s="23"/>
      <c r="L312" s="74">
        <v>19</v>
      </c>
      <c r="M312" s="74" t="s">
        <v>1740</v>
      </c>
      <c r="N312" s="74" t="s">
        <v>1741</v>
      </c>
      <c r="O312" s="74" t="s">
        <v>1742</v>
      </c>
      <c r="P312" s="74" t="s">
        <v>106</v>
      </c>
      <c r="Q312" s="74" t="s">
        <v>173</v>
      </c>
      <c r="R312" s="74" t="s">
        <v>147</v>
      </c>
      <c r="S312" s="74" t="s">
        <v>174</v>
      </c>
      <c r="T312" s="82">
        <v>45292</v>
      </c>
      <c r="U312" s="76">
        <v>46752</v>
      </c>
      <c r="V312" s="78">
        <f>SUM(DM312:DM314)</f>
        <v>0</v>
      </c>
      <c r="W312" s="78">
        <f>SUM(DN312:DN314)</f>
        <v>0</v>
      </c>
      <c r="X312" s="78">
        <v>0</v>
      </c>
      <c r="Y312" s="78">
        <v>0</v>
      </c>
      <c r="Z312" s="89" t="s">
        <v>147</v>
      </c>
      <c r="AA312" s="89">
        <f>SUM(DM312:DM314)</f>
        <v>0</v>
      </c>
      <c r="AB312" s="89">
        <f>SUM(DN312:DN314)</f>
        <v>0</v>
      </c>
      <c r="AC312" s="89">
        <f>SUM(DO312:DO314)</f>
        <v>35</v>
      </c>
      <c r="AD312" s="89">
        <f>SUM(DP312:DP314)</f>
        <v>232</v>
      </c>
      <c r="AE312" s="89">
        <f>SUM(AA312:AD312)</f>
        <v>267</v>
      </c>
      <c r="AF312" s="88"/>
      <c r="AG312" s="88"/>
      <c r="AH312" s="88"/>
      <c r="AI312" s="88"/>
      <c r="AJ312" s="88">
        <v>267</v>
      </c>
      <c r="AK312" s="88"/>
      <c r="AL312" s="88"/>
      <c r="AM312" s="88"/>
      <c r="AN312" s="88"/>
      <c r="AO312" s="88">
        <v>267</v>
      </c>
      <c r="AP312" s="78">
        <f>+SUM(AO312,AJ312,AE312,Z312)</f>
        <v>801</v>
      </c>
      <c r="AQ312" s="217"/>
      <c r="AR312" s="217"/>
      <c r="AS312" s="217"/>
      <c r="AT312" s="217"/>
      <c r="AU312" s="22" t="s">
        <v>147</v>
      </c>
      <c r="AV312" s="92" t="s">
        <v>147</v>
      </c>
      <c r="AW312" s="391"/>
      <c r="AX312" s="391"/>
      <c r="AY312" s="391"/>
      <c r="AZ312" s="92">
        <v>0</v>
      </c>
      <c r="BA312" s="391"/>
      <c r="BB312" s="391"/>
      <c r="BC312" s="391"/>
      <c r="BD312" s="391"/>
      <c r="BE312" s="391"/>
      <c r="BF312" s="391"/>
      <c r="BG312" s="391"/>
      <c r="BH312" s="391"/>
      <c r="BI312" s="391"/>
      <c r="BJ312" s="391"/>
      <c r="BK312" s="92">
        <v>0</v>
      </c>
      <c r="BL312" s="217"/>
      <c r="BM312" s="217"/>
      <c r="BN312" s="217"/>
      <c r="BO312" s="217"/>
      <c r="BP312" s="22" t="s">
        <v>147</v>
      </c>
      <c r="BQ312" s="24" t="s">
        <v>1743</v>
      </c>
      <c r="BR312" s="22"/>
      <c r="BS312" s="22"/>
      <c r="BT312" s="22"/>
      <c r="BU312" s="22"/>
      <c r="BV312" s="22"/>
      <c r="BW312" s="22"/>
      <c r="BX312" s="22"/>
      <c r="BY312" s="22"/>
      <c r="BZ312" s="22"/>
      <c r="CA312" s="22"/>
      <c r="CB312" s="22"/>
      <c r="CC312" s="22"/>
      <c r="CD312" s="22"/>
      <c r="CE312" s="22"/>
      <c r="CF312" s="22"/>
      <c r="CG312" s="24"/>
      <c r="CH312" s="897">
        <f>SUM(DU312:DU314)</f>
        <v>2000000000</v>
      </c>
      <c r="CI312" s="897">
        <v>0</v>
      </c>
      <c r="CJ312" s="25">
        <v>30500000</v>
      </c>
      <c r="CK312" s="25">
        <v>1346000000</v>
      </c>
      <c r="CL312" s="25">
        <v>623500000</v>
      </c>
      <c r="CM312" s="897">
        <v>0</v>
      </c>
      <c r="CN312" s="334">
        <v>0</v>
      </c>
      <c r="CO312" s="334">
        <v>582000000</v>
      </c>
      <c r="CP312" s="334">
        <v>1418000000</v>
      </c>
      <c r="CQ312" s="918"/>
      <c r="CR312" s="918"/>
      <c r="CS312" s="26">
        <f>+CQ312/$CH312</f>
        <v>0</v>
      </c>
      <c r="CT312" s="26">
        <f>+CR312/$CH312</f>
        <v>0</v>
      </c>
      <c r="CU312" s="26" t="e">
        <f>+CQ312/$CI312</f>
        <v>#DIV/0!</v>
      </c>
      <c r="CV312" s="26" t="e">
        <f>+CR312/$CM312</f>
        <v>#DIV/0!</v>
      </c>
      <c r="CW312" s="321" t="s">
        <v>4643</v>
      </c>
      <c r="CX312" s="841">
        <v>0</v>
      </c>
      <c r="CY312" s="841">
        <v>0</v>
      </c>
      <c r="CZ312" s="967">
        <v>0</v>
      </c>
      <c r="DA312" s="967">
        <v>0</v>
      </c>
      <c r="DB312" s="23">
        <v>19.100000000000001</v>
      </c>
      <c r="DC312" s="23" t="s">
        <v>4511</v>
      </c>
      <c r="DD312" s="23" t="s">
        <v>1744</v>
      </c>
      <c r="DE312" s="23" t="s">
        <v>1745</v>
      </c>
      <c r="DF312" s="23" t="s">
        <v>1746</v>
      </c>
      <c r="DG312" s="23" t="s">
        <v>106</v>
      </c>
      <c r="DH312" s="23" t="s">
        <v>173</v>
      </c>
      <c r="DI312" s="23">
        <v>0</v>
      </c>
      <c r="DJ312" s="23" t="s">
        <v>174</v>
      </c>
      <c r="DK312" s="233">
        <v>45306</v>
      </c>
      <c r="DL312" s="233">
        <v>45657</v>
      </c>
      <c r="DM312" s="27">
        <v>0</v>
      </c>
      <c r="DN312" s="27">
        <v>0</v>
      </c>
      <c r="DO312" s="27">
        <v>35</v>
      </c>
      <c r="DP312" s="27">
        <v>0</v>
      </c>
      <c r="DQ312" s="27">
        <f t="shared" si="42"/>
        <v>35</v>
      </c>
      <c r="DR312" s="23" t="s">
        <v>288</v>
      </c>
      <c r="DS312" s="23" t="s">
        <v>1747</v>
      </c>
      <c r="DT312" s="23" t="s">
        <v>1748</v>
      </c>
      <c r="DU312" s="269">
        <v>610000000</v>
      </c>
      <c r="DV312" s="23" t="s">
        <v>147</v>
      </c>
      <c r="DW312" s="23" t="s">
        <v>147</v>
      </c>
      <c r="DX312" s="195" t="s">
        <v>1336</v>
      </c>
      <c r="DY312" s="195" t="s">
        <v>1337</v>
      </c>
      <c r="DZ312" s="23" t="s">
        <v>558</v>
      </c>
      <c r="EA312" s="23" t="s">
        <v>147</v>
      </c>
      <c r="EB312" s="71" t="s">
        <v>147</v>
      </c>
      <c r="EC312" s="27"/>
      <c r="ED312" s="27"/>
      <c r="EE312" s="27"/>
      <c r="EF312" s="71">
        <v>0</v>
      </c>
      <c r="EG312" s="1028" t="s">
        <v>1749</v>
      </c>
      <c r="EH312" s="361"/>
      <c r="EI312" s="361"/>
      <c r="EJ312" s="361"/>
      <c r="EK312" s="361"/>
      <c r="EL312" s="1028" t="s">
        <v>1631</v>
      </c>
      <c r="EM312" s="1028" t="s">
        <v>1631</v>
      </c>
      <c r="EN312" s="387" t="s">
        <v>4643</v>
      </c>
      <c r="EO312" s="843">
        <v>0</v>
      </c>
      <c r="EP312" s="971">
        <v>0</v>
      </c>
      <c r="EQ312" s="791"/>
      <c r="ET312" t="str">
        <f t="shared" si="37"/>
        <v>Producto</v>
      </c>
      <c r="EU312" t="str">
        <f t="shared" si="38"/>
        <v>6</v>
      </c>
    </row>
    <row r="313" spans="1:151" ht="84.75" customHeight="1" x14ac:dyDescent="0.2">
      <c r="A313" s="23" t="s">
        <v>1318</v>
      </c>
      <c r="B313" s="31" t="s">
        <v>1319</v>
      </c>
      <c r="C313" s="21" t="s">
        <v>1714</v>
      </c>
      <c r="D313" s="21" t="s">
        <v>1321</v>
      </c>
      <c r="E313" s="31" t="s">
        <v>1667</v>
      </c>
      <c r="F313" s="23" t="s">
        <v>147</v>
      </c>
      <c r="G313" s="23" t="s">
        <v>147</v>
      </c>
      <c r="H313" s="23" t="s">
        <v>147</v>
      </c>
      <c r="I313" s="23" t="s">
        <v>604</v>
      </c>
      <c r="J313" s="23" t="s">
        <v>1324</v>
      </c>
      <c r="K313" s="23"/>
      <c r="L313" s="442">
        <v>19</v>
      </c>
      <c r="M313" s="442" t="s">
        <v>1740</v>
      </c>
      <c r="N313" s="442" t="s">
        <v>1741</v>
      </c>
      <c r="O313" s="442" t="s">
        <v>1742</v>
      </c>
      <c r="P313" s="442" t="s">
        <v>106</v>
      </c>
      <c r="Q313" s="442" t="s">
        <v>173</v>
      </c>
      <c r="R313" s="442" t="s">
        <v>147</v>
      </c>
      <c r="S313" s="442" t="s">
        <v>174</v>
      </c>
      <c r="T313" s="443">
        <v>45292</v>
      </c>
      <c r="U313" s="577">
        <v>46752</v>
      </c>
      <c r="V313" s="441">
        <v>0</v>
      </c>
      <c r="W313" s="441">
        <v>0</v>
      </c>
      <c r="X313" s="441">
        <v>0</v>
      </c>
      <c r="Y313" s="444">
        <v>0</v>
      </c>
      <c r="Z313" s="444" t="s">
        <v>147</v>
      </c>
      <c r="AA313" s="444">
        <v>0</v>
      </c>
      <c r="AB313" s="444">
        <v>0</v>
      </c>
      <c r="AC313" s="444">
        <v>35</v>
      </c>
      <c r="AD313" s="444">
        <v>232</v>
      </c>
      <c r="AE313" s="444">
        <v>267</v>
      </c>
      <c r="AF313" s="444"/>
      <c r="AG313" s="444"/>
      <c r="AH313" s="444"/>
      <c r="AI313" s="444"/>
      <c r="AJ313" s="444">
        <v>267</v>
      </c>
      <c r="AK313" s="444"/>
      <c r="AL313" s="444"/>
      <c r="AM313" s="444"/>
      <c r="AN313" s="444"/>
      <c r="AO313" s="444">
        <v>267</v>
      </c>
      <c r="AP313" s="444">
        <v>801</v>
      </c>
      <c r="AQ313" s="351"/>
      <c r="AR313" s="351"/>
      <c r="AS313" s="351"/>
      <c r="AT313" s="351"/>
      <c r="AU313" s="351"/>
      <c r="AV313" s="351"/>
      <c r="AW313" s="351"/>
      <c r="AX313" s="351"/>
      <c r="AY313" s="351"/>
      <c r="AZ313" s="351"/>
      <c r="BA313" s="351"/>
      <c r="BB313" s="351"/>
      <c r="BC313" s="351"/>
      <c r="BD313" s="351"/>
      <c r="BE313" s="351"/>
      <c r="BF313" s="351"/>
      <c r="BG313" s="351"/>
      <c r="BH313" s="351"/>
      <c r="BI313" s="351"/>
      <c r="BJ313" s="351"/>
      <c r="BK313" s="351"/>
      <c r="BL313" s="351"/>
      <c r="BM313" s="351"/>
      <c r="BN313" s="351"/>
      <c r="BO313" s="351"/>
      <c r="BP313" s="351"/>
      <c r="BQ313" s="351"/>
      <c r="BR313" s="351"/>
      <c r="BS313" s="351"/>
      <c r="BT313" s="351"/>
      <c r="BU313" s="351"/>
      <c r="BV313" s="351"/>
      <c r="BW313" s="351"/>
      <c r="BX313" s="351"/>
      <c r="BY313" s="351"/>
      <c r="BZ313" s="351"/>
      <c r="CA313" s="351"/>
      <c r="CB313" s="351"/>
      <c r="CC313" s="351"/>
      <c r="CD313" s="351"/>
      <c r="CE313" s="351"/>
      <c r="CF313" s="351"/>
      <c r="CG313" s="351"/>
      <c r="CH313" s="234"/>
      <c r="CI313" s="23"/>
      <c r="CJ313" s="23"/>
      <c r="CK313" s="23"/>
      <c r="CL313" s="23"/>
      <c r="CM313" s="578"/>
      <c r="CN313" s="578"/>
      <c r="CO313" s="578"/>
      <c r="CP313" s="578"/>
      <c r="CQ313" s="578"/>
      <c r="CR313" s="578"/>
      <c r="CS313" s="351"/>
      <c r="CT313" s="351"/>
      <c r="CU313" s="351"/>
      <c r="CV313" s="351"/>
      <c r="CW313" s="321" t="s">
        <v>4641</v>
      </c>
      <c r="CX313" s="321" t="s">
        <v>4641</v>
      </c>
      <c r="CY313" s="321" t="s">
        <v>4641</v>
      </c>
      <c r="CZ313" s="967" t="s">
        <v>4641</v>
      </c>
      <c r="DA313" s="967" t="s">
        <v>4641</v>
      </c>
      <c r="DB313" s="23">
        <v>19.2</v>
      </c>
      <c r="DC313" s="23" t="s">
        <v>1750</v>
      </c>
      <c r="DD313" s="23" t="s">
        <v>1500</v>
      </c>
      <c r="DE313" s="23" t="s">
        <v>1751</v>
      </c>
      <c r="DF313" s="23" t="s">
        <v>1752</v>
      </c>
      <c r="DG313" s="23" t="s">
        <v>106</v>
      </c>
      <c r="DH313" s="23" t="s">
        <v>173</v>
      </c>
      <c r="DI313" s="23">
        <v>0</v>
      </c>
      <c r="DJ313" s="23" t="s">
        <v>174</v>
      </c>
      <c r="DK313" s="233">
        <v>45412</v>
      </c>
      <c r="DL313" s="233">
        <v>45657</v>
      </c>
      <c r="DM313" s="27">
        <v>0</v>
      </c>
      <c r="DN313" s="27">
        <v>0</v>
      </c>
      <c r="DO313" s="27">
        <v>0</v>
      </c>
      <c r="DP313" s="27">
        <v>200</v>
      </c>
      <c r="DQ313" s="27">
        <f t="shared" si="42"/>
        <v>200</v>
      </c>
      <c r="DR313" s="23" t="s">
        <v>288</v>
      </c>
      <c r="DS313" s="23" t="s">
        <v>1747</v>
      </c>
      <c r="DT313" s="23" t="s">
        <v>1748</v>
      </c>
      <c r="DU313" s="269">
        <v>440000000</v>
      </c>
      <c r="DV313" s="23" t="s">
        <v>147</v>
      </c>
      <c r="DW313" s="23" t="s">
        <v>147</v>
      </c>
      <c r="DX313" s="195" t="s">
        <v>1336</v>
      </c>
      <c r="DY313" s="195" t="s">
        <v>1337</v>
      </c>
      <c r="DZ313" s="23" t="s">
        <v>558</v>
      </c>
      <c r="EA313" s="23" t="s">
        <v>147</v>
      </c>
      <c r="EB313" s="71" t="s">
        <v>147</v>
      </c>
      <c r="EC313" s="27"/>
      <c r="ED313" s="27"/>
      <c r="EE313" s="27"/>
      <c r="EF313" s="71">
        <v>0</v>
      </c>
      <c r="EG313" s="1028" t="s">
        <v>1753</v>
      </c>
      <c r="EH313" s="361"/>
      <c r="EI313" s="361"/>
      <c r="EJ313" s="361"/>
      <c r="EK313" s="361"/>
      <c r="EL313" s="1028" t="s">
        <v>1631</v>
      </c>
      <c r="EM313" s="1028" t="s">
        <v>1631</v>
      </c>
      <c r="EN313" s="387" t="s">
        <v>4643</v>
      </c>
      <c r="EO313" s="843">
        <v>0</v>
      </c>
      <c r="EP313" s="971">
        <v>0</v>
      </c>
      <c r="EQ313" s="791"/>
      <c r="ET313" t="str">
        <f t="shared" si="37"/>
        <v>Producto</v>
      </c>
      <c r="EU313" t="str">
        <f t="shared" si="38"/>
        <v>6</v>
      </c>
    </row>
    <row r="314" spans="1:151" ht="90.75" customHeight="1" x14ac:dyDescent="0.2">
      <c r="A314" s="23" t="s">
        <v>1318</v>
      </c>
      <c r="B314" s="31" t="s">
        <v>1319</v>
      </c>
      <c r="C314" s="21" t="s">
        <v>1714</v>
      </c>
      <c r="D314" s="21" t="s">
        <v>1321</v>
      </c>
      <c r="E314" s="31" t="s">
        <v>1667</v>
      </c>
      <c r="F314" s="23" t="s">
        <v>147</v>
      </c>
      <c r="G314" s="23" t="s">
        <v>147</v>
      </c>
      <c r="H314" s="23" t="s">
        <v>147</v>
      </c>
      <c r="I314" s="23" t="s">
        <v>604</v>
      </c>
      <c r="J314" s="23" t="s">
        <v>1324</v>
      </c>
      <c r="K314" s="23"/>
      <c r="L314" s="442">
        <v>19</v>
      </c>
      <c r="M314" s="442" t="s">
        <v>1740</v>
      </c>
      <c r="N314" s="442" t="s">
        <v>1741</v>
      </c>
      <c r="O314" s="442" t="s">
        <v>1742</v>
      </c>
      <c r="P314" s="442" t="s">
        <v>106</v>
      </c>
      <c r="Q314" s="442" t="s">
        <v>173</v>
      </c>
      <c r="R314" s="442" t="s">
        <v>147</v>
      </c>
      <c r="S314" s="442" t="s">
        <v>174</v>
      </c>
      <c r="T314" s="443">
        <v>45292</v>
      </c>
      <c r="U314" s="577">
        <v>46752</v>
      </c>
      <c r="V314" s="441">
        <v>0</v>
      </c>
      <c r="W314" s="441">
        <v>0</v>
      </c>
      <c r="X314" s="441">
        <v>0</v>
      </c>
      <c r="Y314" s="444">
        <v>0</v>
      </c>
      <c r="Z314" s="444" t="s">
        <v>147</v>
      </c>
      <c r="AA314" s="444">
        <v>0</v>
      </c>
      <c r="AB314" s="444">
        <v>0</v>
      </c>
      <c r="AC314" s="444">
        <v>35</v>
      </c>
      <c r="AD314" s="444">
        <v>232</v>
      </c>
      <c r="AE314" s="444">
        <v>267</v>
      </c>
      <c r="AF314" s="444"/>
      <c r="AG314" s="444"/>
      <c r="AH314" s="444"/>
      <c r="AI314" s="444"/>
      <c r="AJ314" s="444">
        <v>267</v>
      </c>
      <c r="AK314" s="444"/>
      <c r="AL314" s="444"/>
      <c r="AM314" s="444"/>
      <c r="AN314" s="444"/>
      <c r="AO314" s="444">
        <v>267</v>
      </c>
      <c r="AP314" s="444">
        <v>801</v>
      </c>
      <c r="AQ314" s="351"/>
      <c r="AR314" s="351"/>
      <c r="AS314" s="351"/>
      <c r="AT314" s="351"/>
      <c r="AU314" s="351"/>
      <c r="AV314" s="351"/>
      <c r="AW314" s="351"/>
      <c r="AX314" s="351"/>
      <c r="AY314" s="351"/>
      <c r="AZ314" s="351"/>
      <c r="BA314" s="351"/>
      <c r="BB314" s="351"/>
      <c r="BC314" s="351"/>
      <c r="BD314" s="351"/>
      <c r="BE314" s="351"/>
      <c r="BF314" s="351"/>
      <c r="BG314" s="351"/>
      <c r="BH314" s="351"/>
      <c r="BI314" s="351"/>
      <c r="BJ314" s="351"/>
      <c r="BK314" s="351"/>
      <c r="BL314" s="351"/>
      <c r="BM314" s="351"/>
      <c r="BN314" s="351"/>
      <c r="BO314" s="351"/>
      <c r="BP314" s="351"/>
      <c r="BQ314" s="351"/>
      <c r="BR314" s="351"/>
      <c r="BS314" s="351"/>
      <c r="BT314" s="351"/>
      <c r="BU314" s="351"/>
      <c r="BV314" s="351"/>
      <c r="BW314" s="351"/>
      <c r="BX314" s="351"/>
      <c r="BY314" s="351"/>
      <c r="BZ314" s="351"/>
      <c r="CA314" s="351"/>
      <c r="CB314" s="351"/>
      <c r="CC314" s="351"/>
      <c r="CD314" s="351"/>
      <c r="CE314" s="351"/>
      <c r="CF314" s="351"/>
      <c r="CG314" s="351"/>
      <c r="CH314" s="234"/>
      <c r="CI314" s="23"/>
      <c r="CJ314" s="23"/>
      <c r="CK314" s="23"/>
      <c r="CL314" s="23"/>
      <c r="CM314" s="578"/>
      <c r="CN314" s="578"/>
      <c r="CO314" s="578"/>
      <c r="CP314" s="578"/>
      <c r="CQ314" s="578"/>
      <c r="CR314" s="578"/>
      <c r="CS314" s="351"/>
      <c r="CT314" s="351"/>
      <c r="CU314" s="351"/>
      <c r="CV314" s="351"/>
      <c r="CW314" s="321" t="s">
        <v>4641</v>
      </c>
      <c r="CX314" s="321" t="s">
        <v>4641</v>
      </c>
      <c r="CY314" s="321" t="s">
        <v>4641</v>
      </c>
      <c r="CZ314" s="967" t="s">
        <v>4641</v>
      </c>
      <c r="DA314" s="967" t="s">
        <v>4641</v>
      </c>
      <c r="DB314" s="23">
        <v>19.3</v>
      </c>
      <c r="DC314" s="23" t="s">
        <v>1754</v>
      </c>
      <c r="DD314" s="195" t="s">
        <v>1429</v>
      </c>
      <c r="DE314" s="23" t="s">
        <v>1732</v>
      </c>
      <c r="DF314" s="23" t="s">
        <v>1733</v>
      </c>
      <c r="DG314" s="23" t="s">
        <v>106</v>
      </c>
      <c r="DH314" s="23" t="s">
        <v>173</v>
      </c>
      <c r="DI314" s="23">
        <v>0</v>
      </c>
      <c r="DJ314" s="23" t="s">
        <v>174</v>
      </c>
      <c r="DK314" s="233">
        <v>45412</v>
      </c>
      <c r="DL314" s="233">
        <v>45657</v>
      </c>
      <c r="DM314" s="27">
        <v>0</v>
      </c>
      <c r="DN314" s="27">
        <v>0</v>
      </c>
      <c r="DO314" s="27">
        <v>0</v>
      </c>
      <c r="DP314" s="27">
        <v>32</v>
      </c>
      <c r="DQ314" s="27">
        <f t="shared" si="42"/>
        <v>32</v>
      </c>
      <c r="DR314" s="23" t="s">
        <v>288</v>
      </c>
      <c r="DS314" s="23" t="s">
        <v>1747</v>
      </c>
      <c r="DT314" s="23" t="s">
        <v>1748</v>
      </c>
      <c r="DU314" s="269">
        <v>950000000</v>
      </c>
      <c r="DV314" s="23" t="s">
        <v>147</v>
      </c>
      <c r="DW314" s="23" t="s">
        <v>147</v>
      </c>
      <c r="DX314" s="195" t="s">
        <v>1336</v>
      </c>
      <c r="DY314" s="195" t="s">
        <v>1337</v>
      </c>
      <c r="DZ314" s="23" t="s">
        <v>558</v>
      </c>
      <c r="EA314" s="23" t="s">
        <v>147</v>
      </c>
      <c r="EB314" s="71" t="s">
        <v>147</v>
      </c>
      <c r="EC314" s="27"/>
      <c r="ED314" s="27"/>
      <c r="EE314" s="27"/>
      <c r="EF314" s="71">
        <v>0</v>
      </c>
      <c r="EG314" s="1028" t="s">
        <v>1755</v>
      </c>
      <c r="EH314" s="361"/>
      <c r="EI314" s="361"/>
      <c r="EJ314" s="361"/>
      <c r="EK314" s="361"/>
      <c r="EL314" s="1028" t="s">
        <v>1631</v>
      </c>
      <c r="EM314" s="1028" t="s">
        <v>1631</v>
      </c>
      <c r="EN314" s="387" t="s">
        <v>4643</v>
      </c>
      <c r="EO314" s="843">
        <v>0</v>
      </c>
      <c r="EP314" s="971">
        <v>0</v>
      </c>
      <c r="EQ314" s="791"/>
      <c r="ET314" t="str">
        <f t="shared" si="37"/>
        <v>Producto</v>
      </c>
      <c r="EU314" t="str">
        <f t="shared" si="38"/>
        <v>6</v>
      </c>
    </row>
    <row r="315" spans="1:151" ht="90.75" customHeight="1" x14ac:dyDescent="0.2">
      <c r="A315" s="23" t="s">
        <v>1756</v>
      </c>
      <c r="B315" s="31" t="s">
        <v>1757</v>
      </c>
      <c r="C315" s="31" t="s">
        <v>1758</v>
      </c>
      <c r="D315" s="31" t="s">
        <v>1759</v>
      </c>
      <c r="E315" s="31" t="s">
        <v>1760</v>
      </c>
      <c r="F315" s="31" t="s">
        <v>1761</v>
      </c>
      <c r="G315" s="31" t="s">
        <v>1762</v>
      </c>
      <c r="H315" s="31" t="s">
        <v>1762</v>
      </c>
      <c r="I315" s="23" t="s">
        <v>1763</v>
      </c>
      <c r="J315" s="23" t="s">
        <v>1764</v>
      </c>
      <c r="K315" s="23"/>
      <c r="L315" s="78">
        <v>1</v>
      </c>
      <c r="M315" s="147" t="s">
        <v>1765</v>
      </c>
      <c r="N315" s="147" t="s">
        <v>1766</v>
      </c>
      <c r="O315" s="152" t="s">
        <v>1767</v>
      </c>
      <c r="P315" s="74" t="s">
        <v>878</v>
      </c>
      <c r="Q315" s="152" t="s">
        <v>173</v>
      </c>
      <c r="R315" s="152" t="s">
        <v>1762</v>
      </c>
      <c r="S315" s="74" t="s">
        <v>100</v>
      </c>
      <c r="T315" s="82">
        <v>45292</v>
      </c>
      <c r="U315" s="82">
        <v>45657</v>
      </c>
      <c r="V315" s="80"/>
      <c r="W315" s="80"/>
      <c r="X315" s="80"/>
      <c r="Y315" s="80"/>
      <c r="Z315" s="80">
        <v>0.2</v>
      </c>
      <c r="AA315" s="80">
        <v>0.05</v>
      </c>
      <c r="AB315" s="80">
        <v>0.1</v>
      </c>
      <c r="AC315" s="80">
        <v>0.1</v>
      </c>
      <c r="AD315" s="80">
        <v>0.05</v>
      </c>
      <c r="AE315" s="80">
        <f t="shared" ref="AE315:AE320" si="50">SUM(AA315:AD315)</f>
        <v>0.3</v>
      </c>
      <c r="AF315" s="80"/>
      <c r="AG315" s="80"/>
      <c r="AH315" s="80"/>
      <c r="AI315" s="80"/>
      <c r="AJ315" s="80">
        <v>0.3</v>
      </c>
      <c r="AK315" s="77"/>
      <c r="AL315" s="77"/>
      <c r="AM315" s="77"/>
      <c r="AN315" s="77"/>
      <c r="AO315" s="80">
        <v>0.2</v>
      </c>
      <c r="AP315" s="80">
        <f t="shared" ref="AP315:AP320" si="51">AO315+AJ315+AE315+Z315</f>
        <v>1</v>
      </c>
      <c r="AQ315" s="22"/>
      <c r="AR315" s="22"/>
      <c r="AS315" s="22"/>
      <c r="AT315" s="22"/>
      <c r="AU315" s="97">
        <v>0.15</v>
      </c>
      <c r="AV315" s="15">
        <f>(2/2)*AA315</f>
        <v>0.05</v>
      </c>
      <c r="AW315" s="97"/>
      <c r="AX315" s="97"/>
      <c r="AY315" s="97"/>
      <c r="AZ315" s="15">
        <v>0.3</v>
      </c>
      <c r="BA315" s="97"/>
      <c r="BB315" s="97"/>
      <c r="BC315" s="97"/>
      <c r="BD315" s="97"/>
      <c r="BE315" s="97"/>
      <c r="BF315" s="97"/>
      <c r="BG315" s="97"/>
      <c r="BH315" s="97"/>
      <c r="BI315" s="97"/>
      <c r="BJ315" s="97"/>
      <c r="BK315" s="15">
        <v>1</v>
      </c>
      <c r="BL315" s="97"/>
      <c r="BM315" s="97"/>
      <c r="BN315" s="97"/>
      <c r="BO315" s="97"/>
      <c r="BP315" s="413" t="s">
        <v>1768</v>
      </c>
      <c r="BQ315" s="15" t="s">
        <v>1769</v>
      </c>
      <c r="BR315" s="505"/>
      <c r="BS315" s="505"/>
      <c r="BT315" s="505"/>
      <c r="BU315" s="505"/>
      <c r="BV315" s="505"/>
      <c r="BW315" s="505"/>
      <c r="BX315" s="505"/>
      <c r="BY315" s="505"/>
      <c r="BZ315" s="505"/>
      <c r="CA315" s="505"/>
      <c r="CB315" s="505"/>
      <c r="CC315" s="505"/>
      <c r="CD315" s="505"/>
      <c r="CE315" s="505"/>
      <c r="CF315" s="505"/>
      <c r="CG315" s="8"/>
      <c r="CH315" s="901">
        <v>12000000000</v>
      </c>
      <c r="CI315" s="901">
        <f>CH315*5%</f>
        <v>600000000</v>
      </c>
      <c r="CJ315" s="224">
        <f>CH315*45%</f>
        <v>5400000000</v>
      </c>
      <c r="CK315" s="224">
        <f>CH315*90%</f>
        <v>10800000000</v>
      </c>
      <c r="CL315" s="224">
        <v>12000000000</v>
      </c>
      <c r="CM315" s="901">
        <f>CI315*20%</f>
        <v>120000000</v>
      </c>
      <c r="CN315" s="224">
        <f>CJ315*30%</f>
        <v>1620000000</v>
      </c>
      <c r="CO315" s="224">
        <f>CK315*68%</f>
        <v>7344000000.000001</v>
      </c>
      <c r="CP315" s="224">
        <v>12000000000</v>
      </c>
      <c r="CQ315" s="914">
        <v>3737902967</v>
      </c>
      <c r="CR315" s="914">
        <v>308418359</v>
      </c>
      <c r="CS315" s="26">
        <f>+CQ315/$CH315</f>
        <v>0.31149191391666664</v>
      </c>
      <c r="CT315" s="26">
        <f>+CR315/$CH315</f>
        <v>2.5701529916666667E-2</v>
      </c>
      <c r="CU315" s="26">
        <f>+CQ315/$CI315</f>
        <v>6.2298382783333333</v>
      </c>
      <c r="CV315" s="26">
        <f>+CR315/$CM315</f>
        <v>2.5701529916666668</v>
      </c>
      <c r="CW315" s="321">
        <v>1</v>
      </c>
      <c r="CX315" s="841">
        <v>0.16666666666666669</v>
      </c>
      <c r="CY315" s="841">
        <v>0.2</v>
      </c>
      <c r="CZ315" s="967">
        <v>1</v>
      </c>
      <c r="DA315" s="967">
        <v>1</v>
      </c>
      <c r="DB315" s="23" t="s">
        <v>101</v>
      </c>
      <c r="DC315" s="194" t="s">
        <v>1770</v>
      </c>
      <c r="DD315" s="194" t="s">
        <v>1012</v>
      </c>
      <c r="DE315" s="236" t="s">
        <v>1771</v>
      </c>
      <c r="DF315" s="195" t="s">
        <v>1772</v>
      </c>
      <c r="DG315" s="195" t="s">
        <v>106</v>
      </c>
      <c r="DH315" s="23" t="s">
        <v>173</v>
      </c>
      <c r="DI315" s="23" t="s">
        <v>158</v>
      </c>
      <c r="DJ315" s="23" t="s">
        <v>1008</v>
      </c>
      <c r="DK315" s="233">
        <v>45292</v>
      </c>
      <c r="DL315" s="233">
        <v>45657</v>
      </c>
      <c r="DM315" s="27">
        <v>1</v>
      </c>
      <c r="DN315" s="27">
        <v>1</v>
      </c>
      <c r="DO315" s="27">
        <v>0</v>
      </c>
      <c r="DP315" s="27">
        <v>0</v>
      </c>
      <c r="DQ315" s="27">
        <f t="shared" si="42"/>
        <v>2</v>
      </c>
      <c r="DR315" s="23" t="s">
        <v>1773</v>
      </c>
      <c r="DS315" s="23" t="s">
        <v>1774</v>
      </c>
      <c r="DT315" s="23" t="s">
        <v>1775</v>
      </c>
      <c r="DU315" s="336">
        <v>960000000</v>
      </c>
      <c r="DV315" s="23"/>
      <c r="DW315" s="23"/>
      <c r="DX315" s="23"/>
      <c r="DY315" s="23"/>
      <c r="DZ315" s="239"/>
      <c r="EA315" s="239"/>
      <c r="EB315" s="39">
        <v>1</v>
      </c>
      <c r="EC315" s="467"/>
      <c r="ED315" s="467"/>
      <c r="EE315" s="467"/>
      <c r="EF315" s="39">
        <v>1</v>
      </c>
      <c r="EG315" s="108" t="s">
        <v>1776</v>
      </c>
      <c r="EH315" s="451"/>
      <c r="EI315" s="451"/>
      <c r="EJ315" s="451"/>
      <c r="EK315" s="451"/>
      <c r="EL315" s="108"/>
      <c r="EM315" s="111"/>
      <c r="EN315" s="387">
        <v>1</v>
      </c>
      <c r="EO315" s="843">
        <v>0.5</v>
      </c>
      <c r="EP315" s="971">
        <v>0.5</v>
      </c>
      <c r="EQ315" s="791"/>
      <c r="ET315" t="str">
        <f t="shared" si="37"/>
        <v xml:space="preserve">Gestión </v>
      </c>
      <c r="EU315" t="str">
        <f t="shared" si="38"/>
        <v>3</v>
      </c>
    </row>
    <row r="316" spans="1:151" ht="90.75" customHeight="1" x14ac:dyDescent="0.2">
      <c r="A316" s="23" t="s">
        <v>1756</v>
      </c>
      <c r="B316" s="31" t="s">
        <v>1757</v>
      </c>
      <c r="C316" s="31" t="s">
        <v>1758</v>
      </c>
      <c r="D316" s="31" t="s">
        <v>1759</v>
      </c>
      <c r="E316" s="31" t="s">
        <v>1760</v>
      </c>
      <c r="F316" s="31" t="s">
        <v>1761</v>
      </c>
      <c r="G316" s="31" t="s">
        <v>1762</v>
      </c>
      <c r="H316" s="31" t="s">
        <v>1762</v>
      </c>
      <c r="I316" s="23" t="s">
        <v>1763</v>
      </c>
      <c r="J316" s="23" t="s">
        <v>1764</v>
      </c>
      <c r="K316" s="23"/>
      <c r="L316" s="441">
        <v>1</v>
      </c>
      <c r="M316" s="194" t="s">
        <v>1765</v>
      </c>
      <c r="N316" s="194" t="s">
        <v>1766</v>
      </c>
      <c r="O316" s="237" t="s">
        <v>1767</v>
      </c>
      <c r="P316" s="23" t="s">
        <v>878</v>
      </c>
      <c r="Q316" s="237" t="s">
        <v>173</v>
      </c>
      <c r="R316" s="237" t="s">
        <v>1762</v>
      </c>
      <c r="S316" s="23" t="s">
        <v>100</v>
      </c>
      <c r="T316" s="443">
        <v>45292</v>
      </c>
      <c r="U316" s="443">
        <v>45657</v>
      </c>
      <c r="V316" s="11"/>
      <c r="W316" s="11"/>
      <c r="X316" s="11"/>
      <c r="Y316" s="11"/>
      <c r="Z316" s="11">
        <v>0.2</v>
      </c>
      <c r="AA316" s="11">
        <v>0.05</v>
      </c>
      <c r="AB316" s="11">
        <v>0.1</v>
      </c>
      <c r="AC316" s="11">
        <v>0.1</v>
      </c>
      <c r="AD316" s="11">
        <v>0.05</v>
      </c>
      <c r="AE316" s="11">
        <f t="shared" si="50"/>
        <v>0.3</v>
      </c>
      <c r="AF316" s="11"/>
      <c r="AG316" s="11"/>
      <c r="AH316" s="11"/>
      <c r="AI316" s="11"/>
      <c r="AJ316" s="11">
        <v>0.3</v>
      </c>
      <c r="AK316" s="79"/>
      <c r="AL316" s="79"/>
      <c r="AM316" s="79"/>
      <c r="AN316" s="79"/>
      <c r="AO316" s="11">
        <v>0.2</v>
      </c>
      <c r="AP316" s="11">
        <f t="shared" si="51"/>
        <v>1</v>
      </c>
      <c r="AQ316" s="23"/>
      <c r="AR316" s="23"/>
      <c r="AS316" s="23"/>
      <c r="AT316" s="23"/>
      <c r="AU316" s="94"/>
      <c r="AV316" s="94"/>
      <c r="AW316" s="94"/>
      <c r="AX316" s="94"/>
      <c r="AY316" s="94"/>
      <c r="AZ316" s="94"/>
      <c r="BA316" s="94"/>
      <c r="BB316" s="94"/>
      <c r="BC316" s="94"/>
      <c r="BD316" s="94"/>
      <c r="BE316" s="94"/>
      <c r="BF316" s="94"/>
      <c r="BG316" s="94"/>
      <c r="BH316" s="94"/>
      <c r="BI316" s="94"/>
      <c r="BJ316" s="94"/>
      <c r="BK316" s="94"/>
      <c r="BL316" s="94"/>
      <c r="BM316" s="94"/>
      <c r="BN316" s="94"/>
      <c r="BO316" s="94"/>
      <c r="BP316" s="94"/>
      <c r="BQ316" s="94"/>
      <c r="BR316" s="94"/>
      <c r="BS316" s="94"/>
      <c r="BT316" s="94"/>
      <c r="BU316" s="94"/>
      <c r="BV316" s="94"/>
      <c r="BW316" s="94"/>
      <c r="BX316" s="94"/>
      <c r="BY316" s="94"/>
      <c r="BZ316" s="94"/>
      <c r="CA316" s="94"/>
      <c r="CB316" s="94"/>
      <c r="CC316" s="94"/>
      <c r="CD316" s="94"/>
      <c r="CE316" s="94"/>
      <c r="CF316" s="94"/>
      <c r="CG316" s="94"/>
      <c r="CH316" s="234"/>
      <c r="CI316" s="322">
        <f t="shared" ref="CI316:CI317" si="52">CH316*5%</f>
        <v>0</v>
      </c>
      <c r="CJ316" s="322">
        <f t="shared" ref="CJ316:CJ317" si="53">CH316*45%</f>
        <v>0</v>
      </c>
      <c r="CK316" s="322">
        <f t="shared" ref="CK316:CK317" si="54">CH316*90%</f>
        <v>0</v>
      </c>
      <c r="CL316" s="322">
        <v>12000000000</v>
      </c>
      <c r="CM316" s="322">
        <f t="shared" ref="CM316:CM317" si="55">CI316*20%</f>
        <v>0</v>
      </c>
      <c r="CN316" s="322">
        <f t="shared" ref="CN316:CN317" si="56">CJ316*30%</f>
        <v>0</v>
      </c>
      <c r="CO316" s="322">
        <f t="shared" ref="CO316:CO317" si="57">CK316*68%</f>
        <v>0</v>
      </c>
      <c r="CP316" s="322">
        <v>12000000000</v>
      </c>
      <c r="CQ316" s="250"/>
      <c r="CR316" s="390"/>
      <c r="CS316" s="63"/>
      <c r="CT316" s="95"/>
      <c r="CU316" s="95"/>
      <c r="CV316" s="95"/>
      <c r="CW316" s="321" t="s">
        <v>4641</v>
      </c>
      <c r="CX316" s="321" t="s">
        <v>4641</v>
      </c>
      <c r="CY316" s="321" t="s">
        <v>4641</v>
      </c>
      <c r="CZ316" s="967" t="s">
        <v>4641</v>
      </c>
      <c r="DA316" s="967" t="s">
        <v>4641</v>
      </c>
      <c r="DB316" s="23" t="s">
        <v>109</v>
      </c>
      <c r="DC316" s="194" t="s">
        <v>1777</v>
      </c>
      <c r="DD316" s="194" t="s">
        <v>628</v>
      </c>
      <c r="DE316" s="194" t="s">
        <v>1778</v>
      </c>
      <c r="DF316" s="23" t="s">
        <v>590</v>
      </c>
      <c r="DG316" s="23" t="s">
        <v>172</v>
      </c>
      <c r="DH316" s="23" t="s">
        <v>173</v>
      </c>
      <c r="DI316" s="23" t="s">
        <v>158</v>
      </c>
      <c r="DJ316" s="23" t="s">
        <v>1008</v>
      </c>
      <c r="DK316" s="233">
        <v>45323</v>
      </c>
      <c r="DL316" s="233">
        <v>45657</v>
      </c>
      <c r="DM316" s="27">
        <v>32</v>
      </c>
      <c r="DN316" s="27">
        <v>120</v>
      </c>
      <c r="DO316" s="27">
        <v>120</v>
      </c>
      <c r="DP316" s="27">
        <v>36</v>
      </c>
      <c r="DQ316" s="27">
        <f t="shared" si="42"/>
        <v>308</v>
      </c>
      <c r="DR316" s="23" t="s">
        <v>1773</v>
      </c>
      <c r="DS316" s="23" t="s">
        <v>1774</v>
      </c>
      <c r="DT316" s="23" t="s">
        <v>1775</v>
      </c>
      <c r="DU316" s="336">
        <v>6240000000</v>
      </c>
      <c r="DV316" s="23"/>
      <c r="DW316" s="23"/>
      <c r="DX316" s="23"/>
      <c r="DY316" s="23"/>
      <c r="DZ316" s="239"/>
      <c r="EA316" s="239"/>
      <c r="EB316" s="39">
        <v>264</v>
      </c>
      <c r="EC316" s="467"/>
      <c r="ED316" s="467"/>
      <c r="EE316" s="467"/>
      <c r="EF316" s="39">
        <v>264</v>
      </c>
      <c r="EG316" s="108" t="s">
        <v>1779</v>
      </c>
      <c r="EH316" s="451"/>
      <c r="EI316" s="451"/>
      <c r="EJ316" s="451"/>
      <c r="EK316" s="451"/>
      <c r="EL316" s="108"/>
      <c r="EM316" s="111"/>
      <c r="EN316" s="387">
        <v>1.0000100000000001</v>
      </c>
      <c r="EO316" s="843">
        <v>0.8571428571428571</v>
      </c>
      <c r="EP316" s="971">
        <v>0.8571428571428571</v>
      </c>
      <c r="EQ316" s="791"/>
      <c r="ET316" t="str">
        <f t="shared" si="37"/>
        <v xml:space="preserve">Gestión </v>
      </c>
      <c r="EU316" t="str">
        <f t="shared" si="38"/>
        <v>3</v>
      </c>
    </row>
    <row r="317" spans="1:151" ht="90.75" customHeight="1" x14ac:dyDescent="0.2">
      <c r="A317" s="23" t="s">
        <v>1756</v>
      </c>
      <c r="B317" s="31" t="s">
        <v>1757</v>
      </c>
      <c r="C317" s="31" t="s">
        <v>1758</v>
      </c>
      <c r="D317" s="31" t="s">
        <v>1759</v>
      </c>
      <c r="E317" s="31" t="s">
        <v>1760</v>
      </c>
      <c r="F317" s="31" t="s">
        <v>1761</v>
      </c>
      <c r="G317" s="31" t="s">
        <v>1762</v>
      </c>
      <c r="H317" s="31" t="s">
        <v>1762</v>
      </c>
      <c r="I317" s="23" t="s">
        <v>1763</v>
      </c>
      <c r="J317" s="23" t="s">
        <v>1764</v>
      </c>
      <c r="K317" s="23"/>
      <c r="L317" s="441">
        <v>1</v>
      </c>
      <c r="M317" s="194" t="s">
        <v>1765</v>
      </c>
      <c r="N317" s="194" t="s">
        <v>1766</v>
      </c>
      <c r="O317" s="237" t="s">
        <v>1767</v>
      </c>
      <c r="P317" s="23" t="s">
        <v>878</v>
      </c>
      <c r="Q317" s="237" t="s">
        <v>173</v>
      </c>
      <c r="R317" s="237" t="s">
        <v>1762</v>
      </c>
      <c r="S317" s="23" t="s">
        <v>100</v>
      </c>
      <c r="T317" s="443">
        <v>45292</v>
      </c>
      <c r="U317" s="443">
        <v>45657</v>
      </c>
      <c r="V317" s="11"/>
      <c r="W317" s="11"/>
      <c r="X317" s="11"/>
      <c r="Y317" s="11"/>
      <c r="Z317" s="11">
        <v>0.2</v>
      </c>
      <c r="AA317" s="11">
        <v>0.05</v>
      </c>
      <c r="AB317" s="11">
        <v>0.1</v>
      </c>
      <c r="AC317" s="11">
        <v>0.1</v>
      </c>
      <c r="AD317" s="11">
        <v>0.05</v>
      </c>
      <c r="AE317" s="11">
        <f t="shared" si="50"/>
        <v>0.3</v>
      </c>
      <c r="AF317" s="11"/>
      <c r="AG317" s="11"/>
      <c r="AH317" s="11"/>
      <c r="AI317" s="11"/>
      <c r="AJ317" s="11">
        <v>0.3</v>
      </c>
      <c r="AK317" s="79"/>
      <c r="AL317" s="79"/>
      <c r="AM317" s="79"/>
      <c r="AN317" s="79"/>
      <c r="AO317" s="11">
        <v>0.2</v>
      </c>
      <c r="AP317" s="11">
        <f t="shared" si="51"/>
        <v>1</v>
      </c>
      <c r="AQ317" s="23"/>
      <c r="AR317" s="23"/>
      <c r="AS317" s="23"/>
      <c r="AT317" s="23"/>
      <c r="AU317" s="94"/>
      <c r="AV317" s="94"/>
      <c r="AW317" s="94"/>
      <c r="AX317" s="94"/>
      <c r="AY317" s="94"/>
      <c r="AZ317" s="94"/>
      <c r="BA317" s="94"/>
      <c r="BB317" s="94"/>
      <c r="BC317" s="94"/>
      <c r="BD317" s="94"/>
      <c r="BE317" s="94"/>
      <c r="BF317" s="94"/>
      <c r="BG317" s="94"/>
      <c r="BH317" s="94"/>
      <c r="BI317" s="94"/>
      <c r="BJ317" s="94"/>
      <c r="BK317" s="94"/>
      <c r="BL317" s="94"/>
      <c r="BM317" s="94"/>
      <c r="BN317" s="94"/>
      <c r="BO317" s="94"/>
      <c r="BP317" s="94"/>
      <c r="BQ317" s="94"/>
      <c r="BR317" s="94"/>
      <c r="BS317" s="94"/>
      <c r="BT317" s="94"/>
      <c r="BU317" s="94"/>
      <c r="BV317" s="94"/>
      <c r="BW317" s="94"/>
      <c r="BX317" s="94"/>
      <c r="BY317" s="94"/>
      <c r="BZ317" s="94"/>
      <c r="CA317" s="94"/>
      <c r="CB317" s="94"/>
      <c r="CC317" s="94"/>
      <c r="CD317" s="94"/>
      <c r="CE317" s="94"/>
      <c r="CF317" s="94"/>
      <c r="CG317" s="94"/>
      <c r="CH317" s="234"/>
      <c r="CI317" s="322">
        <f t="shared" si="52"/>
        <v>0</v>
      </c>
      <c r="CJ317" s="322">
        <f t="shared" si="53"/>
        <v>0</v>
      </c>
      <c r="CK317" s="322">
        <f t="shared" si="54"/>
        <v>0</v>
      </c>
      <c r="CL317" s="322">
        <v>12000000000</v>
      </c>
      <c r="CM317" s="322">
        <f t="shared" si="55"/>
        <v>0</v>
      </c>
      <c r="CN317" s="322">
        <f t="shared" si="56"/>
        <v>0</v>
      </c>
      <c r="CO317" s="322">
        <f t="shared" si="57"/>
        <v>0</v>
      </c>
      <c r="CP317" s="322">
        <v>12000000000</v>
      </c>
      <c r="CQ317" s="250"/>
      <c r="CR317" s="390"/>
      <c r="CS317" s="63"/>
      <c r="CT317" s="95"/>
      <c r="CU317" s="95"/>
      <c r="CV317" s="95"/>
      <c r="CW317" s="321" t="s">
        <v>4641</v>
      </c>
      <c r="CX317" s="321" t="s">
        <v>4641</v>
      </c>
      <c r="CY317" s="321" t="s">
        <v>4641</v>
      </c>
      <c r="CZ317" s="967" t="s">
        <v>4641</v>
      </c>
      <c r="DA317" s="967" t="s">
        <v>4641</v>
      </c>
      <c r="DB317" s="23" t="s">
        <v>113</v>
      </c>
      <c r="DC317" s="194" t="s">
        <v>1780</v>
      </c>
      <c r="DD317" s="194" t="s">
        <v>628</v>
      </c>
      <c r="DE317" s="194" t="s">
        <v>1781</v>
      </c>
      <c r="DF317" s="23" t="s">
        <v>1782</v>
      </c>
      <c r="DG317" s="23" t="s">
        <v>172</v>
      </c>
      <c r="DH317" s="23" t="s">
        <v>173</v>
      </c>
      <c r="DI317" s="23" t="s">
        <v>158</v>
      </c>
      <c r="DJ317" s="23" t="s">
        <v>472</v>
      </c>
      <c r="DK317" s="233">
        <v>45323</v>
      </c>
      <c r="DL317" s="233">
        <v>45657</v>
      </c>
      <c r="DM317" s="27">
        <v>10</v>
      </c>
      <c r="DN317" s="27">
        <v>60</v>
      </c>
      <c r="DO317" s="27">
        <v>90</v>
      </c>
      <c r="DP317" s="27">
        <v>69</v>
      </c>
      <c r="DQ317" s="27">
        <f t="shared" si="42"/>
        <v>229</v>
      </c>
      <c r="DR317" s="23" t="s">
        <v>1773</v>
      </c>
      <c r="DS317" s="23" t="s">
        <v>1774</v>
      </c>
      <c r="DT317" s="23" t="s">
        <v>1775</v>
      </c>
      <c r="DU317" s="336">
        <v>4800000000</v>
      </c>
      <c r="DV317" s="23"/>
      <c r="DW317" s="23"/>
      <c r="DX317" s="23"/>
      <c r="DY317" s="23"/>
      <c r="DZ317" s="239"/>
      <c r="EA317" s="239"/>
      <c r="EB317" s="39">
        <v>0</v>
      </c>
      <c r="EC317" s="467"/>
      <c r="ED317" s="467"/>
      <c r="EE317" s="467"/>
      <c r="EF317" s="39">
        <v>0</v>
      </c>
      <c r="EG317" s="108" t="s">
        <v>1783</v>
      </c>
      <c r="EH317" s="451"/>
      <c r="EI317" s="451"/>
      <c r="EJ317" s="451"/>
      <c r="EK317" s="451"/>
      <c r="EL317" s="108" t="s">
        <v>1784</v>
      </c>
      <c r="EM317" s="108" t="s">
        <v>1785</v>
      </c>
      <c r="EN317" s="387">
        <v>0</v>
      </c>
      <c r="EO317" s="843">
        <v>0</v>
      </c>
      <c r="EP317" s="971">
        <v>0</v>
      </c>
      <c r="EQ317" s="791"/>
      <c r="ET317" t="str">
        <f t="shared" si="37"/>
        <v xml:space="preserve">Gestión </v>
      </c>
      <c r="EU317" t="str">
        <f t="shared" si="38"/>
        <v>3</v>
      </c>
    </row>
    <row r="318" spans="1:151" ht="90.75" customHeight="1" x14ac:dyDescent="0.2">
      <c r="A318" s="23" t="s">
        <v>1756</v>
      </c>
      <c r="B318" s="31" t="s">
        <v>1757</v>
      </c>
      <c r="C318" s="31" t="s">
        <v>1758</v>
      </c>
      <c r="D318" s="31" t="s">
        <v>1759</v>
      </c>
      <c r="E318" s="31" t="s">
        <v>1760</v>
      </c>
      <c r="F318" s="31" t="s">
        <v>1761</v>
      </c>
      <c r="G318" s="31" t="s">
        <v>1762</v>
      </c>
      <c r="H318" s="31" t="s">
        <v>1762</v>
      </c>
      <c r="I318" s="23" t="s">
        <v>1763</v>
      </c>
      <c r="J318" s="23" t="s">
        <v>1764</v>
      </c>
      <c r="K318" s="23"/>
      <c r="L318" s="74">
        <v>2</v>
      </c>
      <c r="M318" s="147" t="s">
        <v>1786</v>
      </c>
      <c r="N318" s="147" t="s">
        <v>1787</v>
      </c>
      <c r="O318" s="152" t="s">
        <v>1788</v>
      </c>
      <c r="P318" s="74" t="s">
        <v>878</v>
      </c>
      <c r="Q318" s="152" t="s">
        <v>173</v>
      </c>
      <c r="R318" s="152" t="s">
        <v>1762</v>
      </c>
      <c r="S318" s="74" t="s">
        <v>100</v>
      </c>
      <c r="T318" s="82">
        <v>45292</v>
      </c>
      <c r="U318" s="82">
        <v>45657</v>
      </c>
      <c r="V318" s="88"/>
      <c r="W318" s="96"/>
      <c r="X318" s="96"/>
      <c r="Y318" s="96"/>
      <c r="Z318" s="80">
        <v>0.2</v>
      </c>
      <c r="AA318" s="80">
        <v>0.1</v>
      </c>
      <c r="AB318" s="80">
        <v>0.05</v>
      </c>
      <c r="AC318" s="80">
        <v>0.3</v>
      </c>
      <c r="AD318" s="80">
        <v>0.35</v>
      </c>
      <c r="AE318" s="80">
        <f t="shared" si="50"/>
        <v>0.8</v>
      </c>
      <c r="AF318" s="80"/>
      <c r="AG318" s="80"/>
      <c r="AH318" s="80"/>
      <c r="AI318" s="80"/>
      <c r="AJ318" s="80">
        <v>0</v>
      </c>
      <c r="AK318" s="77"/>
      <c r="AL318" s="77"/>
      <c r="AM318" s="77"/>
      <c r="AN318" s="77"/>
      <c r="AO318" s="80">
        <v>0</v>
      </c>
      <c r="AP318" s="80">
        <f t="shared" si="51"/>
        <v>1</v>
      </c>
      <c r="AQ318" s="222"/>
      <c r="AR318" s="222"/>
      <c r="AS318" s="222"/>
      <c r="AT318" s="222"/>
      <c r="AU318" s="395">
        <v>0.16</v>
      </c>
      <c r="AV318" s="65">
        <v>0</v>
      </c>
      <c r="AW318" s="395"/>
      <c r="AX318" s="395"/>
      <c r="AY318" s="395"/>
      <c r="AZ318" s="65">
        <v>0</v>
      </c>
      <c r="BA318" s="395"/>
      <c r="BB318" s="395"/>
      <c r="BC318" s="395"/>
      <c r="BD318" s="395"/>
      <c r="BE318" s="395"/>
      <c r="BF318" s="395"/>
      <c r="BG318" s="395"/>
      <c r="BH318" s="395"/>
      <c r="BI318" s="395"/>
      <c r="BJ318" s="395"/>
      <c r="BK318" s="65">
        <v>1</v>
      </c>
      <c r="BL318" s="395"/>
      <c r="BM318" s="395"/>
      <c r="BN318" s="395"/>
      <c r="BO318" s="395"/>
      <c r="BP318" s="414" t="s">
        <v>1789</v>
      </c>
      <c r="BQ318" s="60" t="s">
        <v>1790</v>
      </c>
      <c r="BR318" s="414"/>
      <c r="BS318" s="414"/>
      <c r="BT318" s="414"/>
      <c r="BU318" s="414"/>
      <c r="BV318" s="414"/>
      <c r="BW318" s="414"/>
      <c r="BX318" s="414"/>
      <c r="BY318" s="414"/>
      <c r="BZ318" s="414"/>
      <c r="CA318" s="414"/>
      <c r="CB318" s="414"/>
      <c r="CC318" s="414"/>
      <c r="CD318" s="414"/>
      <c r="CE318" s="414"/>
      <c r="CF318" s="414"/>
      <c r="CG318" s="60" t="s">
        <v>1790</v>
      </c>
      <c r="CH318" s="901">
        <v>28000000000</v>
      </c>
      <c r="CI318" s="901">
        <f>CH318*3%</f>
        <v>840000000</v>
      </c>
      <c r="CJ318" s="224">
        <f>CH318-CI318</f>
        <v>27160000000</v>
      </c>
      <c r="CK318" s="224">
        <v>28000000000</v>
      </c>
      <c r="CL318" s="224">
        <v>0</v>
      </c>
      <c r="CM318" s="901">
        <v>294000000</v>
      </c>
      <c r="CN318" s="224">
        <v>19012000000</v>
      </c>
      <c r="CO318" s="224">
        <v>25200000000</v>
      </c>
      <c r="CP318" s="224">
        <v>28000000000</v>
      </c>
      <c r="CQ318" s="914">
        <v>0</v>
      </c>
      <c r="CR318" s="914">
        <v>294000000</v>
      </c>
      <c r="CS318" s="26">
        <f>+CQ318/$CH318</f>
        <v>0</v>
      </c>
      <c r="CT318" s="26">
        <f>+CR318/$CH318</f>
        <v>1.0500000000000001E-2</v>
      </c>
      <c r="CU318" s="26">
        <f>+CQ318/$CI318</f>
        <v>0</v>
      </c>
      <c r="CV318" s="26">
        <f>+CR318/$CM318</f>
        <v>1</v>
      </c>
      <c r="CW318" s="321">
        <v>0</v>
      </c>
      <c r="CX318" s="841">
        <v>0</v>
      </c>
      <c r="CY318" s="841">
        <v>0.16</v>
      </c>
      <c r="CZ318" s="967">
        <v>0</v>
      </c>
      <c r="DA318" s="967">
        <v>1</v>
      </c>
      <c r="DB318" s="23" t="s">
        <v>134</v>
      </c>
      <c r="DC318" s="194" t="s">
        <v>1791</v>
      </c>
      <c r="DD318" s="194" t="s">
        <v>1030</v>
      </c>
      <c r="DE318" s="194" t="s">
        <v>1792</v>
      </c>
      <c r="DF318" s="23" t="s">
        <v>1793</v>
      </c>
      <c r="DG318" s="195" t="s">
        <v>878</v>
      </c>
      <c r="DH318" s="195" t="s">
        <v>173</v>
      </c>
      <c r="DI318" s="23" t="s">
        <v>158</v>
      </c>
      <c r="DJ318" s="31" t="s">
        <v>1794</v>
      </c>
      <c r="DK318" s="233">
        <v>45292</v>
      </c>
      <c r="DL318" s="233">
        <v>45657</v>
      </c>
      <c r="DM318" s="14">
        <v>0.25</v>
      </c>
      <c r="DN318" s="14">
        <v>0.25</v>
      </c>
      <c r="DO318" s="14">
        <v>0.25</v>
      </c>
      <c r="DP318" s="14">
        <v>0.25</v>
      </c>
      <c r="DQ318" s="98">
        <f t="shared" si="42"/>
        <v>1</v>
      </c>
      <c r="DR318" s="23" t="s">
        <v>1773</v>
      </c>
      <c r="DS318" s="23" t="s">
        <v>1774</v>
      </c>
      <c r="DT318" s="23" t="s">
        <v>1775</v>
      </c>
      <c r="DU318" s="336">
        <v>700000000</v>
      </c>
      <c r="DV318" s="239"/>
      <c r="DW318" s="239"/>
      <c r="DX318" s="239"/>
      <c r="DY318" s="239"/>
      <c r="DZ318" s="239"/>
      <c r="EA318" s="239"/>
      <c r="EB318" s="99">
        <v>0</v>
      </c>
      <c r="EC318" s="452"/>
      <c r="ED318" s="452"/>
      <c r="EE318" s="452"/>
      <c r="EF318" s="99">
        <v>0</v>
      </c>
      <c r="EG318" s="112" t="s">
        <v>1795</v>
      </c>
      <c r="EH318" s="1009"/>
      <c r="EI318" s="1009"/>
      <c r="EJ318" s="1009"/>
      <c r="EK318" s="1009"/>
      <c r="EL318" s="112" t="s">
        <v>1795</v>
      </c>
      <c r="EM318" s="112" t="s">
        <v>1796</v>
      </c>
      <c r="EN318" s="387">
        <v>0</v>
      </c>
      <c r="EO318" s="843">
        <v>0</v>
      </c>
      <c r="EP318" s="971">
        <v>0</v>
      </c>
      <c r="EQ318" s="791"/>
      <c r="ET318" t="str">
        <f t="shared" si="37"/>
        <v xml:space="preserve">Gestión </v>
      </c>
      <c r="EU318" t="str">
        <f t="shared" si="38"/>
        <v>3</v>
      </c>
    </row>
    <row r="319" spans="1:151" ht="90.75" customHeight="1" x14ac:dyDescent="0.2">
      <c r="A319" s="23" t="s">
        <v>1756</v>
      </c>
      <c r="B319" s="31" t="s">
        <v>1757</v>
      </c>
      <c r="C319" s="31" t="s">
        <v>1758</v>
      </c>
      <c r="D319" s="31" t="s">
        <v>1759</v>
      </c>
      <c r="E319" s="31" t="s">
        <v>1760</v>
      </c>
      <c r="F319" s="31" t="s">
        <v>1761</v>
      </c>
      <c r="G319" s="31" t="s">
        <v>1762</v>
      </c>
      <c r="H319" s="31" t="s">
        <v>1762</v>
      </c>
      <c r="I319" s="23" t="s">
        <v>1763</v>
      </c>
      <c r="J319" s="23" t="s">
        <v>1764</v>
      </c>
      <c r="K319" s="23"/>
      <c r="L319" s="442">
        <v>2</v>
      </c>
      <c r="M319" s="194" t="s">
        <v>1786</v>
      </c>
      <c r="N319" s="194" t="s">
        <v>1787</v>
      </c>
      <c r="O319" s="237" t="s">
        <v>1788</v>
      </c>
      <c r="P319" s="23" t="s">
        <v>878</v>
      </c>
      <c r="Q319" s="237" t="s">
        <v>173</v>
      </c>
      <c r="R319" s="237" t="s">
        <v>1762</v>
      </c>
      <c r="S319" s="23" t="s">
        <v>100</v>
      </c>
      <c r="T319" s="443">
        <v>45292</v>
      </c>
      <c r="U319" s="443">
        <v>45657</v>
      </c>
      <c r="V319" s="444"/>
      <c r="W319" s="445"/>
      <c r="X319" s="445"/>
      <c r="Y319" s="445"/>
      <c r="Z319" s="11">
        <v>0.2</v>
      </c>
      <c r="AA319" s="11">
        <v>0.1</v>
      </c>
      <c r="AB319" s="11">
        <v>0.05</v>
      </c>
      <c r="AC319" s="11">
        <v>0.3</v>
      </c>
      <c r="AD319" s="11">
        <v>0.35</v>
      </c>
      <c r="AE319" s="11">
        <f t="shared" si="50"/>
        <v>0.8</v>
      </c>
      <c r="AF319" s="11"/>
      <c r="AG319" s="11"/>
      <c r="AH319" s="11"/>
      <c r="AI319" s="11"/>
      <c r="AJ319" s="11">
        <v>0</v>
      </c>
      <c r="AK319" s="79"/>
      <c r="AL319" s="79"/>
      <c r="AM319" s="79"/>
      <c r="AN319" s="79"/>
      <c r="AO319" s="11">
        <v>0</v>
      </c>
      <c r="AP319" s="11">
        <f t="shared" si="51"/>
        <v>1</v>
      </c>
      <c r="AQ319" s="67"/>
      <c r="AR319" s="67"/>
      <c r="AS319" s="67"/>
      <c r="AT319" s="67"/>
      <c r="AU319" s="100"/>
      <c r="AV319" s="100"/>
      <c r="AW319" s="100"/>
      <c r="AX319" s="100"/>
      <c r="AY319" s="100"/>
      <c r="AZ319" s="100"/>
      <c r="BA319" s="100"/>
      <c r="BB319" s="100"/>
      <c r="BC319" s="100"/>
      <c r="BD319" s="100"/>
      <c r="BE319" s="100"/>
      <c r="BF319" s="100"/>
      <c r="BG319" s="100"/>
      <c r="BH319" s="100"/>
      <c r="BI319" s="100"/>
      <c r="BJ319" s="100"/>
      <c r="BK319" s="100"/>
      <c r="BL319" s="100"/>
      <c r="BM319" s="100"/>
      <c r="BN319" s="100"/>
      <c r="BO319" s="100"/>
      <c r="BP319" s="100"/>
      <c r="BQ319" s="100"/>
      <c r="BR319" s="100"/>
      <c r="BS319" s="100"/>
      <c r="BT319" s="100"/>
      <c r="BU319" s="100"/>
      <c r="BV319" s="100"/>
      <c r="BW319" s="100"/>
      <c r="BX319" s="100"/>
      <c r="BY319" s="100"/>
      <c r="BZ319" s="100"/>
      <c r="CA319" s="100"/>
      <c r="CB319" s="100"/>
      <c r="CC319" s="100"/>
      <c r="CD319" s="100"/>
      <c r="CE319" s="100"/>
      <c r="CF319" s="100"/>
      <c r="CG319" s="100"/>
      <c r="CH319" s="234"/>
      <c r="CI319" s="322">
        <f t="shared" ref="CI319:CI320" si="58">CH319*3%</f>
        <v>0</v>
      </c>
      <c r="CJ319" s="322">
        <f t="shared" ref="CJ319:CJ320" si="59">CH319-CI319</f>
        <v>0</v>
      </c>
      <c r="CK319" s="322">
        <v>28000000000</v>
      </c>
      <c r="CL319" s="322">
        <v>0</v>
      </c>
      <c r="CM319" s="322">
        <v>294000000</v>
      </c>
      <c r="CN319" s="322">
        <v>19012000000</v>
      </c>
      <c r="CO319" s="322">
        <v>25200000000</v>
      </c>
      <c r="CP319" s="322">
        <v>28000000000</v>
      </c>
      <c r="CQ319" s="503"/>
      <c r="CR319" s="100"/>
      <c r="CS319" s="100"/>
      <c r="CT319" s="100"/>
      <c r="CU319" s="100"/>
      <c r="CV319" s="100"/>
      <c r="CW319" s="321" t="s">
        <v>4641</v>
      </c>
      <c r="CX319" s="321" t="s">
        <v>4641</v>
      </c>
      <c r="CY319" s="321" t="s">
        <v>4641</v>
      </c>
      <c r="CZ319" s="967" t="s">
        <v>4641</v>
      </c>
      <c r="DA319" s="967" t="s">
        <v>4641</v>
      </c>
      <c r="DB319" s="23" t="s">
        <v>314</v>
      </c>
      <c r="DC319" s="194" t="s">
        <v>1797</v>
      </c>
      <c r="DD319" s="194" t="s">
        <v>1030</v>
      </c>
      <c r="DE319" s="194" t="s">
        <v>1798</v>
      </c>
      <c r="DF319" s="23" t="s">
        <v>1799</v>
      </c>
      <c r="DG319" s="195" t="s">
        <v>878</v>
      </c>
      <c r="DH319" s="195" t="s">
        <v>173</v>
      </c>
      <c r="DI319" s="23" t="s">
        <v>158</v>
      </c>
      <c r="DJ319" s="23" t="s">
        <v>1008</v>
      </c>
      <c r="DK319" s="233">
        <v>45292</v>
      </c>
      <c r="DL319" s="233">
        <v>45657</v>
      </c>
      <c r="DM319" s="72">
        <v>32</v>
      </c>
      <c r="DN319" s="72">
        <v>70</v>
      </c>
      <c r="DO319" s="72">
        <v>50</v>
      </c>
      <c r="DP319" s="72">
        <v>50</v>
      </c>
      <c r="DQ319" s="101">
        <f t="shared" si="42"/>
        <v>202</v>
      </c>
      <c r="DR319" s="23" t="s">
        <v>1773</v>
      </c>
      <c r="DS319" s="23" t="s">
        <v>1774</v>
      </c>
      <c r="DT319" s="23" t="s">
        <v>1775</v>
      </c>
      <c r="DU319" s="336">
        <v>3500000000</v>
      </c>
      <c r="DV319" s="239"/>
      <c r="DW319" s="239"/>
      <c r="DX319" s="239"/>
      <c r="DY319" s="239"/>
      <c r="DZ319" s="239"/>
      <c r="EA319" s="239"/>
      <c r="EB319" s="99">
        <v>0</v>
      </c>
      <c r="EC319" s="452"/>
      <c r="ED319" s="452"/>
      <c r="EE319" s="452"/>
      <c r="EF319" s="99">
        <v>0</v>
      </c>
      <c r="EG319" s="112" t="s">
        <v>1795</v>
      </c>
      <c r="EH319" s="451"/>
      <c r="EI319" s="451"/>
      <c r="EJ319" s="451"/>
      <c r="EK319" s="1009"/>
      <c r="EL319" s="112" t="s">
        <v>1795</v>
      </c>
      <c r="EM319" s="112" t="s">
        <v>1796</v>
      </c>
      <c r="EN319" s="387">
        <v>0</v>
      </c>
      <c r="EO319" s="843">
        <v>0</v>
      </c>
      <c r="EP319" s="971">
        <v>0</v>
      </c>
      <c r="EQ319" s="791"/>
      <c r="ET319" t="str">
        <f t="shared" si="37"/>
        <v xml:space="preserve">Gestión </v>
      </c>
      <c r="EU319" t="str">
        <f t="shared" si="38"/>
        <v>3</v>
      </c>
    </row>
    <row r="320" spans="1:151" ht="90.75" customHeight="1" x14ac:dyDescent="0.2">
      <c r="A320" s="23" t="s">
        <v>1756</v>
      </c>
      <c r="B320" s="31" t="s">
        <v>1757</v>
      </c>
      <c r="C320" s="31" t="s">
        <v>1758</v>
      </c>
      <c r="D320" s="31" t="s">
        <v>1759</v>
      </c>
      <c r="E320" s="31" t="s">
        <v>1760</v>
      </c>
      <c r="F320" s="31" t="s">
        <v>1761</v>
      </c>
      <c r="G320" s="31" t="s">
        <v>1762</v>
      </c>
      <c r="H320" s="31" t="s">
        <v>1762</v>
      </c>
      <c r="I320" s="23" t="s">
        <v>1763</v>
      </c>
      <c r="J320" s="23" t="s">
        <v>1764</v>
      </c>
      <c r="K320" s="23"/>
      <c r="L320" s="442">
        <v>2</v>
      </c>
      <c r="M320" s="194" t="s">
        <v>1786</v>
      </c>
      <c r="N320" s="194" t="s">
        <v>1787</v>
      </c>
      <c r="O320" s="237" t="s">
        <v>1788</v>
      </c>
      <c r="P320" s="23" t="s">
        <v>878</v>
      </c>
      <c r="Q320" s="237" t="s">
        <v>173</v>
      </c>
      <c r="R320" s="237" t="s">
        <v>1762</v>
      </c>
      <c r="S320" s="23" t="s">
        <v>100</v>
      </c>
      <c r="T320" s="443">
        <v>45292</v>
      </c>
      <c r="U320" s="443">
        <v>45657</v>
      </c>
      <c r="V320" s="444"/>
      <c r="W320" s="445"/>
      <c r="X320" s="445"/>
      <c r="Y320" s="445"/>
      <c r="Z320" s="11">
        <v>0.2</v>
      </c>
      <c r="AA320" s="11">
        <v>0.1</v>
      </c>
      <c r="AB320" s="11">
        <v>0.05</v>
      </c>
      <c r="AC320" s="11">
        <v>0.3</v>
      </c>
      <c r="AD320" s="11">
        <v>0.35</v>
      </c>
      <c r="AE320" s="11">
        <f t="shared" si="50"/>
        <v>0.8</v>
      </c>
      <c r="AF320" s="11"/>
      <c r="AG320" s="11"/>
      <c r="AH320" s="11"/>
      <c r="AI320" s="11"/>
      <c r="AJ320" s="11">
        <v>0</v>
      </c>
      <c r="AK320" s="79"/>
      <c r="AL320" s="79"/>
      <c r="AM320" s="79"/>
      <c r="AN320" s="79"/>
      <c r="AO320" s="11">
        <v>0</v>
      </c>
      <c r="AP320" s="11">
        <f t="shared" si="51"/>
        <v>1</v>
      </c>
      <c r="AQ320" s="67"/>
      <c r="AR320" s="67"/>
      <c r="AS320" s="67"/>
      <c r="AT320" s="67"/>
      <c r="AU320" s="100"/>
      <c r="AV320" s="100"/>
      <c r="AW320" s="100"/>
      <c r="AX320" s="100"/>
      <c r="AY320" s="100"/>
      <c r="AZ320" s="100"/>
      <c r="BA320" s="100"/>
      <c r="BB320" s="100"/>
      <c r="BC320" s="100"/>
      <c r="BD320" s="100"/>
      <c r="BE320" s="100"/>
      <c r="BF320" s="100"/>
      <c r="BG320" s="100"/>
      <c r="BH320" s="100"/>
      <c r="BI320" s="100"/>
      <c r="BJ320" s="100"/>
      <c r="BK320" s="100"/>
      <c r="BL320" s="100"/>
      <c r="BM320" s="100"/>
      <c r="BN320" s="100"/>
      <c r="BO320" s="100"/>
      <c r="BP320" s="100"/>
      <c r="BQ320" s="100"/>
      <c r="BR320" s="100"/>
      <c r="BS320" s="100"/>
      <c r="BT320" s="100"/>
      <c r="BU320" s="100"/>
      <c r="BV320" s="100"/>
      <c r="BW320" s="100"/>
      <c r="BX320" s="100"/>
      <c r="BY320" s="100"/>
      <c r="BZ320" s="100"/>
      <c r="CA320" s="100"/>
      <c r="CB320" s="100"/>
      <c r="CC320" s="100"/>
      <c r="CD320" s="100"/>
      <c r="CE320" s="100"/>
      <c r="CF320" s="100"/>
      <c r="CG320" s="100"/>
      <c r="CH320" s="234"/>
      <c r="CI320" s="322">
        <f t="shared" si="58"/>
        <v>0</v>
      </c>
      <c r="CJ320" s="322">
        <f t="shared" si="59"/>
        <v>0</v>
      </c>
      <c r="CK320" s="322">
        <v>28000000000</v>
      </c>
      <c r="CL320" s="322">
        <v>0</v>
      </c>
      <c r="CM320" s="322">
        <v>294000000</v>
      </c>
      <c r="CN320" s="322">
        <v>19012000000</v>
      </c>
      <c r="CO320" s="322">
        <v>25200000000</v>
      </c>
      <c r="CP320" s="322">
        <v>28000000000</v>
      </c>
      <c r="CQ320" s="503"/>
      <c r="CR320" s="100"/>
      <c r="CS320" s="100"/>
      <c r="CT320" s="100"/>
      <c r="CU320" s="100"/>
      <c r="CV320" s="100"/>
      <c r="CW320" s="321" t="s">
        <v>4641</v>
      </c>
      <c r="CX320" s="321" t="s">
        <v>4641</v>
      </c>
      <c r="CY320" s="321" t="s">
        <v>4641</v>
      </c>
      <c r="CZ320" s="967" t="s">
        <v>4641</v>
      </c>
      <c r="DA320" s="967" t="s">
        <v>4641</v>
      </c>
      <c r="DB320" s="23" t="s">
        <v>321</v>
      </c>
      <c r="DC320" s="194" t="s">
        <v>1800</v>
      </c>
      <c r="DD320" s="194" t="s">
        <v>1801</v>
      </c>
      <c r="DE320" s="194" t="s">
        <v>1802</v>
      </c>
      <c r="DF320" s="23" t="s">
        <v>1803</v>
      </c>
      <c r="DG320" s="195" t="s">
        <v>878</v>
      </c>
      <c r="DH320" s="195" t="s">
        <v>173</v>
      </c>
      <c r="DI320" s="23" t="s">
        <v>158</v>
      </c>
      <c r="DJ320" s="31" t="s">
        <v>1794</v>
      </c>
      <c r="DK320" s="233">
        <v>45292</v>
      </c>
      <c r="DL320" s="233">
        <v>45657</v>
      </c>
      <c r="DM320" s="14">
        <v>0.05</v>
      </c>
      <c r="DN320" s="14">
        <v>0.35</v>
      </c>
      <c r="DO320" s="14">
        <v>0.4</v>
      </c>
      <c r="DP320" s="14">
        <v>0.2</v>
      </c>
      <c r="DQ320" s="98">
        <f t="shared" si="42"/>
        <v>1</v>
      </c>
      <c r="DR320" s="23" t="s">
        <v>1773</v>
      </c>
      <c r="DS320" s="23" t="s">
        <v>1774</v>
      </c>
      <c r="DT320" s="23" t="s">
        <v>1775</v>
      </c>
      <c r="DU320" s="336">
        <v>23800000000</v>
      </c>
      <c r="DV320" s="239"/>
      <c r="DW320" s="239"/>
      <c r="DX320" s="239"/>
      <c r="DY320" s="239"/>
      <c r="DZ320" s="239"/>
      <c r="EA320" s="239"/>
      <c r="EB320" s="99">
        <v>0</v>
      </c>
      <c r="EC320" s="452"/>
      <c r="ED320" s="452"/>
      <c r="EE320" s="452"/>
      <c r="EF320" s="99">
        <v>0</v>
      </c>
      <c r="EG320" s="112" t="s">
        <v>1795</v>
      </c>
      <c r="EH320" s="451"/>
      <c r="EI320" s="451"/>
      <c r="EJ320" s="451"/>
      <c r="EK320" s="1009"/>
      <c r="EL320" s="112" t="s">
        <v>1795</v>
      </c>
      <c r="EM320" s="112" t="s">
        <v>1804</v>
      </c>
      <c r="EN320" s="387">
        <v>0</v>
      </c>
      <c r="EO320" s="843">
        <v>0</v>
      </c>
      <c r="EP320" s="971">
        <v>0</v>
      </c>
      <c r="EQ320" s="791"/>
      <c r="ET320" t="str">
        <f t="shared" si="37"/>
        <v xml:space="preserve">Gestión </v>
      </c>
      <c r="EU320" t="str">
        <f t="shared" si="38"/>
        <v>3</v>
      </c>
    </row>
    <row r="321" spans="1:151" ht="90.75" customHeight="1" x14ac:dyDescent="0.2">
      <c r="A321" s="23" t="s">
        <v>1756</v>
      </c>
      <c r="B321" s="31" t="s">
        <v>1757</v>
      </c>
      <c r="C321" s="31" t="s">
        <v>1758</v>
      </c>
      <c r="D321" s="31" t="s">
        <v>1805</v>
      </c>
      <c r="E321" s="31" t="s">
        <v>1806</v>
      </c>
      <c r="F321" s="31" t="s">
        <v>1761</v>
      </c>
      <c r="G321" s="31" t="s">
        <v>1807</v>
      </c>
      <c r="H321" s="23" t="s">
        <v>1808</v>
      </c>
      <c r="I321" s="23" t="s">
        <v>1763</v>
      </c>
      <c r="J321" s="23" t="s">
        <v>1764</v>
      </c>
      <c r="K321" s="23"/>
      <c r="L321" s="74">
        <v>3</v>
      </c>
      <c r="M321" s="147" t="s">
        <v>1809</v>
      </c>
      <c r="N321" s="147" t="s">
        <v>1810</v>
      </c>
      <c r="O321" s="152" t="s">
        <v>1811</v>
      </c>
      <c r="P321" s="74" t="s">
        <v>878</v>
      </c>
      <c r="Q321" s="152" t="s">
        <v>452</v>
      </c>
      <c r="R321" s="853">
        <v>1</v>
      </c>
      <c r="S321" s="74" t="s">
        <v>100</v>
      </c>
      <c r="T321" s="82">
        <v>45292</v>
      </c>
      <c r="U321" s="82">
        <v>45657</v>
      </c>
      <c r="V321" s="74"/>
      <c r="W321" s="74"/>
      <c r="X321" s="74"/>
      <c r="Y321" s="78"/>
      <c r="Z321" s="102">
        <v>1</v>
      </c>
      <c r="AA321" s="102">
        <v>1</v>
      </c>
      <c r="AB321" s="102">
        <v>1</v>
      </c>
      <c r="AC321" s="102">
        <v>1</v>
      </c>
      <c r="AD321" s="102">
        <v>1</v>
      </c>
      <c r="AE321" s="102">
        <v>1</v>
      </c>
      <c r="AF321" s="102"/>
      <c r="AG321" s="102"/>
      <c r="AH321" s="102"/>
      <c r="AI321" s="102"/>
      <c r="AJ321" s="102">
        <v>1</v>
      </c>
      <c r="AK321" s="102"/>
      <c r="AL321" s="102"/>
      <c r="AM321" s="102"/>
      <c r="AN321" s="102"/>
      <c r="AO321" s="102">
        <v>1</v>
      </c>
      <c r="AP321" s="80">
        <v>1</v>
      </c>
      <c r="AQ321" s="222"/>
      <c r="AR321" s="222"/>
      <c r="AS321" s="222"/>
      <c r="AT321" s="222"/>
      <c r="AU321" s="395">
        <f>39/39</f>
        <v>1</v>
      </c>
      <c r="AV321" s="65">
        <f>6/6</f>
        <v>1</v>
      </c>
      <c r="AW321" s="395"/>
      <c r="AX321" s="395"/>
      <c r="AY321" s="395"/>
      <c r="AZ321" s="65">
        <f>6/6</f>
        <v>1</v>
      </c>
      <c r="BA321" s="395"/>
      <c r="BB321" s="395"/>
      <c r="BC321" s="395"/>
      <c r="BD321" s="395"/>
      <c r="BE321" s="395"/>
      <c r="BF321" s="395"/>
      <c r="BG321" s="395"/>
      <c r="BH321" s="395"/>
      <c r="BI321" s="395"/>
      <c r="BJ321" s="395"/>
      <c r="BK321" s="65">
        <v>1</v>
      </c>
      <c r="BL321" s="395"/>
      <c r="BM321" s="395"/>
      <c r="BN321" s="395"/>
      <c r="BO321" s="395"/>
      <c r="BP321" s="356" t="s">
        <v>1812</v>
      </c>
      <c r="BQ321" s="35" t="s">
        <v>1813</v>
      </c>
      <c r="BR321" s="414"/>
      <c r="BS321" s="414"/>
      <c r="BT321" s="414"/>
      <c r="BU321" s="414"/>
      <c r="BV321" s="414"/>
      <c r="BW321" s="414"/>
      <c r="BX321" s="414"/>
      <c r="BY321" s="414"/>
      <c r="BZ321" s="414"/>
      <c r="CA321" s="414"/>
      <c r="CB321" s="414"/>
      <c r="CC321" s="414"/>
      <c r="CD321" s="414"/>
      <c r="CE321" s="414"/>
      <c r="CF321" s="414"/>
      <c r="CG321" s="60"/>
      <c r="CH321" s="901">
        <v>2800000000</v>
      </c>
      <c r="CI321" s="901">
        <v>700000000</v>
      </c>
      <c r="CJ321" s="224">
        <v>1400000000</v>
      </c>
      <c r="CK321" s="225">
        <v>2520000000</v>
      </c>
      <c r="CL321" s="224">
        <v>2800000000</v>
      </c>
      <c r="CM321" s="901">
        <v>350000000</v>
      </c>
      <c r="CN321" s="224">
        <v>840000000</v>
      </c>
      <c r="CO321" s="224">
        <v>1890000000</v>
      </c>
      <c r="CP321" s="224">
        <v>2800000000</v>
      </c>
      <c r="CQ321" s="914">
        <v>1693691023</v>
      </c>
      <c r="CR321" s="914">
        <v>177653670</v>
      </c>
      <c r="CS321" s="26">
        <f>+CQ321/$CH321</f>
        <v>0.60488965107142856</v>
      </c>
      <c r="CT321" s="26">
        <f>+CR321/$CH321</f>
        <v>6.3447739285714289E-2</v>
      </c>
      <c r="CU321" s="26">
        <f>+CQ321/$CI321</f>
        <v>2.4195586042857142</v>
      </c>
      <c r="CV321" s="26">
        <f>+CR321/$CM321</f>
        <v>0.50758191428571431</v>
      </c>
      <c r="CW321" s="321">
        <v>1</v>
      </c>
      <c r="CX321" s="841">
        <v>0.25</v>
      </c>
      <c r="CY321" s="841">
        <v>0.3125</v>
      </c>
      <c r="CZ321" s="967">
        <v>1</v>
      </c>
      <c r="DA321" s="967">
        <v>1</v>
      </c>
      <c r="DB321" s="23" t="s">
        <v>516</v>
      </c>
      <c r="DC321" s="194" t="s">
        <v>1814</v>
      </c>
      <c r="DD321" s="194" t="s">
        <v>628</v>
      </c>
      <c r="DE321" s="194" t="s">
        <v>1815</v>
      </c>
      <c r="DF321" s="23" t="s">
        <v>1816</v>
      </c>
      <c r="DG321" s="23" t="s">
        <v>878</v>
      </c>
      <c r="DH321" s="23" t="s">
        <v>452</v>
      </c>
      <c r="DI321" s="23" t="s">
        <v>158</v>
      </c>
      <c r="DJ321" s="23" t="s">
        <v>453</v>
      </c>
      <c r="DK321" s="233">
        <v>45292</v>
      </c>
      <c r="DL321" s="233">
        <v>45657</v>
      </c>
      <c r="DM321" s="31">
        <v>1</v>
      </c>
      <c r="DN321" s="31">
        <v>1</v>
      </c>
      <c r="DO321" s="31">
        <v>1</v>
      </c>
      <c r="DP321" s="31">
        <v>1</v>
      </c>
      <c r="DQ321" s="98">
        <f>100%</f>
        <v>1</v>
      </c>
      <c r="DR321" s="23" t="s">
        <v>614</v>
      </c>
      <c r="DS321" s="23" t="s">
        <v>1817</v>
      </c>
      <c r="DT321" s="23" t="s">
        <v>1818</v>
      </c>
      <c r="DU321" s="337">
        <v>2100000000</v>
      </c>
      <c r="DV321" s="239"/>
      <c r="DW321" s="239"/>
      <c r="DX321" s="239"/>
      <c r="DY321" s="239"/>
      <c r="DZ321" s="239"/>
      <c r="EA321" s="239"/>
      <c r="EB321" s="35">
        <v>6</v>
      </c>
      <c r="EC321" s="452"/>
      <c r="ED321" s="452"/>
      <c r="EE321" s="452"/>
      <c r="EF321" s="35">
        <v>6</v>
      </c>
      <c r="EG321" s="108" t="s">
        <v>1819</v>
      </c>
      <c r="EH321" s="451"/>
      <c r="EI321" s="451"/>
      <c r="EJ321" s="451"/>
      <c r="EK321" s="451"/>
      <c r="EL321" s="108"/>
      <c r="EM321" s="111"/>
      <c r="EN321" s="387">
        <v>1.0000100000000001</v>
      </c>
      <c r="EO321" s="843">
        <v>0.25</v>
      </c>
      <c r="EP321" s="971">
        <v>1.0000100000000001</v>
      </c>
      <c r="EQ321" s="791"/>
      <c r="ET321" t="str">
        <f t="shared" si="37"/>
        <v xml:space="preserve">Gestión </v>
      </c>
      <c r="EU321" t="str">
        <f t="shared" si="38"/>
        <v>3</v>
      </c>
    </row>
    <row r="322" spans="1:151" ht="90.75" customHeight="1" x14ac:dyDescent="0.2">
      <c r="A322" s="23" t="s">
        <v>1756</v>
      </c>
      <c r="B322" s="31" t="s">
        <v>1757</v>
      </c>
      <c r="C322" s="31" t="s">
        <v>1758</v>
      </c>
      <c r="D322" s="31" t="s">
        <v>1805</v>
      </c>
      <c r="E322" s="31" t="s">
        <v>1806</v>
      </c>
      <c r="F322" s="31" t="s">
        <v>1761</v>
      </c>
      <c r="G322" s="31" t="s">
        <v>1807</v>
      </c>
      <c r="H322" s="23" t="s">
        <v>1808</v>
      </c>
      <c r="I322" s="23" t="s">
        <v>1763</v>
      </c>
      <c r="J322" s="23" t="s">
        <v>1764</v>
      </c>
      <c r="K322" s="23"/>
      <c r="L322" s="442">
        <v>3</v>
      </c>
      <c r="M322" s="194" t="s">
        <v>1809</v>
      </c>
      <c r="N322" s="194" t="s">
        <v>1810</v>
      </c>
      <c r="O322" s="237" t="s">
        <v>1811</v>
      </c>
      <c r="P322" s="23" t="s">
        <v>878</v>
      </c>
      <c r="Q322" s="237" t="s">
        <v>452</v>
      </c>
      <c r="R322" s="448">
        <v>1</v>
      </c>
      <c r="S322" s="23" t="s">
        <v>100</v>
      </c>
      <c r="T322" s="443">
        <v>45292</v>
      </c>
      <c r="U322" s="443">
        <v>45657</v>
      </c>
      <c r="V322" s="442"/>
      <c r="W322" s="442"/>
      <c r="X322" s="442"/>
      <c r="Y322" s="441"/>
      <c r="Z322" s="103">
        <v>1</v>
      </c>
      <c r="AA322" s="103">
        <v>1</v>
      </c>
      <c r="AB322" s="103">
        <v>1</v>
      </c>
      <c r="AC322" s="103">
        <v>1</v>
      </c>
      <c r="AD322" s="103">
        <v>1</v>
      </c>
      <c r="AE322" s="103">
        <v>1</v>
      </c>
      <c r="AF322" s="103"/>
      <c r="AG322" s="103"/>
      <c r="AH322" s="103"/>
      <c r="AI322" s="103"/>
      <c r="AJ322" s="103">
        <v>1</v>
      </c>
      <c r="AK322" s="103"/>
      <c r="AL322" s="103"/>
      <c r="AM322" s="103"/>
      <c r="AN322" s="103"/>
      <c r="AO322" s="103">
        <v>1</v>
      </c>
      <c r="AP322" s="11">
        <v>1</v>
      </c>
      <c r="AQ322" s="67"/>
      <c r="AR322" s="67"/>
      <c r="AS322" s="67"/>
      <c r="AT322" s="67"/>
      <c r="AU322" s="100"/>
      <c r="AV322" s="100"/>
      <c r="AW322" s="100"/>
      <c r="AX322" s="100"/>
      <c r="AY322" s="100"/>
      <c r="AZ322" s="100"/>
      <c r="BA322" s="100"/>
      <c r="BB322" s="100"/>
      <c r="BC322" s="100"/>
      <c r="BD322" s="100"/>
      <c r="BE322" s="100"/>
      <c r="BF322" s="100"/>
      <c r="BG322" s="100"/>
      <c r="BH322" s="100"/>
      <c r="BI322" s="100"/>
      <c r="BJ322" s="100"/>
      <c r="BK322" s="100"/>
      <c r="BL322" s="100"/>
      <c r="BM322" s="100"/>
      <c r="BN322" s="100"/>
      <c r="BO322" s="100"/>
      <c r="BP322" s="100"/>
      <c r="BQ322" s="100"/>
      <c r="BR322" s="100"/>
      <c r="BS322" s="100"/>
      <c r="BT322" s="100"/>
      <c r="BU322" s="100"/>
      <c r="BV322" s="100"/>
      <c r="BW322" s="100"/>
      <c r="BX322" s="100"/>
      <c r="BY322" s="100"/>
      <c r="BZ322" s="100"/>
      <c r="CA322" s="100"/>
      <c r="CB322" s="100"/>
      <c r="CC322" s="100"/>
      <c r="CD322" s="100"/>
      <c r="CE322" s="100"/>
      <c r="CF322" s="100"/>
      <c r="CG322" s="100"/>
      <c r="CH322" s="234"/>
      <c r="CI322" s="322">
        <v>700000000</v>
      </c>
      <c r="CJ322" s="322">
        <v>1400000000</v>
      </c>
      <c r="CK322" s="66">
        <v>2520000000</v>
      </c>
      <c r="CL322" s="322">
        <v>2800000000</v>
      </c>
      <c r="CM322" s="322">
        <v>350000000</v>
      </c>
      <c r="CN322" s="322">
        <v>840000000</v>
      </c>
      <c r="CO322" s="322">
        <v>1890000000</v>
      </c>
      <c r="CP322" s="322">
        <v>2800000000</v>
      </c>
      <c r="CQ322" s="100"/>
      <c r="CR322" s="100"/>
      <c r="CS322" s="100"/>
      <c r="CT322" s="100"/>
      <c r="CU322" s="100"/>
      <c r="CV322" s="100"/>
      <c r="CW322" s="321" t="s">
        <v>4641</v>
      </c>
      <c r="CX322" s="321" t="s">
        <v>4641</v>
      </c>
      <c r="CY322" s="321" t="s">
        <v>4641</v>
      </c>
      <c r="CZ322" s="967" t="s">
        <v>4641</v>
      </c>
      <c r="DA322" s="967" t="s">
        <v>4641</v>
      </c>
      <c r="DB322" s="23" t="s">
        <v>523</v>
      </c>
      <c r="DC322" s="194" t="s">
        <v>1820</v>
      </c>
      <c r="DD322" s="194" t="s">
        <v>628</v>
      </c>
      <c r="DE322" s="194" t="s">
        <v>1821</v>
      </c>
      <c r="DF322" s="23" t="s">
        <v>1822</v>
      </c>
      <c r="DG322" s="23" t="s">
        <v>878</v>
      </c>
      <c r="DH322" s="23" t="s">
        <v>452</v>
      </c>
      <c r="DI322" s="23" t="s">
        <v>158</v>
      </c>
      <c r="DJ322" s="23" t="s">
        <v>472</v>
      </c>
      <c r="DK322" s="233">
        <v>45292</v>
      </c>
      <c r="DL322" s="233">
        <v>45657</v>
      </c>
      <c r="DM322" s="240">
        <v>30</v>
      </c>
      <c r="DN322" s="240">
        <v>30</v>
      </c>
      <c r="DO322" s="240">
        <v>30</v>
      </c>
      <c r="DP322" s="240">
        <v>30</v>
      </c>
      <c r="DQ322" s="23">
        <f>SUM(DM322:DP322)</f>
        <v>120</v>
      </c>
      <c r="DR322" s="23" t="s">
        <v>614</v>
      </c>
      <c r="DS322" s="23" t="s">
        <v>1817</v>
      </c>
      <c r="DT322" s="23" t="s">
        <v>1818</v>
      </c>
      <c r="DU322" s="337">
        <v>700000000</v>
      </c>
      <c r="DV322" s="239"/>
      <c r="DW322" s="239"/>
      <c r="DX322" s="239"/>
      <c r="DY322" s="239"/>
      <c r="DZ322" s="239"/>
      <c r="EA322" s="239"/>
      <c r="EB322" s="35">
        <v>84</v>
      </c>
      <c r="EC322" s="452"/>
      <c r="ED322" s="452"/>
      <c r="EE322" s="452"/>
      <c r="EF322" s="35">
        <v>84</v>
      </c>
      <c r="EG322" s="108" t="s">
        <v>1823</v>
      </c>
      <c r="EH322" s="451"/>
      <c r="EI322" s="451"/>
      <c r="EJ322" s="451"/>
      <c r="EK322" s="451"/>
      <c r="EL322" s="108"/>
      <c r="EM322" s="111"/>
      <c r="EN322" s="387">
        <v>1.0000100000000001</v>
      </c>
      <c r="EO322" s="843">
        <v>0.7</v>
      </c>
      <c r="EP322" s="971">
        <v>0.7</v>
      </c>
      <c r="EQ322" s="791"/>
      <c r="ET322" t="str">
        <f t="shared" si="37"/>
        <v xml:space="preserve">Gestión </v>
      </c>
      <c r="EU322" t="str">
        <f t="shared" si="38"/>
        <v>3</v>
      </c>
    </row>
    <row r="323" spans="1:151" ht="90.75" customHeight="1" x14ac:dyDescent="0.2">
      <c r="A323" s="23" t="s">
        <v>1756</v>
      </c>
      <c r="B323" s="31" t="s">
        <v>1757</v>
      </c>
      <c r="C323" s="27" t="s">
        <v>1824</v>
      </c>
      <c r="D323" s="31" t="s">
        <v>1825</v>
      </c>
      <c r="E323" s="31" t="s">
        <v>1826</v>
      </c>
      <c r="F323" s="31" t="s">
        <v>1761</v>
      </c>
      <c r="G323" s="31" t="s">
        <v>1762</v>
      </c>
      <c r="H323" s="31" t="s">
        <v>1762</v>
      </c>
      <c r="I323" s="23" t="s">
        <v>1763</v>
      </c>
      <c r="J323" s="23" t="s">
        <v>1764</v>
      </c>
      <c r="K323" s="23"/>
      <c r="L323" s="74">
        <v>4</v>
      </c>
      <c r="M323" s="147" t="s">
        <v>1827</v>
      </c>
      <c r="N323" s="147" t="s">
        <v>1828</v>
      </c>
      <c r="O323" s="152" t="s">
        <v>1829</v>
      </c>
      <c r="P323" s="74" t="s">
        <v>878</v>
      </c>
      <c r="Q323" s="152" t="s">
        <v>173</v>
      </c>
      <c r="R323" s="152" t="s">
        <v>1762</v>
      </c>
      <c r="S323" s="74" t="s">
        <v>100</v>
      </c>
      <c r="T323" s="82">
        <v>45292</v>
      </c>
      <c r="U323" s="82">
        <v>45657</v>
      </c>
      <c r="V323" s="88"/>
      <c r="W323" s="88"/>
      <c r="X323" s="88"/>
      <c r="Y323" s="74"/>
      <c r="Z323" s="75">
        <v>0.2</v>
      </c>
      <c r="AA323" s="104">
        <v>0.05</v>
      </c>
      <c r="AB323" s="96">
        <v>0.1</v>
      </c>
      <c r="AC323" s="96">
        <v>0.1</v>
      </c>
      <c r="AD323" s="96">
        <v>0.05</v>
      </c>
      <c r="AE323" s="75">
        <f>SUM(AA323:AD323)</f>
        <v>0.3</v>
      </c>
      <c r="AF323" s="96"/>
      <c r="AG323" s="96"/>
      <c r="AH323" s="96"/>
      <c r="AI323" s="96"/>
      <c r="AJ323" s="75">
        <v>0.3</v>
      </c>
      <c r="AK323" s="96"/>
      <c r="AL323" s="96"/>
      <c r="AM323" s="96"/>
      <c r="AN323" s="96"/>
      <c r="AO323" s="75">
        <v>0.2</v>
      </c>
      <c r="AP323" s="75">
        <v>1</v>
      </c>
      <c r="AQ323" s="222"/>
      <c r="AR323" s="222"/>
      <c r="AS323" s="222"/>
      <c r="AT323" s="222"/>
      <c r="AU323" s="395">
        <v>0.2</v>
      </c>
      <c r="AV323" s="65">
        <v>0</v>
      </c>
      <c r="AW323" s="395"/>
      <c r="AX323" s="395"/>
      <c r="AY323" s="395"/>
      <c r="AZ323" s="65">
        <v>0</v>
      </c>
      <c r="BA323" s="395"/>
      <c r="BB323" s="395"/>
      <c r="BC323" s="395"/>
      <c r="BD323" s="395"/>
      <c r="BE323" s="395"/>
      <c r="BF323" s="395"/>
      <c r="BG323" s="395"/>
      <c r="BH323" s="395"/>
      <c r="BI323" s="395"/>
      <c r="BJ323" s="395"/>
      <c r="BK323" s="105">
        <v>1</v>
      </c>
      <c r="BL323" s="395"/>
      <c r="BM323" s="395"/>
      <c r="BN323" s="395"/>
      <c r="BO323" s="395"/>
      <c r="BP323" s="415" t="s">
        <v>1830</v>
      </c>
      <c r="BQ323" s="60" t="s">
        <v>1831</v>
      </c>
      <c r="BR323" s="414"/>
      <c r="BS323" s="414"/>
      <c r="BT323" s="414"/>
      <c r="BU323" s="414"/>
      <c r="BV323" s="414"/>
      <c r="BW323" s="414"/>
      <c r="BX323" s="414"/>
      <c r="BY323" s="414"/>
      <c r="BZ323" s="414"/>
      <c r="CA323" s="414"/>
      <c r="CB323" s="414"/>
      <c r="CC323" s="414"/>
      <c r="CD323" s="414"/>
      <c r="CE323" s="414"/>
      <c r="CF323" s="414"/>
      <c r="CG323" s="60" t="s">
        <v>1831</v>
      </c>
      <c r="CH323" s="901">
        <v>1500000000</v>
      </c>
      <c r="CI323" s="901">
        <v>375000000</v>
      </c>
      <c r="CJ323" s="224">
        <v>825000000.00000012</v>
      </c>
      <c r="CK323" s="224">
        <v>1350000000</v>
      </c>
      <c r="CL323" s="224">
        <v>1500000000</v>
      </c>
      <c r="CM323" s="901">
        <v>187500000</v>
      </c>
      <c r="CN323" s="224">
        <v>495000000.00000006</v>
      </c>
      <c r="CO323" s="224">
        <v>1012500000</v>
      </c>
      <c r="CP323" s="224">
        <v>1500000000</v>
      </c>
      <c r="CQ323" s="914">
        <v>0</v>
      </c>
      <c r="CR323" s="914">
        <v>0</v>
      </c>
      <c r="CS323" s="26">
        <f>+CQ323/$CH323</f>
        <v>0</v>
      </c>
      <c r="CT323" s="26">
        <f>+CR323/$CH323</f>
        <v>0</v>
      </c>
      <c r="CU323" s="26">
        <f>+CQ323/$CI323</f>
        <v>0</v>
      </c>
      <c r="CV323" s="26">
        <f>+CR323/$CM323</f>
        <v>0</v>
      </c>
      <c r="CW323" s="321">
        <v>0</v>
      </c>
      <c r="CX323" s="841">
        <v>0</v>
      </c>
      <c r="CY323" s="841">
        <v>0.2</v>
      </c>
      <c r="CZ323" s="967">
        <v>0</v>
      </c>
      <c r="DA323" s="967">
        <v>1</v>
      </c>
      <c r="DB323" s="23" t="s">
        <v>1064</v>
      </c>
      <c r="DC323" s="194" t="s">
        <v>1832</v>
      </c>
      <c r="DD323" s="194" t="s">
        <v>1030</v>
      </c>
      <c r="DE323" s="194" t="s">
        <v>1833</v>
      </c>
      <c r="DF323" s="23" t="s">
        <v>1793</v>
      </c>
      <c r="DG323" s="195" t="s">
        <v>163</v>
      </c>
      <c r="DH323" s="195" t="s">
        <v>173</v>
      </c>
      <c r="DI323" s="23" t="s">
        <v>158</v>
      </c>
      <c r="DJ323" s="23" t="s">
        <v>472</v>
      </c>
      <c r="DK323" s="233">
        <v>45292</v>
      </c>
      <c r="DL323" s="233">
        <v>45657</v>
      </c>
      <c r="DM323" s="240">
        <v>10</v>
      </c>
      <c r="DN323" s="240">
        <v>32</v>
      </c>
      <c r="DO323" s="240">
        <v>32</v>
      </c>
      <c r="DP323" s="240">
        <v>18</v>
      </c>
      <c r="DQ323" s="23">
        <f>SUM(DM323:DP323)</f>
        <v>92</v>
      </c>
      <c r="DR323" s="23" t="s">
        <v>614</v>
      </c>
      <c r="DS323" s="23" t="s">
        <v>1161</v>
      </c>
      <c r="DT323" s="23" t="s">
        <v>1834</v>
      </c>
      <c r="DU323" s="336">
        <v>1049999999.9999999</v>
      </c>
      <c r="DV323" s="239"/>
      <c r="DW323" s="239"/>
      <c r="DX323" s="239"/>
      <c r="DY323" s="239"/>
      <c r="DZ323" s="239"/>
      <c r="EA323" s="239"/>
      <c r="EB323" s="35">
        <v>0</v>
      </c>
      <c r="EC323" s="452"/>
      <c r="ED323" s="452"/>
      <c r="EE323" s="452"/>
      <c r="EF323" s="35">
        <v>0</v>
      </c>
      <c r="EG323" s="112" t="s">
        <v>1831</v>
      </c>
      <c r="EH323" s="451"/>
      <c r="EI323" s="451"/>
      <c r="EJ323" s="451"/>
      <c r="EK323" s="451"/>
      <c r="EL323" s="112" t="s">
        <v>1831</v>
      </c>
      <c r="EM323" s="111"/>
      <c r="EN323" s="387">
        <v>0</v>
      </c>
      <c r="EO323" s="843">
        <v>0</v>
      </c>
      <c r="EP323" s="971">
        <v>0</v>
      </c>
      <c r="EQ323" s="791"/>
      <c r="ET323" t="str">
        <f t="shared" si="37"/>
        <v xml:space="preserve">Gestión </v>
      </c>
      <c r="EU323" t="str">
        <f t="shared" si="38"/>
        <v>3</v>
      </c>
    </row>
    <row r="324" spans="1:151" ht="99.95" customHeight="1" x14ac:dyDescent="0.2">
      <c r="A324" s="23" t="s">
        <v>1756</v>
      </c>
      <c r="B324" s="31" t="s">
        <v>1757</v>
      </c>
      <c r="C324" s="27" t="s">
        <v>1824</v>
      </c>
      <c r="D324" s="31" t="s">
        <v>1825</v>
      </c>
      <c r="E324" s="31" t="s">
        <v>1826</v>
      </c>
      <c r="F324" s="31" t="s">
        <v>1761</v>
      </c>
      <c r="G324" s="31" t="s">
        <v>1762</v>
      </c>
      <c r="H324" s="31" t="s">
        <v>1762</v>
      </c>
      <c r="I324" s="23" t="s">
        <v>1763</v>
      </c>
      <c r="J324" s="23" t="s">
        <v>1764</v>
      </c>
      <c r="K324" s="23"/>
      <c r="L324" s="442">
        <v>4</v>
      </c>
      <c r="M324" s="194" t="s">
        <v>1827</v>
      </c>
      <c r="N324" s="194" t="s">
        <v>1828</v>
      </c>
      <c r="O324" s="237" t="s">
        <v>1829</v>
      </c>
      <c r="P324" s="23" t="s">
        <v>878</v>
      </c>
      <c r="Q324" s="237" t="s">
        <v>173</v>
      </c>
      <c r="R324" s="237" t="s">
        <v>1762</v>
      </c>
      <c r="S324" s="23" t="s">
        <v>100</v>
      </c>
      <c r="T324" s="443">
        <v>45292</v>
      </c>
      <c r="U324" s="443">
        <v>45657</v>
      </c>
      <c r="V324" s="444"/>
      <c r="W324" s="444"/>
      <c r="X324" s="444"/>
      <c r="Y324" s="442"/>
      <c r="Z324" s="447">
        <v>0.2</v>
      </c>
      <c r="AA324" s="338">
        <v>0.05</v>
      </c>
      <c r="AB324" s="445">
        <v>0.1</v>
      </c>
      <c r="AC324" s="445">
        <v>0.1</v>
      </c>
      <c r="AD324" s="445">
        <v>0.05</v>
      </c>
      <c r="AE324" s="447">
        <v>0.3</v>
      </c>
      <c r="AF324" s="445"/>
      <c r="AG324" s="445"/>
      <c r="AH324" s="445"/>
      <c r="AI324" s="445"/>
      <c r="AJ324" s="447">
        <v>0.3</v>
      </c>
      <c r="AK324" s="445"/>
      <c r="AL324" s="445"/>
      <c r="AM324" s="445"/>
      <c r="AN324" s="445"/>
      <c r="AO324" s="447">
        <v>0.2</v>
      </c>
      <c r="AP324" s="447">
        <v>1</v>
      </c>
      <c r="AQ324" s="67"/>
      <c r="AR324" s="67"/>
      <c r="AS324" s="67"/>
      <c r="AT324" s="67"/>
      <c r="AU324" s="100"/>
      <c r="AV324" s="100"/>
      <c r="AW324" s="100"/>
      <c r="AX324" s="100"/>
      <c r="AY324" s="100"/>
      <c r="AZ324" s="100"/>
      <c r="BA324" s="100"/>
      <c r="BB324" s="100"/>
      <c r="BC324" s="100"/>
      <c r="BD324" s="100"/>
      <c r="BE324" s="100"/>
      <c r="BF324" s="100"/>
      <c r="BG324" s="100"/>
      <c r="BH324" s="100"/>
      <c r="BI324" s="100"/>
      <c r="BJ324" s="100"/>
      <c r="BK324" s="100"/>
      <c r="BL324" s="100"/>
      <c r="BM324" s="100"/>
      <c r="BN324" s="100"/>
      <c r="BO324" s="100"/>
      <c r="BP324" s="100"/>
      <c r="BQ324" s="100"/>
      <c r="BR324" s="100"/>
      <c r="BS324" s="100"/>
      <c r="BT324" s="100"/>
      <c r="BU324" s="100"/>
      <c r="BV324" s="100"/>
      <c r="BW324" s="100"/>
      <c r="BX324" s="100"/>
      <c r="BY324" s="100"/>
      <c r="BZ324" s="100"/>
      <c r="CA324" s="100"/>
      <c r="CB324" s="100"/>
      <c r="CC324" s="100"/>
      <c r="CD324" s="100"/>
      <c r="CE324" s="100"/>
      <c r="CF324" s="100"/>
      <c r="CG324" s="100"/>
      <c r="CH324" s="234"/>
      <c r="CI324" s="322">
        <v>375000000</v>
      </c>
      <c r="CJ324" s="322">
        <v>825000000.00000012</v>
      </c>
      <c r="CK324" s="322">
        <v>1350000000</v>
      </c>
      <c r="CL324" s="322">
        <v>1500000000</v>
      </c>
      <c r="CM324" s="322">
        <v>187500000</v>
      </c>
      <c r="CN324" s="322">
        <v>495000000.00000006</v>
      </c>
      <c r="CO324" s="322">
        <v>1012500000</v>
      </c>
      <c r="CP324" s="322">
        <v>1500000000</v>
      </c>
      <c r="CQ324" s="100"/>
      <c r="CR324" s="100"/>
      <c r="CS324" s="100"/>
      <c r="CT324" s="100"/>
      <c r="CU324" s="100"/>
      <c r="CV324" s="100"/>
      <c r="CW324" s="321" t="s">
        <v>4641</v>
      </c>
      <c r="CX324" s="321" t="s">
        <v>4641</v>
      </c>
      <c r="CY324" s="321" t="s">
        <v>4641</v>
      </c>
      <c r="CZ324" s="967" t="s">
        <v>4641</v>
      </c>
      <c r="DA324" s="967" t="s">
        <v>4641</v>
      </c>
      <c r="DB324" s="23" t="s">
        <v>735</v>
      </c>
      <c r="DC324" s="236" t="s">
        <v>1835</v>
      </c>
      <c r="DD324" s="194" t="s">
        <v>628</v>
      </c>
      <c r="DE324" s="194" t="s">
        <v>1821</v>
      </c>
      <c r="DF324" s="23" t="s">
        <v>1822</v>
      </c>
      <c r="DG324" s="195" t="s">
        <v>163</v>
      </c>
      <c r="DH324" s="195" t="s">
        <v>99</v>
      </c>
      <c r="DI324" s="31">
        <v>1</v>
      </c>
      <c r="DJ324" s="195" t="s">
        <v>453</v>
      </c>
      <c r="DK324" s="233">
        <v>45292</v>
      </c>
      <c r="DL324" s="233">
        <v>45657</v>
      </c>
      <c r="DM324" s="31">
        <v>1</v>
      </c>
      <c r="DN324" s="31">
        <v>1</v>
      </c>
      <c r="DO324" s="31">
        <v>1</v>
      </c>
      <c r="DP324" s="31">
        <v>1</v>
      </c>
      <c r="DQ324" s="31">
        <v>1</v>
      </c>
      <c r="DR324" s="23" t="s">
        <v>614</v>
      </c>
      <c r="DS324" s="23" t="s">
        <v>1161</v>
      </c>
      <c r="DT324" s="23" t="s">
        <v>1834</v>
      </c>
      <c r="DU324" s="336">
        <v>450000000</v>
      </c>
      <c r="DV324" s="239"/>
      <c r="DW324" s="239"/>
      <c r="DX324" s="239"/>
      <c r="DY324" s="239"/>
      <c r="DZ324" s="239"/>
      <c r="EA324" s="239"/>
      <c r="EB324" s="99">
        <v>0</v>
      </c>
      <c r="EC324" s="452"/>
      <c r="ED324" s="452"/>
      <c r="EE324" s="452"/>
      <c r="EF324" s="99">
        <v>0</v>
      </c>
      <c r="EG324" s="112" t="s">
        <v>1831</v>
      </c>
      <c r="EH324" s="451"/>
      <c r="EI324" s="451"/>
      <c r="EJ324" s="451"/>
      <c r="EK324" s="451"/>
      <c r="EL324" s="112" t="s">
        <v>1831</v>
      </c>
      <c r="EM324" s="111"/>
      <c r="EN324" s="387">
        <v>0</v>
      </c>
      <c r="EO324" s="843">
        <v>0</v>
      </c>
      <c r="EP324" s="971">
        <v>0</v>
      </c>
      <c r="EQ324" s="791"/>
      <c r="ET324" t="str">
        <f t="shared" si="37"/>
        <v xml:space="preserve">Gestión </v>
      </c>
      <c r="EU324" t="str">
        <f t="shared" si="38"/>
        <v>3</v>
      </c>
    </row>
    <row r="325" spans="1:151" ht="99.95" customHeight="1" x14ac:dyDescent="0.2">
      <c r="A325" s="31" t="s">
        <v>1836</v>
      </c>
      <c r="B325" s="31" t="s">
        <v>1837</v>
      </c>
      <c r="C325" s="31" t="s">
        <v>1838</v>
      </c>
      <c r="D325" s="31" t="s">
        <v>1839</v>
      </c>
      <c r="E325" s="31" t="s">
        <v>1840</v>
      </c>
      <c r="F325" s="23" t="s">
        <v>1841</v>
      </c>
      <c r="G325" s="23"/>
      <c r="H325" s="23"/>
      <c r="I325" s="23"/>
      <c r="J325" s="23"/>
      <c r="K325" s="23"/>
      <c r="L325" s="74">
        <v>1</v>
      </c>
      <c r="M325" s="74" t="s">
        <v>1842</v>
      </c>
      <c r="N325" s="74" t="s">
        <v>1843</v>
      </c>
      <c r="O325" s="74" t="s">
        <v>1844</v>
      </c>
      <c r="P325" s="74" t="s">
        <v>106</v>
      </c>
      <c r="Q325" s="74" t="s">
        <v>452</v>
      </c>
      <c r="R325" s="74" t="s">
        <v>158</v>
      </c>
      <c r="S325" s="74" t="s">
        <v>100</v>
      </c>
      <c r="T325" s="82">
        <v>44927</v>
      </c>
      <c r="U325" s="82">
        <v>46387</v>
      </c>
      <c r="V325" s="80">
        <v>0</v>
      </c>
      <c r="W325" s="80">
        <v>0.5</v>
      </c>
      <c r="X325" s="80">
        <v>0.75</v>
      </c>
      <c r="Y325" s="80">
        <v>1</v>
      </c>
      <c r="Z325" s="80">
        <v>0.25</v>
      </c>
      <c r="AA325" s="80">
        <v>0.25</v>
      </c>
      <c r="AB325" s="80">
        <v>0.5</v>
      </c>
      <c r="AC325" s="80">
        <v>0.75</v>
      </c>
      <c r="AD325" s="80">
        <v>1</v>
      </c>
      <c r="AE325" s="80">
        <f>AD325</f>
        <v>1</v>
      </c>
      <c r="AF325" s="82"/>
      <c r="AG325" s="82"/>
      <c r="AH325" s="82"/>
      <c r="AI325" s="82"/>
      <c r="AJ325" s="80">
        <f>100%/4</f>
        <v>0.25</v>
      </c>
      <c r="AK325" s="82"/>
      <c r="AL325" s="82"/>
      <c r="AM325" s="82"/>
      <c r="AN325" s="82"/>
      <c r="AO325" s="80">
        <f>100%/4</f>
        <v>0.25</v>
      </c>
      <c r="AP325" s="80">
        <v>1</v>
      </c>
      <c r="AQ325" s="333"/>
      <c r="AR325" s="333"/>
      <c r="AS325" s="333"/>
      <c r="AT325" s="333"/>
      <c r="AU325" s="396">
        <v>0.25</v>
      </c>
      <c r="AV325" s="881">
        <v>0.25</v>
      </c>
      <c r="AW325" s="333"/>
      <c r="AX325" s="333"/>
      <c r="AY325" s="333"/>
      <c r="AZ325" s="4">
        <v>0.25</v>
      </c>
      <c r="BA325" s="333"/>
      <c r="BB325" s="333"/>
      <c r="BC325" s="333"/>
      <c r="BD325" s="333"/>
      <c r="BE325" s="333"/>
      <c r="BF325" s="333"/>
      <c r="BG325" s="333"/>
      <c r="BH325" s="333"/>
      <c r="BI325" s="333"/>
      <c r="BJ325" s="333"/>
      <c r="BK325" s="4">
        <v>0.3125</v>
      </c>
      <c r="BL325" s="333"/>
      <c r="BM325" s="333"/>
      <c r="BN325" s="333"/>
      <c r="BO325" s="333"/>
      <c r="BP325" s="400" t="s">
        <v>4003</v>
      </c>
      <c r="BQ325" s="5" t="s">
        <v>1846</v>
      </c>
      <c r="BR325" s="333"/>
      <c r="BS325" s="333"/>
      <c r="BT325" s="333"/>
      <c r="BU325" s="333"/>
      <c r="BV325" s="333"/>
      <c r="BW325" s="333"/>
      <c r="BX325" s="333"/>
      <c r="BY325" s="333"/>
      <c r="BZ325" s="333"/>
      <c r="CA325" s="333"/>
      <c r="CB325" s="333"/>
      <c r="CC325" s="333"/>
      <c r="CD325" s="333"/>
      <c r="CE325" s="333"/>
      <c r="CF325" s="333"/>
      <c r="CG325" s="5"/>
      <c r="CH325" s="906">
        <v>3978372482</v>
      </c>
      <c r="CI325" s="906">
        <v>3852342071</v>
      </c>
      <c r="CJ325" s="216">
        <v>42010137</v>
      </c>
      <c r="CK325" s="216">
        <v>42010137</v>
      </c>
      <c r="CL325" s="216">
        <v>42010137</v>
      </c>
      <c r="CM325" s="906">
        <v>505158633</v>
      </c>
      <c r="CN325" s="216">
        <v>1357737950</v>
      </c>
      <c r="CO325" s="216">
        <v>1357737950</v>
      </c>
      <c r="CP325" s="216">
        <v>757737949</v>
      </c>
      <c r="CQ325" s="899">
        <v>2187803992</v>
      </c>
      <c r="CR325" s="899">
        <v>213622678</v>
      </c>
      <c r="CS325" s="26">
        <f>+CQ325/$CH325</f>
        <v>0.54992437281793971</v>
      </c>
      <c r="CT325" s="26">
        <f>+CR325/$CH325</f>
        <v>5.3695997286962935E-2</v>
      </c>
      <c r="CU325" s="26">
        <f>+CQ325/$CI325</f>
        <v>0.56791529715638278</v>
      </c>
      <c r="CV325" s="26">
        <f>+CR325/$CM325</f>
        <v>0.42288236614180558</v>
      </c>
      <c r="CW325" s="321">
        <v>1</v>
      </c>
      <c r="CX325" s="841">
        <v>0.25</v>
      </c>
      <c r="CY325" s="841">
        <v>0.3125</v>
      </c>
      <c r="CZ325" s="967">
        <v>0.25</v>
      </c>
      <c r="DA325" s="967">
        <v>0.3125</v>
      </c>
      <c r="DB325" s="23" t="s">
        <v>101</v>
      </c>
      <c r="DC325" s="23" t="s">
        <v>1847</v>
      </c>
      <c r="DD325" s="23" t="s">
        <v>1848</v>
      </c>
      <c r="DE325" s="23" t="s">
        <v>1849</v>
      </c>
      <c r="DF325" s="23" t="s">
        <v>1850</v>
      </c>
      <c r="DG325" s="23" t="s">
        <v>106</v>
      </c>
      <c r="DH325" s="23" t="s">
        <v>173</v>
      </c>
      <c r="DI325" s="23" t="s">
        <v>158</v>
      </c>
      <c r="DJ325" s="23" t="s">
        <v>174</v>
      </c>
      <c r="DK325" s="233">
        <v>45292</v>
      </c>
      <c r="DL325" s="233">
        <v>45657</v>
      </c>
      <c r="DM325" s="27"/>
      <c r="DN325" s="27">
        <v>1</v>
      </c>
      <c r="DO325" s="27" t="s">
        <v>147</v>
      </c>
      <c r="DP325" s="27" t="s">
        <v>147</v>
      </c>
      <c r="DQ325" s="27">
        <v>1</v>
      </c>
      <c r="DR325" s="23" t="s">
        <v>1851</v>
      </c>
      <c r="DS325" s="23" t="s">
        <v>1852</v>
      </c>
      <c r="DT325" s="23" t="s">
        <v>1853</v>
      </c>
      <c r="DU325" s="270">
        <v>944325014</v>
      </c>
      <c r="DV325" s="23"/>
      <c r="DW325" s="23"/>
      <c r="DX325" s="23"/>
      <c r="DY325" s="23"/>
      <c r="DZ325" s="239"/>
      <c r="EA325" s="239"/>
      <c r="EB325" s="39" t="s">
        <v>147</v>
      </c>
      <c r="EC325" s="469"/>
      <c r="ED325" s="469"/>
      <c r="EE325" s="469"/>
      <c r="EF325" s="34">
        <v>0</v>
      </c>
      <c r="EG325" s="108" t="s">
        <v>1854</v>
      </c>
      <c r="EH325" s="451"/>
      <c r="EI325" s="451"/>
      <c r="EJ325" s="451"/>
      <c r="EK325" s="451"/>
      <c r="EL325" s="108"/>
      <c r="EM325" s="108"/>
      <c r="EN325" s="387" t="s">
        <v>4643</v>
      </c>
      <c r="EO325" s="843">
        <v>0</v>
      </c>
      <c r="EP325" s="971">
        <v>0</v>
      </c>
      <c r="EQ325" s="791"/>
      <c r="ET325" t="str">
        <f t="shared" si="37"/>
        <v>Producto</v>
      </c>
      <c r="EU325" t="str">
        <f t="shared" si="38"/>
        <v/>
      </c>
    </row>
    <row r="326" spans="1:151" ht="99.95" customHeight="1" x14ac:dyDescent="0.2">
      <c r="A326" s="23" t="s">
        <v>1836</v>
      </c>
      <c r="B326" s="31" t="s">
        <v>1837</v>
      </c>
      <c r="C326" s="31" t="s">
        <v>1838</v>
      </c>
      <c r="D326" s="31" t="s">
        <v>1839</v>
      </c>
      <c r="E326" s="31" t="s">
        <v>1840</v>
      </c>
      <c r="F326" s="23" t="s">
        <v>1841</v>
      </c>
      <c r="G326" s="23"/>
      <c r="H326" s="23"/>
      <c r="I326" s="23"/>
      <c r="J326" s="23"/>
      <c r="K326" s="23"/>
      <c r="L326" s="442">
        <v>1</v>
      </c>
      <c r="M326" s="442" t="s">
        <v>1842</v>
      </c>
      <c r="N326" s="442" t="s">
        <v>1843</v>
      </c>
      <c r="O326" s="442" t="s">
        <v>1844</v>
      </c>
      <c r="P326" s="442" t="s">
        <v>106</v>
      </c>
      <c r="Q326" s="442" t="s">
        <v>1845</v>
      </c>
      <c r="R326" s="442" t="s">
        <v>158</v>
      </c>
      <c r="S326" s="442" t="s">
        <v>100</v>
      </c>
      <c r="T326" s="443">
        <v>44927</v>
      </c>
      <c r="U326" s="443">
        <v>46387</v>
      </c>
      <c r="V326" s="11">
        <v>0</v>
      </c>
      <c r="W326" s="11">
        <v>0.5</v>
      </c>
      <c r="X326" s="11">
        <v>0.75</v>
      </c>
      <c r="Y326" s="11">
        <v>1</v>
      </c>
      <c r="Z326" s="11">
        <v>0.25</v>
      </c>
      <c r="AA326" s="1">
        <v>0.25</v>
      </c>
      <c r="AB326" s="1">
        <v>0.5</v>
      </c>
      <c r="AC326" s="1">
        <v>0.75</v>
      </c>
      <c r="AD326" s="1">
        <v>1</v>
      </c>
      <c r="AE326" s="11">
        <v>1</v>
      </c>
      <c r="AF326" s="443"/>
      <c r="AG326" s="443"/>
      <c r="AH326" s="443"/>
      <c r="AI326" s="443"/>
      <c r="AJ326" s="11">
        <v>0.25</v>
      </c>
      <c r="AK326" s="443"/>
      <c r="AL326" s="443"/>
      <c r="AM326" s="443"/>
      <c r="AN326" s="443"/>
      <c r="AO326" s="11">
        <v>0.25</v>
      </c>
      <c r="AP326" s="11">
        <v>1</v>
      </c>
      <c r="AQ326" s="348"/>
      <c r="AR326" s="348"/>
      <c r="AS326" s="348"/>
      <c r="AT326" s="348"/>
      <c r="AU326" s="348"/>
      <c r="AV326" s="348"/>
      <c r="AW326" s="348"/>
      <c r="AX326" s="348"/>
      <c r="AY326" s="348"/>
      <c r="AZ326" s="348"/>
      <c r="BA326" s="348"/>
      <c r="BB326" s="348"/>
      <c r="BC326" s="348"/>
      <c r="BD326" s="348"/>
      <c r="BE326" s="348"/>
      <c r="BF326" s="348"/>
      <c r="BG326" s="348"/>
      <c r="BH326" s="348"/>
      <c r="BI326" s="348"/>
      <c r="BJ326" s="348"/>
      <c r="BK326" s="348"/>
      <c r="BL326" s="348"/>
      <c r="BM326" s="348"/>
      <c r="BN326" s="348"/>
      <c r="BO326" s="348"/>
      <c r="BP326" s="348"/>
      <c r="BQ326" s="348"/>
      <c r="BR326" s="348"/>
      <c r="BS326" s="348"/>
      <c r="BT326" s="348"/>
      <c r="BU326" s="348"/>
      <c r="BV326" s="348"/>
      <c r="BW326" s="348"/>
      <c r="BX326" s="348"/>
      <c r="BY326" s="348"/>
      <c r="BZ326" s="348"/>
      <c r="CA326" s="348"/>
      <c r="CB326" s="348"/>
      <c r="CC326" s="348"/>
      <c r="CD326" s="348"/>
      <c r="CE326" s="348"/>
      <c r="CF326" s="348"/>
      <c r="CG326" s="348"/>
      <c r="CH326" s="11"/>
      <c r="CI326" s="360"/>
      <c r="CJ326" s="360"/>
      <c r="CK326" s="360"/>
      <c r="CL326" s="360"/>
      <c r="CM326" s="360"/>
      <c r="CN326" s="360"/>
      <c r="CO326" s="360"/>
      <c r="CP326" s="360"/>
      <c r="CQ326" s="360"/>
      <c r="CR326" s="563"/>
      <c r="CS326" s="6"/>
      <c r="CT326" s="7"/>
      <c r="CU326" s="7"/>
      <c r="CV326" s="7"/>
      <c r="CW326" s="321" t="s">
        <v>4641</v>
      </c>
      <c r="CX326" s="321" t="s">
        <v>4641</v>
      </c>
      <c r="CY326" s="321" t="s">
        <v>4641</v>
      </c>
      <c r="CZ326" s="967" t="s">
        <v>4641</v>
      </c>
      <c r="DA326" s="967" t="s">
        <v>4641</v>
      </c>
      <c r="DB326" s="23" t="s">
        <v>109</v>
      </c>
      <c r="DC326" s="23" t="s">
        <v>1855</v>
      </c>
      <c r="DD326" s="23" t="s">
        <v>1856</v>
      </c>
      <c r="DE326" s="23" t="s">
        <v>1857</v>
      </c>
      <c r="DF326" s="23" t="s">
        <v>1858</v>
      </c>
      <c r="DG326" s="23" t="s">
        <v>106</v>
      </c>
      <c r="DH326" s="23" t="s">
        <v>173</v>
      </c>
      <c r="DI326" s="23" t="s">
        <v>158</v>
      </c>
      <c r="DJ326" s="23" t="s">
        <v>174</v>
      </c>
      <c r="DK326" s="233">
        <v>45292</v>
      </c>
      <c r="DL326" s="233">
        <v>45657</v>
      </c>
      <c r="DM326" s="27"/>
      <c r="DN326" s="271" t="s">
        <v>147</v>
      </c>
      <c r="DO326" s="27">
        <v>1</v>
      </c>
      <c r="DP326" s="27" t="s">
        <v>147</v>
      </c>
      <c r="DQ326" s="27">
        <v>1</v>
      </c>
      <c r="DR326" s="23" t="s">
        <v>1851</v>
      </c>
      <c r="DS326" s="23" t="s">
        <v>1852</v>
      </c>
      <c r="DT326" s="23" t="s">
        <v>1853</v>
      </c>
      <c r="DU326" s="270">
        <v>547843450</v>
      </c>
      <c r="DV326" s="23"/>
      <c r="DW326" s="23"/>
      <c r="DX326" s="23"/>
      <c r="DY326" s="23"/>
      <c r="DZ326" s="239"/>
      <c r="EA326" s="239"/>
      <c r="EB326" s="39" t="s">
        <v>147</v>
      </c>
      <c r="EC326" s="469"/>
      <c r="ED326" s="469"/>
      <c r="EE326" s="469"/>
      <c r="EF326" s="34">
        <v>0</v>
      </c>
      <c r="EG326" s="108" t="s">
        <v>1854</v>
      </c>
      <c r="EH326" s="451"/>
      <c r="EI326" s="451"/>
      <c r="EJ326" s="451"/>
      <c r="EK326" s="451"/>
      <c r="EL326" s="108"/>
      <c r="EM326" s="108"/>
      <c r="EN326" s="387" t="s">
        <v>4643</v>
      </c>
      <c r="EO326" s="843">
        <v>0</v>
      </c>
      <c r="EP326" s="971">
        <v>0</v>
      </c>
      <c r="EQ326" s="791"/>
      <c r="ET326" t="str">
        <f t="shared" si="37"/>
        <v>Producto</v>
      </c>
      <c r="EU326" t="str">
        <f t="shared" si="38"/>
        <v/>
      </c>
    </row>
    <row r="327" spans="1:151" ht="99.95" customHeight="1" x14ac:dyDescent="0.2">
      <c r="A327" s="23" t="s">
        <v>1836</v>
      </c>
      <c r="B327" s="31" t="s">
        <v>1837</v>
      </c>
      <c r="C327" s="31" t="s">
        <v>1838</v>
      </c>
      <c r="D327" s="31" t="s">
        <v>1839</v>
      </c>
      <c r="E327" s="31" t="s">
        <v>1840</v>
      </c>
      <c r="F327" s="23" t="s">
        <v>1841</v>
      </c>
      <c r="G327" s="23"/>
      <c r="H327" s="23"/>
      <c r="I327" s="23"/>
      <c r="J327" s="23"/>
      <c r="K327" s="23"/>
      <c r="L327" s="442">
        <v>1</v>
      </c>
      <c r="M327" s="442" t="s">
        <v>1842</v>
      </c>
      <c r="N327" s="442" t="s">
        <v>1843</v>
      </c>
      <c r="O327" s="442" t="s">
        <v>1844</v>
      </c>
      <c r="P327" s="442" t="s">
        <v>106</v>
      </c>
      <c r="Q327" s="442" t="s">
        <v>1845</v>
      </c>
      <c r="R327" s="442" t="s">
        <v>158</v>
      </c>
      <c r="S327" s="442" t="s">
        <v>100</v>
      </c>
      <c r="T327" s="443">
        <v>44927</v>
      </c>
      <c r="U327" s="443">
        <v>46387</v>
      </c>
      <c r="V327" s="11">
        <v>0</v>
      </c>
      <c r="W327" s="11">
        <v>0.5</v>
      </c>
      <c r="X327" s="11">
        <v>0.75</v>
      </c>
      <c r="Y327" s="11">
        <v>1</v>
      </c>
      <c r="Z327" s="11">
        <v>0.25</v>
      </c>
      <c r="AA327" s="1">
        <v>0.25</v>
      </c>
      <c r="AB327" s="1">
        <v>0.5</v>
      </c>
      <c r="AC327" s="1">
        <v>0.75</v>
      </c>
      <c r="AD327" s="1">
        <v>1</v>
      </c>
      <c r="AE327" s="11">
        <v>1</v>
      </c>
      <c r="AF327" s="443"/>
      <c r="AG327" s="443"/>
      <c r="AH327" s="443"/>
      <c r="AI327" s="443"/>
      <c r="AJ327" s="11">
        <v>0.25</v>
      </c>
      <c r="AK327" s="443"/>
      <c r="AL327" s="443"/>
      <c r="AM327" s="443"/>
      <c r="AN327" s="443"/>
      <c r="AO327" s="11">
        <v>0.25</v>
      </c>
      <c r="AP327" s="11">
        <v>1</v>
      </c>
      <c r="AQ327" s="348"/>
      <c r="AR327" s="348"/>
      <c r="AS327" s="348"/>
      <c r="AT327" s="348"/>
      <c r="AU327" s="348"/>
      <c r="AV327" s="348"/>
      <c r="AW327" s="348"/>
      <c r="AX327" s="348"/>
      <c r="AY327" s="348"/>
      <c r="AZ327" s="348"/>
      <c r="BA327" s="348"/>
      <c r="BB327" s="348"/>
      <c r="BC327" s="348"/>
      <c r="BD327" s="348"/>
      <c r="BE327" s="348"/>
      <c r="BF327" s="348"/>
      <c r="BG327" s="348"/>
      <c r="BH327" s="348"/>
      <c r="BI327" s="348"/>
      <c r="BJ327" s="348"/>
      <c r="BK327" s="348"/>
      <c r="BL327" s="348"/>
      <c r="BM327" s="348"/>
      <c r="BN327" s="348"/>
      <c r="BO327" s="348"/>
      <c r="BP327" s="348"/>
      <c r="BQ327" s="348"/>
      <c r="BR327" s="348"/>
      <c r="BS327" s="348"/>
      <c r="BT327" s="348"/>
      <c r="BU327" s="348"/>
      <c r="BV327" s="348"/>
      <c r="BW327" s="348"/>
      <c r="BX327" s="348"/>
      <c r="BY327" s="348"/>
      <c r="BZ327" s="348"/>
      <c r="CA327" s="348"/>
      <c r="CB327" s="348"/>
      <c r="CC327" s="348"/>
      <c r="CD327" s="348"/>
      <c r="CE327" s="348"/>
      <c r="CF327" s="348"/>
      <c r="CG327" s="348"/>
      <c r="CH327" s="11"/>
      <c r="CI327" s="360"/>
      <c r="CJ327" s="360"/>
      <c r="CK327" s="360"/>
      <c r="CL327" s="360"/>
      <c r="CM327" s="360"/>
      <c r="CN327" s="360"/>
      <c r="CO327" s="360"/>
      <c r="CP327" s="360"/>
      <c r="CQ327" s="360"/>
      <c r="CR327" s="563"/>
      <c r="CS327" s="6"/>
      <c r="CT327" s="7"/>
      <c r="CU327" s="7"/>
      <c r="CV327" s="7"/>
      <c r="CW327" s="321" t="s">
        <v>4641</v>
      </c>
      <c r="CX327" s="321" t="s">
        <v>4641</v>
      </c>
      <c r="CY327" s="321" t="s">
        <v>4641</v>
      </c>
      <c r="CZ327" s="967" t="s">
        <v>4641</v>
      </c>
      <c r="DA327" s="967" t="s">
        <v>4641</v>
      </c>
      <c r="DB327" s="23" t="s">
        <v>113</v>
      </c>
      <c r="DC327" s="23" t="s">
        <v>1859</v>
      </c>
      <c r="DD327" s="23" t="s">
        <v>1860</v>
      </c>
      <c r="DE327" s="23" t="s">
        <v>1861</v>
      </c>
      <c r="DF327" s="23" t="s">
        <v>1862</v>
      </c>
      <c r="DG327" s="23" t="s">
        <v>106</v>
      </c>
      <c r="DH327" s="23" t="s">
        <v>173</v>
      </c>
      <c r="DI327" s="23" t="s">
        <v>158</v>
      </c>
      <c r="DJ327" s="23" t="s">
        <v>174</v>
      </c>
      <c r="DK327" s="233">
        <v>45292</v>
      </c>
      <c r="DL327" s="233">
        <v>45657</v>
      </c>
      <c r="DM327" s="27"/>
      <c r="DN327" s="271" t="s">
        <v>147</v>
      </c>
      <c r="DO327" s="27">
        <v>1</v>
      </c>
      <c r="DP327" s="27" t="s">
        <v>147</v>
      </c>
      <c r="DQ327" s="27">
        <v>1</v>
      </c>
      <c r="DR327" s="23" t="s">
        <v>1851</v>
      </c>
      <c r="DS327" s="23" t="s">
        <v>1852</v>
      </c>
      <c r="DT327" s="23" t="s">
        <v>1853</v>
      </c>
      <c r="DU327" s="270">
        <v>1215998009</v>
      </c>
      <c r="DV327" s="23"/>
      <c r="DW327" s="23"/>
      <c r="DX327" s="23"/>
      <c r="DY327" s="23"/>
      <c r="DZ327" s="239"/>
      <c r="EA327" s="239"/>
      <c r="EB327" s="39" t="s">
        <v>147</v>
      </c>
      <c r="EC327" s="469"/>
      <c r="ED327" s="469"/>
      <c r="EE327" s="469"/>
      <c r="EF327" s="34">
        <v>0</v>
      </c>
      <c r="EG327" s="108" t="s">
        <v>1854</v>
      </c>
      <c r="EH327" s="451"/>
      <c r="EI327" s="451"/>
      <c r="EJ327" s="451"/>
      <c r="EK327" s="451"/>
      <c r="EL327" s="108"/>
      <c r="EM327" s="108"/>
      <c r="EN327" s="387" t="s">
        <v>4643</v>
      </c>
      <c r="EO327" s="843">
        <v>0</v>
      </c>
      <c r="EP327" s="971">
        <v>0</v>
      </c>
      <c r="EQ327" s="791"/>
      <c r="ET327" t="str">
        <f t="shared" si="37"/>
        <v>Producto</v>
      </c>
      <c r="EU327" t="str">
        <f t="shared" si="38"/>
        <v/>
      </c>
    </row>
    <row r="328" spans="1:151" ht="99.95" customHeight="1" x14ac:dyDescent="0.2">
      <c r="A328" s="23" t="s">
        <v>1836</v>
      </c>
      <c r="B328" s="31" t="s">
        <v>1837</v>
      </c>
      <c r="C328" s="31" t="s">
        <v>1838</v>
      </c>
      <c r="D328" s="31" t="s">
        <v>1839</v>
      </c>
      <c r="E328" s="31" t="s">
        <v>1840</v>
      </c>
      <c r="F328" s="23" t="s">
        <v>1841</v>
      </c>
      <c r="G328" s="23"/>
      <c r="H328" s="23"/>
      <c r="I328" s="23"/>
      <c r="J328" s="23"/>
      <c r="K328" s="23"/>
      <c r="L328" s="442">
        <v>1</v>
      </c>
      <c r="M328" s="442" t="s">
        <v>1842</v>
      </c>
      <c r="N328" s="442" t="s">
        <v>1843</v>
      </c>
      <c r="O328" s="442" t="s">
        <v>1844</v>
      </c>
      <c r="P328" s="442" t="s">
        <v>106</v>
      </c>
      <c r="Q328" s="442" t="s">
        <v>1845</v>
      </c>
      <c r="R328" s="442" t="s">
        <v>158</v>
      </c>
      <c r="S328" s="442" t="s">
        <v>100</v>
      </c>
      <c r="T328" s="443">
        <v>44927</v>
      </c>
      <c r="U328" s="443">
        <v>46387</v>
      </c>
      <c r="V328" s="11">
        <v>0</v>
      </c>
      <c r="W328" s="11">
        <v>0.5</v>
      </c>
      <c r="X328" s="11">
        <v>0.75</v>
      </c>
      <c r="Y328" s="11">
        <v>1</v>
      </c>
      <c r="Z328" s="11">
        <v>0.25</v>
      </c>
      <c r="AA328" s="1">
        <v>0.25</v>
      </c>
      <c r="AB328" s="1">
        <v>0.5</v>
      </c>
      <c r="AC328" s="1">
        <v>0.75</v>
      </c>
      <c r="AD328" s="1">
        <v>1</v>
      </c>
      <c r="AE328" s="11">
        <v>1</v>
      </c>
      <c r="AF328" s="443"/>
      <c r="AG328" s="443"/>
      <c r="AH328" s="443"/>
      <c r="AI328" s="443"/>
      <c r="AJ328" s="11">
        <v>0.25</v>
      </c>
      <c r="AK328" s="443"/>
      <c r="AL328" s="443"/>
      <c r="AM328" s="443"/>
      <c r="AN328" s="443"/>
      <c r="AO328" s="11">
        <v>0.25</v>
      </c>
      <c r="AP328" s="11">
        <v>1</v>
      </c>
      <c r="AQ328" s="348"/>
      <c r="AR328" s="348"/>
      <c r="AS328" s="348"/>
      <c r="AT328" s="348"/>
      <c r="AU328" s="348"/>
      <c r="AV328" s="348"/>
      <c r="AW328" s="348"/>
      <c r="AX328" s="348"/>
      <c r="AY328" s="348"/>
      <c r="AZ328" s="348"/>
      <c r="BA328" s="348"/>
      <c r="BB328" s="348"/>
      <c r="BC328" s="348"/>
      <c r="BD328" s="348"/>
      <c r="BE328" s="348"/>
      <c r="BF328" s="348"/>
      <c r="BG328" s="348"/>
      <c r="BH328" s="348"/>
      <c r="BI328" s="348"/>
      <c r="BJ328" s="348"/>
      <c r="BK328" s="348"/>
      <c r="BL328" s="348"/>
      <c r="BM328" s="348"/>
      <c r="BN328" s="348"/>
      <c r="BO328" s="348"/>
      <c r="BP328" s="348"/>
      <c r="BQ328" s="348"/>
      <c r="BR328" s="348"/>
      <c r="BS328" s="348"/>
      <c r="BT328" s="348"/>
      <c r="BU328" s="348"/>
      <c r="BV328" s="348"/>
      <c r="BW328" s="348"/>
      <c r="BX328" s="348"/>
      <c r="BY328" s="348"/>
      <c r="BZ328" s="348"/>
      <c r="CA328" s="348"/>
      <c r="CB328" s="348"/>
      <c r="CC328" s="348"/>
      <c r="CD328" s="348"/>
      <c r="CE328" s="348"/>
      <c r="CF328" s="348"/>
      <c r="CG328" s="348"/>
      <c r="CH328" s="11"/>
      <c r="CI328" s="360"/>
      <c r="CJ328" s="360"/>
      <c r="CK328" s="360"/>
      <c r="CL328" s="360"/>
      <c r="CM328" s="360"/>
      <c r="CN328" s="360"/>
      <c r="CO328" s="360"/>
      <c r="CP328" s="360"/>
      <c r="CQ328" s="360"/>
      <c r="CR328" s="563"/>
      <c r="CS328" s="6"/>
      <c r="CT328" s="7"/>
      <c r="CU328" s="7"/>
      <c r="CV328" s="7"/>
      <c r="CW328" s="321" t="s">
        <v>4641</v>
      </c>
      <c r="CX328" s="321" t="s">
        <v>4641</v>
      </c>
      <c r="CY328" s="321" t="s">
        <v>4641</v>
      </c>
      <c r="CZ328" s="967" t="s">
        <v>4641</v>
      </c>
      <c r="DA328" s="967" t="s">
        <v>4641</v>
      </c>
      <c r="DB328" s="23" t="s">
        <v>117</v>
      </c>
      <c r="DC328" s="23" t="s">
        <v>1863</v>
      </c>
      <c r="DD328" s="23" t="s">
        <v>1864</v>
      </c>
      <c r="DE328" s="23" t="s">
        <v>1865</v>
      </c>
      <c r="DF328" s="23" t="s">
        <v>1866</v>
      </c>
      <c r="DG328" s="23" t="s">
        <v>106</v>
      </c>
      <c r="DH328" s="23" t="s">
        <v>173</v>
      </c>
      <c r="DI328" s="23" t="s">
        <v>158</v>
      </c>
      <c r="DJ328" s="23" t="s">
        <v>100</v>
      </c>
      <c r="DK328" s="233">
        <v>45292</v>
      </c>
      <c r="DL328" s="233">
        <v>45657</v>
      </c>
      <c r="DM328" s="31">
        <v>0.25</v>
      </c>
      <c r="DN328" s="31">
        <v>0.25</v>
      </c>
      <c r="DO328" s="31">
        <v>0.25</v>
      </c>
      <c r="DP328" s="31">
        <v>0.25</v>
      </c>
      <c r="DQ328" s="14">
        <v>1</v>
      </c>
      <c r="DR328" s="23" t="s">
        <v>1851</v>
      </c>
      <c r="DS328" s="23" t="s">
        <v>1852</v>
      </c>
      <c r="DT328" s="23" t="s">
        <v>1853</v>
      </c>
      <c r="DU328" s="270">
        <v>1270206009</v>
      </c>
      <c r="DV328" s="23"/>
      <c r="DW328" s="23"/>
      <c r="DX328" s="23"/>
      <c r="DY328" s="23"/>
      <c r="DZ328" s="239"/>
      <c r="EA328" s="239"/>
      <c r="EB328" s="134">
        <v>0.25</v>
      </c>
      <c r="EC328" s="470"/>
      <c r="ED328" s="470"/>
      <c r="EE328" s="470"/>
      <c r="EF328" s="134">
        <v>0.25</v>
      </c>
      <c r="EG328" s="108" t="s">
        <v>1867</v>
      </c>
      <c r="EH328" s="451"/>
      <c r="EI328" s="451"/>
      <c r="EJ328" s="451"/>
      <c r="EK328" s="451"/>
      <c r="EL328" s="108"/>
      <c r="EM328" s="108"/>
      <c r="EN328" s="387">
        <v>1</v>
      </c>
      <c r="EO328" s="843">
        <v>0.25</v>
      </c>
      <c r="EP328" s="971">
        <v>0.25</v>
      </c>
      <c r="EQ328" s="791"/>
      <c r="ET328" t="str">
        <f t="shared" si="37"/>
        <v>Producto</v>
      </c>
      <c r="EU328" t="str">
        <f t="shared" si="38"/>
        <v/>
      </c>
    </row>
    <row r="329" spans="1:151" ht="123" customHeight="1" x14ac:dyDescent="0.2">
      <c r="A329" s="23" t="s">
        <v>1836</v>
      </c>
      <c r="B329" s="31" t="s">
        <v>1837</v>
      </c>
      <c r="C329" s="31" t="s">
        <v>1838</v>
      </c>
      <c r="D329" s="31" t="s">
        <v>1839</v>
      </c>
      <c r="E329" s="31" t="s">
        <v>1840</v>
      </c>
      <c r="F329" s="23" t="s">
        <v>1841</v>
      </c>
      <c r="G329" s="23"/>
      <c r="H329" s="23"/>
      <c r="I329" s="23"/>
      <c r="J329" s="23"/>
      <c r="K329" s="23"/>
      <c r="L329" s="74">
        <v>2</v>
      </c>
      <c r="M329" s="74" t="s">
        <v>1868</v>
      </c>
      <c r="N329" s="74" t="s">
        <v>1869</v>
      </c>
      <c r="O329" s="74" t="s">
        <v>1870</v>
      </c>
      <c r="P329" s="74" t="s">
        <v>106</v>
      </c>
      <c r="Q329" s="74" t="s">
        <v>452</v>
      </c>
      <c r="R329" s="74" t="s">
        <v>158</v>
      </c>
      <c r="S329" s="74" t="s">
        <v>100</v>
      </c>
      <c r="T329" s="82">
        <v>44927</v>
      </c>
      <c r="U329" s="82">
        <v>46387</v>
      </c>
      <c r="V329" s="80">
        <v>0.25</v>
      </c>
      <c r="W329" s="80">
        <v>0.5</v>
      </c>
      <c r="X329" s="80">
        <v>0.75</v>
      </c>
      <c r="Y329" s="80">
        <v>1</v>
      </c>
      <c r="Z329" s="80">
        <v>0.25</v>
      </c>
      <c r="AA329" s="80">
        <v>0.25</v>
      </c>
      <c r="AB329" s="80">
        <v>0.5</v>
      </c>
      <c r="AC329" s="80">
        <v>0.75</v>
      </c>
      <c r="AD329" s="80">
        <v>1</v>
      </c>
      <c r="AE329" s="80">
        <f>AD329</f>
        <v>1</v>
      </c>
      <c r="AF329" s="82"/>
      <c r="AG329" s="82"/>
      <c r="AH329" s="82"/>
      <c r="AI329" s="82"/>
      <c r="AJ329" s="80">
        <f>100%/4</f>
        <v>0.25</v>
      </c>
      <c r="AK329" s="82"/>
      <c r="AL329" s="82"/>
      <c r="AM329" s="82"/>
      <c r="AN329" s="82"/>
      <c r="AO329" s="80">
        <f>100%/4</f>
        <v>0.25</v>
      </c>
      <c r="AP329" s="80">
        <v>1</v>
      </c>
      <c r="AQ329" s="217"/>
      <c r="AR329" s="217"/>
      <c r="AS329" s="217"/>
      <c r="AT329" s="217"/>
      <c r="AU329" s="396">
        <v>0.25</v>
      </c>
      <c r="AV329" s="4">
        <v>0.25</v>
      </c>
      <c r="AW329" s="400"/>
      <c r="AX329" s="217"/>
      <c r="AY329" s="217"/>
      <c r="AZ329" s="4">
        <v>0.25</v>
      </c>
      <c r="BA329" s="217"/>
      <c r="BB329" s="217"/>
      <c r="BC329" s="217"/>
      <c r="BD329" s="217"/>
      <c r="BE329" s="217"/>
      <c r="BF329" s="217"/>
      <c r="BG329" s="217"/>
      <c r="BH329" s="217"/>
      <c r="BI329" s="217"/>
      <c r="BJ329" s="217"/>
      <c r="BK329" s="4">
        <v>0.3125</v>
      </c>
      <c r="BL329" s="217"/>
      <c r="BM329" s="217"/>
      <c r="BN329" s="217"/>
      <c r="BO329" s="217"/>
      <c r="BP329" s="217" t="s">
        <v>4004</v>
      </c>
      <c r="BQ329" s="5" t="s">
        <v>1871</v>
      </c>
      <c r="BR329" s="217"/>
      <c r="BS329" s="217"/>
      <c r="BT329" s="217"/>
      <c r="BU329" s="217"/>
      <c r="BV329" s="217"/>
      <c r="BW329" s="217"/>
      <c r="BX329" s="217"/>
      <c r="BY329" s="217"/>
      <c r="BZ329" s="217"/>
      <c r="CA329" s="217"/>
      <c r="CB329" s="217"/>
      <c r="CC329" s="217"/>
      <c r="CD329" s="217"/>
      <c r="CE329" s="217"/>
      <c r="CF329" s="217"/>
      <c r="CG329" s="5"/>
      <c r="CH329" s="906">
        <v>32295777082</v>
      </c>
      <c r="CI329" s="906">
        <v>24300279937.599998</v>
      </c>
      <c r="CJ329" s="216">
        <v>561250449</v>
      </c>
      <c r="CK329" s="216">
        <v>6872996246.3999996</v>
      </c>
      <c r="CL329" s="216">
        <v>561250449</v>
      </c>
      <c r="CM329" s="906">
        <v>4559665160.8000002</v>
      </c>
      <c r="CN329" s="216">
        <v>10597328273.299999</v>
      </c>
      <c r="CO329" s="216">
        <v>10297328273.299999</v>
      </c>
      <c r="CP329" s="216">
        <v>6841455374.6000004</v>
      </c>
      <c r="CQ329" s="899">
        <v>5597472053</v>
      </c>
      <c r="CR329" s="899">
        <v>554992515</v>
      </c>
      <c r="CS329" s="26">
        <f>+CQ329/$CH329</f>
        <v>0.17331900820307997</v>
      </c>
      <c r="CT329" s="26">
        <f>+CR329/$CH329</f>
        <v>1.7184677538207439E-2</v>
      </c>
      <c r="CU329" s="26">
        <f>+CQ329/$CI329</f>
        <v>0.23034599055540061</v>
      </c>
      <c r="CV329" s="26">
        <f>+CR329/$CM329</f>
        <v>0.12171782256542402</v>
      </c>
      <c r="CW329" s="321">
        <v>1</v>
      </c>
      <c r="CX329" s="841">
        <v>0.25</v>
      </c>
      <c r="CY329" s="841">
        <v>0.3125</v>
      </c>
      <c r="CZ329" s="967">
        <v>0.25</v>
      </c>
      <c r="DA329" s="967">
        <v>0.3125</v>
      </c>
      <c r="DB329" s="23" t="s">
        <v>134</v>
      </c>
      <c r="DC329" s="23" t="s">
        <v>1872</v>
      </c>
      <c r="DD329" s="23" t="s">
        <v>1873</v>
      </c>
      <c r="DE329" s="23" t="s">
        <v>1874</v>
      </c>
      <c r="DF329" s="23" t="s">
        <v>1875</v>
      </c>
      <c r="DG329" s="23" t="s">
        <v>106</v>
      </c>
      <c r="DH329" s="23" t="s">
        <v>173</v>
      </c>
      <c r="DI329" s="23" t="s">
        <v>158</v>
      </c>
      <c r="DJ329" s="23" t="s">
        <v>100</v>
      </c>
      <c r="DK329" s="233">
        <v>45292</v>
      </c>
      <c r="DL329" s="233">
        <v>45657</v>
      </c>
      <c r="DM329" s="14">
        <v>0.1</v>
      </c>
      <c r="DN329" s="14">
        <v>0.2</v>
      </c>
      <c r="DO329" s="14">
        <v>0.35</v>
      </c>
      <c r="DP329" s="14">
        <v>0.35</v>
      </c>
      <c r="DQ329" s="14">
        <v>1</v>
      </c>
      <c r="DR329" s="23" t="s">
        <v>1851</v>
      </c>
      <c r="DS329" s="23" t="s">
        <v>1852</v>
      </c>
      <c r="DT329" s="23" t="s">
        <v>1853</v>
      </c>
      <c r="DU329" s="270">
        <v>505001640</v>
      </c>
      <c r="DV329" s="239"/>
      <c r="DW329" s="239"/>
      <c r="DX329" s="239"/>
      <c r="DY329" s="239"/>
      <c r="DZ329" s="239"/>
      <c r="EA329" s="239"/>
      <c r="EB329" s="138">
        <v>0.1</v>
      </c>
      <c r="EC329" s="470"/>
      <c r="ED329" s="470"/>
      <c r="EE329" s="470"/>
      <c r="EF329" s="134">
        <v>0.1</v>
      </c>
      <c r="EG329" s="108" t="s">
        <v>1876</v>
      </c>
      <c r="EH329" s="451"/>
      <c r="EI329" s="451"/>
      <c r="EJ329" s="451"/>
      <c r="EK329" s="451"/>
      <c r="EL329" s="108"/>
      <c r="EM329" s="108"/>
      <c r="EN329" s="387">
        <v>1</v>
      </c>
      <c r="EO329" s="843">
        <v>0.1</v>
      </c>
      <c r="EP329" s="971">
        <v>0.1</v>
      </c>
      <c r="EQ329" s="791"/>
      <c r="ET329" t="str">
        <f t="shared" si="37"/>
        <v>Producto</v>
      </c>
      <c r="EU329" t="str">
        <f t="shared" si="38"/>
        <v/>
      </c>
    </row>
    <row r="330" spans="1:151" ht="128.25" x14ac:dyDescent="0.2">
      <c r="A330" s="23" t="s">
        <v>1836</v>
      </c>
      <c r="B330" s="31" t="s">
        <v>1837</v>
      </c>
      <c r="C330" s="31" t="s">
        <v>1838</v>
      </c>
      <c r="D330" s="31" t="s">
        <v>1839</v>
      </c>
      <c r="E330" s="31" t="s">
        <v>1840</v>
      </c>
      <c r="F330" s="23" t="s">
        <v>1841</v>
      </c>
      <c r="G330" s="23"/>
      <c r="H330" s="23"/>
      <c r="I330" s="23"/>
      <c r="J330" s="23"/>
      <c r="K330" s="23"/>
      <c r="L330" s="442">
        <v>2</v>
      </c>
      <c r="M330" s="442" t="s">
        <v>1868</v>
      </c>
      <c r="N330" s="442" t="s">
        <v>1869</v>
      </c>
      <c r="O330" s="442" t="s">
        <v>1870</v>
      </c>
      <c r="P330" s="442" t="s">
        <v>106</v>
      </c>
      <c r="Q330" s="442" t="s">
        <v>1845</v>
      </c>
      <c r="R330" s="442" t="s">
        <v>158</v>
      </c>
      <c r="S330" s="442" t="s">
        <v>100</v>
      </c>
      <c r="T330" s="443">
        <v>44927</v>
      </c>
      <c r="U330" s="443">
        <v>46387</v>
      </c>
      <c r="V330" s="11">
        <v>0.25</v>
      </c>
      <c r="W330" s="11">
        <v>0.5</v>
      </c>
      <c r="X330" s="11">
        <v>0.75</v>
      </c>
      <c r="Y330" s="11">
        <v>1</v>
      </c>
      <c r="Z330" s="11">
        <v>0.25</v>
      </c>
      <c r="AA330" s="11">
        <v>0.25</v>
      </c>
      <c r="AB330" s="11">
        <v>0.5</v>
      </c>
      <c r="AC330" s="11">
        <v>0.75</v>
      </c>
      <c r="AD330" s="11">
        <v>1</v>
      </c>
      <c r="AE330" s="11">
        <v>1</v>
      </c>
      <c r="AF330" s="443"/>
      <c r="AG330" s="443"/>
      <c r="AH330" s="443"/>
      <c r="AI330" s="443"/>
      <c r="AJ330" s="11">
        <v>0.25</v>
      </c>
      <c r="AK330" s="443"/>
      <c r="AL330" s="443"/>
      <c r="AM330" s="443"/>
      <c r="AN330" s="443"/>
      <c r="AO330" s="11">
        <v>0.25</v>
      </c>
      <c r="AP330" s="11">
        <v>1</v>
      </c>
      <c r="AQ330" s="351"/>
      <c r="AR330" s="351"/>
      <c r="AS330" s="351"/>
      <c r="AT330" s="351"/>
      <c r="AU330" s="351"/>
      <c r="AV330" s="351"/>
      <c r="AW330" s="351"/>
      <c r="AX330" s="351"/>
      <c r="AY330" s="351"/>
      <c r="AZ330" s="351"/>
      <c r="BA330" s="351"/>
      <c r="BB330" s="351"/>
      <c r="BC330" s="351"/>
      <c r="BD330" s="351"/>
      <c r="BE330" s="351"/>
      <c r="BF330" s="351"/>
      <c r="BG330" s="351"/>
      <c r="BH330" s="351"/>
      <c r="BI330" s="351"/>
      <c r="BJ330" s="351"/>
      <c r="BK330" s="351"/>
      <c r="BL330" s="351"/>
      <c r="BM330" s="351"/>
      <c r="BN330" s="351"/>
      <c r="BO330" s="351"/>
      <c r="BP330" s="351"/>
      <c r="BQ330" s="351"/>
      <c r="BR330" s="351"/>
      <c r="BS330" s="351"/>
      <c r="BT330" s="351"/>
      <c r="BU330" s="351"/>
      <c r="BV330" s="351"/>
      <c r="BW330" s="351"/>
      <c r="BX330" s="351"/>
      <c r="BY330" s="351"/>
      <c r="BZ330" s="351"/>
      <c r="CA330" s="351"/>
      <c r="CB330" s="351"/>
      <c r="CC330" s="351"/>
      <c r="CD330" s="351"/>
      <c r="CE330" s="351"/>
      <c r="CF330" s="351"/>
      <c r="CG330" s="351"/>
      <c r="CH330" s="424"/>
      <c r="CI330" s="424"/>
      <c r="CJ330" s="424"/>
      <c r="CK330" s="424"/>
      <c r="CL330" s="424"/>
      <c r="CM330" s="424"/>
      <c r="CN330" s="424"/>
      <c r="CO330" s="424"/>
      <c r="CP330" s="424"/>
      <c r="CQ330" s="424"/>
      <c r="CR330" s="351"/>
      <c r="CS330" s="351"/>
      <c r="CT330" s="351"/>
      <c r="CU330" s="351"/>
      <c r="CV330" s="351"/>
      <c r="CW330" s="321" t="s">
        <v>4641</v>
      </c>
      <c r="CX330" s="321" t="s">
        <v>4641</v>
      </c>
      <c r="CY330" s="321" t="s">
        <v>4641</v>
      </c>
      <c r="CZ330" s="967" t="s">
        <v>4641</v>
      </c>
      <c r="DA330" s="967" t="s">
        <v>4641</v>
      </c>
      <c r="DB330" s="23" t="s">
        <v>314</v>
      </c>
      <c r="DC330" s="23" t="s">
        <v>1877</v>
      </c>
      <c r="DD330" s="23" t="s">
        <v>1878</v>
      </c>
      <c r="DE330" s="23" t="s">
        <v>1879</v>
      </c>
      <c r="DF330" s="23" t="s">
        <v>1880</v>
      </c>
      <c r="DG330" s="23" t="s">
        <v>106</v>
      </c>
      <c r="DH330" s="23" t="s">
        <v>173</v>
      </c>
      <c r="DI330" s="23" t="s">
        <v>158</v>
      </c>
      <c r="DJ330" s="23" t="s">
        <v>100</v>
      </c>
      <c r="DK330" s="233">
        <v>45292</v>
      </c>
      <c r="DL330" s="233">
        <v>45657</v>
      </c>
      <c r="DM330" s="14">
        <v>0.1</v>
      </c>
      <c r="DN330" s="14">
        <v>0.2</v>
      </c>
      <c r="DO330" s="14">
        <v>0.35</v>
      </c>
      <c r="DP330" s="14">
        <v>0.35</v>
      </c>
      <c r="DQ330" s="14">
        <v>1</v>
      </c>
      <c r="DR330" s="23" t="s">
        <v>1851</v>
      </c>
      <c r="DS330" s="23" t="s">
        <v>1852</v>
      </c>
      <c r="DT330" s="23" t="s">
        <v>1853</v>
      </c>
      <c r="DU330" s="270">
        <v>1093913640</v>
      </c>
      <c r="DV330" s="239"/>
      <c r="DW330" s="239"/>
      <c r="DX330" s="239"/>
      <c r="DY330" s="239"/>
      <c r="DZ330" s="239"/>
      <c r="EA330" s="239"/>
      <c r="EB330" s="138">
        <v>0.1</v>
      </c>
      <c r="EC330" s="470"/>
      <c r="ED330" s="470"/>
      <c r="EE330" s="470"/>
      <c r="EF330" s="134">
        <v>0.1</v>
      </c>
      <c r="EG330" s="108" t="s">
        <v>1881</v>
      </c>
      <c r="EH330" s="451"/>
      <c r="EI330" s="451"/>
      <c r="EJ330" s="451"/>
      <c r="EK330" s="451"/>
      <c r="EL330" s="108"/>
      <c r="EM330" s="108"/>
      <c r="EN330" s="387">
        <v>1</v>
      </c>
      <c r="EO330" s="843">
        <v>0.1</v>
      </c>
      <c r="EP330" s="971">
        <v>0.1</v>
      </c>
      <c r="EQ330" s="791"/>
      <c r="ET330" t="str">
        <f t="shared" si="37"/>
        <v>Producto</v>
      </c>
      <c r="EU330" t="str">
        <f t="shared" si="38"/>
        <v/>
      </c>
    </row>
    <row r="331" spans="1:151" ht="128.25" x14ac:dyDescent="0.2">
      <c r="A331" s="23" t="s">
        <v>1836</v>
      </c>
      <c r="B331" s="31" t="s">
        <v>1837</v>
      </c>
      <c r="C331" s="31" t="s">
        <v>1838</v>
      </c>
      <c r="D331" s="31" t="s">
        <v>1839</v>
      </c>
      <c r="E331" s="31" t="s">
        <v>1840</v>
      </c>
      <c r="F331" s="23" t="s">
        <v>1841</v>
      </c>
      <c r="G331" s="23"/>
      <c r="H331" s="23"/>
      <c r="I331" s="23"/>
      <c r="J331" s="23"/>
      <c r="K331" s="23"/>
      <c r="L331" s="442">
        <v>2</v>
      </c>
      <c r="M331" s="442" t="s">
        <v>1868</v>
      </c>
      <c r="N331" s="442" t="s">
        <v>1869</v>
      </c>
      <c r="O331" s="442" t="s">
        <v>1870</v>
      </c>
      <c r="P331" s="442" t="s">
        <v>106</v>
      </c>
      <c r="Q331" s="442" t="s">
        <v>1845</v>
      </c>
      <c r="R331" s="442" t="s">
        <v>158</v>
      </c>
      <c r="S331" s="442" t="s">
        <v>100</v>
      </c>
      <c r="T331" s="443">
        <v>44927</v>
      </c>
      <c r="U331" s="443">
        <v>46387</v>
      </c>
      <c r="V331" s="11">
        <v>0.25</v>
      </c>
      <c r="W331" s="11">
        <v>0.5</v>
      </c>
      <c r="X331" s="11">
        <v>0.75</v>
      </c>
      <c r="Y331" s="11">
        <v>1</v>
      </c>
      <c r="Z331" s="11">
        <v>0.25</v>
      </c>
      <c r="AA331" s="11">
        <v>0.25</v>
      </c>
      <c r="AB331" s="11">
        <v>0.5</v>
      </c>
      <c r="AC331" s="11">
        <v>0.75</v>
      </c>
      <c r="AD331" s="11">
        <v>1</v>
      </c>
      <c r="AE331" s="11">
        <v>1</v>
      </c>
      <c r="AF331" s="443"/>
      <c r="AG331" s="443"/>
      <c r="AH331" s="443"/>
      <c r="AI331" s="443"/>
      <c r="AJ331" s="11">
        <v>0.25</v>
      </c>
      <c r="AK331" s="443"/>
      <c r="AL331" s="443"/>
      <c r="AM331" s="443"/>
      <c r="AN331" s="443"/>
      <c r="AO331" s="11">
        <v>0.25</v>
      </c>
      <c r="AP331" s="11">
        <v>1</v>
      </c>
      <c r="AQ331" s="351"/>
      <c r="AR331" s="351"/>
      <c r="AS331" s="351"/>
      <c r="AT331" s="351"/>
      <c r="AU331" s="351"/>
      <c r="AV331" s="351"/>
      <c r="AW331" s="351"/>
      <c r="AX331" s="351"/>
      <c r="AY331" s="351"/>
      <c r="AZ331" s="351"/>
      <c r="BA331" s="351"/>
      <c r="BB331" s="351"/>
      <c r="BC331" s="351"/>
      <c r="BD331" s="351"/>
      <c r="BE331" s="351"/>
      <c r="BF331" s="351"/>
      <c r="BG331" s="351"/>
      <c r="BH331" s="351"/>
      <c r="BI331" s="351"/>
      <c r="BJ331" s="351"/>
      <c r="BK331" s="351"/>
      <c r="BL331" s="351"/>
      <c r="BM331" s="351"/>
      <c r="BN331" s="351"/>
      <c r="BO331" s="351"/>
      <c r="BP331" s="351"/>
      <c r="BQ331" s="351"/>
      <c r="BR331" s="351"/>
      <c r="BS331" s="351"/>
      <c r="BT331" s="351"/>
      <c r="BU331" s="351"/>
      <c r="BV331" s="351"/>
      <c r="BW331" s="351"/>
      <c r="BX331" s="351"/>
      <c r="BY331" s="351"/>
      <c r="BZ331" s="351"/>
      <c r="CA331" s="351"/>
      <c r="CB331" s="351"/>
      <c r="CC331" s="351"/>
      <c r="CD331" s="351"/>
      <c r="CE331" s="351"/>
      <c r="CF331" s="351"/>
      <c r="CG331" s="351"/>
      <c r="CH331" s="424"/>
      <c r="CI331" s="424"/>
      <c r="CJ331" s="424"/>
      <c r="CK331" s="424"/>
      <c r="CL331" s="424"/>
      <c r="CM331" s="424"/>
      <c r="CN331" s="424"/>
      <c r="CO331" s="424"/>
      <c r="CP331" s="424"/>
      <c r="CQ331" s="424"/>
      <c r="CR331" s="351"/>
      <c r="CS331" s="351"/>
      <c r="CT331" s="351"/>
      <c r="CU331" s="351"/>
      <c r="CV331" s="351"/>
      <c r="CW331" s="321" t="s">
        <v>4641</v>
      </c>
      <c r="CX331" s="321" t="s">
        <v>4641</v>
      </c>
      <c r="CY331" s="321" t="s">
        <v>4641</v>
      </c>
      <c r="CZ331" s="967" t="s">
        <v>4641</v>
      </c>
      <c r="DA331" s="967" t="s">
        <v>4641</v>
      </c>
      <c r="DB331" s="23" t="s">
        <v>321</v>
      </c>
      <c r="DC331" s="23" t="s">
        <v>1882</v>
      </c>
      <c r="DD331" s="23" t="s">
        <v>1883</v>
      </c>
      <c r="DE331" s="23" t="s">
        <v>1884</v>
      </c>
      <c r="DF331" s="23" t="s">
        <v>1885</v>
      </c>
      <c r="DG331" s="23" t="s">
        <v>106</v>
      </c>
      <c r="DH331" s="23" t="s">
        <v>173</v>
      </c>
      <c r="DI331" s="14">
        <v>0.03</v>
      </c>
      <c r="DJ331" s="23" t="s">
        <v>100</v>
      </c>
      <c r="DK331" s="233">
        <v>45292</v>
      </c>
      <c r="DL331" s="233">
        <v>45657</v>
      </c>
      <c r="DM331" s="14">
        <v>0.3</v>
      </c>
      <c r="DN331" s="14">
        <v>0.3</v>
      </c>
      <c r="DO331" s="14">
        <v>0.3</v>
      </c>
      <c r="DP331" s="14">
        <v>0.1</v>
      </c>
      <c r="DQ331" s="14">
        <v>0.99999999999999989</v>
      </c>
      <c r="DR331" s="23" t="s">
        <v>1851</v>
      </c>
      <c r="DS331" s="23" t="s">
        <v>1852</v>
      </c>
      <c r="DT331" s="23" t="s">
        <v>1853</v>
      </c>
      <c r="DU331" s="270">
        <v>4186012904</v>
      </c>
      <c r="DV331" s="239"/>
      <c r="DW331" s="239"/>
      <c r="DX331" s="239"/>
      <c r="DY331" s="239"/>
      <c r="DZ331" s="239"/>
      <c r="EA331" s="239"/>
      <c r="EB331" s="138">
        <v>0.3</v>
      </c>
      <c r="EC331" s="470"/>
      <c r="ED331" s="470"/>
      <c r="EE331" s="470"/>
      <c r="EF331" s="134">
        <v>0.3</v>
      </c>
      <c r="EG331" s="108" t="s">
        <v>1886</v>
      </c>
      <c r="EH331" s="451"/>
      <c r="EI331" s="451"/>
      <c r="EJ331" s="451"/>
      <c r="EK331" s="451"/>
      <c r="EL331" s="108"/>
      <c r="EM331" s="108"/>
      <c r="EN331" s="387">
        <v>1</v>
      </c>
      <c r="EO331" s="843">
        <v>0.30000000000000004</v>
      </c>
      <c r="EP331" s="971">
        <v>0.30000000000000004</v>
      </c>
      <c r="EQ331" s="791"/>
      <c r="ET331" t="str">
        <f t="shared" si="37"/>
        <v>Producto</v>
      </c>
      <c r="EU331" t="str">
        <f t="shared" si="38"/>
        <v/>
      </c>
    </row>
    <row r="332" spans="1:151" ht="128.25" x14ac:dyDescent="0.2">
      <c r="A332" s="23" t="s">
        <v>1836</v>
      </c>
      <c r="B332" s="31" t="s">
        <v>1837</v>
      </c>
      <c r="C332" s="31" t="s">
        <v>1838</v>
      </c>
      <c r="D332" s="31" t="s">
        <v>1839</v>
      </c>
      <c r="E332" s="31" t="s">
        <v>1840</v>
      </c>
      <c r="F332" s="23" t="s">
        <v>1841</v>
      </c>
      <c r="G332" s="23"/>
      <c r="H332" s="23"/>
      <c r="I332" s="23"/>
      <c r="J332" s="23"/>
      <c r="K332" s="23"/>
      <c r="L332" s="442">
        <v>2</v>
      </c>
      <c r="M332" s="442" t="s">
        <v>1868</v>
      </c>
      <c r="N332" s="442" t="s">
        <v>1869</v>
      </c>
      <c r="O332" s="442" t="s">
        <v>1870</v>
      </c>
      <c r="P332" s="442" t="s">
        <v>106</v>
      </c>
      <c r="Q332" s="442" t="s">
        <v>1845</v>
      </c>
      <c r="R332" s="442" t="s">
        <v>158</v>
      </c>
      <c r="S332" s="442" t="s">
        <v>100</v>
      </c>
      <c r="T332" s="443">
        <v>44927</v>
      </c>
      <c r="U332" s="443">
        <v>46387</v>
      </c>
      <c r="V332" s="11">
        <v>0.25</v>
      </c>
      <c r="W332" s="11">
        <v>0.5</v>
      </c>
      <c r="X332" s="11">
        <v>0.75</v>
      </c>
      <c r="Y332" s="11">
        <v>1</v>
      </c>
      <c r="Z332" s="11">
        <v>0.25</v>
      </c>
      <c r="AA332" s="11">
        <v>0.25</v>
      </c>
      <c r="AB332" s="11">
        <v>0.5</v>
      </c>
      <c r="AC332" s="11">
        <v>0.75</v>
      </c>
      <c r="AD332" s="11">
        <v>1</v>
      </c>
      <c r="AE332" s="11">
        <v>1</v>
      </c>
      <c r="AF332" s="443"/>
      <c r="AG332" s="443"/>
      <c r="AH332" s="443"/>
      <c r="AI332" s="443"/>
      <c r="AJ332" s="11">
        <v>0.25</v>
      </c>
      <c r="AK332" s="443"/>
      <c r="AL332" s="443"/>
      <c r="AM332" s="443"/>
      <c r="AN332" s="443"/>
      <c r="AO332" s="11">
        <v>0.25</v>
      </c>
      <c r="AP332" s="11">
        <v>1</v>
      </c>
      <c r="AQ332" s="351"/>
      <c r="AR332" s="351"/>
      <c r="AS332" s="351"/>
      <c r="AT332" s="351"/>
      <c r="AU332" s="351"/>
      <c r="AV332" s="351"/>
      <c r="AW332" s="351"/>
      <c r="AX332" s="351"/>
      <c r="AY332" s="351"/>
      <c r="AZ332" s="351"/>
      <c r="BA332" s="351"/>
      <c r="BB332" s="351"/>
      <c r="BC332" s="351"/>
      <c r="BD332" s="351"/>
      <c r="BE332" s="351"/>
      <c r="BF332" s="351"/>
      <c r="BG332" s="351"/>
      <c r="BH332" s="351"/>
      <c r="BI332" s="351"/>
      <c r="BJ332" s="351"/>
      <c r="BK332" s="351"/>
      <c r="BL332" s="351"/>
      <c r="BM332" s="351"/>
      <c r="BN332" s="351"/>
      <c r="BO332" s="351"/>
      <c r="BP332" s="351"/>
      <c r="BQ332" s="351"/>
      <c r="BR332" s="351"/>
      <c r="BS332" s="351"/>
      <c r="BT332" s="351"/>
      <c r="BU332" s="351"/>
      <c r="BV332" s="351"/>
      <c r="BW332" s="351"/>
      <c r="BX332" s="351"/>
      <c r="BY332" s="351"/>
      <c r="BZ332" s="351"/>
      <c r="CA332" s="351"/>
      <c r="CB332" s="351"/>
      <c r="CC332" s="351"/>
      <c r="CD332" s="351"/>
      <c r="CE332" s="351"/>
      <c r="CF332" s="351"/>
      <c r="CG332" s="351"/>
      <c r="CH332" s="424"/>
      <c r="CI332" s="424"/>
      <c r="CJ332" s="424"/>
      <c r="CK332" s="424"/>
      <c r="CL332" s="424"/>
      <c r="CM332" s="424"/>
      <c r="CN332" s="424"/>
      <c r="CO332" s="424"/>
      <c r="CP332" s="424"/>
      <c r="CQ332" s="424"/>
      <c r="CR332" s="351"/>
      <c r="CS332" s="351"/>
      <c r="CT332" s="351"/>
      <c r="CU332" s="351"/>
      <c r="CV332" s="351"/>
      <c r="CW332" s="321" t="s">
        <v>4641</v>
      </c>
      <c r="CX332" s="321" t="s">
        <v>4641</v>
      </c>
      <c r="CY332" s="321" t="s">
        <v>4641</v>
      </c>
      <c r="CZ332" s="967" t="s">
        <v>4641</v>
      </c>
      <c r="DA332" s="967" t="s">
        <v>4641</v>
      </c>
      <c r="DB332" s="23" t="s">
        <v>325</v>
      </c>
      <c r="DC332" s="23" t="s">
        <v>1887</v>
      </c>
      <c r="DD332" s="23" t="s">
        <v>1888</v>
      </c>
      <c r="DE332" s="23" t="s">
        <v>1889</v>
      </c>
      <c r="DF332" s="23" t="s">
        <v>1890</v>
      </c>
      <c r="DG332" s="23" t="s">
        <v>106</v>
      </c>
      <c r="DH332" s="23" t="s">
        <v>452</v>
      </c>
      <c r="DI332" s="14">
        <v>0</v>
      </c>
      <c r="DJ332" s="23" t="s">
        <v>100</v>
      </c>
      <c r="DK332" s="233">
        <v>45292</v>
      </c>
      <c r="DL332" s="233">
        <v>45657</v>
      </c>
      <c r="DM332" s="14">
        <v>0.9</v>
      </c>
      <c r="DN332" s="14">
        <v>0.9</v>
      </c>
      <c r="DO332" s="14">
        <v>0.9</v>
      </c>
      <c r="DP332" s="14">
        <v>0.9</v>
      </c>
      <c r="DQ332" s="14">
        <v>0.9</v>
      </c>
      <c r="DR332" s="23" t="s">
        <v>1851</v>
      </c>
      <c r="DS332" s="23" t="s">
        <v>1852</v>
      </c>
      <c r="DT332" s="23" t="s">
        <v>1853</v>
      </c>
      <c r="DU332" s="270">
        <v>300604018</v>
      </c>
      <c r="DV332" s="239"/>
      <c r="DW332" s="239"/>
      <c r="DX332" s="239"/>
      <c r="DY332" s="239"/>
      <c r="DZ332" s="239"/>
      <c r="EA332" s="239"/>
      <c r="EB332" s="134">
        <v>0.9</v>
      </c>
      <c r="EC332" s="470"/>
      <c r="ED332" s="470"/>
      <c r="EE332" s="470"/>
      <c r="EF332" s="134">
        <v>0.9</v>
      </c>
      <c r="EG332" s="108" t="s">
        <v>1891</v>
      </c>
      <c r="EH332" s="451"/>
      <c r="EI332" s="451"/>
      <c r="EJ332" s="451"/>
      <c r="EK332" s="451"/>
      <c r="EL332" s="108"/>
      <c r="EM332" s="108"/>
      <c r="EN332" s="387">
        <v>1</v>
      </c>
      <c r="EO332" s="843">
        <v>0.25</v>
      </c>
      <c r="EP332" s="971">
        <v>1</v>
      </c>
      <c r="EQ332" s="791"/>
      <c r="ET332" t="str">
        <f t="shared" si="37"/>
        <v>Producto</v>
      </c>
      <c r="EU332" t="str">
        <f t="shared" si="38"/>
        <v/>
      </c>
    </row>
    <row r="333" spans="1:151" ht="128.25" x14ac:dyDescent="0.2">
      <c r="A333" s="23" t="s">
        <v>1836</v>
      </c>
      <c r="B333" s="31" t="s">
        <v>1837</v>
      </c>
      <c r="C333" s="31" t="s">
        <v>1838</v>
      </c>
      <c r="D333" s="31" t="s">
        <v>1839</v>
      </c>
      <c r="E333" s="31" t="s">
        <v>1840</v>
      </c>
      <c r="F333" s="23" t="s">
        <v>1841</v>
      </c>
      <c r="G333" s="23"/>
      <c r="H333" s="23"/>
      <c r="I333" s="23"/>
      <c r="J333" s="23"/>
      <c r="K333" s="23"/>
      <c r="L333" s="442">
        <v>2</v>
      </c>
      <c r="M333" s="442" t="s">
        <v>1868</v>
      </c>
      <c r="N333" s="442" t="s">
        <v>1869</v>
      </c>
      <c r="O333" s="442" t="s">
        <v>1870</v>
      </c>
      <c r="P333" s="442" t="s">
        <v>106</v>
      </c>
      <c r="Q333" s="442" t="s">
        <v>1845</v>
      </c>
      <c r="R333" s="442" t="s">
        <v>158</v>
      </c>
      <c r="S333" s="442" t="s">
        <v>100</v>
      </c>
      <c r="T333" s="443">
        <v>44927</v>
      </c>
      <c r="U333" s="443">
        <v>46387</v>
      </c>
      <c r="V333" s="11">
        <v>0.25</v>
      </c>
      <c r="W333" s="11">
        <v>0.5</v>
      </c>
      <c r="X333" s="11">
        <v>0.75</v>
      </c>
      <c r="Y333" s="11">
        <v>1</v>
      </c>
      <c r="Z333" s="11">
        <v>0.25</v>
      </c>
      <c r="AA333" s="11">
        <v>0.25</v>
      </c>
      <c r="AB333" s="11">
        <v>0.5</v>
      </c>
      <c r="AC333" s="11">
        <v>0.75</v>
      </c>
      <c r="AD333" s="11">
        <v>1</v>
      </c>
      <c r="AE333" s="11">
        <v>1</v>
      </c>
      <c r="AF333" s="443"/>
      <c r="AG333" s="443"/>
      <c r="AH333" s="443"/>
      <c r="AI333" s="443"/>
      <c r="AJ333" s="11">
        <v>0.25</v>
      </c>
      <c r="AK333" s="443"/>
      <c r="AL333" s="443"/>
      <c r="AM333" s="443"/>
      <c r="AN333" s="443"/>
      <c r="AO333" s="11">
        <v>0.25</v>
      </c>
      <c r="AP333" s="11">
        <v>1</v>
      </c>
      <c r="AQ333" s="351"/>
      <c r="AR333" s="351"/>
      <c r="AS333" s="351"/>
      <c r="AT333" s="351"/>
      <c r="AU333" s="351"/>
      <c r="AV333" s="351"/>
      <c r="AW333" s="351"/>
      <c r="AX333" s="351"/>
      <c r="AY333" s="351"/>
      <c r="AZ333" s="351"/>
      <c r="BA333" s="351"/>
      <c r="BB333" s="351"/>
      <c r="BC333" s="351"/>
      <c r="BD333" s="351"/>
      <c r="BE333" s="351"/>
      <c r="BF333" s="351"/>
      <c r="BG333" s="351"/>
      <c r="BH333" s="351"/>
      <c r="BI333" s="351"/>
      <c r="BJ333" s="351"/>
      <c r="BK333" s="351"/>
      <c r="BL333" s="351"/>
      <c r="BM333" s="351"/>
      <c r="BN333" s="351"/>
      <c r="BO333" s="351"/>
      <c r="BP333" s="351"/>
      <c r="BQ333" s="351"/>
      <c r="BR333" s="351"/>
      <c r="BS333" s="351"/>
      <c r="BT333" s="351"/>
      <c r="BU333" s="351"/>
      <c r="BV333" s="351"/>
      <c r="BW333" s="351"/>
      <c r="BX333" s="351"/>
      <c r="BY333" s="351"/>
      <c r="BZ333" s="351"/>
      <c r="CA333" s="351"/>
      <c r="CB333" s="351"/>
      <c r="CC333" s="351"/>
      <c r="CD333" s="351"/>
      <c r="CE333" s="351"/>
      <c r="CF333" s="351"/>
      <c r="CG333" s="351"/>
      <c r="CH333" s="424"/>
      <c r="CI333" s="424"/>
      <c r="CJ333" s="424"/>
      <c r="CK333" s="424"/>
      <c r="CL333" s="424"/>
      <c r="CM333" s="424"/>
      <c r="CN333" s="424"/>
      <c r="CO333" s="424"/>
      <c r="CP333" s="424"/>
      <c r="CQ333" s="424"/>
      <c r="CR333" s="351"/>
      <c r="CS333" s="351"/>
      <c r="CT333" s="351"/>
      <c r="CU333" s="351"/>
      <c r="CV333" s="351"/>
      <c r="CW333" s="321" t="s">
        <v>4641</v>
      </c>
      <c r="CX333" s="321" t="s">
        <v>4641</v>
      </c>
      <c r="CY333" s="321" t="s">
        <v>4641</v>
      </c>
      <c r="CZ333" s="967" t="s">
        <v>4641</v>
      </c>
      <c r="DA333" s="967" t="s">
        <v>4641</v>
      </c>
      <c r="DB333" s="23" t="s">
        <v>331</v>
      </c>
      <c r="DC333" s="23" t="s">
        <v>1892</v>
      </c>
      <c r="DD333" s="23" t="s">
        <v>1893</v>
      </c>
      <c r="DE333" s="23" t="s">
        <v>1894</v>
      </c>
      <c r="DF333" s="23" t="s">
        <v>1895</v>
      </c>
      <c r="DG333" s="23" t="s">
        <v>106</v>
      </c>
      <c r="DH333" s="272" t="s">
        <v>452</v>
      </c>
      <c r="DI333" s="31">
        <v>0.8</v>
      </c>
      <c r="DJ333" s="23" t="s">
        <v>100</v>
      </c>
      <c r="DK333" s="233">
        <v>45292</v>
      </c>
      <c r="DL333" s="233">
        <v>45657</v>
      </c>
      <c r="DM333" s="14">
        <v>0.8</v>
      </c>
      <c r="DN333" s="14">
        <v>0.81</v>
      </c>
      <c r="DO333" s="14">
        <v>0.82</v>
      </c>
      <c r="DP333" s="14">
        <v>0.83</v>
      </c>
      <c r="DQ333" s="14">
        <v>0.83</v>
      </c>
      <c r="DR333" s="23" t="s">
        <v>1851</v>
      </c>
      <c r="DS333" s="23" t="s">
        <v>1852</v>
      </c>
      <c r="DT333" s="23" t="s">
        <v>1853</v>
      </c>
      <c r="DU333" s="270">
        <v>9116244880</v>
      </c>
      <c r="DV333" s="239"/>
      <c r="DW333" s="239"/>
      <c r="DX333" s="239"/>
      <c r="DY333" s="239"/>
      <c r="DZ333" s="239"/>
      <c r="EA333" s="239"/>
      <c r="EB333" s="134">
        <v>0.70697674418604661</v>
      </c>
      <c r="EC333" s="470"/>
      <c r="ED333" s="470"/>
      <c r="EE333" s="470"/>
      <c r="EF333" s="134">
        <v>0.70697674418604661</v>
      </c>
      <c r="EG333" s="108" t="s">
        <v>1896</v>
      </c>
      <c r="EH333" s="451"/>
      <c r="EI333" s="451"/>
      <c r="EJ333" s="451"/>
      <c r="EK333" s="451"/>
      <c r="EL333" s="108"/>
      <c r="EM333" s="108"/>
      <c r="EN333" s="387">
        <v>0.88372093023255827</v>
      </c>
      <c r="EO333" s="843">
        <v>0.21686403195890999</v>
      </c>
      <c r="EP333" s="971">
        <v>0.85177920986270683</v>
      </c>
      <c r="EQ333" s="791"/>
      <c r="ET333" t="str">
        <f t="shared" si="37"/>
        <v>Producto</v>
      </c>
      <c r="EU333" t="str">
        <f t="shared" si="38"/>
        <v/>
      </c>
    </row>
    <row r="334" spans="1:151" ht="128.25" x14ac:dyDescent="0.2">
      <c r="A334" s="23" t="s">
        <v>1836</v>
      </c>
      <c r="B334" s="31" t="s">
        <v>1837</v>
      </c>
      <c r="C334" s="31" t="s">
        <v>1838</v>
      </c>
      <c r="D334" s="31" t="s">
        <v>1839</v>
      </c>
      <c r="E334" s="31" t="s">
        <v>1840</v>
      </c>
      <c r="F334" s="23" t="s">
        <v>1841</v>
      </c>
      <c r="G334" s="23"/>
      <c r="H334" s="23"/>
      <c r="I334" s="23"/>
      <c r="J334" s="23"/>
      <c r="K334" s="23"/>
      <c r="L334" s="442">
        <v>2</v>
      </c>
      <c r="M334" s="442" t="s">
        <v>1868</v>
      </c>
      <c r="N334" s="442" t="s">
        <v>1869</v>
      </c>
      <c r="O334" s="442" t="s">
        <v>1870</v>
      </c>
      <c r="P334" s="442" t="s">
        <v>106</v>
      </c>
      <c r="Q334" s="442" t="s">
        <v>1845</v>
      </c>
      <c r="R334" s="442" t="s">
        <v>158</v>
      </c>
      <c r="S334" s="442" t="s">
        <v>100</v>
      </c>
      <c r="T334" s="443">
        <v>44927</v>
      </c>
      <c r="U334" s="443">
        <v>46387</v>
      </c>
      <c r="V334" s="11">
        <v>0.25</v>
      </c>
      <c r="W334" s="11">
        <v>0.5</v>
      </c>
      <c r="X334" s="11">
        <v>0.75</v>
      </c>
      <c r="Y334" s="11">
        <v>1</v>
      </c>
      <c r="Z334" s="11">
        <v>0.25</v>
      </c>
      <c r="AA334" s="11">
        <v>0.25</v>
      </c>
      <c r="AB334" s="11">
        <v>0.5</v>
      </c>
      <c r="AC334" s="11">
        <v>0.75</v>
      </c>
      <c r="AD334" s="11">
        <v>1</v>
      </c>
      <c r="AE334" s="11">
        <v>1</v>
      </c>
      <c r="AF334" s="443"/>
      <c r="AG334" s="443"/>
      <c r="AH334" s="443"/>
      <c r="AI334" s="443"/>
      <c r="AJ334" s="11">
        <v>0.25</v>
      </c>
      <c r="AK334" s="443"/>
      <c r="AL334" s="443"/>
      <c r="AM334" s="443"/>
      <c r="AN334" s="443"/>
      <c r="AO334" s="11">
        <v>0.25</v>
      </c>
      <c r="AP334" s="11">
        <v>1</v>
      </c>
      <c r="AQ334" s="351"/>
      <c r="AR334" s="351"/>
      <c r="AS334" s="351"/>
      <c r="AT334" s="351"/>
      <c r="AU334" s="351"/>
      <c r="AV334" s="351"/>
      <c r="AW334" s="351"/>
      <c r="AX334" s="351"/>
      <c r="AY334" s="351"/>
      <c r="AZ334" s="351"/>
      <c r="BA334" s="351"/>
      <c r="BB334" s="351"/>
      <c r="BC334" s="351"/>
      <c r="BD334" s="351"/>
      <c r="BE334" s="351"/>
      <c r="BF334" s="351"/>
      <c r="BG334" s="351"/>
      <c r="BH334" s="351"/>
      <c r="BI334" s="351"/>
      <c r="BJ334" s="351"/>
      <c r="BK334" s="351"/>
      <c r="BL334" s="351"/>
      <c r="BM334" s="351"/>
      <c r="BN334" s="351"/>
      <c r="BO334" s="351"/>
      <c r="BP334" s="351"/>
      <c r="BQ334" s="351"/>
      <c r="BR334" s="351"/>
      <c r="BS334" s="351"/>
      <c r="BT334" s="351"/>
      <c r="BU334" s="351"/>
      <c r="BV334" s="351"/>
      <c r="BW334" s="351"/>
      <c r="BX334" s="351"/>
      <c r="BY334" s="351"/>
      <c r="BZ334" s="351"/>
      <c r="CA334" s="351"/>
      <c r="CB334" s="351"/>
      <c r="CC334" s="351"/>
      <c r="CD334" s="351"/>
      <c r="CE334" s="351"/>
      <c r="CF334" s="351"/>
      <c r="CG334" s="351"/>
      <c r="CH334" s="424"/>
      <c r="CI334" s="424"/>
      <c r="CJ334" s="424"/>
      <c r="CK334" s="424"/>
      <c r="CL334" s="424"/>
      <c r="CM334" s="424"/>
      <c r="CN334" s="424"/>
      <c r="CO334" s="424"/>
      <c r="CP334" s="424"/>
      <c r="CQ334" s="424"/>
      <c r="CR334" s="351"/>
      <c r="CS334" s="351"/>
      <c r="CT334" s="351"/>
      <c r="CU334" s="351"/>
      <c r="CV334" s="351"/>
      <c r="CW334" s="321" t="s">
        <v>4641</v>
      </c>
      <c r="CX334" s="321" t="s">
        <v>4641</v>
      </c>
      <c r="CY334" s="321" t="s">
        <v>4641</v>
      </c>
      <c r="CZ334" s="967" t="s">
        <v>4641</v>
      </c>
      <c r="DA334" s="967" t="s">
        <v>4641</v>
      </c>
      <c r="DB334" s="23" t="s">
        <v>336</v>
      </c>
      <c r="DC334" s="23" t="s">
        <v>1897</v>
      </c>
      <c r="DD334" s="272" t="s">
        <v>628</v>
      </c>
      <c r="DE334" s="273" t="s">
        <v>1898</v>
      </c>
      <c r="DF334" s="273" t="s">
        <v>1899</v>
      </c>
      <c r="DG334" s="272" t="s">
        <v>878</v>
      </c>
      <c r="DH334" s="272" t="s">
        <v>452</v>
      </c>
      <c r="DI334" s="274">
        <v>0.95</v>
      </c>
      <c r="DJ334" s="272" t="s">
        <v>100</v>
      </c>
      <c r="DK334" s="233">
        <v>45292</v>
      </c>
      <c r="DL334" s="233">
        <v>45657</v>
      </c>
      <c r="DM334" s="274">
        <v>0.95</v>
      </c>
      <c r="DN334" s="274">
        <v>0.95</v>
      </c>
      <c r="DO334" s="274">
        <v>0.95</v>
      </c>
      <c r="DP334" s="274">
        <v>0.95</v>
      </c>
      <c r="DQ334" s="14">
        <v>0.95</v>
      </c>
      <c r="DR334" s="23" t="s">
        <v>1851</v>
      </c>
      <c r="DS334" s="23" t="s">
        <v>1852</v>
      </c>
      <c r="DT334" s="23" t="s">
        <v>1853</v>
      </c>
      <c r="DU334" s="270">
        <v>17094000000</v>
      </c>
      <c r="DV334" s="239"/>
      <c r="DW334" s="239"/>
      <c r="DX334" s="239"/>
      <c r="DY334" s="239"/>
      <c r="DZ334" s="239"/>
      <c r="EA334" s="239"/>
      <c r="EB334" s="134">
        <v>0.95</v>
      </c>
      <c r="EC334" s="470"/>
      <c r="ED334" s="470"/>
      <c r="EE334" s="470"/>
      <c r="EF334" s="134">
        <v>0.95</v>
      </c>
      <c r="EG334" s="108" t="s">
        <v>1900</v>
      </c>
      <c r="EH334" s="451"/>
      <c r="EI334" s="451"/>
      <c r="EJ334" s="451"/>
      <c r="EK334" s="451"/>
      <c r="EL334" s="108"/>
      <c r="EM334" s="108"/>
      <c r="EN334" s="387">
        <v>1</v>
      </c>
      <c r="EO334" s="843">
        <v>0.25</v>
      </c>
      <c r="EP334" s="971">
        <v>1</v>
      </c>
      <c r="EQ334" s="791"/>
      <c r="ET334" t="str">
        <f t="shared" si="37"/>
        <v>Producto</v>
      </c>
      <c r="EU334" t="str">
        <f t="shared" si="38"/>
        <v/>
      </c>
    </row>
    <row r="335" spans="1:151" ht="108.75" x14ac:dyDescent="0.2">
      <c r="A335" s="23" t="s">
        <v>1836</v>
      </c>
      <c r="B335" s="31" t="s">
        <v>1837</v>
      </c>
      <c r="C335" s="31" t="s">
        <v>1838</v>
      </c>
      <c r="D335" s="31" t="s">
        <v>1839</v>
      </c>
      <c r="E335" s="31" t="s">
        <v>1840</v>
      </c>
      <c r="F335" s="23" t="s">
        <v>1841</v>
      </c>
      <c r="G335" s="23"/>
      <c r="H335" s="23"/>
      <c r="I335" s="23"/>
      <c r="J335" s="23"/>
      <c r="K335" s="23"/>
      <c r="L335" s="74">
        <v>3</v>
      </c>
      <c r="M335" s="74" t="s">
        <v>1901</v>
      </c>
      <c r="N335" s="74" t="s">
        <v>1902</v>
      </c>
      <c r="O335" s="74" t="s">
        <v>1903</v>
      </c>
      <c r="P335" s="74" t="s">
        <v>106</v>
      </c>
      <c r="Q335" s="74" t="s">
        <v>452</v>
      </c>
      <c r="R335" s="74" t="s">
        <v>158</v>
      </c>
      <c r="S335" s="74" t="s">
        <v>100</v>
      </c>
      <c r="T335" s="82">
        <v>44927</v>
      </c>
      <c r="U335" s="82">
        <v>46387</v>
      </c>
      <c r="V335" s="80">
        <v>0.25</v>
      </c>
      <c r="W335" s="80">
        <v>0.5</v>
      </c>
      <c r="X335" s="80">
        <v>0.75</v>
      </c>
      <c r="Y335" s="80">
        <v>1</v>
      </c>
      <c r="Z335" s="80">
        <f>Y335/4</f>
        <v>0.25</v>
      </c>
      <c r="AA335" s="80">
        <v>0.25</v>
      </c>
      <c r="AB335" s="80">
        <v>0.5</v>
      </c>
      <c r="AC335" s="80">
        <v>0.75</v>
      </c>
      <c r="AD335" s="80">
        <v>1</v>
      </c>
      <c r="AE335" s="80">
        <f>AD335</f>
        <v>1</v>
      </c>
      <c r="AF335" s="82"/>
      <c r="AG335" s="82"/>
      <c r="AH335" s="82"/>
      <c r="AI335" s="82"/>
      <c r="AJ335" s="80">
        <f>100%/4</f>
        <v>0.25</v>
      </c>
      <c r="AK335" s="82"/>
      <c r="AL335" s="82"/>
      <c r="AM335" s="82"/>
      <c r="AN335" s="82"/>
      <c r="AO335" s="80">
        <f>100%/4</f>
        <v>0.25</v>
      </c>
      <c r="AP335" s="80">
        <v>1</v>
      </c>
      <c r="AQ335" s="217"/>
      <c r="AR335" s="217"/>
      <c r="AS335" s="217"/>
      <c r="AT335" s="217"/>
      <c r="AU335" s="396">
        <v>0.25</v>
      </c>
      <c r="AV335" s="4">
        <v>0.25</v>
      </c>
      <c r="AW335" s="217"/>
      <c r="AX335" s="217"/>
      <c r="AY335" s="217"/>
      <c r="AZ335" s="4">
        <v>0.25</v>
      </c>
      <c r="BA335" s="217"/>
      <c r="BB335" s="217"/>
      <c r="BC335" s="217"/>
      <c r="BD335" s="217"/>
      <c r="BE335" s="217"/>
      <c r="BF335" s="217"/>
      <c r="BG335" s="217"/>
      <c r="BH335" s="217"/>
      <c r="BI335" s="217"/>
      <c r="BJ335" s="217"/>
      <c r="BK335" s="4">
        <v>0.3125</v>
      </c>
      <c r="BL335" s="217"/>
      <c r="BM335" s="217"/>
      <c r="BN335" s="217"/>
      <c r="BO335" s="217"/>
      <c r="BP335" s="400" t="s">
        <v>4005</v>
      </c>
      <c r="BQ335" s="5" t="s">
        <v>1904</v>
      </c>
      <c r="BR335" s="217"/>
      <c r="BS335" s="217"/>
      <c r="BT335" s="217"/>
      <c r="BU335" s="217"/>
      <c r="BV335" s="217"/>
      <c r="BW335" s="217"/>
      <c r="BX335" s="217"/>
      <c r="BY335" s="217"/>
      <c r="BZ335" s="217"/>
      <c r="CA335" s="217"/>
      <c r="CB335" s="217"/>
      <c r="CC335" s="217"/>
      <c r="CD335" s="217"/>
      <c r="CE335" s="217"/>
      <c r="CF335" s="217"/>
      <c r="CG335" s="5"/>
      <c r="CH335" s="906">
        <v>19442994066</v>
      </c>
      <c r="CI335" s="926">
        <v>11883993154</v>
      </c>
      <c r="CJ335" s="226">
        <v>3991795631</v>
      </c>
      <c r="CK335" s="226">
        <v>3242422578</v>
      </c>
      <c r="CL335" s="226">
        <v>324782703</v>
      </c>
      <c r="CM335" s="926">
        <v>2917942469</v>
      </c>
      <c r="CN335" s="226">
        <v>5465866074</v>
      </c>
      <c r="CO335" s="226">
        <v>6040866074</v>
      </c>
      <c r="CP335" s="226">
        <v>5018319449</v>
      </c>
      <c r="CQ335" s="899">
        <v>2064864214</v>
      </c>
      <c r="CR335" s="899">
        <v>102268763</v>
      </c>
      <c r="CS335" s="26">
        <f>+CQ335/$CH335</f>
        <v>0.10620093834266153</v>
      </c>
      <c r="CT335" s="26">
        <f>+CR335/$CH335</f>
        <v>5.2599287256296385E-3</v>
      </c>
      <c r="CU335" s="26">
        <f>+CQ335/$CI335</f>
        <v>0.17375171688861105</v>
      </c>
      <c r="CV335" s="26">
        <f>+CR335/$CM335</f>
        <v>3.5048245154418088E-2</v>
      </c>
      <c r="CW335" s="321">
        <v>1</v>
      </c>
      <c r="CX335" s="841">
        <v>0.25</v>
      </c>
      <c r="CY335" s="841">
        <v>0.3125</v>
      </c>
      <c r="CZ335" s="967">
        <v>0.25</v>
      </c>
      <c r="DA335" s="967">
        <v>0.3125</v>
      </c>
      <c r="DB335" s="23" t="s">
        <v>516</v>
      </c>
      <c r="DC335" s="23" t="s">
        <v>1905</v>
      </c>
      <c r="DD335" s="23" t="s">
        <v>1906</v>
      </c>
      <c r="DE335" s="23" t="s">
        <v>1907</v>
      </c>
      <c r="DF335" s="23" t="s">
        <v>1908</v>
      </c>
      <c r="DG335" s="23" t="s">
        <v>106</v>
      </c>
      <c r="DH335" s="23" t="s">
        <v>173</v>
      </c>
      <c r="DI335" s="23" t="s">
        <v>158</v>
      </c>
      <c r="DJ335" s="23" t="s">
        <v>100</v>
      </c>
      <c r="DK335" s="233">
        <v>45292</v>
      </c>
      <c r="DL335" s="233">
        <v>45657</v>
      </c>
      <c r="DM335" s="31">
        <v>0.4</v>
      </c>
      <c r="DN335" s="31">
        <v>0.2</v>
      </c>
      <c r="DO335" s="31">
        <v>0.2</v>
      </c>
      <c r="DP335" s="31">
        <v>0.2</v>
      </c>
      <c r="DQ335" s="31">
        <v>1</v>
      </c>
      <c r="DR335" s="23" t="s">
        <v>1851</v>
      </c>
      <c r="DS335" s="23" t="s">
        <v>1852</v>
      </c>
      <c r="DT335" s="23" t="s">
        <v>1853</v>
      </c>
      <c r="DU335" s="270">
        <v>111259709</v>
      </c>
      <c r="DV335" s="239"/>
      <c r="DW335" s="239"/>
      <c r="DX335" s="239"/>
      <c r="DY335" s="239"/>
      <c r="DZ335" s="239"/>
      <c r="EA335" s="239"/>
      <c r="EB335" s="134">
        <v>0.4</v>
      </c>
      <c r="EC335" s="470"/>
      <c r="ED335" s="470"/>
      <c r="EE335" s="470"/>
      <c r="EF335" s="134">
        <v>0.4</v>
      </c>
      <c r="EG335" s="108" t="s">
        <v>1909</v>
      </c>
      <c r="EH335" s="451"/>
      <c r="EI335" s="451"/>
      <c r="EJ335" s="451"/>
      <c r="EK335" s="451"/>
      <c r="EL335" s="108"/>
      <c r="EM335" s="108"/>
      <c r="EN335" s="387">
        <v>1</v>
      </c>
      <c r="EO335" s="843">
        <v>0.4</v>
      </c>
      <c r="EP335" s="971">
        <v>0.4</v>
      </c>
      <c r="EQ335" s="791"/>
      <c r="ET335" t="str">
        <f t="shared" si="37"/>
        <v>Producto</v>
      </c>
      <c r="EU335" t="str">
        <f t="shared" si="38"/>
        <v/>
      </c>
    </row>
    <row r="336" spans="1:151" ht="72.75" customHeight="1" x14ac:dyDescent="0.2">
      <c r="A336" s="23" t="s">
        <v>1836</v>
      </c>
      <c r="B336" s="31" t="s">
        <v>1837</v>
      </c>
      <c r="C336" s="31" t="s">
        <v>1838</v>
      </c>
      <c r="D336" s="31" t="s">
        <v>1839</v>
      </c>
      <c r="E336" s="31" t="s">
        <v>1840</v>
      </c>
      <c r="F336" s="23" t="s">
        <v>1841</v>
      </c>
      <c r="G336" s="23"/>
      <c r="H336" s="23"/>
      <c r="I336" s="23"/>
      <c r="J336" s="23"/>
      <c r="K336" s="23"/>
      <c r="L336" s="442">
        <v>3</v>
      </c>
      <c r="M336" s="442" t="s">
        <v>1901</v>
      </c>
      <c r="N336" s="442" t="s">
        <v>1902</v>
      </c>
      <c r="O336" s="442" t="s">
        <v>1903</v>
      </c>
      <c r="P336" s="442" t="s">
        <v>106</v>
      </c>
      <c r="Q336" s="442" t="s">
        <v>1845</v>
      </c>
      <c r="R336" s="442" t="s">
        <v>158</v>
      </c>
      <c r="S336" s="442" t="s">
        <v>100</v>
      </c>
      <c r="T336" s="443">
        <v>44927</v>
      </c>
      <c r="U336" s="443">
        <v>46387</v>
      </c>
      <c r="V336" s="11">
        <v>0.25</v>
      </c>
      <c r="W336" s="11">
        <v>0.5</v>
      </c>
      <c r="X336" s="11">
        <v>0.75</v>
      </c>
      <c r="Y336" s="11">
        <v>1</v>
      </c>
      <c r="Z336" s="11">
        <v>0.25</v>
      </c>
      <c r="AA336" s="11">
        <v>0.25</v>
      </c>
      <c r="AB336" s="11">
        <v>0.5</v>
      </c>
      <c r="AC336" s="11">
        <v>0.75</v>
      </c>
      <c r="AD336" s="11">
        <v>1</v>
      </c>
      <c r="AE336" s="11">
        <v>1</v>
      </c>
      <c r="AF336" s="443"/>
      <c r="AG336" s="443"/>
      <c r="AH336" s="443"/>
      <c r="AI336" s="443"/>
      <c r="AJ336" s="11">
        <v>0.25</v>
      </c>
      <c r="AK336" s="443"/>
      <c r="AL336" s="443"/>
      <c r="AM336" s="443"/>
      <c r="AN336" s="443"/>
      <c r="AO336" s="11">
        <v>0.25</v>
      </c>
      <c r="AP336" s="11">
        <v>1</v>
      </c>
      <c r="AQ336" s="351"/>
      <c r="AR336" s="351"/>
      <c r="AS336" s="351"/>
      <c r="AT336" s="351"/>
      <c r="AU336" s="351"/>
      <c r="AV336" s="351"/>
      <c r="AW336" s="351"/>
      <c r="AX336" s="351"/>
      <c r="AY336" s="351"/>
      <c r="AZ336" s="351"/>
      <c r="BA336" s="351"/>
      <c r="BB336" s="351"/>
      <c r="BC336" s="351"/>
      <c r="BD336" s="351"/>
      <c r="BE336" s="351"/>
      <c r="BF336" s="351"/>
      <c r="BG336" s="351"/>
      <c r="BH336" s="351"/>
      <c r="BI336" s="351"/>
      <c r="BJ336" s="351"/>
      <c r="BK336" s="351"/>
      <c r="BL336" s="351"/>
      <c r="BM336" s="351"/>
      <c r="BN336" s="351"/>
      <c r="BO336" s="351"/>
      <c r="BP336" s="351"/>
      <c r="BQ336" s="351"/>
      <c r="BR336" s="351"/>
      <c r="BS336" s="351"/>
      <c r="BT336" s="351"/>
      <c r="BU336" s="351"/>
      <c r="BV336" s="351"/>
      <c r="BW336" s="351"/>
      <c r="BX336" s="351"/>
      <c r="BY336" s="351"/>
      <c r="BZ336" s="351"/>
      <c r="CA336" s="351"/>
      <c r="CB336" s="351"/>
      <c r="CC336" s="351"/>
      <c r="CD336" s="351"/>
      <c r="CE336" s="351"/>
      <c r="CF336" s="351"/>
      <c r="CG336" s="351"/>
      <c r="CH336" s="351"/>
      <c r="CI336" s="351"/>
      <c r="CJ336" s="351"/>
      <c r="CK336" s="351"/>
      <c r="CL336" s="351"/>
      <c r="CM336" s="351"/>
      <c r="CN336" s="351"/>
      <c r="CO336" s="351"/>
      <c r="CP336" s="351"/>
      <c r="CQ336" s="351"/>
      <c r="CR336" s="351"/>
      <c r="CS336" s="351"/>
      <c r="CT336" s="351"/>
      <c r="CU336" s="351"/>
      <c r="CV336" s="351"/>
      <c r="CW336" s="321" t="s">
        <v>4641</v>
      </c>
      <c r="CX336" s="321" t="s">
        <v>4641</v>
      </c>
      <c r="CY336" s="321" t="s">
        <v>4641</v>
      </c>
      <c r="CZ336" s="967" t="s">
        <v>4641</v>
      </c>
      <c r="DA336" s="967" t="s">
        <v>4641</v>
      </c>
      <c r="DB336" s="23" t="s">
        <v>523</v>
      </c>
      <c r="DC336" s="23" t="s">
        <v>1910</v>
      </c>
      <c r="DD336" s="23" t="s">
        <v>1911</v>
      </c>
      <c r="DE336" s="23" t="s">
        <v>1912</v>
      </c>
      <c r="DF336" s="23" t="s">
        <v>1913</v>
      </c>
      <c r="DG336" s="23" t="s">
        <v>106</v>
      </c>
      <c r="DH336" s="23" t="s">
        <v>173</v>
      </c>
      <c r="DI336" s="23" t="s">
        <v>158</v>
      </c>
      <c r="DJ336" s="23" t="s">
        <v>100</v>
      </c>
      <c r="DK336" s="233">
        <v>45292</v>
      </c>
      <c r="DL336" s="233">
        <v>45657</v>
      </c>
      <c r="DM336" s="274">
        <v>0.4</v>
      </c>
      <c r="DN336" s="274">
        <v>0.6</v>
      </c>
      <c r="DO336" s="274">
        <v>0</v>
      </c>
      <c r="DP336" s="274">
        <v>0</v>
      </c>
      <c r="DQ336" s="31">
        <v>1</v>
      </c>
      <c r="DR336" s="23" t="s">
        <v>1851</v>
      </c>
      <c r="DS336" s="23" t="s">
        <v>1852</v>
      </c>
      <c r="DT336" s="23" t="s">
        <v>1853</v>
      </c>
      <c r="DU336" s="270">
        <v>135490410</v>
      </c>
      <c r="DV336" s="239"/>
      <c r="DW336" s="239"/>
      <c r="DX336" s="239"/>
      <c r="DY336" s="239"/>
      <c r="DZ336" s="239"/>
      <c r="EA336" s="239"/>
      <c r="EB336" s="134">
        <v>0.4</v>
      </c>
      <c r="EC336" s="470"/>
      <c r="ED336" s="470"/>
      <c r="EE336" s="470"/>
      <c r="EF336" s="134">
        <v>0.4</v>
      </c>
      <c r="EG336" s="108" t="s">
        <v>1914</v>
      </c>
      <c r="EH336" s="451"/>
      <c r="EI336" s="451"/>
      <c r="EJ336" s="451"/>
      <c r="EK336" s="451"/>
      <c r="EL336" s="108"/>
      <c r="EM336" s="108"/>
      <c r="EN336" s="387">
        <v>1</v>
      </c>
      <c r="EO336" s="843">
        <v>0.4</v>
      </c>
      <c r="EP336" s="971">
        <v>0.4</v>
      </c>
      <c r="EQ336" s="791"/>
      <c r="ET336" t="str">
        <f t="shared" si="37"/>
        <v>Producto</v>
      </c>
      <c r="EU336" t="str">
        <f t="shared" si="38"/>
        <v/>
      </c>
    </row>
    <row r="337" spans="1:151" ht="79.5" x14ac:dyDescent="0.2">
      <c r="A337" s="23" t="s">
        <v>1836</v>
      </c>
      <c r="B337" s="31" t="s">
        <v>1837</v>
      </c>
      <c r="C337" s="31" t="s">
        <v>1838</v>
      </c>
      <c r="D337" s="31" t="s">
        <v>1839</v>
      </c>
      <c r="E337" s="31" t="s">
        <v>1840</v>
      </c>
      <c r="F337" s="23" t="s">
        <v>1841</v>
      </c>
      <c r="G337" s="23"/>
      <c r="H337" s="23"/>
      <c r="I337" s="23"/>
      <c r="J337" s="23"/>
      <c r="K337" s="23"/>
      <c r="L337" s="442">
        <v>3</v>
      </c>
      <c r="M337" s="442" t="s">
        <v>1901</v>
      </c>
      <c r="N337" s="442" t="s">
        <v>1902</v>
      </c>
      <c r="O337" s="442" t="s">
        <v>1903</v>
      </c>
      <c r="P337" s="442" t="s">
        <v>106</v>
      </c>
      <c r="Q337" s="442" t="s">
        <v>1845</v>
      </c>
      <c r="R337" s="442" t="s">
        <v>158</v>
      </c>
      <c r="S337" s="442" t="s">
        <v>100</v>
      </c>
      <c r="T337" s="443">
        <v>44927</v>
      </c>
      <c r="U337" s="443">
        <v>46387</v>
      </c>
      <c r="V337" s="11">
        <v>0.25</v>
      </c>
      <c r="W337" s="11">
        <v>0.5</v>
      </c>
      <c r="X337" s="11">
        <v>0.75</v>
      </c>
      <c r="Y337" s="11">
        <v>1</v>
      </c>
      <c r="Z337" s="11">
        <v>0.25</v>
      </c>
      <c r="AA337" s="11">
        <v>0.25</v>
      </c>
      <c r="AB337" s="11">
        <v>0.5</v>
      </c>
      <c r="AC337" s="11">
        <v>0.75</v>
      </c>
      <c r="AD337" s="11">
        <v>1</v>
      </c>
      <c r="AE337" s="11">
        <v>1</v>
      </c>
      <c r="AF337" s="443"/>
      <c r="AG337" s="443"/>
      <c r="AH337" s="443"/>
      <c r="AI337" s="443"/>
      <c r="AJ337" s="11">
        <v>0.25</v>
      </c>
      <c r="AK337" s="443"/>
      <c r="AL337" s="443"/>
      <c r="AM337" s="443"/>
      <c r="AN337" s="443"/>
      <c r="AO337" s="11">
        <v>0.25</v>
      </c>
      <c r="AP337" s="11">
        <v>1</v>
      </c>
      <c r="AQ337" s="351"/>
      <c r="AR337" s="351"/>
      <c r="AS337" s="351"/>
      <c r="AT337" s="351"/>
      <c r="AU337" s="351"/>
      <c r="AV337" s="351"/>
      <c r="AW337" s="351"/>
      <c r="AX337" s="351"/>
      <c r="AY337" s="351"/>
      <c r="AZ337" s="351"/>
      <c r="BA337" s="351"/>
      <c r="BB337" s="351"/>
      <c r="BC337" s="351"/>
      <c r="BD337" s="351"/>
      <c r="BE337" s="351"/>
      <c r="BF337" s="351"/>
      <c r="BG337" s="351"/>
      <c r="BH337" s="351"/>
      <c r="BI337" s="351"/>
      <c r="BJ337" s="351"/>
      <c r="BK337" s="351"/>
      <c r="BL337" s="351"/>
      <c r="BM337" s="351"/>
      <c r="BN337" s="351"/>
      <c r="BO337" s="351"/>
      <c r="BP337" s="351"/>
      <c r="BQ337" s="351"/>
      <c r="BR337" s="351"/>
      <c r="BS337" s="351"/>
      <c r="BT337" s="351"/>
      <c r="BU337" s="351"/>
      <c r="BV337" s="351"/>
      <c r="BW337" s="351"/>
      <c r="BX337" s="351"/>
      <c r="BY337" s="351"/>
      <c r="BZ337" s="351"/>
      <c r="CA337" s="351"/>
      <c r="CB337" s="351"/>
      <c r="CC337" s="351"/>
      <c r="CD337" s="351"/>
      <c r="CE337" s="351"/>
      <c r="CF337" s="351"/>
      <c r="CG337" s="351"/>
      <c r="CH337" s="351"/>
      <c r="CI337" s="351"/>
      <c r="CJ337" s="351"/>
      <c r="CK337" s="351"/>
      <c r="CL337" s="351"/>
      <c r="CM337" s="351"/>
      <c r="CN337" s="351"/>
      <c r="CO337" s="351"/>
      <c r="CP337" s="351"/>
      <c r="CQ337" s="351"/>
      <c r="CR337" s="351"/>
      <c r="CS337" s="351"/>
      <c r="CT337" s="351"/>
      <c r="CU337" s="351"/>
      <c r="CV337" s="351"/>
      <c r="CW337" s="321" t="s">
        <v>4641</v>
      </c>
      <c r="CX337" s="321" t="s">
        <v>4641</v>
      </c>
      <c r="CY337" s="321" t="s">
        <v>4641</v>
      </c>
      <c r="CZ337" s="967" t="s">
        <v>4641</v>
      </c>
      <c r="DA337" s="967" t="s">
        <v>4641</v>
      </c>
      <c r="DB337" s="23" t="s">
        <v>529</v>
      </c>
      <c r="DC337" s="23" t="s">
        <v>1915</v>
      </c>
      <c r="DD337" s="23" t="s">
        <v>1916</v>
      </c>
      <c r="DE337" s="23" t="s">
        <v>1917</v>
      </c>
      <c r="DF337" s="23" t="s">
        <v>1918</v>
      </c>
      <c r="DG337" s="23" t="s">
        <v>106</v>
      </c>
      <c r="DH337" s="23" t="s">
        <v>173</v>
      </c>
      <c r="DI337" s="23" t="s">
        <v>158</v>
      </c>
      <c r="DJ337" s="23" t="s">
        <v>100</v>
      </c>
      <c r="DK337" s="233">
        <v>45292</v>
      </c>
      <c r="DL337" s="233">
        <v>45657</v>
      </c>
      <c r="DM337" s="31">
        <v>0.1</v>
      </c>
      <c r="DN337" s="31">
        <v>0.2</v>
      </c>
      <c r="DO337" s="31">
        <v>0.55000000000000004</v>
      </c>
      <c r="DP337" s="31">
        <v>0.15</v>
      </c>
      <c r="DQ337" s="31">
        <v>1</v>
      </c>
      <c r="DR337" s="23" t="s">
        <v>1851</v>
      </c>
      <c r="DS337" s="23" t="s">
        <v>1852</v>
      </c>
      <c r="DT337" s="23" t="s">
        <v>1853</v>
      </c>
      <c r="DU337" s="270">
        <v>1223751418</v>
      </c>
      <c r="DV337" s="239"/>
      <c r="DW337" s="239"/>
      <c r="DX337" s="239"/>
      <c r="DY337" s="239"/>
      <c r="DZ337" s="239"/>
      <c r="EA337" s="239"/>
      <c r="EB337" s="134">
        <v>0.1</v>
      </c>
      <c r="EC337" s="470"/>
      <c r="ED337" s="470"/>
      <c r="EE337" s="470"/>
      <c r="EF337" s="134">
        <v>0.1</v>
      </c>
      <c r="EG337" s="108" t="s">
        <v>1919</v>
      </c>
      <c r="EH337" s="451"/>
      <c r="EI337" s="451"/>
      <c r="EJ337" s="451"/>
      <c r="EK337" s="451"/>
      <c r="EL337" s="108"/>
      <c r="EM337" s="108"/>
      <c r="EN337" s="387">
        <v>1</v>
      </c>
      <c r="EO337" s="843">
        <v>0.1</v>
      </c>
      <c r="EP337" s="971">
        <v>0.1</v>
      </c>
      <c r="EQ337" s="791"/>
      <c r="ET337" t="str">
        <f t="shared" si="37"/>
        <v>Producto</v>
      </c>
      <c r="EU337" t="str">
        <f t="shared" si="38"/>
        <v/>
      </c>
    </row>
    <row r="338" spans="1:151" ht="89.25" x14ac:dyDescent="0.2">
      <c r="A338" s="23" t="s">
        <v>1836</v>
      </c>
      <c r="B338" s="31" t="s">
        <v>1837</v>
      </c>
      <c r="C338" s="31" t="s">
        <v>1838</v>
      </c>
      <c r="D338" s="31" t="s">
        <v>1839</v>
      </c>
      <c r="E338" s="31" t="s">
        <v>1840</v>
      </c>
      <c r="F338" s="23" t="s">
        <v>1841</v>
      </c>
      <c r="G338" s="23"/>
      <c r="H338" s="23"/>
      <c r="I338" s="23"/>
      <c r="J338" s="23"/>
      <c r="K338" s="23"/>
      <c r="L338" s="442">
        <v>3</v>
      </c>
      <c r="M338" s="442" t="s">
        <v>1901</v>
      </c>
      <c r="N338" s="442" t="s">
        <v>1902</v>
      </c>
      <c r="O338" s="442" t="s">
        <v>1903</v>
      </c>
      <c r="P338" s="442" t="s">
        <v>106</v>
      </c>
      <c r="Q338" s="442" t="s">
        <v>1845</v>
      </c>
      <c r="R338" s="442" t="s">
        <v>158</v>
      </c>
      <c r="S338" s="442" t="s">
        <v>100</v>
      </c>
      <c r="T338" s="443">
        <v>44927</v>
      </c>
      <c r="U338" s="443">
        <v>46387</v>
      </c>
      <c r="V338" s="11">
        <v>0.25</v>
      </c>
      <c r="W338" s="11">
        <v>0.5</v>
      </c>
      <c r="X338" s="11">
        <v>0.75</v>
      </c>
      <c r="Y338" s="11">
        <v>1</v>
      </c>
      <c r="Z338" s="11">
        <v>0.25</v>
      </c>
      <c r="AA338" s="11">
        <v>0.25</v>
      </c>
      <c r="AB338" s="11">
        <v>0.5</v>
      </c>
      <c r="AC338" s="11">
        <v>0.75</v>
      </c>
      <c r="AD338" s="11">
        <v>1</v>
      </c>
      <c r="AE338" s="11">
        <v>1</v>
      </c>
      <c r="AF338" s="443"/>
      <c r="AG338" s="443"/>
      <c r="AH338" s="443"/>
      <c r="AI338" s="443"/>
      <c r="AJ338" s="11">
        <v>0.25</v>
      </c>
      <c r="AK338" s="443"/>
      <c r="AL338" s="443"/>
      <c r="AM338" s="443"/>
      <c r="AN338" s="443"/>
      <c r="AO338" s="11">
        <v>0.25</v>
      </c>
      <c r="AP338" s="11">
        <v>1</v>
      </c>
      <c r="AQ338" s="351"/>
      <c r="AR338" s="351"/>
      <c r="AS338" s="351"/>
      <c r="AT338" s="351"/>
      <c r="AU338" s="351"/>
      <c r="AV338" s="351"/>
      <c r="AW338" s="351"/>
      <c r="AX338" s="351"/>
      <c r="AY338" s="351"/>
      <c r="AZ338" s="351"/>
      <c r="BA338" s="351"/>
      <c r="BB338" s="351"/>
      <c r="BC338" s="351"/>
      <c r="BD338" s="351"/>
      <c r="BE338" s="351"/>
      <c r="BF338" s="351"/>
      <c r="BG338" s="351"/>
      <c r="BH338" s="351"/>
      <c r="BI338" s="351"/>
      <c r="BJ338" s="351"/>
      <c r="BK338" s="351"/>
      <c r="BL338" s="351"/>
      <c r="BM338" s="351"/>
      <c r="BN338" s="351"/>
      <c r="BO338" s="351"/>
      <c r="BP338" s="351"/>
      <c r="BQ338" s="351"/>
      <c r="BR338" s="351"/>
      <c r="BS338" s="351"/>
      <c r="BT338" s="351"/>
      <c r="BU338" s="351"/>
      <c r="BV338" s="351"/>
      <c r="BW338" s="351"/>
      <c r="BX338" s="351"/>
      <c r="BY338" s="351"/>
      <c r="BZ338" s="351"/>
      <c r="CA338" s="351"/>
      <c r="CB338" s="351"/>
      <c r="CC338" s="351"/>
      <c r="CD338" s="351"/>
      <c r="CE338" s="351"/>
      <c r="CF338" s="351"/>
      <c r="CG338" s="351"/>
      <c r="CH338" s="351"/>
      <c r="CI338" s="351"/>
      <c r="CJ338" s="351"/>
      <c r="CK338" s="351"/>
      <c r="CL338" s="351"/>
      <c r="CM338" s="351"/>
      <c r="CN338" s="351"/>
      <c r="CO338" s="351"/>
      <c r="CP338" s="351"/>
      <c r="CQ338" s="351"/>
      <c r="CR338" s="351"/>
      <c r="CS338" s="351"/>
      <c r="CT338" s="351"/>
      <c r="CU338" s="351"/>
      <c r="CV338" s="351"/>
      <c r="CW338" s="321" t="s">
        <v>4641</v>
      </c>
      <c r="CX338" s="321" t="s">
        <v>4641</v>
      </c>
      <c r="CY338" s="321" t="s">
        <v>4641</v>
      </c>
      <c r="CZ338" s="967" t="s">
        <v>4641</v>
      </c>
      <c r="DA338" s="967" t="s">
        <v>4641</v>
      </c>
      <c r="DB338" s="23" t="s">
        <v>535</v>
      </c>
      <c r="DC338" s="23" t="s">
        <v>1920</v>
      </c>
      <c r="DD338" s="244" t="s">
        <v>1921</v>
      </c>
      <c r="DE338" s="23" t="s">
        <v>1922</v>
      </c>
      <c r="DF338" s="244" t="s">
        <v>1923</v>
      </c>
      <c r="DG338" s="244" t="s">
        <v>106</v>
      </c>
      <c r="DH338" s="244" t="s">
        <v>173</v>
      </c>
      <c r="DI338" s="275">
        <v>0</v>
      </c>
      <c r="DJ338" s="244" t="s">
        <v>100</v>
      </c>
      <c r="DK338" s="233">
        <v>45292</v>
      </c>
      <c r="DL338" s="233">
        <v>45657</v>
      </c>
      <c r="DM338" s="31">
        <v>0</v>
      </c>
      <c r="DN338" s="31">
        <v>0</v>
      </c>
      <c r="DO338" s="31">
        <v>0</v>
      </c>
      <c r="DP338" s="31">
        <v>1</v>
      </c>
      <c r="DQ338" s="31">
        <v>1</v>
      </c>
      <c r="DR338" s="23" t="s">
        <v>1851</v>
      </c>
      <c r="DS338" s="23" t="s">
        <v>1852</v>
      </c>
      <c r="DT338" s="23" t="s">
        <v>1853</v>
      </c>
      <c r="DU338" s="270">
        <v>13972492529</v>
      </c>
      <c r="DV338" s="239"/>
      <c r="DW338" s="239"/>
      <c r="DX338" s="239"/>
      <c r="DY338" s="239"/>
      <c r="DZ338" s="239"/>
      <c r="EA338" s="239"/>
      <c r="EB338" s="39" t="s">
        <v>147</v>
      </c>
      <c r="EC338" s="470"/>
      <c r="ED338" s="470"/>
      <c r="EE338" s="470"/>
      <c r="EF338" s="134">
        <v>0</v>
      </c>
      <c r="EG338" s="108" t="s">
        <v>158</v>
      </c>
      <c r="EH338" s="451"/>
      <c r="EI338" s="451"/>
      <c r="EJ338" s="451"/>
      <c r="EK338" s="451"/>
      <c r="EL338" s="108"/>
      <c r="EM338" s="108"/>
      <c r="EN338" s="387" t="s">
        <v>4643</v>
      </c>
      <c r="EO338" s="843">
        <v>0</v>
      </c>
      <c r="EP338" s="971">
        <v>0</v>
      </c>
      <c r="EQ338" s="791"/>
      <c r="ET338" t="str">
        <f t="shared" ref="ET338:ET401" si="60">+IF(OR(P338="Producto",P338="Resultado",P338="Impacto"),"Producto",P338)</f>
        <v>Producto</v>
      </c>
      <c r="EU338" t="str">
        <f t="shared" ref="EU338:EU401" si="61">+MID(J338,1,1)</f>
        <v/>
      </c>
    </row>
    <row r="339" spans="1:151" ht="128.25" customHeight="1" x14ac:dyDescent="0.2">
      <c r="A339" s="23" t="s">
        <v>1836</v>
      </c>
      <c r="B339" s="31" t="s">
        <v>1837</v>
      </c>
      <c r="C339" s="31" t="s">
        <v>1838</v>
      </c>
      <c r="D339" s="31" t="s">
        <v>1839</v>
      </c>
      <c r="E339" s="31" t="s">
        <v>1840</v>
      </c>
      <c r="F339" s="23" t="s">
        <v>1841</v>
      </c>
      <c r="G339" s="23"/>
      <c r="H339" s="23"/>
      <c r="I339" s="23"/>
      <c r="J339" s="23"/>
      <c r="K339" s="23"/>
      <c r="L339" s="442">
        <v>3</v>
      </c>
      <c r="M339" s="442" t="s">
        <v>1901</v>
      </c>
      <c r="N339" s="442" t="s">
        <v>1902</v>
      </c>
      <c r="O339" s="442" t="s">
        <v>1903</v>
      </c>
      <c r="P339" s="442" t="s">
        <v>106</v>
      </c>
      <c r="Q339" s="442" t="s">
        <v>1845</v>
      </c>
      <c r="R339" s="442" t="s">
        <v>158</v>
      </c>
      <c r="S339" s="442" t="s">
        <v>100</v>
      </c>
      <c r="T339" s="443">
        <v>44927</v>
      </c>
      <c r="U339" s="443">
        <v>46387</v>
      </c>
      <c r="V339" s="11">
        <v>0.25</v>
      </c>
      <c r="W339" s="11">
        <v>0.5</v>
      </c>
      <c r="X339" s="11">
        <v>0.75</v>
      </c>
      <c r="Y339" s="11">
        <v>1</v>
      </c>
      <c r="Z339" s="11">
        <v>0.25</v>
      </c>
      <c r="AA339" s="11">
        <v>0.25</v>
      </c>
      <c r="AB339" s="11">
        <v>0.5</v>
      </c>
      <c r="AC339" s="11">
        <v>0.75</v>
      </c>
      <c r="AD339" s="11">
        <v>1</v>
      </c>
      <c r="AE339" s="11">
        <v>1</v>
      </c>
      <c r="AF339" s="443"/>
      <c r="AG339" s="443"/>
      <c r="AH339" s="443"/>
      <c r="AI339" s="443"/>
      <c r="AJ339" s="11">
        <v>0.25</v>
      </c>
      <c r="AK339" s="443"/>
      <c r="AL339" s="443"/>
      <c r="AM339" s="443"/>
      <c r="AN339" s="443"/>
      <c r="AO339" s="11">
        <v>0.25</v>
      </c>
      <c r="AP339" s="11">
        <v>1</v>
      </c>
      <c r="AQ339" s="351"/>
      <c r="AR339" s="351"/>
      <c r="AS339" s="351"/>
      <c r="AT339" s="351"/>
      <c r="AU339" s="351"/>
      <c r="AV339" s="351"/>
      <c r="AW339" s="351"/>
      <c r="AX339" s="351"/>
      <c r="AY339" s="351"/>
      <c r="AZ339" s="351"/>
      <c r="BA339" s="351"/>
      <c r="BB339" s="351"/>
      <c r="BC339" s="351"/>
      <c r="BD339" s="351"/>
      <c r="BE339" s="351"/>
      <c r="BF339" s="351"/>
      <c r="BG339" s="351"/>
      <c r="BH339" s="351"/>
      <c r="BI339" s="351"/>
      <c r="BJ339" s="351"/>
      <c r="BK339" s="351"/>
      <c r="BL339" s="351"/>
      <c r="BM339" s="351"/>
      <c r="BN339" s="351"/>
      <c r="BO339" s="351"/>
      <c r="BP339" s="351"/>
      <c r="BQ339" s="351"/>
      <c r="BR339" s="351"/>
      <c r="BS339" s="351"/>
      <c r="BT339" s="351"/>
      <c r="BU339" s="351"/>
      <c r="BV339" s="351"/>
      <c r="BW339" s="351"/>
      <c r="BX339" s="351"/>
      <c r="BY339" s="351"/>
      <c r="BZ339" s="351"/>
      <c r="CA339" s="351"/>
      <c r="CB339" s="351"/>
      <c r="CC339" s="351"/>
      <c r="CD339" s="351"/>
      <c r="CE339" s="351"/>
      <c r="CF339" s="351"/>
      <c r="CG339" s="351"/>
      <c r="CH339" s="351"/>
      <c r="CI339" s="579"/>
      <c r="CJ339" s="579"/>
      <c r="CK339" s="579"/>
      <c r="CL339" s="348"/>
      <c r="CM339" s="579"/>
      <c r="CN339" s="579"/>
      <c r="CO339" s="579"/>
      <c r="CP339" s="579"/>
      <c r="CQ339" s="351"/>
      <c r="CR339" s="351"/>
      <c r="CS339" s="351"/>
      <c r="CT339" s="351"/>
      <c r="CU339" s="351"/>
      <c r="CV339" s="351"/>
      <c r="CW339" s="321" t="s">
        <v>4641</v>
      </c>
      <c r="CX339" s="321" t="s">
        <v>4641</v>
      </c>
      <c r="CY339" s="321" t="s">
        <v>4641</v>
      </c>
      <c r="CZ339" s="967" t="s">
        <v>4641</v>
      </c>
      <c r="DA339" s="967" t="s">
        <v>4641</v>
      </c>
      <c r="DB339" s="195" t="s">
        <v>720</v>
      </c>
      <c r="DC339" s="195" t="s">
        <v>1924</v>
      </c>
      <c r="DD339" s="195" t="s">
        <v>1925</v>
      </c>
      <c r="DE339" s="195" t="s">
        <v>1926</v>
      </c>
      <c r="DF339" s="195" t="s">
        <v>1927</v>
      </c>
      <c r="DG339" s="195" t="s">
        <v>878</v>
      </c>
      <c r="DH339" s="195" t="s">
        <v>173</v>
      </c>
      <c r="DI339" s="21" t="s">
        <v>158</v>
      </c>
      <c r="DJ339" s="195" t="s">
        <v>100</v>
      </c>
      <c r="DK339" s="253">
        <v>45323</v>
      </c>
      <c r="DL339" s="253">
        <v>45657</v>
      </c>
      <c r="DM339" s="21">
        <v>0.1</v>
      </c>
      <c r="DN339" s="21">
        <v>0.2</v>
      </c>
      <c r="DO339" s="21">
        <v>0.35</v>
      </c>
      <c r="DP339" s="21">
        <v>0.35</v>
      </c>
      <c r="DQ339" s="21">
        <v>1</v>
      </c>
      <c r="DR339" s="195" t="s">
        <v>1928</v>
      </c>
      <c r="DS339" s="195" t="s">
        <v>1929</v>
      </c>
      <c r="DT339" s="195" t="s">
        <v>1853</v>
      </c>
      <c r="DU339" s="276">
        <v>4000000000</v>
      </c>
      <c r="DV339" s="239"/>
      <c r="DW339" s="239"/>
      <c r="DX339" s="239"/>
      <c r="DY339" s="239"/>
      <c r="DZ339" s="239"/>
      <c r="EA339" s="239"/>
      <c r="EB339" s="134">
        <v>0.1</v>
      </c>
      <c r="EC339" s="470"/>
      <c r="ED339" s="470"/>
      <c r="EE339" s="470"/>
      <c r="EF339" s="134">
        <v>0.1</v>
      </c>
      <c r="EG339" s="108" t="s">
        <v>1930</v>
      </c>
      <c r="EH339" s="451"/>
      <c r="EI339" s="451"/>
      <c r="EJ339" s="451"/>
      <c r="EK339" s="451"/>
      <c r="EL339" s="108"/>
      <c r="EM339" s="108"/>
      <c r="EN339" s="387">
        <v>1</v>
      </c>
      <c r="EO339" s="843">
        <v>0.1</v>
      </c>
      <c r="EP339" s="971">
        <v>0.1</v>
      </c>
      <c r="EQ339" s="791"/>
      <c r="ET339" t="str">
        <f t="shared" si="60"/>
        <v>Producto</v>
      </c>
      <c r="EU339" t="str">
        <f t="shared" si="61"/>
        <v/>
      </c>
    </row>
    <row r="340" spans="1:151" ht="152.25" customHeight="1" x14ac:dyDescent="0.2">
      <c r="A340" s="23" t="s">
        <v>1836</v>
      </c>
      <c r="B340" s="31" t="s">
        <v>1837</v>
      </c>
      <c r="C340" s="31" t="s">
        <v>1838</v>
      </c>
      <c r="D340" s="31" t="s">
        <v>1839</v>
      </c>
      <c r="E340" s="31" t="s">
        <v>1840</v>
      </c>
      <c r="F340" s="23" t="s">
        <v>1841</v>
      </c>
      <c r="G340" s="23"/>
      <c r="H340" s="23"/>
      <c r="I340" s="23"/>
      <c r="J340" s="23"/>
      <c r="K340" s="23"/>
      <c r="L340" s="74">
        <v>4</v>
      </c>
      <c r="M340" s="152" t="s">
        <v>1931</v>
      </c>
      <c r="N340" s="74" t="s">
        <v>1932</v>
      </c>
      <c r="O340" s="74" t="s">
        <v>1933</v>
      </c>
      <c r="P340" s="74" t="s">
        <v>106</v>
      </c>
      <c r="Q340" s="74" t="s">
        <v>452</v>
      </c>
      <c r="R340" s="74" t="s">
        <v>158</v>
      </c>
      <c r="S340" s="74" t="s">
        <v>100</v>
      </c>
      <c r="T340" s="82">
        <v>44927</v>
      </c>
      <c r="U340" s="82">
        <v>46387</v>
      </c>
      <c r="V340" s="80">
        <v>0.25</v>
      </c>
      <c r="W340" s="80">
        <v>0.5</v>
      </c>
      <c r="X340" s="80">
        <v>0.75</v>
      </c>
      <c r="Y340" s="80">
        <v>1</v>
      </c>
      <c r="Z340" s="80">
        <f>Y340/4</f>
        <v>0.25</v>
      </c>
      <c r="AA340" s="80">
        <v>0.25</v>
      </c>
      <c r="AB340" s="80">
        <v>0.5</v>
      </c>
      <c r="AC340" s="80">
        <v>0.75</v>
      </c>
      <c r="AD340" s="80">
        <v>1</v>
      </c>
      <c r="AE340" s="80">
        <f>AD340</f>
        <v>1</v>
      </c>
      <c r="AF340" s="82"/>
      <c r="AG340" s="82"/>
      <c r="AH340" s="82"/>
      <c r="AI340" s="82"/>
      <c r="AJ340" s="80">
        <f>100%/4</f>
        <v>0.25</v>
      </c>
      <c r="AK340" s="82"/>
      <c r="AL340" s="82"/>
      <c r="AM340" s="82"/>
      <c r="AN340" s="82"/>
      <c r="AO340" s="80">
        <f>100%/4</f>
        <v>0.25</v>
      </c>
      <c r="AP340" s="80">
        <v>1</v>
      </c>
      <c r="AQ340" s="217"/>
      <c r="AR340" s="217"/>
      <c r="AS340" s="217"/>
      <c r="AT340" s="217"/>
      <c r="AU340" s="396">
        <v>0.25</v>
      </c>
      <c r="AV340" s="4">
        <v>0.25</v>
      </c>
      <c r="AW340" s="217"/>
      <c r="AX340" s="217"/>
      <c r="AY340" s="217"/>
      <c r="AZ340" s="4">
        <v>0.25</v>
      </c>
      <c r="BA340" s="217"/>
      <c r="BB340" s="217"/>
      <c r="BC340" s="217"/>
      <c r="BD340" s="217"/>
      <c r="BE340" s="217"/>
      <c r="BF340" s="217"/>
      <c r="BG340" s="217"/>
      <c r="BH340" s="217"/>
      <c r="BI340" s="217"/>
      <c r="BJ340" s="217"/>
      <c r="BK340" s="4">
        <v>0.3125</v>
      </c>
      <c r="BL340" s="217"/>
      <c r="BM340" s="217"/>
      <c r="BN340" s="217"/>
      <c r="BO340" s="217"/>
      <c r="BP340" s="400" t="s">
        <v>4006</v>
      </c>
      <c r="BQ340" s="5" t="s">
        <v>1934</v>
      </c>
      <c r="BR340" s="217"/>
      <c r="BS340" s="217"/>
      <c r="BT340" s="217"/>
      <c r="BU340" s="217"/>
      <c r="BV340" s="217"/>
      <c r="BW340" s="217"/>
      <c r="BX340" s="217"/>
      <c r="BY340" s="217"/>
      <c r="BZ340" s="217"/>
      <c r="CA340" s="217"/>
      <c r="CB340" s="217"/>
      <c r="CC340" s="217"/>
      <c r="CD340" s="217"/>
      <c r="CE340" s="217"/>
      <c r="CF340" s="217"/>
      <c r="CG340" s="5"/>
      <c r="CH340" s="901">
        <v>2823356370</v>
      </c>
      <c r="CI340" s="926">
        <v>2181441583</v>
      </c>
      <c r="CJ340" s="227">
        <v>13971596</v>
      </c>
      <c r="CK340" s="227">
        <v>613971596</v>
      </c>
      <c r="CL340" s="227">
        <v>13971595</v>
      </c>
      <c r="CM340" s="926">
        <v>549701158</v>
      </c>
      <c r="CN340" s="227">
        <v>824551738</v>
      </c>
      <c r="CO340" s="227">
        <v>824551738</v>
      </c>
      <c r="CP340" s="227">
        <v>624551736</v>
      </c>
      <c r="CQ340" s="899">
        <v>636358051</v>
      </c>
      <c r="CR340" s="899">
        <v>59460998</v>
      </c>
      <c r="CS340" s="26">
        <f>+CQ340/$CH340</f>
        <v>0.22539062293436235</v>
      </c>
      <c r="CT340" s="26">
        <f>+CR340/$CH340</f>
        <v>2.1060394157752037E-2</v>
      </c>
      <c r="CU340" s="26">
        <f>+CQ340/$CI340</f>
        <v>0.29171445889688075</v>
      </c>
      <c r="CV340" s="26">
        <f>+CR340/$CM340</f>
        <v>0.10816967935148501</v>
      </c>
      <c r="CW340" s="321">
        <v>1</v>
      </c>
      <c r="CX340" s="841">
        <v>0.25</v>
      </c>
      <c r="CY340" s="841">
        <v>0.3125</v>
      </c>
      <c r="CZ340" s="967">
        <v>0.25</v>
      </c>
      <c r="DA340" s="967">
        <v>0.3125</v>
      </c>
      <c r="DB340" s="23" t="s">
        <v>1064</v>
      </c>
      <c r="DC340" s="23" t="s">
        <v>1935</v>
      </c>
      <c r="DD340" s="23" t="s">
        <v>1936</v>
      </c>
      <c r="DE340" s="23" t="s">
        <v>1937</v>
      </c>
      <c r="DF340" s="277" t="s">
        <v>1938</v>
      </c>
      <c r="DG340" s="23" t="s">
        <v>106</v>
      </c>
      <c r="DH340" s="23" t="s">
        <v>173</v>
      </c>
      <c r="DI340" s="23" t="s">
        <v>158</v>
      </c>
      <c r="DJ340" s="23" t="s">
        <v>100</v>
      </c>
      <c r="DK340" s="233">
        <v>45292</v>
      </c>
      <c r="DL340" s="233">
        <v>45657</v>
      </c>
      <c r="DM340" s="31">
        <v>0.25</v>
      </c>
      <c r="DN340" s="31">
        <v>0.25</v>
      </c>
      <c r="DO340" s="31">
        <v>0.25</v>
      </c>
      <c r="DP340" s="31">
        <v>0.25</v>
      </c>
      <c r="DQ340" s="31">
        <v>1</v>
      </c>
      <c r="DR340" s="23" t="s">
        <v>1851</v>
      </c>
      <c r="DS340" s="23" t="s">
        <v>1852</v>
      </c>
      <c r="DT340" s="23" t="s">
        <v>1853</v>
      </c>
      <c r="DU340" s="270">
        <v>781449350</v>
      </c>
      <c r="DV340" s="239"/>
      <c r="DW340" s="239"/>
      <c r="DX340" s="239"/>
      <c r="DY340" s="239"/>
      <c r="DZ340" s="239"/>
      <c r="EA340" s="239"/>
      <c r="EB340" s="134">
        <v>0.25</v>
      </c>
      <c r="EC340" s="470"/>
      <c r="ED340" s="470"/>
      <c r="EE340" s="470"/>
      <c r="EF340" s="134">
        <v>0.25</v>
      </c>
      <c r="EG340" s="108" t="s">
        <v>1939</v>
      </c>
      <c r="EH340" s="451"/>
      <c r="EI340" s="451"/>
      <c r="EJ340" s="451"/>
      <c r="EK340" s="451"/>
      <c r="EL340" s="108"/>
      <c r="EM340" s="108"/>
      <c r="EN340" s="387">
        <v>1</v>
      </c>
      <c r="EO340" s="843">
        <v>0.25</v>
      </c>
      <c r="EP340" s="971">
        <v>0.25</v>
      </c>
      <c r="EQ340" s="791"/>
      <c r="ET340" t="str">
        <f t="shared" si="60"/>
        <v>Producto</v>
      </c>
      <c r="EU340" t="str">
        <f t="shared" si="61"/>
        <v/>
      </c>
    </row>
    <row r="341" spans="1:151" ht="135" customHeight="1" x14ac:dyDescent="0.2">
      <c r="A341" s="23" t="s">
        <v>1836</v>
      </c>
      <c r="B341" s="31" t="s">
        <v>1837</v>
      </c>
      <c r="C341" s="31" t="s">
        <v>1838</v>
      </c>
      <c r="D341" s="31" t="s">
        <v>1839</v>
      </c>
      <c r="E341" s="31" t="s">
        <v>1840</v>
      </c>
      <c r="F341" s="23" t="s">
        <v>1841</v>
      </c>
      <c r="G341" s="23"/>
      <c r="H341" s="23"/>
      <c r="I341" s="23"/>
      <c r="J341" s="23"/>
      <c r="K341" s="23"/>
      <c r="L341" s="442">
        <v>4</v>
      </c>
      <c r="M341" s="964" t="s">
        <v>1931</v>
      </c>
      <c r="N341" s="442" t="s">
        <v>1932</v>
      </c>
      <c r="O341" s="442" t="s">
        <v>1933</v>
      </c>
      <c r="P341" s="442" t="s">
        <v>106</v>
      </c>
      <c r="Q341" s="442" t="s">
        <v>1845</v>
      </c>
      <c r="R341" s="442" t="s">
        <v>158</v>
      </c>
      <c r="S341" s="442" t="s">
        <v>100</v>
      </c>
      <c r="T341" s="443">
        <v>44927</v>
      </c>
      <c r="U341" s="443">
        <v>46387</v>
      </c>
      <c r="V341" s="11">
        <v>0.25</v>
      </c>
      <c r="W341" s="11">
        <v>0.5</v>
      </c>
      <c r="X341" s="11">
        <v>0.75</v>
      </c>
      <c r="Y341" s="11">
        <v>1</v>
      </c>
      <c r="Z341" s="11">
        <v>0.25</v>
      </c>
      <c r="AA341" s="11">
        <v>0.25</v>
      </c>
      <c r="AB341" s="11">
        <v>0.5</v>
      </c>
      <c r="AC341" s="11">
        <v>0.75</v>
      </c>
      <c r="AD341" s="11">
        <v>1</v>
      </c>
      <c r="AE341" s="11">
        <v>1</v>
      </c>
      <c r="AF341" s="443"/>
      <c r="AG341" s="443"/>
      <c r="AH341" s="443"/>
      <c r="AI341" s="443"/>
      <c r="AJ341" s="11">
        <v>0.25</v>
      </c>
      <c r="AK341" s="443"/>
      <c r="AL341" s="443"/>
      <c r="AM341" s="443"/>
      <c r="AN341" s="443"/>
      <c r="AO341" s="11">
        <v>0.25</v>
      </c>
      <c r="AP341" s="11">
        <v>1</v>
      </c>
      <c r="AQ341" s="351"/>
      <c r="AR341" s="351"/>
      <c r="AS341" s="351"/>
      <c r="AT341" s="351"/>
      <c r="AU341" s="351"/>
      <c r="AV341" s="351"/>
      <c r="AW341" s="351"/>
      <c r="AX341" s="351"/>
      <c r="AY341" s="351"/>
      <c r="AZ341" s="351"/>
      <c r="BA341" s="351"/>
      <c r="BB341" s="351"/>
      <c r="BC341" s="351"/>
      <c r="BD341" s="351"/>
      <c r="BE341" s="351"/>
      <c r="BF341" s="351"/>
      <c r="BG341" s="351"/>
      <c r="BH341" s="351"/>
      <c r="BI341" s="351"/>
      <c r="BJ341" s="351"/>
      <c r="BK341" s="351"/>
      <c r="BL341" s="351"/>
      <c r="BM341" s="351"/>
      <c r="BN341" s="351"/>
      <c r="BO341" s="351"/>
      <c r="BP341" s="351"/>
      <c r="BQ341" s="351"/>
      <c r="BR341" s="351"/>
      <c r="BS341" s="351"/>
      <c r="BT341" s="351"/>
      <c r="BU341" s="351"/>
      <c r="BV341" s="351"/>
      <c r="BW341" s="351"/>
      <c r="BX341" s="351"/>
      <c r="BY341" s="351"/>
      <c r="BZ341" s="351"/>
      <c r="CA341" s="351"/>
      <c r="CB341" s="351"/>
      <c r="CC341" s="351"/>
      <c r="CD341" s="351"/>
      <c r="CE341" s="351"/>
      <c r="CF341" s="351"/>
      <c r="CG341" s="351"/>
      <c r="CH341" s="580"/>
      <c r="CI341" s="351"/>
      <c r="CJ341" s="351"/>
      <c r="CK341" s="351"/>
      <c r="CL341" s="351"/>
      <c r="CM341" s="351"/>
      <c r="CN341" s="351"/>
      <c r="CO341" s="351"/>
      <c r="CP341" s="351"/>
      <c r="CQ341" s="351"/>
      <c r="CR341" s="351"/>
      <c r="CS341" s="351"/>
      <c r="CT341" s="351"/>
      <c r="CU341" s="351"/>
      <c r="CV341" s="351"/>
      <c r="CW341" s="321" t="s">
        <v>4641</v>
      </c>
      <c r="CX341" s="321" t="s">
        <v>4641</v>
      </c>
      <c r="CY341" s="321" t="s">
        <v>4641</v>
      </c>
      <c r="CZ341" s="967" t="s">
        <v>4641</v>
      </c>
      <c r="DA341" s="967" t="s">
        <v>4641</v>
      </c>
      <c r="DB341" s="23" t="s">
        <v>735</v>
      </c>
      <c r="DC341" s="23" t="s">
        <v>1940</v>
      </c>
      <c r="DD341" s="23" t="s">
        <v>1941</v>
      </c>
      <c r="DE341" s="23" t="s">
        <v>1942</v>
      </c>
      <c r="DF341" s="23" t="s">
        <v>1943</v>
      </c>
      <c r="DG341" s="23" t="s">
        <v>106</v>
      </c>
      <c r="DH341" s="23" t="s">
        <v>173</v>
      </c>
      <c r="DI341" s="23" t="s">
        <v>158</v>
      </c>
      <c r="DJ341" s="23" t="s">
        <v>100</v>
      </c>
      <c r="DK341" s="233">
        <v>45292</v>
      </c>
      <c r="DL341" s="233">
        <v>45657</v>
      </c>
      <c r="DM341" s="31">
        <v>0.1</v>
      </c>
      <c r="DN341" s="31">
        <v>0.3</v>
      </c>
      <c r="DO341" s="31">
        <v>0.3</v>
      </c>
      <c r="DP341" s="31">
        <v>0.3</v>
      </c>
      <c r="DQ341" s="31">
        <v>1</v>
      </c>
      <c r="DR341" s="23" t="s">
        <v>1851</v>
      </c>
      <c r="DS341" s="23" t="s">
        <v>1852</v>
      </c>
      <c r="DT341" s="23" t="s">
        <v>1853</v>
      </c>
      <c r="DU341" s="270">
        <v>2000000000</v>
      </c>
      <c r="DV341" s="239"/>
      <c r="DW341" s="239"/>
      <c r="DX341" s="239"/>
      <c r="DY341" s="239"/>
      <c r="DZ341" s="239"/>
      <c r="EA341" s="239"/>
      <c r="EB341" s="134">
        <v>0.1</v>
      </c>
      <c r="EC341" s="470"/>
      <c r="ED341" s="470"/>
      <c r="EE341" s="470"/>
      <c r="EF341" s="134">
        <v>0.1</v>
      </c>
      <c r="EG341" s="108" t="s">
        <v>1944</v>
      </c>
      <c r="EH341" s="451"/>
      <c r="EI341" s="451"/>
      <c r="EJ341" s="451"/>
      <c r="EK341" s="451"/>
      <c r="EL341" s="108"/>
      <c r="EM341" s="108"/>
      <c r="EN341" s="387">
        <v>1</v>
      </c>
      <c r="EO341" s="843">
        <v>0.1</v>
      </c>
      <c r="EP341" s="971">
        <v>0.1</v>
      </c>
      <c r="EQ341" s="791"/>
      <c r="ET341" t="str">
        <f t="shared" si="60"/>
        <v>Producto</v>
      </c>
      <c r="EU341" t="str">
        <f t="shared" si="61"/>
        <v/>
      </c>
    </row>
    <row r="342" spans="1:151" s="106" customFormat="1" ht="235.5" customHeight="1" x14ac:dyDescent="0.2">
      <c r="A342" s="23" t="s">
        <v>1836</v>
      </c>
      <c r="B342" s="31" t="s">
        <v>1837</v>
      </c>
      <c r="C342" s="31" t="s">
        <v>1838</v>
      </c>
      <c r="D342" s="31" t="s">
        <v>1839</v>
      </c>
      <c r="E342" s="31" t="s">
        <v>1840</v>
      </c>
      <c r="F342" s="23" t="s">
        <v>1841</v>
      </c>
      <c r="G342" s="23"/>
      <c r="H342" s="23"/>
      <c r="I342" s="23"/>
      <c r="J342" s="23"/>
      <c r="K342" s="23"/>
      <c r="L342" s="442">
        <v>4</v>
      </c>
      <c r="M342" s="964" t="s">
        <v>1931</v>
      </c>
      <c r="N342" s="442" t="s">
        <v>1932</v>
      </c>
      <c r="O342" s="442" t="s">
        <v>1933</v>
      </c>
      <c r="P342" s="442" t="s">
        <v>106</v>
      </c>
      <c r="Q342" s="442" t="s">
        <v>1845</v>
      </c>
      <c r="R342" s="442" t="s">
        <v>158</v>
      </c>
      <c r="S342" s="442" t="s">
        <v>100</v>
      </c>
      <c r="T342" s="443">
        <v>44927</v>
      </c>
      <c r="U342" s="443">
        <v>46387</v>
      </c>
      <c r="V342" s="11">
        <v>0.25</v>
      </c>
      <c r="W342" s="11">
        <v>0.5</v>
      </c>
      <c r="X342" s="11">
        <v>0.75</v>
      </c>
      <c r="Y342" s="11">
        <v>1</v>
      </c>
      <c r="Z342" s="11">
        <v>0.25</v>
      </c>
      <c r="AA342" s="11">
        <v>0.25</v>
      </c>
      <c r="AB342" s="11">
        <v>0.5</v>
      </c>
      <c r="AC342" s="11">
        <v>0.75</v>
      </c>
      <c r="AD342" s="11">
        <v>1</v>
      </c>
      <c r="AE342" s="11">
        <v>1</v>
      </c>
      <c r="AF342" s="443"/>
      <c r="AG342" s="443"/>
      <c r="AH342" s="443"/>
      <c r="AI342" s="443"/>
      <c r="AJ342" s="11">
        <v>0.25</v>
      </c>
      <c r="AK342" s="443"/>
      <c r="AL342" s="443"/>
      <c r="AM342" s="443"/>
      <c r="AN342" s="443"/>
      <c r="AO342" s="11">
        <v>0.25</v>
      </c>
      <c r="AP342" s="11">
        <v>1</v>
      </c>
      <c r="AQ342" s="351"/>
      <c r="AR342" s="351"/>
      <c r="AS342" s="351"/>
      <c r="AT342" s="351"/>
      <c r="AU342" s="351"/>
      <c r="AV342" s="351"/>
      <c r="AW342" s="351"/>
      <c r="AX342" s="351"/>
      <c r="AY342" s="351"/>
      <c r="AZ342" s="351"/>
      <c r="BA342" s="351"/>
      <c r="BB342" s="351"/>
      <c r="BC342" s="351"/>
      <c r="BD342" s="351"/>
      <c r="BE342" s="351"/>
      <c r="BF342" s="351"/>
      <c r="BG342" s="351"/>
      <c r="BH342" s="351"/>
      <c r="BI342" s="351"/>
      <c r="BJ342" s="351"/>
      <c r="BK342" s="351"/>
      <c r="BL342" s="351"/>
      <c r="BM342" s="351"/>
      <c r="BN342" s="351"/>
      <c r="BO342" s="351"/>
      <c r="BP342" s="351"/>
      <c r="BQ342" s="351"/>
      <c r="BR342" s="351"/>
      <c r="BS342" s="351"/>
      <c r="BT342" s="351"/>
      <c r="BU342" s="351"/>
      <c r="BV342" s="351"/>
      <c r="BW342" s="351"/>
      <c r="BX342" s="351"/>
      <c r="BY342" s="351"/>
      <c r="BZ342" s="351"/>
      <c r="CA342" s="351"/>
      <c r="CB342" s="351"/>
      <c r="CC342" s="351"/>
      <c r="CD342" s="351"/>
      <c r="CE342" s="351"/>
      <c r="CF342" s="351"/>
      <c r="CG342" s="351"/>
      <c r="CH342" s="351"/>
      <c r="CI342" s="351"/>
      <c r="CJ342" s="351"/>
      <c r="CK342" s="351"/>
      <c r="CL342" s="351"/>
      <c r="CM342" s="351"/>
      <c r="CN342" s="351"/>
      <c r="CO342" s="351"/>
      <c r="CP342" s="351"/>
      <c r="CQ342" s="351"/>
      <c r="CR342" s="351"/>
      <c r="CS342" s="351"/>
      <c r="CT342" s="351"/>
      <c r="CU342" s="351"/>
      <c r="CV342" s="351"/>
      <c r="CW342" s="321" t="s">
        <v>4641</v>
      </c>
      <c r="CX342" s="321" t="s">
        <v>4641</v>
      </c>
      <c r="CY342" s="321" t="s">
        <v>4641</v>
      </c>
      <c r="CZ342" s="967" t="s">
        <v>4641</v>
      </c>
      <c r="DA342" s="967" t="s">
        <v>4641</v>
      </c>
      <c r="DB342" s="23" t="s">
        <v>740</v>
      </c>
      <c r="DC342" s="23" t="s">
        <v>1945</v>
      </c>
      <c r="DD342" s="23" t="s">
        <v>1946</v>
      </c>
      <c r="DE342" s="23" t="s">
        <v>1947</v>
      </c>
      <c r="DF342" s="23" t="s">
        <v>1948</v>
      </c>
      <c r="DG342" s="23" t="s">
        <v>106</v>
      </c>
      <c r="DH342" s="23" t="s">
        <v>173</v>
      </c>
      <c r="DI342" s="23" t="s">
        <v>158</v>
      </c>
      <c r="DJ342" s="23" t="s">
        <v>100</v>
      </c>
      <c r="DK342" s="233">
        <v>45292</v>
      </c>
      <c r="DL342" s="233">
        <v>45657</v>
      </c>
      <c r="DM342" s="31">
        <v>0.1</v>
      </c>
      <c r="DN342" s="31">
        <v>0.3</v>
      </c>
      <c r="DO342" s="31">
        <v>0.3</v>
      </c>
      <c r="DP342" s="31">
        <v>0.3</v>
      </c>
      <c r="DQ342" s="31">
        <v>1</v>
      </c>
      <c r="DR342" s="23" t="s">
        <v>1851</v>
      </c>
      <c r="DS342" s="23" t="s">
        <v>1852</v>
      </c>
      <c r="DT342" s="23" t="s">
        <v>1853</v>
      </c>
      <c r="DU342" s="270">
        <v>41907020</v>
      </c>
      <c r="DV342" s="239"/>
      <c r="DW342" s="239"/>
      <c r="DX342" s="239"/>
      <c r="DY342" s="239"/>
      <c r="DZ342" s="239"/>
      <c r="EA342" s="239"/>
      <c r="EB342" s="134">
        <v>0.1</v>
      </c>
      <c r="EC342" s="470"/>
      <c r="ED342" s="470"/>
      <c r="EE342" s="470"/>
      <c r="EF342" s="134">
        <v>0.1</v>
      </c>
      <c r="EG342" s="108" t="s">
        <v>1949</v>
      </c>
      <c r="EH342" s="451"/>
      <c r="EI342" s="451"/>
      <c r="EJ342" s="451"/>
      <c r="EK342" s="451"/>
      <c r="EL342" s="108"/>
      <c r="EM342" s="108"/>
      <c r="EN342" s="387">
        <v>1</v>
      </c>
      <c r="EO342" s="843">
        <v>0.1</v>
      </c>
      <c r="EP342" s="971">
        <v>0.1</v>
      </c>
      <c r="EQ342" s="807"/>
      <c r="ET342" t="str">
        <f t="shared" si="60"/>
        <v>Producto</v>
      </c>
      <c r="EU342" t="str">
        <f t="shared" si="61"/>
        <v/>
      </c>
    </row>
    <row r="343" spans="1:151" s="106" customFormat="1" ht="254.25" customHeight="1" x14ac:dyDescent="0.2">
      <c r="A343" s="23" t="s">
        <v>1950</v>
      </c>
      <c r="B343" s="195" t="s">
        <v>1951</v>
      </c>
      <c r="C343" s="197" t="s">
        <v>1952</v>
      </c>
      <c r="D343" s="197" t="s">
        <v>1953</v>
      </c>
      <c r="E343" s="197" t="s">
        <v>1954</v>
      </c>
      <c r="F343" s="197" t="s">
        <v>1412</v>
      </c>
      <c r="G343" s="195" t="s">
        <v>1955</v>
      </c>
      <c r="H343" s="197" t="s">
        <v>1956</v>
      </c>
      <c r="I343" s="23"/>
      <c r="J343" s="23"/>
      <c r="K343" s="23"/>
      <c r="L343" s="17">
        <v>1</v>
      </c>
      <c r="M343" s="160" t="s">
        <v>1957</v>
      </c>
      <c r="N343" s="160" t="s">
        <v>1958</v>
      </c>
      <c r="O343" s="160" t="s">
        <v>1959</v>
      </c>
      <c r="P343" s="17" t="s">
        <v>163</v>
      </c>
      <c r="Q343" s="17" t="s">
        <v>99</v>
      </c>
      <c r="R343" s="19">
        <v>1</v>
      </c>
      <c r="S343" s="17" t="s">
        <v>100</v>
      </c>
      <c r="T343" s="148">
        <v>44927</v>
      </c>
      <c r="U343" s="148">
        <v>46387</v>
      </c>
      <c r="V343" s="29">
        <v>1</v>
      </c>
      <c r="W343" s="29">
        <v>1</v>
      </c>
      <c r="X343" s="29">
        <v>1</v>
      </c>
      <c r="Y343" s="29">
        <v>1</v>
      </c>
      <c r="Z343" s="19">
        <v>1</v>
      </c>
      <c r="AA343" s="19">
        <v>1</v>
      </c>
      <c r="AB343" s="19">
        <v>1</v>
      </c>
      <c r="AC343" s="19">
        <v>1</v>
      </c>
      <c r="AD343" s="19">
        <v>1</v>
      </c>
      <c r="AE343" s="19">
        <v>1</v>
      </c>
      <c r="AF343" s="149"/>
      <c r="AG343" s="149"/>
      <c r="AH343" s="149"/>
      <c r="AI343" s="149"/>
      <c r="AJ343" s="19">
        <v>1</v>
      </c>
      <c r="AK343" s="149"/>
      <c r="AL343" s="149"/>
      <c r="AM343" s="149"/>
      <c r="AN343" s="149"/>
      <c r="AO343" s="19">
        <v>1</v>
      </c>
      <c r="AP343" s="19">
        <v>1</v>
      </c>
      <c r="AQ343" s="333"/>
      <c r="AR343" s="333"/>
      <c r="AS343" s="333"/>
      <c r="AT343" s="333"/>
      <c r="AU343" s="388">
        <v>1</v>
      </c>
      <c r="AV343" s="893">
        <f>4757/4757</f>
        <v>1</v>
      </c>
      <c r="AW343" s="19"/>
      <c r="AX343" s="19"/>
      <c r="AY343" s="19"/>
      <c r="AZ343" s="893">
        <f>4757/4757</f>
        <v>1</v>
      </c>
      <c r="BA343" s="19"/>
      <c r="BB343" s="19"/>
      <c r="BC343" s="19"/>
      <c r="BD343" s="19"/>
      <c r="BE343" s="19"/>
      <c r="BF343" s="19"/>
      <c r="BG343" s="19"/>
      <c r="BH343" s="19"/>
      <c r="BI343" s="19"/>
      <c r="BJ343" s="19"/>
      <c r="BK343" s="893">
        <v>1</v>
      </c>
      <c r="BL343" s="19"/>
      <c r="BM343" s="333"/>
      <c r="BN343" s="333"/>
      <c r="BO343" s="333"/>
      <c r="BP343" s="333" t="s">
        <v>1960</v>
      </c>
      <c r="BQ343" s="39" t="s">
        <v>1961</v>
      </c>
      <c r="BR343" s="333"/>
      <c r="BS343" s="333"/>
      <c r="BT343" s="333"/>
      <c r="BU343" s="333"/>
      <c r="BV343" s="333"/>
      <c r="BW343" s="333"/>
      <c r="BX343" s="333"/>
      <c r="BY343" s="333"/>
      <c r="BZ343" s="333"/>
      <c r="CA343" s="333"/>
      <c r="CB343" s="333"/>
      <c r="CC343" s="333"/>
      <c r="CD343" s="333"/>
      <c r="CE343" s="333"/>
      <c r="CF343" s="333"/>
      <c r="CG343" s="39" t="s">
        <v>1962</v>
      </c>
      <c r="CH343" s="897">
        <v>357000000</v>
      </c>
      <c r="CI343" s="908">
        <f>15%*CH343</f>
        <v>53550000</v>
      </c>
      <c r="CJ343" s="339">
        <f>15%*CH343</f>
        <v>53550000</v>
      </c>
      <c r="CK343" s="339">
        <f>0.3*CH343</f>
        <v>107100000</v>
      </c>
      <c r="CL343" s="339">
        <f>CH343*0.4</f>
        <v>142800000</v>
      </c>
      <c r="CM343" s="908">
        <f>10%*CH343</f>
        <v>35700000</v>
      </c>
      <c r="CN343" s="339">
        <f>15%*CH343</f>
        <v>53550000</v>
      </c>
      <c r="CO343" s="339">
        <f>25%*CH343</f>
        <v>89250000</v>
      </c>
      <c r="CP343" s="339">
        <f>50%*CH343</f>
        <v>178500000</v>
      </c>
      <c r="CQ343" s="899">
        <v>357000000</v>
      </c>
      <c r="CR343" s="899">
        <v>36649999</v>
      </c>
      <c r="CS343" s="26">
        <f>+CQ343/$CH343</f>
        <v>1</v>
      </c>
      <c r="CT343" s="26">
        <f>+CR343/$CH343</f>
        <v>0.10266106162464986</v>
      </c>
      <c r="CU343" s="26">
        <f>+CQ343/$CI343</f>
        <v>6.666666666666667</v>
      </c>
      <c r="CV343" s="26">
        <f>+CR343/$CM343</f>
        <v>1.0266106162464985</v>
      </c>
      <c r="CW343" s="321">
        <v>1</v>
      </c>
      <c r="CX343" s="841">
        <v>0.25</v>
      </c>
      <c r="CY343" s="841">
        <v>0.3125</v>
      </c>
      <c r="CZ343" s="967">
        <v>1</v>
      </c>
      <c r="DA343" s="967">
        <v>1</v>
      </c>
      <c r="DB343" s="23" t="s">
        <v>101</v>
      </c>
      <c r="DC343" s="237" t="s">
        <v>1963</v>
      </c>
      <c r="DD343" s="237" t="s">
        <v>1964</v>
      </c>
      <c r="DE343" s="237" t="s">
        <v>1965</v>
      </c>
      <c r="DF343" s="237" t="s">
        <v>1966</v>
      </c>
      <c r="DG343" s="237" t="s">
        <v>163</v>
      </c>
      <c r="DH343" s="237" t="s">
        <v>99</v>
      </c>
      <c r="DI343" s="31">
        <v>1</v>
      </c>
      <c r="DJ343" s="23" t="s">
        <v>100</v>
      </c>
      <c r="DK343" s="233">
        <v>45292</v>
      </c>
      <c r="DL343" s="233">
        <v>45657</v>
      </c>
      <c r="DM343" s="31">
        <v>1</v>
      </c>
      <c r="DN343" s="31">
        <v>1</v>
      </c>
      <c r="DO343" s="31">
        <v>1</v>
      </c>
      <c r="DP343" s="31">
        <v>1</v>
      </c>
      <c r="DQ343" s="31">
        <v>1</v>
      </c>
      <c r="DR343" s="23" t="s">
        <v>322</v>
      </c>
      <c r="DS343" s="23" t="s">
        <v>1967</v>
      </c>
      <c r="DT343" s="237" t="s">
        <v>1968</v>
      </c>
      <c r="DU343" s="340">
        <v>122000000</v>
      </c>
      <c r="DV343" s="341" t="s">
        <v>1969</v>
      </c>
      <c r="DW343" s="342">
        <v>0.05</v>
      </c>
      <c r="DX343" s="343" t="s">
        <v>520</v>
      </c>
      <c r="DY343" s="341" t="s">
        <v>1100</v>
      </c>
      <c r="DZ343" s="341" t="s">
        <v>466</v>
      </c>
      <c r="EA343" s="341" t="s">
        <v>1970</v>
      </c>
      <c r="EB343" s="16">
        <f>4353/4353</f>
        <v>1</v>
      </c>
      <c r="EC343" s="506"/>
      <c r="ED343" s="506"/>
      <c r="EE343" s="506"/>
      <c r="EF343" s="16">
        <f>4353/4353</f>
        <v>1</v>
      </c>
      <c r="EG343" s="108" t="s">
        <v>1971</v>
      </c>
      <c r="EH343" s="451"/>
      <c r="EI343" s="451"/>
      <c r="EJ343" s="451"/>
      <c r="EK343" s="451"/>
      <c r="EL343" s="108" t="s">
        <v>1962</v>
      </c>
      <c r="EM343" s="108" t="s">
        <v>1972</v>
      </c>
      <c r="EN343" s="387">
        <v>1</v>
      </c>
      <c r="EO343" s="843">
        <v>0.25</v>
      </c>
      <c r="EP343" s="971">
        <v>1</v>
      </c>
      <c r="EQ343" s="807"/>
      <c r="ET343" t="str">
        <f t="shared" si="60"/>
        <v>Gestión</v>
      </c>
      <c r="EU343" t="str">
        <f t="shared" si="61"/>
        <v/>
      </c>
    </row>
    <row r="344" spans="1:151" s="106" customFormat="1" ht="235.5" customHeight="1" x14ac:dyDescent="0.2">
      <c r="A344" s="23" t="s">
        <v>1950</v>
      </c>
      <c r="B344" s="195" t="s">
        <v>1951</v>
      </c>
      <c r="C344" s="197"/>
      <c r="D344" s="197"/>
      <c r="E344" s="197"/>
      <c r="F344" s="197"/>
      <c r="G344" s="195"/>
      <c r="H344" s="197"/>
      <c r="I344" s="23"/>
      <c r="J344" s="23"/>
      <c r="K344" s="23"/>
      <c r="L344" s="259">
        <v>1</v>
      </c>
      <c r="M344" s="344" t="s">
        <v>1957</v>
      </c>
      <c r="N344" s="344" t="s">
        <v>1958</v>
      </c>
      <c r="O344" s="259" t="s">
        <v>1959</v>
      </c>
      <c r="P344" s="259" t="s">
        <v>163</v>
      </c>
      <c r="Q344" s="259" t="s">
        <v>99</v>
      </c>
      <c r="R344" s="345">
        <v>1</v>
      </c>
      <c r="S344" s="259" t="s">
        <v>100</v>
      </c>
      <c r="T344" s="346">
        <v>44927</v>
      </c>
      <c r="U344" s="346">
        <v>46387</v>
      </c>
      <c r="V344" s="347">
        <v>1</v>
      </c>
      <c r="W344" s="347">
        <v>1</v>
      </c>
      <c r="X344" s="347">
        <v>1</v>
      </c>
      <c r="Y344" s="347">
        <v>1</v>
      </c>
      <c r="Z344" s="345">
        <v>1</v>
      </c>
      <c r="AA344" s="345">
        <v>1</v>
      </c>
      <c r="AB344" s="345">
        <v>1</v>
      </c>
      <c r="AC344" s="345">
        <v>1</v>
      </c>
      <c r="AD344" s="345">
        <v>1</v>
      </c>
      <c r="AE344" s="345">
        <v>1</v>
      </c>
      <c r="AF344" s="233"/>
      <c r="AG344" s="233"/>
      <c r="AH344" s="233"/>
      <c r="AI344" s="233"/>
      <c r="AJ344" s="345">
        <v>1</v>
      </c>
      <c r="AK344" s="233"/>
      <c r="AL344" s="233"/>
      <c r="AM344" s="233"/>
      <c r="AN344" s="233"/>
      <c r="AO344" s="345">
        <v>1</v>
      </c>
      <c r="AP344" s="345">
        <v>1</v>
      </c>
      <c r="AQ344" s="348"/>
      <c r="AR344" s="348"/>
      <c r="AS344" s="348"/>
      <c r="AT344" s="348"/>
      <c r="AU344" s="345"/>
      <c r="AV344" s="345"/>
      <c r="AW344" s="345"/>
      <c r="AX344" s="345"/>
      <c r="AY344" s="345"/>
      <c r="AZ344" s="345"/>
      <c r="BA344" s="345"/>
      <c r="BB344" s="345"/>
      <c r="BC344" s="345"/>
      <c r="BD344" s="345"/>
      <c r="BE344" s="345"/>
      <c r="BF344" s="345"/>
      <c r="BG344" s="345"/>
      <c r="BH344" s="345"/>
      <c r="BI344" s="345"/>
      <c r="BJ344" s="345"/>
      <c r="BK344" s="345"/>
      <c r="BL344" s="349"/>
      <c r="BM344" s="348"/>
      <c r="BN344" s="348"/>
      <c r="BO344" s="348"/>
      <c r="BP344" s="348"/>
      <c r="BQ344" s="348"/>
      <c r="BR344" s="348"/>
      <c r="BS344" s="348"/>
      <c r="BT344" s="348"/>
      <c r="BU344" s="348"/>
      <c r="BV344" s="348"/>
      <c r="BW344" s="348"/>
      <c r="BX344" s="348"/>
      <c r="BY344" s="348"/>
      <c r="BZ344" s="348"/>
      <c r="CA344" s="348"/>
      <c r="CB344" s="348"/>
      <c r="CC344" s="348"/>
      <c r="CD344" s="348"/>
      <c r="CE344" s="348"/>
      <c r="CF344" s="348"/>
      <c r="CG344" s="348"/>
      <c r="CH344" s="340"/>
      <c r="CI344" s="256"/>
      <c r="CJ344" s="256"/>
      <c r="CK344" s="256"/>
      <c r="CL344" s="256"/>
      <c r="CM344" s="256"/>
      <c r="CN344" s="256"/>
      <c r="CO344" s="256"/>
      <c r="CP344" s="256"/>
      <c r="CQ344" s="360"/>
      <c r="CR344" s="563"/>
      <c r="CS344" s="563"/>
      <c r="CT344" s="563"/>
      <c r="CU344" s="6"/>
      <c r="CV344" s="7"/>
      <c r="CW344" s="321" t="s">
        <v>4641</v>
      </c>
      <c r="CX344" s="321" t="s">
        <v>4641</v>
      </c>
      <c r="CY344" s="321" t="s">
        <v>4641</v>
      </c>
      <c r="CZ344" s="967" t="s">
        <v>4641</v>
      </c>
      <c r="DA344" s="967" t="s">
        <v>4641</v>
      </c>
      <c r="DB344" s="23" t="s">
        <v>109</v>
      </c>
      <c r="DC344" s="237" t="s">
        <v>1973</v>
      </c>
      <c r="DD344" s="237" t="s">
        <v>1974</v>
      </c>
      <c r="DE344" s="237" t="s">
        <v>1975</v>
      </c>
      <c r="DF344" s="237" t="s">
        <v>1976</v>
      </c>
      <c r="DG344" s="237" t="s">
        <v>163</v>
      </c>
      <c r="DH344" s="237" t="s">
        <v>99</v>
      </c>
      <c r="DI344" s="31">
        <v>1</v>
      </c>
      <c r="DJ344" s="23" t="s">
        <v>100</v>
      </c>
      <c r="DK344" s="233">
        <v>45292</v>
      </c>
      <c r="DL344" s="233">
        <v>45657</v>
      </c>
      <c r="DM344" s="31">
        <v>1</v>
      </c>
      <c r="DN344" s="31">
        <v>1</v>
      </c>
      <c r="DO344" s="31">
        <v>1</v>
      </c>
      <c r="DP344" s="31">
        <v>1</v>
      </c>
      <c r="DQ344" s="31">
        <v>1</v>
      </c>
      <c r="DR344" s="23" t="s">
        <v>322</v>
      </c>
      <c r="DS344" s="23" t="s">
        <v>1967</v>
      </c>
      <c r="DT344" s="237" t="s">
        <v>1968</v>
      </c>
      <c r="DU344" s="340">
        <v>235000000</v>
      </c>
      <c r="DV344" s="341" t="s">
        <v>1969</v>
      </c>
      <c r="DW344" s="342">
        <v>0.05</v>
      </c>
      <c r="DX344" s="343" t="s">
        <v>520</v>
      </c>
      <c r="DY344" s="341" t="s">
        <v>1100</v>
      </c>
      <c r="DZ344" s="341" t="s">
        <v>466</v>
      </c>
      <c r="EA344" s="341" t="s">
        <v>1970</v>
      </c>
      <c r="EB344" s="16">
        <f>404/404</f>
        <v>1</v>
      </c>
      <c r="EC344" s="506"/>
      <c r="ED344" s="506"/>
      <c r="EE344" s="506"/>
      <c r="EF344" s="16">
        <f>404/404</f>
        <v>1</v>
      </c>
      <c r="EG344" s="108" t="s">
        <v>1977</v>
      </c>
      <c r="EH344" s="451"/>
      <c r="EI344" s="451"/>
      <c r="EJ344" s="451"/>
      <c r="EK344" s="451"/>
      <c r="EL344" s="108" t="s">
        <v>1978</v>
      </c>
      <c r="EM344" s="108" t="s">
        <v>1979</v>
      </c>
      <c r="EN344" s="387">
        <v>1</v>
      </c>
      <c r="EO344" s="843">
        <v>0.25</v>
      </c>
      <c r="EP344" s="971">
        <v>1</v>
      </c>
      <c r="EQ344" s="807"/>
      <c r="ET344" t="str">
        <f t="shared" si="60"/>
        <v>Gestión</v>
      </c>
      <c r="EU344" t="str">
        <f t="shared" si="61"/>
        <v/>
      </c>
    </row>
    <row r="345" spans="1:151" s="106" customFormat="1" ht="235.5" customHeight="1" x14ac:dyDescent="0.2">
      <c r="A345" s="23" t="s">
        <v>1950</v>
      </c>
      <c r="B345" s="195" t="s">
        <v>1951</v>
      </c>
      <c r="C345" s="197" t="s">
        <v>1952</v>
      </c>
      <c r="D345" s="197" t="s">
        <v>1953</v>
      </c>
      <c r="E345" s="197" t="s">
        <v>1954</v>
      </c>
      <c r="F345" s="197" t="s">
        <v>1412</v>
      </c>
      <c r="G345" s="195" t="s">
        <v>1955</v>
      </c>
      <c r="H345" s="197" t="s">
        <v>1956</v>
      </c>
      <c r="I345" s="23"/>
      <c r="J345" s="23"/>
      <c r="K345" s="23"/>
      <c r="L345" s="17">
        <v>2</v>
      </c>
      <c r="M345" s="160" t="s">
        <v>1980</v>
      </c>
      <c r="N345" s="160" t="s">
        <v>1981</v>
      </c>
      <c r="O345" s="160" t="s">
        <v>1982</v>
      </c>
      <c r="P345" s="17" t="s">
        <v>106</v>
      </c>
      <c r="Q345" s="17" t="s">
        <v>173</v>
      </c>
      <c r="R345" s="19">
        <v>1</v>
      </c>
      <c r="S345" s="17" t="s">
        <v>100</v>
      </c>
      <c r="T345" s="148">
        <v>44927</v>
      </c>
      <c r="U345" s="148">
        <v>46387</v>
      </c>
      <c r="V345" s="29">
        <v>1</v>
      </c>
      <c r="W345" s="29">
        <v>1</v>
      </c>
      <c r="X345" s="29">
        <v>1</v>
      </c>
      <c r="Y345" s="29">
        <v>1</v>
      </c>
      <c r="Z345" s="19">
        <v>1</v>
      </c>
      <c r="AA345" s="19">
        <f>5/80</f>
        <v>6.25E-2</v>
      </c>
      <c r="AB345" s="19">
        <f>15/80</f>
        <v>0.1875</v>
      </c>
      <c r="AC345" s="19">
        <f>30/80</f>
        <v>0.375</v>
      </c>
      <c r="AD345" s="19">
        <f>30/80</f>
        <v>0.375</v>
      </c>
      <c r="AE345" s="19">
        <f>80/80</f>
        <v>1</v>
      </c>
      <c r="AF345" s="149"/>
      <c r="AG345" s="149"/>
      <c r="AH345" s="149"/>
      <c r="AI345" s="149"/>
      <c r="AJ345" s="19">
        <v>1</v>
      </c>
      <c r="AK345" s="149"/>
      <c r="AL345" s="149"/>
      <c r="AM345" s="149"/>
      <c r="AN345" s="149"/>
      <c r="AO345" s="19">
        <v>1</v>
      </c>
      <c r="AP345" s="19">
        <v>1</v>
      </c>
      <c r="AQ345" s="217"/>
      <c r="AR345" s="217"/>
      <c r="AS345" s="217"/>
      <c r="AT345" s="217"/>
      <c r="AU345" s="388">
        <v>1</v>
      </c>
      <c r="AV345" s="893">
        <f>16/80</f>
        <v>0.2</v>
      </c>
      <c r="AW345" s="19"/>
      <c r="AX345" s="19"/>
      <c r="AY345" s="19"/>
      <c r="AZ345" s="893">
        <f>16/80</f>
        <v>0.2</v>
      </c>
      <c r="BA345" s="19"/>
      <c r="BB345" s="19"/>
      <c r="BC345" s="19"/>
      <c r="BD345" s="19"/>
      <c r="BE345" s="19"/>
      <c r="BF345" s="19"/>
      <c r="BG345" s="19"/>
      <c r="BH345" s="19"/>
      <c r="BI345" s="19"/>
      <c r="BJ345" s="19"/>
      <c r="BK345" s="893">
        <f>(59+16)/(80+32)</f>
        <v>0.6696428571428571</v>
      </c>
      <c r="BL345" s="352"/>
      <c r="BM345" s="217"/>
      <c r="BN345" s="217"/>
      <c r="BO345" s="217"/>
      <c r="BP345" s="333" t="s">
        <v>1983</v>
      </c>
      <c r="BQ345" s="39" t="s">
        <v>1984</v>
      </c>
      <c r="BR345" s="333"/>
      <c r="BS345" s="333"/>
      <c r="BT345" s="333"/>
      <c r="BU345" s="333"/>
      <c r="BV345" s="333"/>
      <c r="BW345" s="333"/>
      <c r="BX345" s="333"/>
      <c r="BY345" s="333"/>
      <c r="BZ345" s="333"/>
      <c r="CA345" s="333"/>
      <c r="CB345" s="333"/>
      <c r="CC345" s="333"/>
      <c r="CD345" s="333"/>
      <c r="CE345" s="333"/>
      <c r="CF345" s="333"/>
      <c r="CG345" s="39"/>
      <c r="CH345" s="898">
        <v>165000000</v>
      </c>
      <c r="CI345" s="908">
        <f>15%*CH345</f>
        <v>24750000</v>
      </c>
      <c r="CJ345" s="339">
        <f>15%*CH345</f>
        <v>24750000</v>
      </c>
      <c r="CK345" s="339">
        <f>0.3*CH345</f>
        <v>49500000</v>
      </c>
      <c r="CL345" s="339">
        <f>CH345*0.4</f>
        <v>66000000</v>
      </c>
      <c r="CM345" s="908">
        <f>10%*CH345</f>
        <v>16500000</v>
      </c>
      <c r="CN345" s="339">
        <f>15%*CH345</f>
        <v>24750000</v>
      </c>
      <c r="CO345" s="339">
        <f>25%*CH345</f>
        <v>41250000</v>
      </c>
      <c r="CP345" s="339">
        <f>50%*CH345</f>
        <v>82500000</v>
      </c>
      <c r="CQ345" s="899">
        <v>80290196</v>
      </c>
      <c r="CR345" s="899">
        <v>28242554</v>
      </c>
      <c r="CS345" s="26">
        <f t="shared" ref="CS345:CS346" si="62">+CQ345/$CH345</f>
        <v>0.48660724848484849</v>
      </c>
      <c r="CT345" s="26">
        <f t="shared" ref="CT345:CT346" si="63">+CR345/$CH345</f>
        <v>0.17116699393939394</v>
      </c>
      <c r="CU345" s="26">
        <f t="shared" ref="CU345:CU346" si="64">+CQ345/$CI345</f>
        <v>3.2440483232323234</v>
      </c>
      <c r="CV345" s="26">
        <f t="shared" ref="CV345:CV346" si="65">+CR345/$CM345</f>
        <v>1.7116699393939394</v>
      </c>
      <c r="CW345" s="321">
        <v>1.0000100000000001</v>
      </c>
      <c r="CX345" s="841">
        <v>0.2</v>
      </c>
      <c r="CY345" s="841">
        <v>0.3</v>
      </c>
      <c r="CZ345" s="967">
        <v>0.2</v>
      </c>
      <c r="DA345" s="967">
        <v>0.6696428571428571</v>
      </c>
      <c r="DB345" s="23" t="s">
        <v>134</v>
      </c>
      <c r="DC345" s="237" t="s">
        <v>1985</v>
      </c>
      <c r="DD345" s="237" t="s">
        <v>1986</v>
      </c>
      <c r="DE345" s="309" t="s">
        <v>1987</v>
      </c>
      <c r="DF345" s="350" t="s">
        <v>1988</v>
      </c>
      <c r="DG345" s="237" t="s">
        <v>106</v>
      </c>
      <c r="DH345" s="237" t="s">
        <v>173</v>
      </c>
      <c r="DI345" s="23">
        <v>0</v>
      </c>
      <c r="DJ345" s="23" t="s">
        <v>174</v>
      </c>
      <c r="DK345" s="233">
        <v>45292</v>
      </c>
      <c r="DL345" s="233">
        <v>45657</v>
      </c>
      <c r="DM345" s="27">
        <v>5</v>
      </c>
      <c r="DN345" s="27">
        <v>15</v>
      </c>
      <c r="DO345" s="27">
        <v>30</v>
      </c>
      <c r="DP345" s="27">
        <v>30</v>
      </c>
      <c r="DQ345" s="27">
        <f t="shared" ref="DQ345:DQ352" si="66">SUM(DM345:DP345)</f>
        <v>80</v>
      </c>
      <c r="DR345" s="23" t="s">
        <v>322</v>
      </c>
      <c r="DS345" s="23" t="s">
        <v>1967</v>
      </c>
      <c r="DT345" s="237" t="s">
        <v>1968</v>
      </c>
      <c r="DU345" s="340">
        <v>165000000</v>
      </c>
      <c r="DV345" s="341" t="s">
        <v>1969</v>
      </c>
      <c r="DW345" s="342">
        <v>2.5000000000000001E-2</v>
      </c>
      <c r="DX345" s="343" t="s">
        <v>520</v>
      </c>
      <c r="DY345" s="341" t="s">
        <v>1100</v>
      </c>
      <c r="DZ345" s="341" t="s">
        <v>466</v>
      </c>
      <c r="EA345" s="341" t="s">
        <v>1970</v>
      </c>
      <c r="EB345" s="10">
        <v>16</v>
      </c>
      <c r="EC345" s="425"/>
      <c r="ED345" s="425"/>
      <c r="EE345" s="425"/>
      <c r="EF345" s="10">
        <v>16</v>
      </c>
      <c r="EG345" s="108" t="s">
        <v>1984</v>
      </c>
      <c r="EH345" s="451"/>
      <c r="EI345" s="451"/>
      <c r="EJ345" s="451"/>
      <c r="EK345" s="451"/>
      <c r="EL345" s="108"/>
      <c r="EM345" s="108"/>
      <c r="EN345" s="387">
        <v>1.0000100000000001</v>
      </c>
      <c r="EO345" s="843">
        <v>0.2</v>
      </c>
      <c r="EP345" s="971">
        <v>0.2</v>
      </c>
      <c r="EQ345" s="807"/>
      <c r="ET345" t="str">
        <f t="shared" si="60"/>
        <v>Producto</v>
      </c>
      <c r="EU345" t="str">
        <f t="shared" si="61"/>
        <v/>
      </c>
    </row>
    <row r="346" spans="1:151" s="106" customFormat="1" ht="235.5" customHeight="1" x14ac:dyDescent="0.2">
      <c r="A346" s="23" t="s">
        <v>1950</v>
      </c>
      <c r="B346" s="195" t="s">
        <v>1951</v>
      </c>
      <c r="C346" s="197" t="s">
        <v>1952</v>
      </c>
      <c r="D346" s="197" t="s">
        <v>1953</v>
      </c>
      <c r="E346" s="197" t="s">
        <v>1954</v>
      </c>
      <c r="F346" s="197" t="s">
        <v>1412</v>
      </c>
      <c r="G346" s="195" t="s">
        <v>1955</v>
      </c>
      <c r="H346" s="197" t="s">
        <v>1956</v>
      </c>
      <c r="I346" s="23"/>
      <c r="J346" s="23"/>
      <c r="K346" s="23"/>
      <c r="L346" s="17">
        <v>3</v>
      </c>
      <c r="M346" s="160" t="s">
        <v>1989</v>
      </c>
      <c r="N346" s="160" t="s">
        <v>1990</v>
      </c>
      <c r="O346" s="160" t="s">
        <v>1991</v>
      </c>
      <c r="P346" s="17" t="s">
        <v>106</v>
      </c>
      <c r="Q346" s="17" t="s">
        <v>173</v>
      </c>
      <c r="R346" s="19">
        <f>3987/10000</f>
        <v>0.3987</v>
      </c>
      <c r="S346" s="17" t="s">
        <v>100</v>
      </c>
      <c r="T346" s="148">
        <v>44927</v>
      </c>
      <c r="U346" s="148">
        <v>46387</v>
      </c>
      <c r="V346" s="29">
        <v>0.05</v>
      </c>
      <c r="W346" s="29">
        <v>0.05</v>
      </c>
      <c r="X346" s="29">
        <v>0.1</v>
      </c>
      <c r="Y346" s="29">
        <v>0.05</v>
      </c>
      <c r="Z346" s="19">
        <f>3987/10000</f>
        <v>0.3987</v>
      </c>
      <c r="AA346" s="19">
        <f>500/10000</f>
        <v>0.05</v>
      </c>
      <c r="AB346" s="19">
        <v>0.05</v>
      </c>
      <c r="AC346" s="19">
        <v>0.05</v>
      </c>
      <c r="AD346" s="19">
        <v>0.1</v>
      </c>
      <c r="AE346" s="19">
        <v>0.25</v>
      </c>
      <c r="AF346" s="149"/>
      <c r="AG346" s="149"/>
      <c r="AH346" s="149"/>
      <c r="AI346" s="149"/>
      <c r="AJ346" s="19">
        <v>0.25</v>
      </c>
      <c r="AK346" s="149"/>
      <c r="AL346" s="149"/>
      <c r="AM346" s="149"/>
      <c r="AN346" s="149"/>
      <c r="AO346" s="19">
        <v>0.1</v>
      </c>
      <c r="AP346" s="19">
        <v>1</v>
      </c>
      <c r="AQ346" s="217"/>
      <c r="AR346" s="217"/>
      <c r="AS346" s="217"/>
      <c r="AT346" s="217"/>
      <c r="AU346" s="388">
        <v>1</v>
      </c>
      <c r="AV346" s="893">
        <f>250/10000</f>
        <v>2.5000000000000001E-2</v>
      </c>
      <c r="AW346" s="169"/>
      <c r="AX346" s="169"/>
      <c r="AY346" s="169"/>
      <c r="AZ346" s="893">
        <f>250/10000</f>
        <v>2.5000000000000001E-2</v>
      </c>
      <c r="BA346" s="169"/>
      <c r="BB346" s="169"/>
      <c r="BC346" s="169"/>
      <c r="BD346" s="169"/>
      <c r="BE346" s="169"/>
      <c r="BF346" s="169"/>
      <c r="BG346" s="169"/>
      <c r="BH346" s="169"/>
      <c r="BI346" s="169"/>
      <c r="BJ346" s="169"/>
      <c r="BK346" s="893">
        <v>0.42499999999999999</v>
      </c>
      <c r="BL346" s="19"/>
      <c r="BM346" s="217"/>
      <c r="BN346" s="217"/>
      <c r="BO346" s="217"/>
      <c r="BP346" s="333" t="s">
        <v>1992</v>
      </c>
      <c r="BQ346" s="39" t="s">
        <v>1993</v>
      </c>
      <c r="BR346" s="333"/>
      <c r="BS346" s="333"/>
      <c r="BT346" s="333"/>
      <c r="BU346" s="333"/>
      <c r="BV346" s="333"/>
      <c r="BW346" s="333"/>
      <c r="BX346" s="333"/>
      <c r="BY346" s="333"/>
      <c r="BZ346" s="333"/>
      <c r="CA346" s="333"/>
      <c r="CB346" s="333"/>
      <c r="CC346" s="333"/>
      <c r="CD346" s="333"/>
      <c r="CE346" s="333"/>
      <c r="CF346" s="333"/>
      <c r="CG346" s="39" t="s">
        <v>1994</v>
      </c>
      <c r="CH346" s="897">
        <v>560000000</v>
      </c>
      <c r="CI346" s="908">
        <f>15%*CH346</f>
        <v>84000000</v>
      </c>
      <c r="CJ346" s="339">
        <f>15%*CH346</f>
        <v>84000000</v>
      </c>
      <c r="CK346" s="339">
        <f>0.3*CH346</f>
        <v>168000000</v>
      </c>
      <c r="CL346" s="339">
        <f>CH346*0.4</f>
        <v>224000000</v>
      </c>
      <c r="CM346" s="908">
        <f>10%*CH346</f>
        <v>56000000</v>
      </c>
      <c r="CN346" s="339">
        <f>15%*CH346</f>
        <v>84000000</v>
      </c>
      <c r="CO346" s="339">
        <f>25%*CH346</f>
        <v>140000000</v>
      </c>
      <c r="CP346" s="339">
        <f>50%*CH346</f>
        <v>280000000</v>
      </c>
      <c r="CQ346" s="899">
        <v>231935200</v>
      </c>
      <c r="CR346" s="899">
        <v>49554847</v>
      </c>
      <c r="CS346" s="26">
        <f t="shared" si="62"/>
        <v>0.41416999999999998</v>
      </c>
      <c r="CT346" s="26">
        <f t="shared" si="63"/>
        <v>8.849079821428571E-2</v>
      </c>
      <c r="CU346" s="26">
        <f t="shared" si="64"/>
        <v>2.7611333333333334</v>
      </c>
      <c r="CV346" s="26">
        <f t="shared" si="65"/>
        <v>0.88490798214285715</v>
      </c>
      <c r="CW346" s="321">
        <v>0.5</v>
      </c>
      <c r="CX346" s="841">
        <v>0.1</v>
      </c>
      <c r="CY346" s="841">
        <v>0.42370000000000002</v>
      </c>
      <c r="CZ346" s="967">
        <v>0.1</v>
      </c>
      <c r="DA346" s="967">
        <v>0.42499999999999999</v>
      </c>
      <c r="DB346" s="23" t="s">
        <v>516</v>
      </c>
      <c r="DC346" s="237" t="s">
        <v>1995</v>
      </c>
      <c r="DD346" s="237"/>
      <c r="DE346" s="309" t="s">
        <v>1996</v>
      </c>
      <c r="DF346" s="350" t="s">
        <v>1997</v>
      </c>
      <c r="DG346" s="237" t="s">
        <v>106</v>
      </c>
      <c r="DH346" s="237" t="s">
        <v>173</v>
      </c>
      <c r="DI346" s="23">
        <v>0</v>
      </c>
      <c r="DJ346" s="23" t="s">
        <v>174</v>
      </c>
      <c r="DK346" s="233">
        <v>45292</v>
      </c>
      <c r="DL346" s="233">
        <v>45657</v>
      </c>
      <c r="DM346" s="27">
        <v>8</v>
      </c>
      <c r="DN346" s="27">
        <v>8</v>
      </c>
      <c r="DO346" s="27">
        <v>8</v>
      </c>
      <c r="DP346" s="27">
        <v>8</v>
      </c>
      <c r="DQ346" s="27">
        <f t="shared" si="66"/>
        <v>32</v>
      </c>
      <c r="DR346" s="23" t="s">
        <v>322</v>
      </c>
      <c r="DS346" s="23" t="s">
        <v>1967</v>
      </c>
      <c r="DT346" s="237" t="s">
        <v>1968</v>
      </c>
      <c r="DU346" s="340">
        <v>170000000</v>
      </c>
      <c r="DV346" s="341" t="s">
        <v>1969</v>
      </c>
      <c r="DW346" s="342">
        <v>0</v>
      </c>
      <c r="DX346" s="343" t="s">
        <v>520</v>
      </c>
      <c r="DY346" s="341" t="s">
        <v>1100</v>
      </c>
      <c r="DZ346" s="341" t="s">
        <v>466</v>
      </c>
      <c r="EA346" s="341" t="s">
        <v>1970</v>
      </c>
      <c r="EB346" s="10">
        <v>12</v>
      </c>
      <c r="EC346" s="425"/>
      <c r="ED346" s="425"/>
      <c r="EE346" s="425"/>
      <c r="EF346" s="10">
        <v>12</v>
      </c>
      <c r="EG346" s="108" t="s">
        <v>1998</v>
      </c>
      <c r="EH346" s="451"/>
      <c r="EI346" s="451"/>
      <c r="EJ346" s="451"/>
      <c r="EK346" s="451"/>
      <c r="EL346" s="108"/>
      <c r="EM346" s="108" t="s">
        <v>1999</v>
      </c>
      <c r="EN346" s="387">
        <v>1.0000100000000001</v>
      </c>
      <c r="EO346" s="843">
        <v>0.375</v>
      </c>
      <c r="EP346" s="971">
        <v>0.375</v>
      </c>
      <c r="EQ346" s="807"/>
      <c r="ET346" t="str">
        <f t="shared" si="60"/>
        <v>Producto</v>
      </c>
      <c r="EU346" t="str">
        <f t="shared" si="61"/>
        <v/>
      </c>
    </row>
    <row r="347" spans="1:151" s="106" customFormat="1" ht="235.5" customHeight="1" x14ac:dyDescent="0.2">
      <c r="A347" s="23" t="s">
        <v>1950</v>
      </c>
      <c r="B347" s="195" t="s">
        <v>1951</v>
      </c>
      <c r="C347" s="197"/>
      <c r="D347" s="197"/>
      <c r="E347" s="197"/>
      <c r="F347" s="197"/>
      <c r="G347" s="195"/>
      <c r="H347" s="197"/>
      <c r="I347" s="23"/>
      <c r="J347" s="23"/>
      <c r="K347" s="23"/>
      <c r="L347" s="259">
        <v>3</v>
      </c>
      <c r="M347" s="344" t="s">
        <v>1989</v>
      </c>
      <c r="N347" s="344" t="s">
        <v>1990</v>
      </c>
      <c r="O347" s="259" t="s">
        <v>1991</v>
      </c>
      <c r="P347" s="259" t="s">
        <v>106</v>
      </c>
      <c r="Q347" s="259" t="s">
        <v>173</v>
      </c>
      <c r="R347" s="345">
        <v>0.3987</v>
      </c>
      <c r="S347" s="259" t="s">
        <v>100</v>
      </c>
      <c r="T347" s="346">
        <v>44927</v>
      </c>
      <c r="U347" s="346">
        <v>46387</v>
      </c>
      <c r="V347" s="347">
        <v>0.05</v>
      </c>
      <c r="W347" s="347">
        <v>0.05</v>
      </c>
      <c r="X347" s="347">
        <v>0.1</v>
      </c>
      <c r="Y347" s="347">
        <v>0.05</v>
      </c>
      <c r="Z347" s="345">
        <v>0.3987</v>
      </c>
      <c r="AA347" s="345">
        <v>0.05</v>
      </c>
      <c r="AB347" s="345">
        <v>0.05</v>
      </c>
      <c r="AC347" s="345">
        <v>0.05</v>
      </c>
      <c r="AD347" s="345">
        <v>0.1</v>
      </c>
      <c r="AE347" s="345">
        <v>0.25</v>
      </c>
      <c r="AF347" s="233"/>
      <c r="AG347" s="233"/>
      <c r="AH347" s="233"/>
      <c r="AI347" s="233"/>
      <c r="AJ347" s="345">
        <v>0.25</v>
      </c>
      <c r="AK347" s="233"/>
      <c r="AL347" s="233"/>
      <c r="AM347" s="233"/>
      <c r="AN347" s="233"/>
      <c r="AO347" s="345">
        <v>0.1</v>
      </c>
      <c r="AP347" s="345">
        <v>1</v>
      </c>
      <c r="AQ347" s="351"/>
      <c r="AR347" s="351"/>
      <c r="AS347" s="351"/>
      <c r="AT347" s="351"/>
      <c r="AU347" s="345"/>
      <c r="AV347" s="345"/>
      <c r="AW347" s="345"/>
      <c r="AX347" s="345"/>
      <c r="AY347" s="345"/>
      <c r="AZ347" s="345"/>
      <c r="BA347" s="345"/>
      <c r="BB347" s="345"/>
      <c r="BC347" s="345"/>
      <c r="BD347" s="345"/>
      <c r="BE347" s="345"/>
      <c r="BF347" s="345"/>
      <c r="BG347" s="345"/>
      <c r="BH347" s="345"/>
      <c r="BI347" s="345"/>
      <c r="BJ347" s="345"/>
      <c r="BK347" s="345"/>
      <c r="BL347" s="345"/>
      <c r="BM347" s="351"/>
      <c r="BN347" s="351"/>
      <c r="BO347" s="351"/>
      <c r="BP347" s="351"/>
      <c r="BQ347" s="348"/>
      <c r="BR347" s="348"/>
      <c r="BS347" s="348"/>
      <c r="BT347" s="348"/>
      <c r="BU347" s="348"/>
      <c r="BV347" s="348"/>
      <c r="BW347" s="348"/>
      <c r="BX347" s="348"/>
      <c r="BY347" s="348"/>
      <c r="BZ347" s="348"/>
      <c r="CA347" s="348"/>
      <c r="CB347" s="348"/>
      <c r="CC347" s="348"/>
      <c r="CD347" s="348"/>
      <c r="CE347" s="348"/>
      <c r="CF347" s="348"/>
      <c r="CG347" s="348"/>
      <c r="CH347" s="340"/>
      <c r="CI347" s="256"/>
      <c r="CJ347" s="256"/>
      <c r="CK347" s="256"/>
      <c r="CL347" s="256"/>
      <c r="CM347" s="256"/>
      <c r="CN347" s="256"/>
      <c r="CO347" s="256"/>
      <c r="CP347" s="256"/>
      <c r="CQ347" s="424"/>
      <c r="CR347" s="351"/>
      <c r="CS347" s="351"/>
      <c r="CT347" s="351"/>
      <c r="CU347" s="439"/>
      <c r="CV347" s="351"/>
      <c r="CW347" s="321" t="s">
        <v>4641</v>
      </c>
      <c r="CX347" s="321" t="s">
        <v>4641</v>
      </c>
      <c r="CY347" s="321" t="s">
        <v>4641</v>
      </c>
      <c r="CZ347" s="967" t="s">
        <v>4641</v>
      </c>
      <c r="DA347" s="967" t="s">
        <v>4641</v>
      </c>
      <c r="DB347" s="23" t="s">
        <v>523</v>
      </c>
      <c r="DC347" s="237" t="s">
        <v>2000</v>
      </c>
      <c r="DD347" s="237"/>
      <c r="DE347" s="309" t="s">
        <v>2001</v>
      </c>
      <c r="DF347" s="350" t="s">
        <v>2002</v>
      </c>
      <c r="DG347" s="237" t="s">
        <v>106</v>
      </c>
      <c r="DH347" s="237" t="s">
        <v>173</v>
      </c>
      <c r="DI347" s="23">
        <v>0</v>
      </c>
      <c r="DJ347" s="23" t="s">
        <v>174</v>
      </c>
      <c r="DK347" s="233">
        <v>45292</v>
      </c>
      <c r="DL347" s="233">
        <v>45657</v>
      </c>
      <c r="DM347" s="27">
        <v>5</v>
      </c>
      <c r="DN347" s="27">
        <v>15</v>
      </c>
      <c r="DO347" s="27">
        <v>30</v>
      </c>
      <c r="DP347" s="27">
        <v>30</v>
      </c>
      <c r="DQ347" s="27">
        <f t="shared" si="66"/>
        <v>80</v>
      </c>
      <c r="DR347" s="23" t="s">
        <v>322</v>
      </c>
      <c r="DS347" s="23" t="s">
        <v>1967</v>
      </c>
      <c r="DT347" s="237" t="s">
        <v>1968</v>
      </c>
      <c r="DU347" s="340">
        <v>390000000</v>
      </c>
      <c r="DV347" s="341" t="s">
        <v>1969</v>
      </c>
      <c r="DW347" s="342">
        <v>0</v>
      </c>
      <c r="DX347" s="343" t="s">
        <v>520</v>
      </c>
      <c r="DY347" s="341" t="s">
        <v>1100</v>
      </c>
      <c r="DZ347" s="341" t="s">
        <v>466</v>
      </c>
      <c r="EA347" s="341" t="s">
        <v>1970</v>
      </c>
      <c r="EB347" s="10">
        <v>16</v>
      </c>
      <c r="EC347" s="425"/>
      <c r="ED347" s="425"/>
      <c r="EE347" s="425"/>
      <c r="EF347" s="10">
        <v>16</v>
      </c>
      <c r="EG347" s="108" t="s">
        <v>2003</v>
      </c>
      <c r="EH347" s="451"/>
      <c r="EI347" s="451"/>
      <c r="EJ347" s="451"/>
      <c r="EK347" s="451"/>
      <c r="EL347" s="108"/>
      <c r="EM347" s="108"/>
      <c r="EN347" s="387">
        <v>1.0000100000000001</v>
      </c>
      <c r="EO347" s="843">
        <v>0.2</v>
      </c>
      <c r="EP347" s="971">
        <v>0.2</v>
      </c>
      <c r="EQ347" s="807"/>
      <c r="ET347" t="str">
        <f t="shared" si="60"/>
        <v>Producto</v>
      </c>
      <c r="EU347" t="str">
        <f t="shared" si="61"/>
        <v/>
      </c>
    </row>
    <row r="348" spans="1:151" s="106" customFormat="1" ht="235.5" customHeight="1" x14ac:dyDescent="0.2">
      <c r="A348" s="23" t="s">
        <v>1950</v>
      </c>
      <c r="B348" s="195" t="s">
        <v>1951</v>
      </c>
      <c r="C348" s="197" t="s">
        <v>1952</v>
      </c>
      <c r="D348" s="197" t="s">
        <v>1953</v>
      </c>
      <c r="E348" s="197" t="s">
        <v>1954</v>
      </c>
      <c r="F348" s="197" t="s">
        <v>1412</v>
      </c>
      <c r="G348" s="195" t="s">
        <v>1955</v>
      </c>
      <c r="H348" s="197" t="s">
        <v>1956</v>
      </c>
      <c r="I348" s="23"/>
      <c r="J348" s="23"/>
      <c r="K348" s="23"/>
      <c r="L348" s="17">
        <v>4</v>
      </c>
      <c r="M348" s="160" t="s">
        <v>2004</v>
      </c>
      <c r="N348" s="160" t="s">
        <v>2005</v>
      </c>
      <c r="O348" s="160" t="s">
        <v>2006</v>
      </c>
      <c r="P348" s="17" t="s">
        <v>106</v>
      </c>
      <c r="Q348" s="17" t="s">
        <v>173</v>
      </c>
      <c r="R348" s="352">
        <v>198</v>
      </c>
      <c r="S348" s="352" t="s">
        <v>174</v>
      </c>
      <c r="T348" s="148">
        <v>44927</v>
      </c>
      <c r="U348" s="148">
        <v>46387</v>
      </c>
      <c r="V348" s="353">
        <v>8</v>
      </c>
      <c r="W348" s="353">
        <v>8</v>
      </c>
      <c r="X348" s="353">
        <v>8</v>
      </c>
      <c r="Y348" s="353">
        <v>8</v>
      </c>
      <c r="Z348" s="169">
        <v>32</v>
      </c>
      <c r="AA348" s="169">
        <v>0</v>
      </c>
      <c r="AB348" s="169">
        <v>18</v>
      </c>
      <c r="AC348" s="169">
        <v>18</v>
      </c>
      <c r="AD348" s="169">
        <v>32</v>
      </c>
      <c r="AE348" s="169">
        <f>SUM(AA348:AD348)</f>
        <v>68</v>
      </c>
      <c r="AF348" s="177"/>
      <c r="AG348" s="177"/>
      <c r="AH348" s="177"/>
      <c r="AI348" s="177"/>
      <c r="AJ348" s="169">
        <v>100</v>
      </c>
      <c r="AK348" s="177"/>
      <c r="AL348" s="177"/>
      <c r="AM348" s="177"/>
      <c r="AN348" s="177"/>
      <c r="AO348" s="169">
        <v>300</v>
      </c>
      <c r="AP348" s="169">
        <v>500</v>
      </c>
      <c r="AQ348" s="217"/>
      <c r="AR348" s="217"/>
      <c r="AS348" s="217"/>
      <c r="AT348" s="217"/>
      <c r="AU348" s="875">
        <v>41</v>
      </c>
      <c r="AV348" s="62">
        <v>8</v>
      </c>
      <c r="AW348" s="169"/>
      <c r="AX348" s="169"/>
      <c r="AY348" s="169"/>
      <c r="AZ348" s="62">
        <v>8</v>
      </c>
      <c r="BA348" s="169"/>
      <c r="BB348" s="169"/>
      <c r="BC348" s="169"/>
      <c r="BD348" s="169"/>
      <c r="BE348" s="169"/>
      <c r="BF348" s="169"/>
      <c r="BG348" s="169"/>
      <c r="BH348" s="169"/>
      <c r="BI348" s="169"/>
      <c r="BJ348" s="169"/>
      <c r="BK348" s="62">
        <v>216</v>
      </c>
      <c r="BL348" s="169"/>
      <c r="BM348" s="217"/>
      <c r="BN348" s="217"/>
      <c r="BO348" s="217"/>
      <c r="BP348" s="333" t="s">
        <v>2007</v>
      </c>
      <c r="BQ348" s="39" t="s">
        <v>2008</v>
      </c>
      <c r="BR348" s="333"/>
      <c r="BS348" s="333"/>
      <c r="BT348" s="333"/>
      <c r="BU348" s="333"/>
      <c r="BV348" s="333"/>
      <c r="BW348" s="333"/>
      <c r="BX348" s="333"/>
      <c r="BY348" s="333"/>
      <c r="BZ348" s="333"/>
      <c r="CA348" s="333"/>
      <c r="CB348" s="333"/>
      <c r="CC348" s="333"/>
      <c r="CD348" s="333"/>
      <c r="CE348" s="333"/>
      <c r="CF348" s="333"/>
      <c r="CG348" s="39"/>
      <c r="CH348" s="897">
        <v>1305000000</v>
      </c>
      <c r="CI348" s="908">
        <f>15%*CH348</f>
        <v>195750000</v>
      </c>
      <c r="CJ348" s="339">
        <f>15%*CH348</f>
        <v>195750000</v>
      </c>
      <c r="CK348" s="339">
        <f>0.3*CH348</f>
        <v>391500000</v>
      </c>
      <c r="CL348" s="339">
        <f>CH348*0.4</f>
        <v>522000000</v>
      </c>
      <c r="CM348" s="908">
        <f>10%*CH348</f>
        <v>130500000</v>
      </c>
      <c r="CN348" s="339">
        <f>15%*CH348</f>
        <v>195750000</v>
      </c>
      <c r="CO348" s="339">
        <f>25%*CH348</f>
        <v>326250000</v>
      </c>
      <c r="CP348" s="339">
        <f>50%*CH348</f>
        <v>652500000</v>
      </c>
      <c r="CQ348" s="899">
        <v>0</v>
      </c>
      <c r="CR348" s="899">
        <v>0</v>
      </c>
      <c r="CS348" s="26">
        <f>+CQ348/$CH348</f>
        <v>0</v>
      </c>
      <c r="CT348" s="26">
        <f>+CR348/$CH348</f>
        <v>0</v>
      </c>
      <c r="CU348" s="26">
        <f>+CQ348/$CI348</f>
        <v>0</v>
      </c>
      <c r="CV348" s="26">
        <f>+CR348/$CM348</f>
        <v>0</v>
      </c>
      <c r="CW348" s="321" t="s">
        <v>4643</v>
      </c>
      <c r="CX348" s="841">
        <v>0.11764705882352941</v>
      </c>
      <c r="CY348" s="841">
        <v>9.8000000000000004E-2</v>
      </c>
      <c r="CZ348" s="967">
        <v>0.11764705882352941</v>
      </c>
      <c r="DA348" s="967">
        <v>0.432</v>
      </c>
      <c r="DB348" s="23" t="s">
        <v>1064</v>
      </c>
      <c r="DC348" s="237" t="s">
        <v>2009</v>
      </c>
      <c r="DD348" s="237"/>
      <c r="DE348" s="309" t="s">
        <v>2010</v>
      </c>
      <c r="DF348" s="350" t="s">
        <v>2011</v>
      </c>
      <c r="DG348" s="237" t="s">
        <v>106</v>
      </c>
      <c r="DH348" s="237" t="s">
        <v>173</v>
      </c>
      <c r="DI348" s="23">
        <v>0</v>
      </c>
      <c r="DJ348" s="23" t="s">
        <v>174</v>
      </c>
      <c r="DK348" s="233">
        <v>45292</v>
      </c>
      <c r="DL348" s="233">
        <v>45657</v>
      </c>
      <c r="DM348" s="27">
        <v>0</v>
      </c>
      <c r="DN348" s="27">
        <v>9</v>
      </c>
      <c r="DO348" s="27">
        <v>9</v>
      </c>
      <c r="DP348" s="27">
        <v>16</v>
      </c>
      <c r="DQ348" s="27">
        <f t="shared" si="66"/>
        <v>34</v>
      </c>
      <c r="DR348" s="23" t="s">
        <v>322</v>
      </c>
      <c r="DS348" s="23" t="s">
        <v>1967</v>
      </c>
      <c r="DT348" s="237" t="s">
        <v>1968</v>
      </c>
      <c r="DU348" s="340">
        <v>355000000</v>
      </c>
      <c r="DV348" s="341" t="s">
        <v>1969</v>
      </c>
      <c r="DW348" s="342">
        <v>0</v>
      </c>
      <c r="DX348" s="343" t="s">
        <v>520</v>
      </c>
      <c r="DY348" s="341" t="s">
        <v>1100</v>
      </c>
      <c r="DZ348" s="341" t="s">
        <v>466</v>
      </c>
      <c r="EA348" s="341" t="s">
        <v>1970</v>
      </c>
      <c r="EB348" s="10">
        <v>8</v>
      </c>
      <c r="EC348" s="425"/>
      <c r="ED348" s="425"/>
      <c r="EE348" s="425"/>
      <c r="EF348" s="10">
        <v>8</v>
      </c>
      <c r="EG348" s="108" t="s">
        <v>2008</v>
      </c>
      <c r="EH348" s="451"/>
      <c r="EI348" s="451"/>
      <c r="EJ348" s="451"/>
      <c r="EK348" s="451"/>
      <c r="EL348" s="108"/>
      <c r="EM348" s="108"/>
      <c r="EN348" s="387" t="s">
        <v>4643</v>
      </c>
      <c r="EO348" s="843">
        <v>0.23529411764705882</v>
      </c>
      <c r="EP348" s="971">
        <v>0.23529411764705882</v>
      </c>
      <c r="EQ348" s="807"/>
      <c r="ET348" t="str">
        <f t="shared" si="60"/>
        <v>Producto</v>
      </c>
      <c r="EU348" t="str">
        <f t="shared" si="61"/>
        <v/>
      </c>
    </row>
    <row r="349" spans="1:151" s="106" customFormat="1" ht="235.5" customHeight="1" x14ac:dyDescent="0.2">
      <c r="A349" s="23" t="s">
        <v>1950</v>
      </c>
      <c r="B349" s="195" t="s">
        <v>1951</v>
      </c>
      <c r="C349" s="197"/>
      <c r="D349" s="197"/>
      <c r="E349" s="197"/>
      <c r="F349" s="197"/>
      <c r="G349" s="195"/>
      <c r="H349" s="197"/>
      <c r="I349" s="23"/>
      <c r="J349" s="23"/>
      <c r="K349" s="23"/>
      <c r="L349" s="259">
        <v>4</v>
      </c>
      <c r="M349" s="202" t="s">
        <v>2004</v>
      </c>
      <c r="N349" s="202" t="s">
        <v>2005</v>
      </c>
      <c r="O349" s="202" t="s">
        <v>2006</v>
      </c>
      <c r="P349" s="259" t="s">
        <v>106</v>
      </c>
      <c r="Q349" s="259" t="s">
        <v>173</v>
      </c>
      <c r="R349" s="354">
        <v>198</v>
      </c>
      <c r="S349" s="354" t="s">
        <v>174</v>
      </c>
      <c r="T349" s="346">
        <v>44927</v>
      </c>
      <c r="U349" s="346">
        <v>46387</v>
      </c>
      <c r="V349" s="355">
        <v>8</v>
      </c>
      <c r="W349" s="355">
        <v>8</v>
      </c>
      <c r="X349" s="355">
        <v>8</v>
      </c>
      <c r="Y349" s="355">
        <v>8</v>
      </c>
      <c r="Z349" s="349">
        <v>32</v>
      </c>
      <c r="AA349" s="349">
        <v>0</v>
      </c>
      <c r="AB349" s="349">
        <v>18</v>
      </c>
      <c r="AC349" s="349">
        <v>18</v>
      </c>
      <c r="AD349" s="349">
        <v>32</v>
      </c>
      <c r="AE349" s="349">
        <v>68</v>
      </c>
      <c r="AF349" s="27"/>
      <c r="AG349" s="27"/>
      <c r="AH349" s="27"/>
      <c r="AI349" s="27"/>
      <c r="AJ349" s="349">
        <v>100</v>
      </c>
      <c r="AK349" s="27"/>
      <c r="AL349" s="27"/>
      <c r="AM349" s="27"/>
      <c r="AN349" s="27"/>
      <c r="AO349" s="349">
        <v>300</v>
      </c>
      <c r="AP349" s="349">
        <v>500</v>
      </c>
      <c r="AQ349" s="351"/>
      <c r="AR349" s="351"/>
      <c r="AS349" s="351"/>
      <c r="AT349" s="351"/>
      <c r="AU349" s="345"/>
      <c r="AV349" s="347"/>
      <c r="AW349" s="347"/>
      <c r="AX349" s="347"/>
      <c r="AY349" s="347"/>
      <c r="AZ349" s="347"/>
      <c r="BA349" s="347"/>
      <c r="BB349" s="347"/>
      <c r="BC349" s="347"/>
      <c r="BD349" s="347"/>
      <c r="BE349" s="347"/>
      <c r="BF349" s="347"/>
      <c r="BG349" s="347"/>
      <c r="BH349" s="347"/>
      <c r="BI349" s="347"/>
      <c r="BJ349" s="347"/>
      <c r="BK349" s="347"/>
      <c r="BL349" s="354"/>
      <c r="BM349" s="351"/>
      <c r="BN349" s="351"/>
      <c r="BO349" s="351"/>
      <c r="BP349" s="351"/>
      <c r="BQ349" s="348"/>
      <c r="BR349" s="348"/>
      <c r="BS349" s="348"/>
      <c r="BT349" s="348"/>
      <c r="BU349" s="348"/>
      <c r="BV349" s="348"/>
      <c r="BW349" s="348"/>
      <c r="BX349" s="348"/>
      <c r="BY349" s="348"/>
      <c r="BZ349" s="348"/>
      <c r="CA349" s="348"/>
      <c r="CB349" s="348"/>
      <c r="CC349" s="348"/>
      <c r="CD349" s="348"/>
      <c r="CE349" s="348"/>
      <c r="CF349" s="348"/>
      <c r="CG349" s="348"/>
      <c r="CH349" s="340"/>
      <c r="CI349" s="256"/>
      <c r="CJ349" s="256"/>
      <c r="CK349" s="256"/>
      <c r="CL349" s="256"/>
      <c r="CM349" s="256"/>
      <c r="CN349" s="256"/>
      <c r="CO349" s="256"/>
      <c r="CP349" s="256"/>
      <c r="CQ349" s="351"/>
      <c r="CR349" s="351"/>
      <c r="CS349" s="351"/>
      <c r="CT349" s="351"/>
      <c r="CU349" s="351"/>
      <c r="CV349" s="351"/>
      <c r="CW349" s="321" t="s">
        <v>4641</v>
      </c>
      <c r="CX349" s="321" t="s">
        <v>4641</v>
      </c>
      <c r="CY349" s="321" t="s">
        <v>4641</v>
      </c>
      <c r="CZ349" s="967" t="s">
        <v>4641</v>
      </c>
      <c r="DA349" s="967" t="s">
        <v>4641</v>
      </c>
      <c r="DB349" s="23" t="s">
        <v>735</v>
      </c>
      <c r="DC349" s="237" t="s">
        <v>2012</v>
      </c>
      <c r="DD349" s="237"/>
      <c r="DE349" s="309" t="s">
        <v>2010</v>
      </c>
      <c r="DF349" s="350" t="s">
        <v>2011</v>
      </c>
      <c r="DG349" s="237" t="s">
        <v>106</v>
      </c>
      <c r="DH349" s="237" t="s">
        <v>173</v>
      </c>
      <c r="DI349" s="23">
        <v>0</v>
      </c>
      <c r="DJ349" s="23" t="s">
        <v>174</v>
      </c>
      <c r="DK349" s="233">
        <v>45292</v>
      </c>
      <c r="DL349" s="233">
        <v>45657</v>
      </c>
      <c r="DM349" s="27">
        <v>0</v>
      </c>
      <c r="DN349" s="27">
        <v>9</v>
      </c>
      <c r="DO349" s="27">
        <v>9</v>
      </c>
      <c r="DP349" s="27">
        <v>16</v>
      </c>
      <c r="DQ349" s="27">
        <f t="shared" si="66"/>
        <v>34</v>
      </c>
      <c r="DR349" s="23" t="s">
        <v>288</v>
      </c>
      <c r="DS349" s="23" t="s">
        <v>2013</v>
      </c>
      <c r="DT349" s="237" t="s">
        <v>2014</v>
      </c>
      <c r="DU349" s="340">
        <v>950000000</v>
      </c>
      <c r="DV349" s="341" t="s">
        <v>1969</v>
      </c>
      <c r="DW349" s="342">
        <v>0</v>
      </c>
      <c r="DX349" s="343" t="s">
        <v>520</v>
      </c>
      <c r="DY349" s="341" t="s">
        <v>1100</v>
      </c>
      <c r="DZ349" s="341" t="s">
        <v>466</v>
      </c>
      <c r="EA349" s="341" t="s">
        <v>1970</v>
      </c>
      <c r="EB349" s="10">
        <v>8</v>
      </c>
      <c r="EC349" s="425"/>
      <c r="ED349" s="425"/>
      <c r="EE349" s="425"/>
      <c r="EF349" s="10">
        <v>8</v>
      </c>
      <c r="EG349" s="108" t="s">
        <v>2008</v>
      </c>
      <c r="EH349" s="451"/>
      <c r="EI349" s="451"/>
      <c r="EJ349" s="451"/>
      <c r="EK349" s="451"/>
      <c r="EL349" s="108"/>
      <c r="EM349" s="108"/>
      <c r="EN349" s="387" t="s">
        <v>4643</v>
      </c>
      <c r="EO349" s="843">
        <v>0.23529411764705882</v>
      </c>
      <c r="EP349" s="971">
        <v>0.23529411764705882</v>
      </c>
      <c r="EQ349" s="807"/>
      <c r="ET349" t="str">
        <f t="shared" si="60"/>
        <v>Producto</v>
      </c>
      <c r="EU349" t="str">
        <f t="shared" si="61"/>
        <v/>
      </c>
    </row>
    <row r="350" spans="1:151" s="106" customFormat="1" ht="235.5" customHeight="1" x14ac:dyDescent="0.2">
      <c r="A350" s="23" t="s">
        <v>1950</v>
      </c>
      <c r="B350" s="195" t="s">
        <v>1951</v>
      </c>
      <c r="C350" s="197" t="s">
        <v>1952</v>
      </c>
      <c r="D350" s="197" t="s">
        <v>1953</v>
      </c>
      <c r="E350" s="197" t="s">
        <v>1954</v>
      </c>
      <c r="F350" s="197" t="s">
        <v>1412</v>
      </c>
      <c r="G350" s="195" t="s">
        <v>1955</v>
      </c>
      <c r="H350" s="197" t="s">
        <v>1956</v>
      </c>
      <c r="I350" s="23"/>
      <c r="J350" s="23"/>
      <c r="K350" s="23"/>
      <c r="L350" s="17">
        <v>5</v>
      </c>
      <c r="M350" s="160" t="s">
        <v>2015</v>
      </c>
      <c r="N350" s="160" t="s">
        <v>2016</v>
      </c>
      <c r="O350" s="160" t="s">
        <v>2017</v>
      </c>
      <c r="P350" s="17" t="s">
        <v>106</v>
      </c>
      <c r="Q350" s="17" t="s">
        <v>452</v>
      </c>
      <c r="R350" s="19">
        <v>0.2</v>
      </c>
      <c r="S350" s="17" t="s">
        <v>100</v>
      </c>
      <c r="T350" s="148">
        <v>44927</v>
      </c>
      <c r="U350" s="148">
        <v>46387</v>
      </c>
      <c r="V350" s="29">
        <v>0.25</v>
      </c>
      <c r="W350" s="29">
        <v>0.3</v>
      </c>
      <c r="X350" s="29">
        <v>0.35</v>
      </c>
      <c r="Y350" s="29">
        <v>0.4</v>
      </c>
      <c r="Z350" s="19">
        <v>0.4</v>
      </c>
      <c r="AA350" s="19">
        <v>0.45</v>
      </c>
      <c r="AB350" s="19">
        <v>0.5</v>
      </c>
      <c r="AC350" s="19">
        <v>0.55000000000000004</v>
      </c>
      <c r="AD350" s="19">
        <v>0.6</v>
      </c>
      <c r="AE350" s="19">
        <v>0.60000000000000009</v>
      </c>
      <c r="AF350" s="149"/>
      <c r="AG350" s="149"/>
      <c r="AH350" s="149"/>
      <c r="AI350" s="149"/>
      <c r="AJ350" s="19">
        <v>0.80000000000000027</v>
      </c>
      <c r="AK350" s="149"/>
      <c r="AL350" s="149"/>
      <c r="AM350" s="149"/>
      <c r="AN350" s="149"/>
      <c r="AO350" s="19">
        <v>1.0000000000000004</v>
      </c>
      <c r="AP350" s="19">
        <v>1</v>
      </c>
      <c r="AQ350" s="217"/>
      <c r="AR350" s="217"/>
      <c r="AS350" s="217"/>
      <c r="AT350" s="217"/>
      <c r="AU350" s="388">
        <v>1</v>
      </c>
      <c r="AV350" s="893">
        <f>40%+(10/80)</f>
        <v>0.52500000000000002</v>
      </c>
      <c r="AW350" s="19"/>
      <c r="AX350" s="19"/>
      <c r="AY350" s="19"/>
      <c r="AZ350" s="893">
        <f>40%+(10/80)</f>
        <v>0.52500000000000002</v>
      </c>
      <c r="BA350" s="19"/>
      <c r="BB350" s="19"/>
      <c r="BC350" s="19"/>
      <c r="BD350" s="19"/>
      <c r="BE350" s="19"/>
      <c r="BF350" s="19"/>
      <c r="BG350" s="19"/>
      <c r="BH350" s="19"/>
      <c r="BI350" s="19"/>
      <c r="BJ350" s="19"/>
      <c r="BK350" s="893">
        <f>40%+(10/80)</f>
        <v>0.52500000000000002</v>
      </c>
      <c r="BL350" s="19"/>
      <c r="BM350" s="217"/>
      <c r="BN350" s="217"/>
      <c r="BO350" s="217"/>
      <c r="BP350" s="333" t="s">
        <v>2018</v>
      </c>
      <c r="BQ350" s="39" t="s">
        <v>2019</v>
      </c>
      <c r="BR350" s="333"/>
      <c r="BS350" s="333"/>
      <c r="BT350" s="333"/>
      <c r="BU350" s="333"/>
      <c r="BV350" s="333"/>
      <c r="BW350" s="333"/>
      <c r="BX350" s="333"/>
      <c r="BY350" s="333"/>
      <c r="BZ350" s="333"/>
      <c r="CA350" s="333"/>
      <c r="CB350" s="333"/>
      <c r="CC350" s="333"/>
      <c r="CD350" s="333"/>
      <c r="CE350" s="333"/>
      <c r="CF350" s="333"/>
      <c r="CG350" s="39"/>
      <c r="CH350" s="897">
        <v>603800000</v>
      </c>
      <c r="CI350" s="908">
        <f>15%*CH350</f>
        <v>90570000</v>
      </c>
      <c r="CJ350" s="339">
        <f>15%*CH350</f>
        <v>90570000</v>
      </c>
      <c r="CK350" s="339">
        <f>0.3*CH350</f>
        <v>181140000</v>
      </c>
      <c r="CL350" s="339">
        <f>CH350*0.4</f>
        <v>241520000</v>
      </c>
      <c r="CM350" s="908">
        <f>10%*CH350</f>
        <v>60380000</v>
      </c>
      <c r="CN350" s="339">
        <f>15%*CH350</f>
        <v>90570000</v>
      </c>
      <c r="CO350" s="339">
        <f>25%*CH350</f>
        <v>150950000</v>
      </c>
      <c r="CP350" s="339">
        <f>50%*CH350</f>
        <v>301900000</v>
      </c>
      <c r="CQ350" s="899">
        <v>413898962</v>
      </c>
      <c r="CR350" s="899">
        <v>75666000</v>
      </c>
      <c r="CS350" s="26">
        <f>+CQ350/$CH350</f>
        <v>0.68549016561775422</v>
      </c>
      <c r="CT350" s="26">
        <f>+CR350/$CH350</f>
        <v>0.1253163299105664</v>
      </c>
      <c r="CU350" s="26">
        <f>+CQ350/$CI350</f>
        <v>4.5699344374516953</v>
      </c>
      <c r="CV350" s="26">
        <f>+CR350/$CM350</f>
        <v>1.253163299105664</v>
      </c>
      <c r="CW350" s="321">
        <v>1.0000100000000001</v>
      </c>
      <c r="CX350" s="842">
        <v>0.81249999999999989</v>
      </c>
      <c r="CY350" s="842">
        <v>0.40625</v>
      </c>
      <c r="CZ350" s="967">
        <v>0.87499999999999989</v>
      </c>
      <c r="DA350" s="967">
        <v>0.52500000000000002</v>
      </c>
      <c r="DB350" s="23" t="s">
        <v>2020</v>
      </c>
      <c r="DC350" s="237" t="s">
        <v>2021</v>
      </c>
      <c r="DD350" s="237" t="s">
        <v>1986</v>
      </c>
      <c r="DE350" s="309" t="s">
        <v>2022</v>
      </c>
      <c r="DF350" s="350" t="s">
        <v>2023</v>
      </c>
      <c r="DG350" s="237" t="s">
        <v>106</v>
      </c>
      <c r="DH350" s="237" t="s">
        <v>173</v>
      </c>
      <c r="DI350" s="23">
        <v>0</v>
      </c>
      <c r="DJ350" s="23" t="s">
        <v>174</v>
      </c>
      <c r="DK350" s="233">
        <v>45292</v>
      </c>
      <c r="DL350" s="233">
        <v>45657</v>
      </c>
      <c r="DM350" s="27">
        <v>10</v>
      </c>
      <c r="DN350" s="27">
        <v>10</v>
      </c>
      <c r="DO350" s="27">
        <v>10</v>
      </c>
      <c r="DP350" s="27">
        <v>10</v>
      </c>
      <c r="DQ350" s="27">
        <f t="shared" si="66"/>
        <v>40</v>
      </c>
      <c r="DR350" s="23" t="s">
        <v>322</v>
      </c>
      <c r="DS350" s="23" t="s">
        <v>1967</v>
      </c>
      <c r="DT350" s="237" t="s">
        <v>1968</v>
      </c>
      <c r="DU350" s="340">
        <v>97800000</v>
      </c>
      <c r="DV350" s="341" t="s">
        <v>1969</v>
      </c>
      <c r="DW350" s="342">
        <v>0</v>
      </c>
      <c r="DX350" s="343" t="s">
        <v>520</v>
      </c>
      <c r="DY350" s="341" t="s">
        <v>1100</v>
      </c>
      <c r="DZ350" s="341" t="s">
        <v>466</v>
      </c>
      <c r="EA350" s="341" t="s">
        <v>1970</v>
      </c>
      <c r="EB350" s="10">
        <v>5</v>
      </c>
      <c r="EC350" s="425"/>
      <c r="ED350" s="425"/>
      <c r="EE350" s="425"/>
      <c r="EF350" s="10">
        <v>5</v>
      </c>
      <c r="EG350" s="108" t="s">
        <v>2019</v>
      </c>
      <c r="EH350" s="451"/>
      <c r="EI350" s="451"/>
      <c r="EJ350" s="451"/>
      <c r="EK350" s="451"/>
      <c r="EL350" s="108"/>
      <c r="EM350" s="108"/>
      <c r="EN350" s="387">
        <v>0.5</v>
      </c>
      <c r="EO350" s="843">
        <v>0.125</v>
      </c>
      <c r="EP350" s="971">
        <v>0.125</v>
      </c>
      <c r="EQ350" s="807"/>
      <c r="ET350" t="str">
        <f t="shared" si="60"/>
        <v>Producto</v>
      </c>
      <c r="EU350" t="str">
        <f t="shared" si="61"/>
        <v/>
      </c>
    </row>
    <row r="351" spans="1:151" s="106" customFormat="1" ht="235.5" customHeight="1" x14ac:dyDescent="0.2">
      <c r="A351" s="23" t="s">
        <v>1950</v>
      </c>
      <c r="B351" s="195" t="s">
        <v>1951</v>
      </c>
      <c r="C351" s="197"/>
      <c r="D351" s="197"/>
      <c r="E351" s="197"/>
      <c r="F351" s="197"/>
      <c r="G351" s="195"/>
      <c r="H351" s="197"/>
      <c r="I351" s="23"/>
      <c r="J351" s="23"/>
      <c r="K351" s="23"/>
      <c r="L351" s="259">
        <v>5</v>
      </c>
      <c r="M351" s="344" t="s">
        <v>2015</v>
      </c>
      <c r="N351" s="344" t="s">
        <v>2016</v>
      </c>
      <c r="O351" s="259" t="s">
        <v>2017</v>
      </c>
      <c r="P351" s="259" t="s">
        <v>106</v>
      </c>
      <c r="Q351" s="259" t="s">
        <v>452</v>
      </c>
      <c r="R351" s="345">
        <v>0.2</v>
      </c>
      <c r="S351" s="259" t="s">
        <v>100</v>
      </c>
      <c r="T351" s="346">
        <v>44927</v>
      </c>
      <c r="U351" s="346">
        <v>46387</v>
      </c>
      <c r="V351" s="347">
        <v>0.25</v>
      </c>
      <c r="W351" s="347">
        <v>0.3</v>
      </c>
      <c r="X351" s="347">
        <v>0.35</v>
      </c>
      <c r="Y351" s="347">
        <v>0.4</v>
      </c>
      <c r="Z351" s="345">
        <v>0.4</v>
      </c>
      <c r="AA351" s="345">
        <v>0.45</v>
      </c>
      <c r="AB351" s="345">
        <v>0.5</v>
      </c>
      <c r="AC351" s="345">
        <v>0.55000000000000004</v>
      </c>
      <c r="AD351" s="345">
        <v>0.6</v>
      </c>
      <c r="AE351" s="345">
        <v>0.60000000000000009</v>
      </c>
      <c r="AF351" s="233"/>
      <c r="AG351" s="233"/>
      <c r="AH351" s="233"/>
      <c r="AI351" s="233"/>
      <c r="AJ351" s="345">
        <v>0.80000000000000027</v>
      </c>
      <c r="AK351" s="233"/>
      <c r="AL351" s="233"/>
      <c r="AM351" s="233"/>
      <c r="AN351" s="233"/>
      <c r="AO351" s="345">
        <v>1.0000000000000004</v>
      </c>
      <c r="AP351" s="345">
        <v>1</v>
      </c>
      <c r="AQ351" s="351"/>
      <c r="AR351" s="351"/>
      <c r="AS351" s="351"/>
      <c r="AT351" s="351"/>
      <c r="AU351" s="345"/>
      <c r="AV351" s="345"/>
      <c r="AW351" s="345"/>
      <c r="AX351" s="345"/>
      <c r="AY351" s="345"/>
      <c r="AZ351" s="345"/>
      <c r="BA351" s="345"/>
      <c r="BB351" s="345"/>
      <c r="BC351" s="345"/>
      <c r="BD351" s="345"/>
      <c r="BE351" s="345"/>
      <c r="BF351" s="345"/>
      <c r="BG351" s="345"/>
      <c r="BH351" s="345"/>
      <c r="BI351" s="345"/>
      <c r="BJ351" s="345"/>
      <c r="BK351" s="345"/>
      <c r="BL351" s="349"/>
      <c r="BM351" s="351"/>
      <c r="BN351" s="351"/>
      <c r="BO351" s="351"/>
      <c r="BP351" s="351"/>
      <c r="BQ351" s="348"/>
      <c r="BR351" s="348"/>
      <c r="BS351" s="348"/>
      <c r="BT351" s="348"/>
      <c r="BU351" s="348"/>
      <c r="BV351" s="348"/>
      <c r="BW351" s="348"/>
      <c r="BX351" s="348"/>
      <c r="BY351" s="348"/>
      <c r="BZ351" s="348"/>
      <c r="CA351" s="348"/>
      <c r="CB351" s="348"/>
      <c r="CC351" s="348"/>
      <c r="CD351" s="348"/>
      <c r="CE351" s="348"/>
      <c r="CF351" s="348"/>
      <c r="CG351" s="348"/>
      <c r="CH351" s="340"/>
      <c r="CI351" s="256"/>
      <c r="CJ351" s="256"/>
      <c r="CK351" s="256"/>
      <c r="CL351" s="256"/>
      <c r="CM351" s="256"/>
      <c r="CN351" s="256"/>
      <c r="CO351" s="256"/>
      <c r="CP351" s="256"/>
      <c r="CQ351" s="351"/>
      <c r="CR351" s="351"/>
      <c r="CS351" s="351"/>
      <c r="CT351" s="351"/>
      <c r="CU351" s="351"/>
      <c r="CV351" s="351"/>
      <c r="CW351" s="321" t="s">
        <v>4641</v>
      </c>
      <c r="CX351" s="321" t="s">
        <v>4641</v>
      </c>
      <c r="CY351" s="321" t="s">
        <v>4641</v>
      </c>
      <c r="CZ351" s="967" t="s">
        <v>4641</v>
      </c>
      <c r="DA351" s="967" t="s">
        <v>4641</v>
      </c>
      <c r="DB351" s="23" t="s">
        <v>2024</v>
      </c>
      <c r="DC351" s="237" t="s">
        <v>2025</v>
      </c>
      <c r="DD351" s="237" t="s">
        <v>1986</v>
      </c>
      <c r="DE351" s="309" t="s">
        <v>2022</v>
      </c>
      <c r="DF351" s="350" t="s">
        <v>2023</v>
      </c>
      <c r="DG351" s="237" t="s">
        <v>106</v>
      </c>
      <c r="DH351" s="237" t="s">
        <v>173</v>
      </c>
      <c r="DI351" s="23">
        <v>0</v>
      </c>
      <c r="DJ351" s="23" t="s">
        <v>174</v>
      </c>
      <c r="DK351" s="233">
        <v>45292</v>
      </c>
      <c r="DL351" s="233">
        <v>45657</v>
      </c>
      <c r="DM351" s="27">
        <v>10</v>
      </c>
      <c r="DN351" s="27">
        <v>10</v>
      </c>
      <c r="DO351" s="27">
        <v>10</v>
      </c>
      <c r="DP351" s="27">
        <v>10</v>
      </c>
      <c r="DQ351" s="27">
        <f t="shared" si="66"/>
        <v>40</v>
      </c>
      <c r="DR351" s="23" t="s">
        <v>288</v>
      </c>
      <c r="DS351" s="23" t="s">
        <v>2013</v>
      </c>
      <c r="DT351" s="237" t="s">
        <v>2014</v>
      </c>
      <c r="DU351" s="340">
        <v>506000000</v>
      </c>
      <c r="DV351" s="341" t="s">
        <v>1969</v>
      </c>
      <c r="DW351" s="342">
        <v>0</v>
      </c>
      <c r="DX351" s="343" t="s">
        <v>520</v>
      </c>
      <c r="DY351" s="341" t="s">
        <v>1100</v>
      </c>
      <c r="DZ351" s="341" t="s">
        <v>466</v>
      </c>
      <c r="EA351" s="341" t="s">
        <v>1970</v>
      </c>
      <c r="EB351" s="10">
        <v>5</v>
      </c>
      <c r="EC351" s="425"/>
      <c r="ED351" s="425"/>
      <c r="EE351" s="425"/>
      <c r="EF351" s="10">
        <v>5</v>
      </c>
      <c r="EG351" s="108" t="s">
        <v>2019</v>
      </c>
      <c r="EH351" s="451"/>
      <c r="EI351" s="451"/>
      <c r="EJ351" s="451"/>
      <c r="EK351" s="451"/>
      <c r="EL351" s="108"/>
      <c r="EM351" s="108"/>
      <c r="EN351" s="387">
        <v>0.5</v>
      </c>
      <c r="EO351" s="843">
        <v>0.125</v>
      </c>
      <c r="EP351" s="971">
        <v>0.125</v>
      </c>
      <c r="EQ351" s="807"/>
      <c r="ET351" t="str">
        <f t="shared" si="60"/>
        <v>Producto</v>
      </c>
      <c r="EU351" t="str">
        <f t="shared" si="61"/>
        <v/>
      </c>
    </row>
    <row r="352" spans="1:151" s="106" customFormat="1" ht="307.5" customHeight="1" x14ac:dyDescent="0.2">
      <c r="A352" s="23" t="s">
        <v>1950</v>
      </c>
      <c r="B352" s="195" t="s">
        <v>1951</v>
      </c>
      <c r="C352" s="197" t="s">
        <v>1952</v>
      </c>
      <c r="D352" s="197" t="s">
        <v>1953</v>
      </c>
      <c r="E352" s="197" t="s">
        <v>1954</v>
      </c>
      <c r="F352" s="197" t="s">
        <v>1412</v>
      </c>
      <c r="G352" s="195" t="s">
        <v>1955</v>
      </c>
      <c r="H352" s="197" t="s">
        <v>1956</v>
      </c>
      <c r="I352" s="23"/>
      <c r="J352" s="23"/>
      <c r="K352" s="23"/>
      <c r="L352" s="17">
        <v>6</v>
      </c>
      <c r="M352" s="160" t="s">
        <v>2026</v>
      </c>
      <c r="N352" s="160" t="s">
        <v>2027</v>
      </c>
      <c r="O352" s="160" t="s">
        <v>2028</v>
      </c>
      <c r="P352" s="17" t="s">
        <v>172</v>
      </c>
      <c r="Q352" s="17" t="s">
        <v>173</v>
      </c>
      <c r="R352" s="352">
        <v>0</v>
      </c>
      <c r="S352" s="352" t="s">
        <v>174</v>
      </c>
      <c r="T352" s="148">
        <v>44927</v>
      </c>
      <c r="U352" s="148">
        <v>46387</v>
      </c>
      <c r="V352" s="353">
        <v>8</v>
      </c>
      <c r="W352" s="353">
        <v>8</v>
      </c>
      <c r="X352" s="353">
        <v>8</v>
      </c>
      <c r="Y352" s="353">
        <v>8</v>
      </c>
      <c r="Z352" s="352">
        <v>32</v>
      </c>
      <c r="AA352" s="169">
        <v>0</v>
      </c>
      <c r="AB352" s="169">
        <v>18</v>
      </c>
      <c r="AC352" s="169">
        <v>18</v>
      </c>
      <c r="AD352" s="169">
        <v>32</v>
      </c>
      <c r="AE352" s="169">
        <f>SUM(AA352:AD352)</f>
        <v>68</v>
      </c>
      <c r="AF352" s="149"/>
      <c r="AG352" s="149"/>
      <c r="AH352" s="149"/>
      <c r="AI352" s="149"/>
      <c r="AJ352" s="169">
        <v>100</v>
      </c>
      <c r="AK352" s="149"/>
      <c r="AL352" s="149"/>
      <c r="AM352" s="149"/>
      <c r="AN352" s="149"/>
      <c r="AO352" s="169">
        <v>300</v>
      </c>
      <c r="AP352" s="169">
        <v>500</v>
      </c>
      <c r="AQ352" s="217"/>
      <c r="AR352" s="217"/>
      <c r="AS352" s="217"/>
      <c r="AT352" s="217"/>
      <c r="AU352" s="875">
        <v>40</v>
      </c>
      <c r="AV352" s="10">
        <v>19</v>
      </c>
      <c r="AW352" s="19"/>
      <c r="AX352" s="19"/>
      <c r="AY352" s="19"/>
      <c r="AZ352" s="10">
        <v>19</v>
      </c>
      <c r="BA352" s="19"/>
      <c r="BB352" s="19"/>
      <c r="BC352" s="19"/>
      <c r="BD352" s="19"/>
      <c r="BE352" s="19"/>
      <c r="BF352" s="19"/>
      <c r="BG352" s="19"/>
      <c r="BH352" s="19"/>
      <c r="BI352" s="19"/>
      <c r="BJ352" s="19"/>
      <c r="BK352" s="10">
        <v>19</v>
      </c>
      <c r="BL352" s="352"/>
      <c r="BM352" s="217"/>
      <c r="BN352" s="217"/>
      <c r="BO352" s="217"/>
      <c r="BP352" s="333" t="s">
        <v>2029</v>
      </c>
      <c r="BQ352" s="39" t="s">
        <v>2030</v>
      </c>
      <c r="BR352" s="333"/>
      <c r="BS352" s="333"/>
      <c r="BT352" s="333"/>
      <c r="BU352" s="333"/>
      <c r="BV352" s="333"/>
      <c r="BW352" s="333"/>
      <c r="BX352" s="333"/>
      <c r="BY352" s="333"/>
      <c r="BZ352" s="333"/>
      <c r="CA352" s="333"/>
      <c r="CB352" s="333"/>
      <c r="CC352" s="333"/>
      <c r="CD352" s="333"/>
      <c r="CE352" s="333"/>
      <c r="CF352" s="333"/>
      <c r="CG352" s="39"/>
      <c r="CH352" s="897">
        <v>550000000</v>
      </c>
      <c r="CI352" s="908">
        <f>15%*CH352</f>
        <v>82500000</v>
      </c>
      <c r="CJ352" s="339">
        <f>15%*CH352</f>
        <v>82500000</v>
      </c>
      <c r="CK352" s="339">
        <f>0.3*CH352</f>
        <v>165000000</v>
      </c>
      <c r="CL352" s="339">
        <f>CH352*0.4</f>
        <v>220000000</v>
      </c>
      <c r="CM352" s="908">
        <f>10%*CH352</f>
        <v>55000000</v>
      </c>
      <c r="CN352" s="339">
        <f>15%*CH352</f>
        <v>82500000</v>
      </c>
      <c r="CO352" s="339">
        <f>25%*CH352</f>
        <v>137500000</v>
      </c>
      <c r="CP352" s="339">
        <f>50%*CH352</f>
        <v>275000000</v>
      </c>
      <c r="CQ352" s="899">
        <v>250963966</v>
      </c>
      <c r="CR352" s="899">
        <v>46612466</v>
      </c>
      <c r="CS352" s="26">
        <f t="shared" ref="CS352:CS354" si="67">+CQ352/$CH352</f>
        <v>0.45629811999999997</v>
      </c>
      <c r="CT352" s="26">
        <f t="shared" ref="CT352:CT354" si="68">+CR352/$CH352</f>
        <v>8.4749938181818182E-2</v>
      </c>
      <c r="CU352" s="26">
        <f t="shared" ref="CU352:CU354" si="69">+CQ352/$CI352</f>
        <v>3.0419874666666669</v>
      </c>
      <c r="CV352" s="26">
        <f t="shared" ref="CV352:CV354" si="70">+CR352/$CM352</f>
        <v>0.84749938181818185</v>
      </c>
      <c r="CW352" s="321" t="s">
        <v>4643</v>
      </c>
      <c r="CX352" s="841">
        <v>0.27941176470588236</v>
      </c>
      <c r="CY352" s="841">
        <v>0.11799999999999999</v>
      </c>
      <c r="CZ352" s="967">
        <v>0.27941176470588236</v>
      </c>
      <c r="DA352" s="967">
        <v>3.7999999999999999E-2</v>
      </c>
      <c r="DB352" s="23" t="s">
        <v>2031</v>
      </c>
      <c r="DC352" s="237" t="s">
        <v>2032</v>
      </c>
      <c r="DD352" s="237" t="s">
        <v>1986</v>
      </c>
      <c r="DE352" s="309" t="s">
        <v>2033</v>
      </c>
      <c r="DF352" s="309" t="s">
        <v>2034</v>
      </c>
      <c r="DG352" s="237" t="s">
        <v>106</v>
      </c>
      <c r="DH352" s="237" t="s">
        <v>173</v>
      </c>
      <c r="DI352" s="23">
        <v>0</v>
      </c>
      <c r="DJ352" s="23" t="s">
        <v>174</v>
      </c>
      <c r="DK352" s="233">
        <v>45292</v>
      </c>
      <c r="DL352" s="233">
        <v>45657</v>
      </c>
      <c r="DM352" s="27">
        <v>0</v>
      </c>
      <c r="DN352" s="27">
        <v>18</v>
      </c>
      <c r="DO352" s="27">
        <v>18</v>
      </c>
      <c r="DP352" s="27">
        <v>32</v>
      </c>
      <c r="DQ352" s="27">
        <f t="shared" si="66"/>
        <v>68</v>
      </c>
      <c r="DR352" s="23" t="s">
        <v>288</v>
      </c>
      <c r="DS352" s="23" t="s">
        <v>2013</v>
      </c>
      <c r="DT352" s="237" t="s">
        <v>2014</v>
      </c>
      <c r="DU352" s="340">
        <v>550000000</v>
      </c>
      <c r="DV352" s="341" t="s">
        <v>1969</v>
      </c>
      <c r="DW352" s="342">
        <v>0</v>
      </c>
      <c r="DX352" s="343" t="s">
        <v>520</v>
      </c>
      <c r="DY352" s="341" t="s">
        <v>1100</v>
      </c>
      <c r="DZ352" s="341" t="s">
        <v>466</v>
      </c>
      <c r="EA352" s="341" t="s">
        <v>1970</v>
      </c>
      <c r="EB352" s="10">
        <v>19</v>
      </c>
      <c r="EC352" s="425"/>
      <c r="ED352" s="425"/>
      <c r="EE352" s="425"/>
      <c r="EF352" s="10">
        <v>19</v>
      </c>
      <c r="EG352" s="108" t="s">
        <v>2030</v>
      </c>
      <c r="EH352" s="451"/>
      <c r="EI352" s="451"/>
      <c r="EJ352" s="451"/>
      <c r="EK352" s="451"/>
      <c r="EL352" s="108"/>
      <c r="EM352" s="108"/>
      <c r="EN352" s="387" t="s">
        <v>4643</v>
      </c>
      <c r="EO352" s="843">
        <v>0.27941176470588236</v>
      </c>
      <c r="EP352" s="971">
        <v>0.27941176470588236</v>
      </c>
      <c r="EQ352" s="807"/>
      <c r="ET352" t="str">
        <f t="shared" si="60"/>
        <v xml:space="preserve">Producto </v>
      </c>
      <c r="EU352" t="str">
        <f t="shared" si="61"/>
        <v/>
      </c>
    </row>
    <row r="353" spans="1:151" ht="183.75" x14ac:dyDescent="0.2">
      <c r="A353" s="23" t="s">
        <v>1950</v>
      </c>
      <c r="B353" s="195" t="s">
        <v>1951</v>
      </c>
      <c r="C353" s="197" t="s">
        <v>1952</v>
      </c>
      <c r="D353" s="197" t="s">
        <v>1953</v>
      </c>
      <c r="E353" s="197" t="s">
        <v>1954</v>
      </c>
      <c r="F353" s="197" t="s">
        <v>1412</v>
      </c>
      <c r="G353" s="195" t="s">
        <v>1955</v>
      </c>
      <c r="H353" s="197" t="s">
        <v>1956</v>
      </c>
      <c r="I353" s="23"/>
      <c r="J353" s="23"/>
      <c r="K353" s="23"/>
      <c r="L353" s="17">
        <v>7</v>
      </c>
      <c r="M353" s="160" t="s">
        <v>2035</v>
      </c>
      <c r="N353" s="160" t="s">
        <v>2036</v>
      </c>
      <c r="O353" s="160" t="s">
        <v>2037</v>
      </c>
      <c r="P353" s="17" t="s">
        <v>106</v>
      </c>
      <c r="Q353" s="17" t="s">
        <v>452</v>
      </c>
      <c r="R353" s="19">
        <v>0.1</v>
      </c>
      <c r="S353" s="17" t="s">
        <v>100</v>
      </c>
      <c r="T353" s="148">
        <v>44927</v>
      </c>
      <c r="U353" s="148">
        <v>46387</v>
      </c>
      <c r="V353" s="29">
        <v>0.25</v>
      </c>
      <c r="W353" s="29">
        <v>0.3</v>
      </c>
      <c r="X353" s="29">
        <v>0.35</v>
      </c>
      <c r="Y353" s="29">
        <v>0.4</v>
      </c>
      <c r="Z353" s="19">
        <f>12.8/32</f>
        <v>0.4</v>
      </c>
      <c r="AA353" s="19">
        <f>40%+5%</f>
        <v>0.45</v>
      </c>
      <c r="AB353" s="19">
        <v>0.5</v>
      </c>
      <c r="AC353" s="19">
        <v>0.55000000000000004</v>
      </c>
      <c r="AD353" s="19">
        <v>0.6</v>
      </c>
      <c r="AE353" s="19">
        <v>0.6</v>
      </c>
      <c r="AF353" s="149"/>
      <c r="AG353" s="149"/>
      <c r="AH353" s="149"/>
      <c r="AI353" s="149"/>
      <c r="AJ353" s="19">
        <v>0.8</v>
      </c>
      <c r="AK353" s="149"/>
      <c r="AL353" s="149"/>
      <c r="AM353" s="149"/>
      <c r="AN353" s="149"/>
      <c r="AO353" s="19">
        <f>32/32</f>
        <v>1</v>
      </c>
      <c r="AP353" s="19">
        <v>1</v>
      </c>
      <c r="AQ353" s="217"/>
      <c r="AR353" s="217"/>
      <c r="AS353" s="217"/>
      <c r="AT353" s="217"/>
      <c r="AU353" s="870">
        <v>1</v>
      </c>
      <c r="AV353" s="893">
        <f>+(22/68)/5</f>
        <v>6.4705882352941183E-2</v>
      </c>
      <c r="AW353" s="19"/>
      <c r="AX353" s="19"/>
      <c r="AY353" s="19"/>
      <c r="AZ353" s="893">
        <f>+(22/68)/5</f>
        <v>6.4705882352941183E-2</v>
      </c>
      <c r="BA353" s="19"/>
      <c r="BB353" s="19"/>
      <c r="BC353" s="19"/>
      <c r="BD353" s="19"/>
      <c r="BE353" s="19"/>
      <c r="BF353" s="19"/>
      <c r="BG353" s="19"/>
      <c r="BH353" s="19"/>
      <c r="BI353" s="19"/>
      <c r="BJ353" s="19"/>
      <c r="BK353" s="893">
        <f>40%+(22/68)/5</f>
        <v>0.46470588235294119</v>
      </c>
      <c r="BL353" s="19"/>
      <c r="BM353" s="217"/>
      <c r="BN353" s="217"/>
      <c r="BO353" s="217"/>
      <c r="BP353" s="333" t="s">
        <v>2038</v>
      </c>
      <c r="BQ353" s="39" t="s">
        <v>2039</v>
      </c>
      <c r="BR353" s="333"/>
      <c r="BS353" s="333"/>
      <c r="BT353" s="333"/>
      <c r="BU353" s="333"/>
      <c r="BV353" s="333"/>
      <c r="BW353" s="333"/>
      <c r="BX353" s="333"/>
      <c r="BY353" s="333"/>
      <c r="BZ353" s="333"/>
      <c r="CA353" s="333"/>
      <c r="CB353" s="333"/>
      <c r="CC353" s="333"/>
      <c r="CD353" s="333"/>
      <c r="CE353" s="333"/>
      <c r="CF353" s="333"/>
      <c r="CG353" s="39"/>
      <c r="CH353" s="897">
        <v>991246000</v>
      </c>
      <c r="CI353" s="908">
        <f>15%*CH353</f>
        <v>148686900</v>
      </c>
      <c r="CJ353" s="339">
        <f>15%*CH353</f>
        <v>148686900</v>
      </c>
      <c r="CK353" s="339">
        <f>0.3*CH353</f>
        <v>297373800</v>
      </c>
      <c r="CL353" s="339">
        <f>CH353*0.4</f>
        <v>396498400</v>
      </c>
      <c r="CM353" s="908">
        <f>10%*CH353</f>
        <v>99124600</v>
      </c>
      <c r="CN353" s="339">
        <f>15%*CH353</f>
        <v>148686900</v>
      </c>
      <c r="CO353" s="339">
        <f>25%*CH353</f>
        <v>247811500</v>
      </c>
      <c r="CP353" s="339">
        <f>50%*CH353</f>
        <v>495623000</v>
      </c>
      <c r="CQ353" s="899">
        <v>0</v>
      </c>
      <c r="CR353" s="899">
        <v>0</v>
      </c>
      <c r="CS353" s="26">
        <f t="shared" si="67"/>
        <v>0</v>
      </c>
      <c r="CT353" s="26">
        <f t="shared" si="68"/>
        <v>0</v>
      </c>
      <c r="CU353" s="26">
        <f t="shared" si="69"/>
        <v>0</v>
      </c>
      <c r="CV353" s="26">
        <f t="shared" si="70"/>
        <v>0</v>
      </c>
      <c r="CW353" s="321">
        <v>0.14379084967320263</v>
      </c>
      <c r="CX353" s="842">
        <v>0.32352941176470601</v>
      </c>
      <c r="CY353" s="842">
        <v>0.46470588235294119</v>
      </c>
      <c r="CZ353" s="967">
        <v>0.10784313725490198</v>
      </c>
      <c r="DA353" s="967">
        <v>0.46470588235294119</v>
      </c>
      <c r="DB353" s="23" t="s">
        <v>2040</v>
      </c>
      <c r="DC353" s="237" t="s">
        <v>2041</v>
      </c>
      <c r="DD353" s="237" t="s">
        <v>1986</v>
      </c>
      <c r="DE353" s="309" t="s">
        <v>2042</v>
      </c>
      <c r="DF353" s="309" t="s">
        <v>2043</v>
      </c>
      <c r="DG353" s="237" t="s">
        <v>106</v>
      </c>
      <c r="DH353" s="237" t="s">
        <v>173</v>
      </c>
      <c r="DI353" s="23">
        <v>0</v>
      </c>
      <c r="DJ353" s="23" t="s">
        <v>100</v>
      </c>
      <c r="DK353" s="233">
        <v>45292</v>
      </c>
      <c r="DL353" s="233">
        <v>45657</v>
      </c>
      <c r="DM353" s="31">
        <v>0.45</v>
      </c>
      <c r="DN353" s="31">
        <v>0.5</v>
      </c>
      <c r="DO353" s="31">
        <v>0.55000000000000004</v>
      </c>
      <c r="DP353" s="31">
        <v>0.6</v>
      </c>
      <c r="DQ353" s="31">
        <v>0.6</v>
      </c>
      <c r="DR353" s="23" t="s">
        <v>288</v>
      </c>
      <c r="DS353" s="23" t="s">
        <v>2013</v>
      </c>
      <c r="DT353" s="237" t="s">
        <v>2014</v>
      </c>
      <c r="DU353" s="340">
        <v>991246000</v>
      </c>
      <c r="DV353" s="341" t="s">
        <v>1969</v>
      </c>
      <c r="DW353" s="342">
        <v>0</v>
      </c>
      <c r="DX353" s="343" t="s">
        <v>520</v>
      </c>
      <c r="DY353" s="341" t="s">
        <v>1100</v>
      </c>
      <c r="DZ353" s="341" t="s">
        <v>466</v>
      </c>
      <c r="EA353" s="341" t="s">
        <v>1970</v>
      </c>
      <c r="EB353" s="15">
        <f>22/68/5</f>
        <v>6.4705882352941183E-2</v>
      </c>
      <c r="EC353" s="425"/>
      <c r="ED353" s="425"/>
      <c r="EE353" s="425"/>
      <c r="EF353" s="15">
        <f>40%+(22/68)/5</f>
        <v>0.46470588235294119</v>
      </c>
      <c r="EG353" s="108" t="s">
        <v>2039</v>
      </c>
      <c r="EH353" s="451"/>
      <c r="EI353" s="451"/>
      <c r="EJ353" s="451"/>
      <c r="EK353" s="451"/>
      <c r="EL353" s="108"/>
      <c r="EM353" s="108"/>
      <c r="EN353" s="843">
        <v>1</v>
      </c>
      <c r="EO353" s="843">
        <v>0.3235294117647059</v>
      </c>
      <c r="EP353" s="971">
        <v>0.77450980392156865</v>
      </c>
      <c r="EQ353" s="791"/>
      <c r="ET353" t="str">
        <f t="shared" si="60"/>
        <v>Producto</v>
      </c>
      <c r="EU353" t="str">
        <f t="shared" si="61"/>
        <v/>
      </c>
    </row>
    <row r="354" spans="1:151" ht="409.5" x14ac:dyDescent="0.2">
      <c r="A354" s="23" t="s">
        <v>2044</v>
      </c>
      <c r="B354" s="31" t="s">
        <v>2045</v>
      </c>
      <c r="C354" s="31" t="s">
        <v>2046</v>
      </c>
      <c r="D354" s="31" t="s">
        <v>2047</v>
      </c>
      <c r="E354" s="31" t="s">
        <v>2048</v>
      </c>
      <c r="F354" s="204" t="s">
        <v>2049</v>
      </c>
      <c r="G354" s="23"/>
      <c r="H354" s="23" t="s">
        <v>2050</v>
      </c>
      <c r="I354" s="194" t="s">
        <v>2051</v>
      </c>
      <c r="J354" s="23" t="s">
        <v>605</v>
      </c>
      <c r="K354" s="194"/>
      <c r="L354" s="17">
        <v>1</v>
      </c>
      <c r="M354" s="18" t="s">
        <v>2052</v>
      </c>
      <c r="N354" s="18" t="s">
        <v>2053</v>
      </c>
      <c r="O354" s="18" t="s">
        <v>2054</v>
      </c>
      <c r="P354" s="74" t="s">
        <v>106</v>
      </c>
      <c r="Q354" s="74" t="s">
        <v>173</v>
      </c>
      <c r="R354" s="179">
        <v>40</v>
      </c>
      <c r="S354" s="74" t="s">
        <v>174</v>
      </c>
      <c r="T354" s="82">
        <v>44927</v>
      </c>
      <c r="U354" s="82">
        <v>46387</v>
      </c>
      <c r="V354" s="179">
        <v>0</v>
      </c>
      <c r="W354" s="179">
        <v>46</v>
      </c>
      <c r="X354" s="179">
        <v>46</v>
      </c>
      <c r="Y354" s="179">
        <v>46</v>
      </c>
      <c r="Z354" s="179">
        <v>138</v>
      </c>
      <c r="AA354" s="179">
        <v>0</v>
      </c>
      <c r="AB354" s="179">
        <v>75</v>
      </c>
      <c r="AC354" s="179">
        <v>75</v>
      </c>
      <c r="AD354" s="179">
        <v>70</v>
      </c>
      <c r="AE354" s="179">
        <v>220</v>
      </c>
      <c r="AF354" s="179"/>
      <c r="AG354" s="179"/>
      <c r="AH354" s="179"/>
      <c r="AI354" s="179"/>
      <c r="AJ354" s="179">
        <v>138</v>
      </c>
      <c r="AK354" s="179"/>
      <c r="AL354" s="179"/>
      <c r="AM354" s="179"/>
      <c r="AN354" s="179"/>
      <c r="AO354" s="179">
        <v>138</v>
      </c>
      <c r="AP354" s="179" t="s">
        <v>2055</v>
      </c>
      <c r="AQ354" s="397"/>
      <c r="AR354" s="398"/>
      <c r="AS354" s="398"/>
      <c r="AT354" s="398"/>
      <c r="AU354" s="845">
        <v>158</v>
      </c>
      <c r="AV354" s="4" t="s">
        <v>158</v>
      </c>
      <c r="AW354" s="398"/>
      <c r="AX354" s="398"/>
      <c r="AY354" s="398"/>
      <c r="AZ354" s="4"/>
      <c r="BA354" s="398"/>
      <c r="BB354" s="398"/>
      <c r="BC354" s="398"/>
      <c r="BD354" s="398"/>
      <c r="BE354" s="107"/>
      <c r="BF354" s="398"/>
      <c r="BG354" s="398"/>
      <c r="BH354" s="398"/>
      <c r="BI354" s="398"/>
      <c r="BJ354" s="107"/>
      <c r="BK354" s="4"/>
      <c r="BL354" s="416"/>
      <c r="BM354" s="398"/>
      <c r="BN354" s="398"/>
      <c r="BO354" s="398"/>
      <c r="BP354" s="107"/>
      <c r="BQ354" s="108" t="s">
        <v>2056</v>
      </c>
      <c r="BR354" s="421"/>
      <c r="BS354" s="421"/>
      <c r="BT354" s="421"/>
      <c r="BU354" s="507"/>
      <c r="BV354" s="421"/>
      <c r="BW354" s="421"/>
      <c r="BX354" s="421"/>
      <c r="BY354" s="421"/>
      <c r="BZ354" s="507"/>
      <c r="CA354" s="421"/>
      <c r="CB354" s="421"/>
      <c r="CC354" s="421"/>
      <c r="CD354" s="421"/>
      <c r="CE354" s="507"/>
      <c r="CF354" s="507"/>
      <c r="CG354" s="5"/>
      <c r="CH354" s="906">
        <f>SUM(DU354:DU365)</f>
        <v>32040627855.074997</v>
      </c>
      <c r="CI354" s="927"/>
      <c r="CJ354" s="228"/>
      <c r="CK354" s="228"/>
      <c r="CL354" s="228"/>
      <c r="CM354" s="927"/>
      <c r="CN354" s="228"/>
      <c r="CO354" s="228"/>
      <c r="CP354" s="228"/>
      <c r="CQ354" s="899">
        <v>2500157034</v>
      </c>
      <c r="CR354" s="899">
        <v>154902829</v>
      </c>
      <c r="CS354" s="26">
        <f t="shared" si="67"/>
        <v>7.8030837763498881E-2</v>
      </c>
      <c r="CT354" s="26">
        <f t="shared" si="68"/>
        <v>4.8345753304414275E-3</v>
      </c>
      <c r="CU354" s="26" t="e">
        <f t="shared" si="69"/>
        <v>#DIV/0!</v>
      </c>
      <c r="CV354" s="26" t="e">
        <f t="shared" si="70"/>
        <v>#DIV/0!</v>
      </c>
      <c r="CW354" s="321" t="s">
        <v>4643</v>
      </c>
      <c r="CX354" s="841">
        <v>0</v>
      </c>
      <c r="CY354" s="841">
        <v>0.24921135646687698</v>
      </c>
      <c r="CZ354" s="967" t="s">
        <v>4642</v>
      </c>
      <c r="DA354" s="967" t="s">
        <v>4642</v>
      </c>
      <c r="DB354" s="23" t="s">
        <v>101</v>
      </c>
      <c r="DC354" s="236" t="s">
        <v>2057</v>
      </c>
      <c r="DD354" s="195" t="s">
        <v>703</v>
      </c>
      <c r="DE354" s="236" t="s">
        <v>2058</v>
      </c>
      <c r="DF354" s="195" t="s">
        <v>2059</v>
      </c>
      <c r="DG354" s="195" t="s">
        <v>172</v>
      </c>
      <c r="DH354" s="195" t="s">
        <v>173</v>
      </c>
      <c r="DI354" s="195">
        <v>2</v>
      </c>
      <c r="DJ354" s="195" t="s">
        <v>472</v>
      </c>
      <c r="DK354" s="233">
        <v>45323</v>
      </c>
      <c r="DL354" s="233">
        <v>45657</v>
      </c>
      <c r="DM354" s="110">
        <v>0</v>
      </c>
      <c r="DN354" s="110">
        <v>0</v>
      </c>
      <c r="DO354" s="28">
        <v>0.3</v>
      </c>
      <c r="DP354" s="28">
        <v>0.7</v>
      </c>
      <c r="DQ354" s="28">
        <v>1</v>
      </c>
      <c r="DR354" s="195" t="s">
        <v>674</v>
      </c>
      <c r="DS354" s="195" t="s">
        <v>2060</v>
      </c>
      <c r="DT354" s="236" t="s">
        <v>2061</v>
      </c>
      <c r="DU354" s="234">
        <v>1730400000</v>
      </c>
      <c r="DV354" s="195" t="s">
        <v>1969</v>
      </c>
      <c r="DW354" s="23"/>
      <c r="DX354" s="195" t="s">
        <v>292</v>
      </c>
      <c r="DY354" s="195" t="s">
        <v>2062</v>
      </c>
      <c r="DZ354" s="195" t="s">
        <v>466</v>
      </c>
      <c r="EA354" s="239"/>
      <c r="EB354" s="34" t="s">
        <v>158</v>
      </c>
      <c r="EC354" s="452" t="s">
        <v>158</v>
      </c>
      <c r="ED354" s="452" t="s">
        <v>2063</v>
      </c>
      <c r="EE354" s="452"/>
      <c r="EF354" s="34">
        <v>0</v>
      </c>
      <c r="EG354" s="108" t="s">
        <v>2063</v>
      </c>
      <c r="EH354" s="451"/>
      <c r="EI354" s="451"/>
      <c r="EJ354" s="451"/>
      <c r="EK354" s="451"/>
      <c r="EL354" s="108"/>
      <c r="EM354" s="111"/>
      <c r="EN354" s="387" t="s">
        <v>4643</v>
      </c>
      <c r="EO354" s="843">
        <v>0</v>
      </c>
      <c r="EP354" s="971">
        <v>0</v>
      </c>
      <c r="EQ354" s="791"/>
      <c r="ET354" t="str">
        <f t="shared" si="60"/>
        <v>Producto</v>
      </c>
      <c r="EU354" t="str">
        <f t="shared" si="61"/>
        <v>2</v>
      </c>
    </row>
    <row r="355" spans="1:151" ht="98.25" x14ac:dyDescent="0.2">
      <c r="A355" s="23" t="s">
        <v>2044</v>
      </c>
      <c r="B355" s="31" t="s">
        <v>2045</v>
      </c>
      <c r="C355" s="31" t="s">
        <v>2046</v>
      </c>
      <c r="D355" s="31" t="s">
        <v>2047</v>
      </c>
      <c r="E355" s="31" t="s">
        <v>2048</v>
      </c>
      <c r="F355" s="204" t="s">
        <v>2049</v>
      </c>
      <c r="G355" s="23"/>
      <c r="H355" s="23" t="s">
        <v>2050</v>
      </c>
      <c r="I355" s="194" t="s">
        <v>2051</v>
      </c>
      <c r="J355" s="23" t="s">
        <v>605</v>
      </c>
      <c r="K355" s="194"/>
      <c r="L355" s="23">
        <v>1</v>
      </c>
      <c r="M355" s="194" t="s">
        <v>2052</v>
      </c>
      <c r="N355" s="194" t="s">
        <v>2053</v>
      </c>
      <c r="O355" s="194" t="s">
        <v>2054</v>
      </c>
      <c r="P355" s="23" t="s">
        <v>106</v>
      </c>
      <c r="Q355" s="23" t="s">
        <v>173</v>
      </c>
      <c r="R355" s="581" t="s">
        <v>2064</v>
      </c>
      <c r="S355" s="23" t="s">
        <v>174</v>
      </c>
      <c r="T355" s="233">
        <v>44927</v>
      </c>
      <c r="U355" s="233">
        <v>46387</v>
      </c>
      <c r="V355" s="581">
        <v>20</v>
      </c>
      <c r="W355" s="581">
        <v>40</v>
      </c>
      <c r="X355" s="581">
        <v>40</v>
      </c>
      <c r="Y355" s="581">
        <v>38</v>
      </c>
      <c r="Z355" s="581">
        <v>138</v>
      </c>
      <c r="AA355" s="581">
        <v>0</v>
      </c>
      <c r="AB355" s="581">
        <v>75</v>
      </c>
      <c r="AC355" s="581">
        <v>75</v>
      </c>
      <c r="AD355" s="581">
        <v>70</v>
      </c>
      <c r="AE355" s="581">
        <v>220</v>
      </c>
      <c r="AF355" s="581"/>
      <c r="AG355" s="581"/>
      <c r="AH355" s="581"/>
      <c r="AI355" s="581"/>
      <c r="AJ355" s="581">
        <v>138</v>
      </c>
      <c r="AK355" s="581"/>
      <c r="AL355" s="581"/>
      <c r="AM355" s="581"/>
      <c r="AN355" s="581"/>
      <c r="AO355" s="581">
        <v>138</v>
      </c>
      <c r="AP355" s="581" t="s">
        <v>2055</v>
      </c>
      <c r="AQ355" s="449"/>
      <c r="AR355" s="450"/>
      <c r="AS355" s="450"/>
      <c r="AT355" s="450"/>
      <c r="AU355" s="113"/>
      <c r="AV355" s="109"/>
      <c r="AW355" s="109"/>
      <c r="AX355" s="109"/>
      <c r="AY355" s="109"/>
      <c r="AZ355" s="109"/>
      <c r="BA355" s="109"/>
      <c r="BB355" s="109"/>
      <c r="BC355" s="109"/>
      <c r="BD355" s="109"/>
      <c r="BE355" s="109"/>
      <c r="BF355" s="109"/>
      <c r="BG355" s="109"/>
      <c r="BH355" s="109"/>
      <c r="BI355" s="109"/>
      <c r="BJ355" s="109"/>
      <c r="BK355" s="109"/>
      <c r="BL355" s="109"/>
      <c r="BM355" s="109"/>
      <c r="BN355" s="109"/>
      <c r="BO355" s="109"/>
      <c r="BP355" s="109"/>
      <c r="BQ355" s="452"/>
      <c r="BR355" s="452"/>
      <c r="BS355" s="452"/>
      <c r="BT355" s="452"/>
      <c r="BU355" s="452"/>
      <c r="BV355" s="452"/>
      <c r="BW355" s="452"/>
      <c r="BX355" s="452"/>
      <c r="BY355" s="452"/>
      <c r="BZ355" s="452"/>
      <c r="CA355" s="452"/>
      <c r="CB355" s="452"/>
      <c r="CC355" s="452"/>
      <c r="CD355" s="452"/>
      <c r="CE355" s="452"/>
      <c r="CF355" s="452"/>
      <c r="CG355" s="452"/>
      <c r="CH355" s="424"/>
      <c r="CI355" s="251"/>
      <c r="CJ355" s="251"/>
      <c r="CK355" s="251"/>
      <c r="CL355" s="251"/>
      <c r="CM355" s="251"/>
      <c r="CN355" s="251"/>
      <c r="CO355" s="251"/>
      <c r="CP355" s="251"/>
      <c r="CQ355" s="251"/>
      <c r="CR355" s="508"/>
      <c r="CS355" s="113"/>
      <c r="CT355" s="117"/>
      <c r="CU355" s="117"/>
      <c r="CV355" s="117"/>
      <c r="CW355" s="321" t="s">
        <v>4641</v>
      </c>
      <c r="CX355" s="321" t="s">
        <v>4641</v>
      </c>
      <c r="CY355" s="321" t="s">
        <v>4641</v>
      </c>
      <c r="CZ355" s="967" t="s">
        <v>4641</v>
      </c>
      <c r="DA355" s="967" t="s">
        <v>4641</v>
      </c>
      <c r="DB355" s="23" t="s">
        <v>109</v>
      </c>
      <c r="DC355" s="236" t="s">
        <v>2065</v>
      </c>
      <c r="DD355" s="195" t="s">
        <v>628</v>
      </c>
      <c r="DE355" s="236" t="s">
        <v>2066</v>
      </c>
      <c r="DF355" s="195" t="s">
        <v>2067</v>
      </c>
      <c r="DG355" s="195" t="s">
        <v>172</v>
      </c>
      <c r="DH355" s="195" t="s">
        <v>173</v>
      </c>
      <c r="DI355" s="195">
        <v>480</v>
      </c>
      <c r="DJ355" s="195" t="s">
        <v>472</v>
      </c>
      <c r="DK355" s="233">
        <v>45323</v>
      </c>
      <c r="DL355" s="233">
        <v>45657</v>
      </c>
      <c r="DM355" s="110">
        <v>0</v>
      </c>
      <c r="DN355" s="110">
        <v>0</v>
      </c>
      <c r="DO355" s="110">
        <v>0</v>
      </c>
      <c r="DP355" s="110">
        <v>520</v>
      </c>
      <c r="DQ355" s="110">
        <v>520</v>
      </c>
      <c r="DR355" s="195" t="s">
        <v>674</v>
      </c>
      <c r="DS355" s="195" t="s">
        <v>2060</v>
      </c>
      <c r="DT355" s="236" t="s">
        <v>2061</v>
      </c>
      <c r="DU355" s="234">
        <v>401700000</v>
      </c>
      <c r="DV355" s="195" t="s">
        <v>1969</v>
      </c>
      <c r="DW355" s="23"/>
      <c r="DX355" s="195" t="s">
        <v>292</v>
      </c>
      <c r="DY355" s="195" t="s">
        <v>2062</v>
      </c>
      <c r="DZ355" s="195" t="s">
        <v>466</v>
      </c>
      <c r="EA355" s="239"/>
      <c r="EB355" s="34" t="s">
        <v>158</v>
      </c>
      <c r="EC355" s="452"/>
      <c r="ED355" s="452"/>
      <c r="EE355" s="452"/>
      <c r="EF355" s="34">
        <v>0</v>
      </c>
      <c r="EG355" s="108" t="s">
        <v>2068</v>
      </c>
      <c r="EH355" s="451"/>
      <c r="EI355" s="451"/>
      <c r="EJ355" s="451"/>
      <c r="EK355" s="451"/>
      <c r="EL355" s="108"/>
      <c r="EM355" s="111"/>
      <c r="EN355" s="387" t="s">
        <v>4643</v>
      </c>
      <c r="EO355" s="843">
        <v>0</v>
      </c>
      <c r="EP355" s="971">
        <v>0</v>
      </c>
      <c r="EQ355" s="791"/>
      <c r="ET355" t="str">
        <f t="shared" si="60"/>
        <v>Producto</v>
      </c>
      <c r="EU355" t="str">
        <f t="shared" si="61"/>
        <v>2</v>
      </c>
    </row>
    <row r="356" spans="1:151" ht="98.25" x14ac:dyDescent="0.2">
      <c r="A356" s="23" t="s">
        <v>2044</v>
      </c>
      <c r="B356" s="31" t="s">
        <v>2045</v>
      </c>
      <c r="C356" s="31" t="s">
        <v>2046</v>
      </c>
      <c r="D356" s="31" t="s">
        <v>2047</v>
      </c>
      <c r="E356" s="31" t="s">
        <v>2048</v>
      </c>
      <c r="F356" s="204" t="s">
        <v>2049</v>
      </c>
      <c r="G356" s="23"/>
      <c r="H356" s="23" t="s">
        <v>2050</v>
      </c>
      <c r="I356" s="194" t="s">
        <v>2051</v>
      </c>
      <c r="J356" s="23" t="s">
        <v>605</v>
      </c>
      <c r="K356" s="194"/>
      <c r="L356" s="23">
        <v>1</v>
      </c>
      <c r="M356" s="194" t="s">
        <v>2052</v>
      </c>
      <c r="N356" s="194" t="s">
        <v>2053</v>
      </c>
      <c r="O356" s="194" t="s">
        <v>2054</v>
      </c>
      <c r="P356" s="23" t="s">
        <v>106</v>
      </c>
      <c r="Q356" s="23" t="s">
        <v>173</v>
      </c>
      <c r="R356" s="581" t="s">
        <v>2064</v>
      </c>
      <c r="S356" s="23" t="s">
        <v>174</v>
      </c>
      <c r="T356" s="233">
        <v>44927</v>
      </c>
      <c r="U356" s="233">
        <v>46387</v>
      </c>
      <c r="V356" s="581">
        <v>20</v>
      </c>
      <c r="W356" s="581">
        <v>40</v>
      </c>
      <c r="X356" s="581">
        <v>40</v>
      </c>
      <c r="Y356" s="581">
        <v>38</v>
      </c>
      <c r="Z356" s="581">
        <v>138</v>
      </c>
      <c r="AA356" s="581">
        <v>0</v>
      </c>
      <c r="AB356" s="581">
        <v>75</v>
      </c>
      <c r="AC356" s="581">
        <v>75</v>
      </c>
      <c r="AD356" s="581">
        <v>70</v>
      </c>
      <c r="AE356" s="581">
        <v>220</v>
      </c>
      <c r="AF356" s="581"/>
      <c r="AG356" s="581"/>
      <c r="AH356" s="581"/>
      <c r="AI356" s="581"/>
      <c r="AJ356" s="581">
        <v>138</v>
      </c>
      <c r="AK356" s="581"/>
      <c r="AL356" s="581"/>
      <c r="AM356" s="581"/>
      <c r="AN356" s="581"/>
      <c r="AO356" s="581">
        <v>138</v>
      </c>
      <c r="AP356" s="581" t="s">
        <v>2055</v>
      </c>
      <c r="AQ356" s="449"/>
      <c r="AR356" s="450"/>
      <c r="AS356" s="450"/>
      <c r="AT356" s="450"/>
      <c r="AU356" s="113"/>
      <c r="AV356" s="109"/>
      <c r="AW356" s="109"/>
      <c r="AX356" s="109"/>
      <c r="AY356" s="109"/>
      <c r="AZ356" s="109"/>
      <c r="BA356" s="109"/>
      <c r="BB356" s="109"/>
      <c r="BC356" s="109"/>
      <c r="BD356" s="109"/>
      <c r="BE356" s="109"/>
      <c r="BF356" s="109"/>
      <c r="BG356" s="109"/>
      <c r="BH356" s="109"/>
      <c r="BI356" s="109"/>
      <c r="BJ356" s="109"/>
      <c r="BK356" s="109"/>
      <c r="BL356" s="109"/>
      <c r="BM356" s="109"/>
      <c r="BN356" s="109"/>
      <c r="BO356" s="109"/>
      <c r="BP356" s="109"/>
      <c r="BQ356" s="452"/>
      <c r="BR356" s="452"/>
      <c r="BS356" s="452"/>
      <c r="BT356" s="452"/>
      <c r="BU356" s="452"/>
      <c r="BV356" s="452"/>
      <c r="BW356" s="452"/>
      <c r="BX356" s="452"/>
      <c r="BY356" s="452"/>
      <c r="BZ356" s="452"/>
      <c r="CA356" s="452"/>
      <c r="CB356" s="452"/>
      <c r="CC356" s="452"/>
      <c r="CD356" s="452"/>
      <c r="CE356" s="452"/>
      <c r="CF356" s="452"/>
      <c r="CG356" s="452"/>
      <c r="CH356" s="351"/>
      <c r="CI356" s="251"/>
      <c r="CJ356" s="251"/>
      <c r="CK356" s="251"/>
      <c r="CL356" s="251"/>
      <c r="CM356" s="251"/>
      <c r="CN356" s="251"/>
      <c r="CO356" s="251"/>
      <c r="CP356" s="251"/>
      <c r="CQ356" s="251"/>
      <c r="CR356" s="508"/>
      <c r="CS356" s="113"/>
      <c r="CT356" s="117"/>
      <c r="CU356" s="117"/>
      <c r="CV356" s="117"/>
      <c r="CW356" s="321" t="s">
        <v>4641</v>
      </c>
      <c r="CX356" s="321" t="s">
        <v>4641</v>
      </c>
      <c r="CY356" s="321" t="s">
        <v>4641</v>
      </c>
      <c r="CZ356" s="967" t="s">
        <v>4641</v>
      </c>
      <c r="DA356" s="967" t="s">
        <v>4641</v>
      </c>
      <c r="DB356" s="23" t="s">
        <v>113</v>
      </c>
      <c r="DC356" s="236" t="s">
        <v>2069</v>
      </c>
      <c r="DD356" s="195" t="s">
        <v>457</v>
      </c>
      <c r="DE356" s="236" t="s">
        <v>2070</v>
      </c>
      <c r="DF356" s="195" t="s">
        <v>2071</v>
      </c>
      <c r="DG356" s="195" t="s">
        <v>172</v>
      </c>
      <c r="DH356" s="195" t="s">
        <v>173</v>
      </c>
      <c r="DI356" s="195" t="s">
        <v>94</v>
      </c>
      <c r="DJ356" s="195" t="s">
        <v>472</v>
      </c>
      <c r="DK356" s="233">
        <v>45323</v>
      </c>
      <c r="DL356" s="233">
        <v>45657</v>
      </c>
      <c r="DM356" s="110">
        <v>0</v>
      </c>
      <c r="DN356" s="110">
        <v>0</v>
      </c>
      <c r="DO356" s="110">
        <v>1</v>
      </c>
      <c r="DP356" s="110">
        <v>0</v>
      </c>
      <c r="DQ356" s="110">
        <v>1</v>
      </c>
      <c r="DR356" s="195" t="s">
        <v>674</v>
      </c>
      <c r="DS356" s="195" t="s">
        <v>2060</v>
      </c>
      <c r="DT356" s="236" t="s">
        <v>2061</v>
      </c>
      <c r="DU356" s="234">
        <v>138470000</v>
      </c>
      <c r="DV356" s="195" t="s">
        <v>1969</v>
      </c>
      <c r="DW356" s="23"/>
      <c r="DX356" s="195" t="s">
        <v>292</v>
      </c>
      <c r="DY356" s="195" t="s">
        <v>2062</v>
      </c>
      <c r="DZ356" s="195" t="s">
        <v>466</v>
      </c>
      <c r="EA356" s="239"/>
      <c r="EB356" s="34" t="s">
        <v>158</v>
      </c>
      <c r="EC356" s="452"/>
      <c r="ED356" s="452"/>
      <c r="EE356" s="452"/>
      <c r="EF356" s="34">
        <v>0</v>
      </c>
      <c r="EG356" s="108" t="s">
        <v>2072</v>
      </c>
      <c r="EH356" s="451"/>
      <c r="EI356" s="451"/>
      <c r="EJ356" s="451"/>
      <c r="EK356" s="451"/>
      <c r="EL356" s="108"/>
      <c r="EM356" s="111"/>
      <c r="EN356" s="387" t="s">
        <v>4643</v>
      </c>
      <c r="EO356" s="843">
        <v>0</v>
      </c>
      <c r="EP356" s="971">
        <v>0</v>
      </c>
      <c r="EQ356" s="791"/>
      <c r="ET356" t="str">
        <f t="shared" si="60"/>
        <v>Producto</v>
      </c>
      <c r="EU356" t="str">
        <f t="shared" si="61"/>
        <v>2</v>
      </c>
    </row>
    <row r="357" spans="1:151" ht="98.25" x14ac:dyDescent="0.2">
      <c r="A357" s="23" t="s">
        <v>2044</v>
      </c>
      <c r="B357" s="31" t="s">
        <v>2045</v>
      </c>
      <c r="C357" s="31" t="s">
        <v>2046</v>
      </c>
      <c r="D357" s="31" t="s">
        <v>2047</v>
      </c>
      <c r="E357" s="31" t="s">
        <v>2048</v>
      </c>
      <c r="F357" s="204" t="s">
        <v>2049</v>
      </c>
      <c r="G357" s="23"/>
      <c r="H357" s="23" t="s">
        <v>2050</v>
      </c>
      <c r="I357" s="194" t="s">
        <v>2051</v>
      </c>
      <c r="J357" s="23" t="s">
        <v>605</v>
      </c>
      <c r="K357" s="194"/>
      <c r="L357" s="23">
        <v>1</v>
      </c>
      <c r="M357" s="194" t="s">
        <v>2052</v>
      </c>
      <c r="N357" s="194" t="s">
        <v>2053</v>
      </c>
      <c r="O357" s="194" t="s">
        <v>2054</v>
      </c>
      <c r="P357" s="23" t="s">
        <v>106</v>
      </c>
      <c r="Q357" s="23" t="s">
        <v>173</v>
      </c>
      <c r="R357" s="581" t="s">
        <v>2064</v>
      </c>
      <c r="S357" s="23" t="s">
        <v>174</v>
      </c>
      <c r="T357" s="233">
        <v>44927</v>
      </c>
      <c r="U357" s="233">
        <v>46387</v>
      </c>
      <c r="V357" s="581">
        <v>20</v>
      </c>
      <c r="W357" s="581">
        <v>40</v>
      </c>
      <c r="X357" s="581">
        <v>40</v>
      </c>
      <c r="Y357" s="581">
        <v>38</v>
      </c>
      <c r="Z357" s="581">
        <v>138</v>
      </c>
      <c r="AA357" s="581">
        <v>0</v>
      </c>
      <c r="AB357" s="581">
        <v>75</v>
      </c>
      <c r="AC357" s="581">
        <v>75</v>
      </c>
      <c r="AD357" s="581">
        <v>70</v>
      </c>
      <c r="AE357" s="581">
        <v>220</v>
      </c>
      <c r="AF357" s="581"/>
      <c r="AG357" s="581"/>
      <c r="AH357" s="581"/>
      <c r="AI357" s="581"/>
      <c r="AJ357" s="581">
        <v>138</v>
      </c>
      <c r="AK357" s="581"/>
      <c r="AL357" s="581"/>
      <c r="AM357" s="581"/>
      <c r="AN357" s="581"/>
      <c r="AO357" s="581">
        <v>138</v>
      </c>
      <c r="AP357" s="581" t="s">
        <v>2055</v>
      </c>
      <c r="AQ357" s="449"/>
      <c r="AR357" s="450"/>
      <c r="AS357" s="450"/>
      <c r="AT357" s="450"/>
      <c r="AU357" s="113"/>
      <c r="AV357" s="109"/>
      <c r="AW357" s="109"/>
      <c r="AX357" s="109"/>
      <c r="AY357" s="109"/>
      <c r="AZ357" s="109"/>
      <c r="BA357" s="109"/>
      <c r="BB357" s="109"/>
      <c r="BC357" s="109"/>
      <c r="BD357" s="109"/>
      <c r="BE357" s="109"/>
      <c r="BF357" s="109"/>
      <c r="BG357" s="109"/>
      <c r="BH357" s="109"/>
      <c r="BI357" s="109"/>
      <c r="BJ357" s="109"/>
      <c r="BK357" s="109"/>
      <c r="BL357" s="109"/>
      <c r="BM357" s="109"/>
      <c r="BN357" s="109"/>
      <c r="BO357" s="109"/>
      <c r="BP357" s="109"/>
      <c r="BQ357" s="452"/>
      <c r="BR357" s="452"/>
      <c r="BS357" s="452"/>
      <c r="BT357" s="452"/>
      <c r="BU357" s="452"/>
      <c r="BV357" s="452"/>
      <c r="BW357" s="452"/>
      <c r="BX357" s="452"/>
      <c r="BY357" s="452"/>
      <c r="BZ357" s="452"/>
      <c r="CA357" s="452"/>
      <c r="CB357" s="452"/>
      <c r="CC357" s="452"/>
      <c r="CD357" s="452"/>
      <c r="CE357" s="452"/>
      <c r="CF357" s="452"/>
      <c r="CG357" s="452"/>
      <c r="CH357" s="424"/>
      <c r="CI357" s="251"/>
      <c r="CJ357" s="251"/>
      <c r="CK357" s="251"/>
      <c r="CL357" s="251"/>
      <c r="CM357" s="251"/>
      <c r="CN357" s="251"/>
      <c r="CO357" s="251"/>
      <c r="CP357" s="251"/>
      <c r="CQ357" s="251"/>
      <c r="CR357" s="508"/>
      <c r="CS357" s="113"/>
      <c r="CT357" s="117"/>
      <c r="CU357" s="117"/>
      <c r="CV357" s="117"/>
      <c r="CW357" s="321" t="s">
        <v>4641</v>
      </c>
      <c r="CX357" s="321" t="s">
        <v>4641</v>
      </c>
      <c r="CY357" s="321" t="s">
        <v>4641</v>
      </c>
      <c r="CZ357" s="967" t="s">
        <v>4641</v>
      </c>
      <c r="DA357" s="967" t="s">
        <v>4641</v>
      </c>
      <c r="DB357" s="23" t="s">
        <v>117</v>
      </c>
      <c r="DC357" s="236" t="s">
        <v>2073</v>
      </c>
      <c r="DD357" s="23" t="s">
        <v>628</v>
      </c>
      <c r="DE357" s="236" t="s">
        <v>2074</v>
      </c>
      <c r="DF357" s="195" t="s">
        <v>2075</v>
      </c>
      <c r="DG357" s="195" t="s">
        <v>172</v>
      </c>
      <c r="DH357" s="195" t="s">
        <v>173</v>
      </c>
      <c r="DI357" s="195">
        <v>138</v>
      </c>
      <c r="DJ357" s="195" t="s">
        <v>472</v>
      </c>
      <c r="DK357" s="233">
        <v>45323</v>
      </c>
      <c r="DL357" s="233">
        <v>45657</v>
      </c>
      <c r="DM357" s="110">
        <v>0</v>
      </c>
      <c r="DN357" s="110">
        <v>75</v>
      </c>
      <c r="DO357" s="110">
        <v>75</v>
      </c>
      <c r="DP357" s="110">
        <v>70</v>
      </c>
      <c r="DQ357" s="110">
        <v>220</v>
      </c>
      <c r="DR357" s="195" t="s">
        <v>674</v>
      </c>
      <c r="DS357" s="195" t="s">
        <v>2060</v>
      </c>
      <c r="DT357" s="236" t="s">
        <v>2061</v>
      </c>
      <c r="DU357" s="234">
        <v>1834602000</v>
      </c>
      <c r="DV357" s="195" t="s">
        <v>1969</v>
      </c>
      <c r="DW357" s="23"/>
      <c r="DX357" s="195" t="s">
        <v>292</v>
      </c>
      <c r="DY357" s="195" t="s">
        <v>2062</v>
      </c>
      <c r="DZ357" s="195" t="s">
        <v>466</v>
      </c>
      <c r="EA357" s="239"/>
      <c r="EB357" s="34" t="s">
        <v>158</v>
      </c>
      <c r="EC357" s="452"/>
      <c r="ED357" s="452"/>
      <c r="EE357" s="452"/>
      <c r="EF357" s="34">
        <v>0</v>
      </c>
      <c r="EG357" s="108" t="s">
        <v>2076</v>
      </c>
      <c r="EH357" s="451"/>
      <c r="EI357" s="451"/>
      <c r="EJ357" s="451"/>
      <c r="EK357" s="451"/>
      <c r="EL357" s="108" t="s">
        <v>2077</v>
      </c>
      <c r="EM357" s="111" t="s">
        <v>2078</v>
      </c>
      <c r="EN357" s="387" t="s">
        <v>4643</v>
      </c>
      <c r="EO357" s="843">
        <v>0</v>
      </c>
      <c r="EP357" s="971">
        <v>0</v>
      </c>
      <c r="EQ357" s="791"/>
      <c r="ET357" t="str">
        <f t="shared" si="60"/>
        <v>Producto</v>
      </c>
      <c r="EU357" t="str">
        <f t="shared" si="61"/>
        <v>2</v>
      </c>
    </row>
    <row r="358" spans="1:151" ht="123" x14ac:dyDescent="0.2">
      <c r="A358" s="23" t="s">
        <v>2044</v>
      </c>
      <c r="B358" s="31" t="s">
        <v>2045</v>
      </c>
      <c r="C358" s="31" t="s">
        <v>2046</v>
      </c>
      <c r="D358" s="31" t="s">
        <v>2047</v>
      </c>
      <c r="E358" s="31" t="s">
        <v>2048</v>
      </c>
      <c r="F358" s="204" t="s">
        <v>2049</v>
      </c>
      <c r="G358" s="23"/>
      <c r="H358" s="23" t="s">
        <v>2050</v>
      </c>
      <c r="I358" s="194" t="s">
        <v>2051</v>
      </c>
      <c r="J358" s="23" t="s">
        <v>605</v>
      </c>
      <c r="K358" s="194"/>
      <c r="L358" s="23">
        <v>1</v>
      </c>
      <c r="M358" s="194" t="s">
        <v>2052</v>
      </c>
      <c r="N358" s="194" t="s">
        <v>2053</v>
      </c>
      <c r="O358" s="194" t="s">
        <v>2054</v>
      </c>
      <c r="P358" s="23" t="s">
        <v>106</v>
      </c>
      <c r="Q358" s="23" t="s">
        <v>173</v>
      </c>
      <c r="R358" s="581" t="s">
        <v>2064</v>
      </c>
      <c r="S358" s="23" t="s">
        <v>174</v>
      </c>
      <c r="T358" s="233">
        <v>44927</v>
      </c>
      <c r="U358" s="233">
        <v>46387</v>
      </c>
      <c r="V358" s="581">
        <v>20</v>
      </c>
      <c r="W358" s="581">
        <v>40</v>
      </c>
      <c r="X358" s="581">
        <v>40</v>
      </c>
      <c r="Y358" s="581">
        <v>38</v>
      </c>
      <c r="Z358" s="581">
        <v>138</v>
      </c>
      <c r="AA358" s="581">
        <v>0</v>
      </c>
      <c r="AB358" s="581">
        <v>75</v>
      </c>
      <c r="AC358" s="581">
        <v>75</v>
      </c>
      <c r="AD358" s="581">
        <v>70</v>
      </c>
      <c r="AE358" s="581">
        <v>220</v>
      </c>
      <c r="AF358" s="581"/>
      <c r="AG358" s="581"/>
      <c r="AH358" s="581"/>
      <c r="AI358" s="581"/>
      <c r="AJ358" s="581">
        <v>138</v>
      </c>
      <c r="AK358" s="581"/>
      <c r="AL358" s="581"/>
      <c r="AM358" s="581"/>
      <c r="AN358" s="581"/>
      <c r="AO358" s="581">
        <v>138</v>
      </c>
      <c r="AP358" s="581" t="s">
        <v>2055</v>
      </c>
      <c r="AQ358" s="449"/>
      <c r="AR358" s="450"/>
      <c r="AS358" s="450"/>
      <c r="AT358" s="450"/>
      <c r="AU358" s="113"/>
      <c r="AV358" s="109"/>
      <c r="AW358" s="109"/>
      <c r="AX358" s="109"/>
      <c r="AY358" s="109"/>
      <c r="AZ358" s="109"/>
      <c r="BA358" s="109"/>
      <c r="BB358" s="109"/>
      <c r="BC358" s="109"/>
      <c r="BD358" s="109"/>
      <c r="BE358" s="109"/>
      <c r="BF358" s="109"/>
      <c r="BG358" s="109"/>
      <c r="BH358" s="109"/>
      <c r="BI358" s="109"/>
      <c r="BJ358" s="109"/>
      <c r="BK358" s="109"/>
      <c r="BL358" s="109"/>
      <c r="BM358" s="109"/>
      <c r="BN358" s="109"/>
      <c r="BO358" s="109"/>
      <c r="BP358" s="109"/>
      <c r="BQ358" s="452"/>
      <c r="BR358" s="452"/>
      <c r="BS358" s="452"/>
      <c r="BT358" s="452"/>
      <c r="BU358" s="452"/>
      <c r="BV358" s="452"/>
      <c r="BW358" s="452"/>
      <c r="BX358" s="452"/>
      <c r="BY358" s="452"/>
      <c r="BZ358" s="452"/>
      <c r="CA358" s="452"/>
      <c r="CB358" s="452"/>
      <c r="CC358" s="452"/>
      <c r="CD358" s="452"/>
      <c r="CE358" s="452"/>
      <c r="CF358" s="452"/>
      <c r="CG358" s="452"/>
      <c r="CH358" s="351"/>
      <c r="CI358" s="251"/>
      <c r="CJ358" s="251"/>
      <c r="CK358" s="251"/>
      <c r="CL358" s="251"/>
      <c r="CM358" s="251"/>
      <c r="CN358" s="251"/>
      <c r="CO358" s="251"/>
      <c r="CP358" s="251"/>
      <c r="CQ358" s="251"/>
      <c r="CR358" s="508"/>
      <c r="CS358" s="113"/>
      <c r="CT358" s="117"/>
      <c r="CU358" s="117"/>
      <c r="CV358" s="117"/>
      <c r="CW358" s="321" t="s">
        <v>4641</v>
      </c>
      <c r="CX358" s="321" t="s">
        <v>4641</v>
      </c>
      <c r="CY358" s="321" t="s">
        <v>4641</v>
      </c>
      <c r="CZ358" s="967" t="s">
        <v>4641</v>
      </c>
      <c r="DA358" s="967" t="s">
        <v>4641</v>
      </c>
      <c r="DB358" s="23" t="s">
        <v>122</v>
      </c>
      <c r="DC358" s="236" t="s">
        <v>2079</v>
      </c>
      <c r="DD358" s="195" t="s">
        <v>457</v>
      </c>
      <c r="DE358" s="236" t="s">
        <v>2080</v>
      </c>
      <c r="DF358" s="195" t="s">
        <v>2081</v>
      </c>
      <c r="DG358" s="195" t="s">
        <v>172</v>
      </c>
      <c r="DH358" s="195" t="s">
        <v>173</v>
      </c>
      <c r="DI358" s="195">
        <v>138</v>
      </c>
      <c r="DJ358" s="195" t="s">
        <v>472</v>
      </c>
      <c r="DK358" s="233">
        <v>45323</v>
      </c>
      <c r="DL358" s="233">
        <v>45657</v>
      </c>
      <c r="DM358" s="110">
        <v>0</v>
      </c>
      <c r="DN358" s="110">
        <v>75</v>
      </c>
      <c r="DO358" s="110">
        <v>75</v>
      </c>
      <c r="DP358" s="110">
        <v>70</v>
      </c>
      <c r="DQ358" s="110">
        <v>220</v>
      </c>
      <c r="DR358" s="195" t="s">
        <v>674</v>
      </c>
      <c r="DS358" s="195" t="s">
        <v>2060</v>
      </c>
      <c r="DT358" s="236" t="s">
        <v>2061</v>
      </c>
      <c r="DU358" s="234">
        <v>6515508750</v>
      </c>
      <c r="DV358" s="195" t="s">
        <v>1969</v>
      </c>
      <c r="DW358" s="23"/>
      <c r="DX358" s="195" t="s">
        <v>292</v>
      </c>
      <c r="DY358" s="195" t="s">
        <v>2062</v>
      </c>
      <c r="DZ358" s="195" t="s">
        <v>466</v>
      </c>
      <c r="EA358" s="239"/>
      <c r="EB358" s="34" t="s">
        <v>158</v>
      </c>
      <c r="EC358" s="452"/>
      <c r="ED358" s="452"/>
      <c r="EE358" s="452"/>
      <c r="EF358" s="34">
        <v>0</v>
      </c>
      <c r="EG358" s="108" t="s">
        <v>2082</v>
      </c>
      <c r="EH358" s="451"/>
      <c r="EI358" s="451"/>
      <c r="EJ358" s="451"/>
      <c r="EK358" s="451"/>
      <c r="EL358" s="108"/>
      <c r="EM358" s="111"/>
      <c r="EN358" s="387" t="s">
        <v>4643</v>
      </c>
      <c r="EO358" s="843">
        <v>0</v>
      </c>
      <c r="EP358" s="971">
        <v>0</v>
      </c>
      <c r="EQ358" s="791"/>
      <c r="ET358" t="str">
        <f t="shared" si="60"/>
        <v>Producto</v>
      </c>
      <c r="EU358" t="str">
        <f t="shared" si="61"/>
        <v>2</v>
      </c>
    </row>
    <row r="359" spans="1:151" ht="123" x14ac:dyDescent="0.2">
      <c r="A359" s="23" t="s">
        <v>2044</v>
      </c>
      <c r="B359" s="31" t="s">
        <v>2045</v>
      </c>
      <c r="C359" s="31" t="s">
        <v>2046</v>
      </c>
      <c r="D359" s="31" t="s">
        <v>2047</v>
      </c>
      <c r="E359" s="31" t="s">
        <v>2048</v>
      </c>
      <c r="F359" s="204" t="s">
        <v>2049</v>
      </c>
      <c r="G359" s="23"/>
      <c r="H359" s="23" t="s">
        <v>2050</v>
      </c>
      <c r="I359" s="194" t="s">
        <v>2051</v>
      </c>
      <c r="J359" s="23" t="s">
        <v>605</v>
      </c>
      <c r="K359" s="194"/>
      <c r="L359" s="23">
        <v>1</v>
      </c>
      <c r="M359" s="194" t="s">
        <v>2052</v>
      </c>
      <c r="N359" s="194" t="s">
        <v>2053</v>
      </c>
      <c r="O359" s="194" t="s">
        <v>2054</v>
      </c>
      <c r="P359" s="23" t="s">
        <v>106</v>
      </c>
      <c r="Q359" s="23" t="s">
        <v>173</v>
      </c>
      <c r="R359" s="581" t="s">
        <v>2064</v>
      </c>
      <c r="S359" s="23" t="s">
        <v>174</v>
      </c>
      <c r="T359" s="233">
        <v>44927</v>
      </c>
      <c r="U359" s="233">
        <v>46387</v>
      </c>
      <c r="V359" s="581">
        <v>20</v>
      </c>
      <c r="W359" s="581">
        <v>40</v>
      </c>
      <c r="X359" s="581">
        <v>40</v>
      </c>
      <c r="Y359" s="581">
        <v>38</v>
      </c>
      <c r="Z359" s="581">
        <v>138</v>
      </c>
      <c r="AA359" s="581">
        <v>0</v>
      </c>
      <c r="AB359" s="581">
        <v>75</v>
      </c>
      <c r="AC359" s="581">
        <v>75</v>
      </c>
      <c r="AD359" s="581">
        <v>70</v>
      </c>
      <c r="AE359" s="581">
        <v>220</v>
      </c>
      <c r="AF359" s="581"/>
      <c r="AG359" s="581"/>
      <c r="AH359" s="581"/>
      <c r="AI359" s="581"/>
      <c r="AJ359" s="581">
        <v>138</v>
      </c>
      <c r="AK359" s="581"/>
      <c r="AL359" s="581"/>
      <c r="AM359" s="581"/>
      <c r="AN359" s="581"/>
      <c r="AO359" s="581">
        <v>138</v>
      </c>
      <c r="AP359" s="581" t="s">
        <v>2055</v>
      </c>
      <c r="AQ359" s="449"/>
      <c r="AR359" s="450"/>
      <c r="AS359" s="450"/>
      <c r="AT359" s="450"/>
      <c r="AU359" s="113"/>
      <c r="AV359" s="109"/>
      <c r="AW359" s="109"/>
      <c r="AX359" s="109"/>
      <c r="AY359" s="109"/>
      <c r="AZ359" s="109"/>
      <c r="BA359" s="109"/>
      <c r="BB359" s="109"/>
      <c r="BC359" s="109"/>
      <c r="BD359" s="109"/>
      <c r="BE359" s="109"/>
      <c r="BF359" s="109"/>
      <c r="BG359" s="109"/>
      <c r="BH359" s="109"/>
      <c r="BI359" s="109"/>
      <c r="BJ359" s="109"/>
      <c r="BK359" s="109"/>
      <c r="BL359" s="109"/>
      <c r="BM359" s="109"/>
      <c r="BN359" s="109"/>
      <c r="BO359" s="109"/>
      <c r="BP359" s="109"/>
      <c r="BQ359" s="452"/>
      <c r="BR359" s="452"/>
      <c r="BS359" s="452"/>
      <c r="BT359" s="452"/>
      <c r="BU359" s="452"/>
      <c r="BV359" s="452"/>
      <c r="BW359" s="452"/>
      <c r="BX359" s="452"/>
      <c r="BY359" s="452"/>
      <c r="BZ359" s="452"/>
      <c r="CA359" s="452"/>
      <c r="CB359" s="452"/>
      <c r="CC359" s="452"/>
      <c r="CD359" s="452"/>
      <c r="CE359" s="452"/>
      <c r="CF359" s="452"/>
      <c r="CG359" s="452"/>
      <c r="CH359" s="351"/>
      <c r="CI359" s="251"/>
      <c r="CJ359" s="251"/>
      <c r="CK359" s="251"/>
      <c r="CL359" s="251"/>
      <c r="CM359" s="251"/>
      <c r="CN359" s="251"/>
      <c r="CO359" s="251"/>
      <c r="CP359" s="251"/>
      <c r="CQ359" s="251"/>
      <c r="CR359" s="508"/>
      <c r="CS359" s="113"/>
      <c r="CT359" s="117"/>
      <c r="CU359" s="117"/>
      <c r="CV359" s="117"/>
      <c r="CW359" s="321" t="s">
        <v>4641</v>
      </c>
      <c r="CX359" s="321" t="s">
        <v>4641</v>
      </c>
      <c r="CY359" s="321" t="s">
        <v>4641</v>
      </c>
      <c r="CZ359" s="967" t="s">
        <v>4641</v>
      </c>
      <c r="DA359" s="967" t="s">
        <v>4641</v>
      </c>
      <c r="DB359" s="23" t="s">
        <v>127</v>
      </c>
      <c r="DC359" s="236" t="s">
        <v>2083</v>
      </c>
      <c r="DD359" s="195" t="s">
        <v>628</v>
      </c>
      <c r="DE359" s="236" t="s">
        <v>2084</v>
      </c>
      <c r="DF359" s="195" t="s">
        <v>2075</v>
      </c>
      <c r="DG359" s="195" t="s">
        <v>172</v>
      </c>
      <c r="DH359" s="195" t="s">
        <v>173</v>
      </c>
      <c r="DI359" s="195">
        <v>19</v>
      </c>
      <c r="DJ359" s="195" t="s">
        <v>472</v>
      </c>
      <c r="DK359" s="233">
        <v>45323</v>
      </c>
      <c r="DL359" s="233">
        <v>45657</v>
      </c>
      <c r="DM359" s="110">
        <v>0</v>
      </c>
      <c r="DN359" s="110">
        <v>11</v>
      </c>
      <c r="DO359" s="110">
        <v>11</v>
      </c>
      <c r="DP359" s="110">
        <v>11</v>
      </c>
      <c r="DQ359" s="110">
        <v>33</v>
      </c>
      <c r="DR359" s="195" t="s">
        <v>674</v>
      </c>
      <c r="DS359" s="195" t="s">
        <v>2060</v>
      </c>
      <c r="DT359" s="236" t="s">
        <v>2061</v>
      </c>
      <c r="DU359" s="234">
        <v>361664840</v>
      </c>
      <c r="DV359" s="195" t="s">
        <v>1969</v>
      </c>
      <c r="DW359" s="23"/>
      <c r="DX359" s="195" t="s">
        <v>292</v>
      </c>
      <c r="DY359" s="195" t="s">
        <v>2062</v>
      </c>
      <c r="DZ359" s="195" t="s">
        <v>466</v>
      </c>
      <c r="EA359" s="239"/>
      <c r="EB359" s="34" t="s">
        <v>158</v>
      </c>
      <c r="EC359" s="452"/>
      <c r="ED359" s="452"/>
      <c r="EE359" s="452"/>
      <c r="EF359" s="34">
        <v>0</v>
      </c>
      <c r="EG359" s="108" t="s">
        <v>2085</v>
      </c>
      <c r="EH359" s="451"/>
      <c r="EI359" s="451"/>
      <c r="EJ359" s="451"/>
      <c r="EK359" s="451"/>
      <c r="EL359" s="108"/>
      <c r="EM359" s="111"/>
      <c r="EN359" s="387" t="s">
        <v>4643</v>
      </c>
      <c r="EO359" s="843">
        <v>0</v>
      </c>
      <c r="EP359" s="971">
        <v>0</v>
      </c>
      <c r="EQ359" s="791"/>
      <c r="ET359" t="str">
        <f t="shared" si="60"/>
        <v>Producto</v>
      </c>
      <c r="EU359" t="str">
        <f t="shared" si="61"/>
        <v>2</v>
      </c>
    </row>
    <row r="360" spans="1:151" ht="89.25" x14ac:dyDescent="0.2">
      <c r="A360" s="23" t="s">
        <v>2044</v>
      </c>
      <c r="B360" s="31" t="s">
        <v>2045</v>
      </c>
      <c r="C360" s="31" t="s">
        <v>2046</v>
      </c>
      <c r="D360" s="31" t="s">
        <v>2047</v>
      </c>
      <c r="E360" s="31" t="s">
        <v>2048</v>
      </c>
      <c r="F360" s="204" t="s">
        <v>2049</v>
      </c>
      <c r="G360" s="23"/>
      <c r="H360" s="23" t="s">
        <v>2050</v>
      </c>
      <c r="I360" s="194" t="s">
        <v>2051</v>
      </c>
      <c r="J360" s="23" t="s">
        <v>605</v>
      </c>
      <c r="K360" s="194"/>
      <c r="L360" s="23">
        <v>1</v>
      </c>
      <c r="M360" s="194" t="s">
        <v>2052</v>
      </c>
      <c r="N360" s="194" t="s">
        <v>2053</v>
      </c>
      <c r="O360" s="194" t="s">
        <v>2054</v>
      </c>
      <c r="P360" s="23" t="s">
        <v>106</v>
      </c>
      <c r="Q360" s="23" t="s">
        <v>173</v>
      </c>
      <c r="R360" s="581" t="s">
        <v>2064</v>
      </c>
      <c r="S360" s="23" t="s">
        <v>174</v>
      </c>
      <c r="T360" s="233">
        <v>44927</v>
      </c>
      <c r="U360" s="233">
        <v>46387</v>
      </c>
      <c r="V360" s="581">
        <v>20</v>
      </c>
      <c r="W360" s="581">
        <v>40</v>
      </c>
      <c r="X360" s="581">
        <v>40</v>
      </c>
      <c r="Y360" s="581">
        <v>38</v>
      </c>
      <c r="Z360" s="581">
        <v>138</v>
      </c>
      <c r="AA360" s="581">
        <v>0</v>
      </c>
      <c r="AB360" s="581">
        <v>75</v>
      </c>
      <c r="AC360" s="581">
        <v>75</v>
      </c>
      <c r="AD360" s="581">
        <v>70</v>
      </c>
      <c r="AE360" s="581">
        <v>220</v>
      </c>
      <c r="AF360" s="581"/>
      <c r="AG360" s="581"/>
      <c r="AH360" s="581"/>
      <c r="AI360" s="581"/>
      <c r="AJ360" s="581">
        <v>138</v>
      </c>
      <c r="AK360" s="581"/>
      <c r="AL360" s="581"/>
      <c r="AM360" s="581"/>
      <c r="AN360" s="581"/>
      <c r="AO360" s="581">
        <v>138</v>
      </c>
      <c r="AP360" s="581" t="s">
        <v>2055</v>
      </c>
      <c r="AQ360" s="449"/>
      <c r="AR360" s="450"/>
      <c r="AS360" s="450"/>
      <c r="AT360" s="450"/>
      <c r="AU360" s="113"/>
      <c r="AV360" s="109"/>
      <c r="AW360" s="109"/>
      <c r="AX360" s="109"/>
      <c r="AY360" s="109"/>
      <c r="AZ360" s="109"/>
      <c r="BA360" s="109"/>
      <c r="BB360" s="109"/>
      <c r="BC360" s="109"/>
      <c r="BD360" s="109"/>
      <c r="BE360" s="109"/>
      <c r="BF360" s="109"/>
      <c r="BG360" s="109"/>
      <c r="BH360" s="109"/>
      <c r="BI360" s="109"/>
      <c r="BJ360" s="109"/>
      <c r="BK360" s="109"/>
      <c r="BL360" s="109"/>
      <c r="BM360" s="109"/>
      <c r="BN360" s="109"/>
      <c r="BO360" s="109"/>
      <c r="BP360" s="109"/>
      <c r="BQ360" s="452"/>
      <c r="BR360" s="452"/>
      <c r="BS360" s="452"/>
      <c r="BT360" s="452"/>
      <c r="BU360" s="452"/>
      <c r="BV360" s="452"/>
      <c r="BW360" s="452"/>
      <c r="BX360" s="452"/>
      <c r="BY360" s="452"/>
      <c r="BZ360" s="452"/>
      <c r="CA360" s="452"/>
      <c r="CB360" s="452"/>
      <c r="CC360" s="452"/>
      <c r="CD360" s="452"/>
      <c r="CE360" s="452"/>
      <c r="CF360" s="452"/>
      <c r="CG360" s="452"/>
      <c r="CH360" s="351"/>
      <c r="CI360" s="251"/>
      <c r="CJ360" s="251"/>
      <c r="CK360" s="251"/>
      <c r="CL360" s="251"/>
      <c r="CM360" s="251"/>
      <c r="CN360" s="251"/>
      <c r="CO360" s="251"/>
      <c r="CP360" s="251"/>
      <c r="CQ360" s="251"/>
      <c r="CR360" s="508"/>
      <c r="CS360" s="113"/>
      <c r="CT360" s="117"/>
      <c r="CU360" s="117"/>
      <c r="CV360" s="117"/>
      <c r="CW360" s="321" t="s">
        <v>4641</v>
      </c>
      <c r="CX360" s="321" t="s">
        <v>4641</v>
      </c>
      <c r="CY360" s="321" t="s">
        <v>4641</v>
      </c>
      <c r="CZ360" s="967" t="s">
        <v>4641</v>
      </c>
      <c r="DA360" s="967" t="s">
        <v>4641</v>
      </c>
      <c r="DB360" s="23" t="s">
        <v>647</v>
      </c>
      <c r="DC360" s="236" t="s">
        <v>2086</v>
      </c>
      <c r="DD360" s="195" t="s">
        <v>457</v>
      </c>
      <c r="DE360" s="236" t="s">
        <v>2087</v>
      </c>
      <c r="DF360" s="195" t="s">
        <v>2071</v>
      </c>
      <c r="DG360" s="195" t="s">
        <v>172</v>
      </c>
      <c r="DH360" s="195" t="s">
        <v>173</v>
      </c>
      <c r="DI360" s="195" t="s">
        <v>94</v>
      </c>
      <c r="DJ360" s="195" t="s">
        <v>472</v>
      </c>
      <c r="DK360" s="233">
        <v>45323</v>
      </c>
      <c r="DL360" s="233">
        <v>45657</v>
      </c>
      <c r="DM360" s="110">
        <v>0</v>
      </c>
      <c r="DN360" s="110">
        <v>0</v>
      </c>
      <c r="DO360" s="110">
        <v>0</v>
      </c>
      <c r="DP360" s="110">
        <v>5</v>
      </c>
      <c r="DQ360" s="110">
        <v>5</v>
      </c>
      <c r="DR360" s="195" t="s">
        <v>674</v>
      </c>
      <c r="DS360" s="195" t="s">
        <v>2060</v>
      </c>
      <c r="DT360" s="236" t="s">
        <v>2061</v>
      </c>
      <c r="DU360" s="234">
        <v>371553345.0749985</v>
      </c>
      <c r="DV360" s="195" t="s">
        <v>1969</v>
      </c>
      <c r="DW360" s="23"/>
      <c r="DX360" s="195" t="s">
        <v>292</v>
      </c>
      <c r="DY360" s="195" t="s">
        <v>2062</v>
      </c>
      <c r="DZ360" s="195" t="s">
        <v>466</v>
      </c>
      <c r="EA360" s="239"/>
      <c r="EB360" s="34" t="s">
        <v>158</v>
      </c>
      <c r="EC360" s="452"/>
      <c r="ED360" s="452"/>
      <c r="EE360" s="452"/>
      <c r="EF360" s="34">
        <v>0</v>
      </c>
      <c r="EG360" s="108" t="s">
        <v>2063</v>
      </c>
      <c r="EH360" s="451"/>
      <c r="EI360" s="451"/>
      <c r="EJ360" s="451"/>
      <c r="EK360" s="451"/>
      <c r="EL360" s="108"/>
      <c r="EM360" s="111"/>
      <c r="EN360" s="387" t="s">
        <v>4643</v>
      </c>
      <c r="EO360" s="843">
        <v>0</v>
      </c>
      <c r="EP360" s="971">
        <v>0</v>
      </c>
      <c r="EQ360" s="791"/>
      <c r="ET360" t="str">
        <f t="shared" si="60"/>
        <v>Producto</v>
      </c>
      <c r="EU360" t="str">
        <f t="shared" si="61"/>
        <v>2</v>
      </c>
    </row>
    <row r="361" spans="1:151" ht="89.25" x14ac:dyDescent="0.2">
      <c r="A361" s="23" t="s">
        <v>2044</v>
      </c>
      <c r="B361" s="31" t="s">
        <v>2045</v>
      </c>
      <c r="C361" s="31" t="s">
        <v>2046</v>
      </c>
      <c r="D361" s="31" t="s">
        <v>2047</v>
      </c>
      <c r="E361" s="31" t="s">
        <v>2048</v>
      </c>
      <c r="F361" s="204" t="s">
        <v>2049</v>
      </c>
      <c r="G361" s="23"/>
      <c r="H361" s="23" t="s">
        <v>2050</v>
      </c>
      <c r="I361" s="194" t="s">
        <v>2051</v>
      </c>
      <c r="J361" s="23" t="s">
        <v>605</v>
      </c>
      <c r="K361" s="194"/>
      <c r="L361" s="23">
        <v>1</v>
      </c>
      <c r="M361" s="194" t="s">
        <v>2052</v>
      </c>
      <c r="N361" s="194" t="s">
        <v>2053</v>
      </c>
      <c r="O361" s="194" t="s">
        <v>2054</v>
      </c>
      <c r="P361" s="23" t="s">
        <v>106</v>
      </c>
      <c r="Q361" s="23" t="s">
        <v>173</v>
      </c>
      <c r="R361" s="581" t="s">
        <v>2064</v>
      </c>
      <c r="S361" s="23" t="s">
        <v>174</v>
      </c>
      <c r="T361" s="233">
        <v>44927</v>
      </c>
      <c r="U361" s="233">
        <v>46387</v>
      </c>
      <c r="V361" s="581">
        <v>20</v>
      </c>
      <c r="W361" s="581">
        <v>40</v>
      </c>
      <c r="X361" s="581">
        <v>40</v>
      </c>
      <c r="Y361" s="581">
        <v>38</v>
      </c>
      <c r="Z361" s="581">
        <v>138</v>
      </c>
      <c r="AA361" s="581">
        <v>0</v>
      </c>
      <c r="AB361" s="581">
        <v>75</v>
      </c>
      <c r="AC361" s="581">
        <v>75</v>
      </c>
      <c r="AD361" s="581">
        <v>70</v>
      </c>
      <c r="AE361" s="581">
        <v>220</v>
      </c>
      <c r="AF361" s="581"/>
      <c r="AG361" s="581"/>
      <c r="AH361" s="581"/>
      <c r="AI361" s="581"/>
      <c r="AJ361" s="581">
        <v>138</v>
      </c>
      <c r="AK361" s="581"/>
      <c r="AL361" s="581"/>
      <c r="AM361" s="581"/>
      <c r="AN361" s="581"/>
      <c r="AO361" s="581">
        <v>138</v>
      </c>
      <c r="AP361" s="581" t="s">
        <v>2055</v>
      </c>
      <c r="AQ361" s="449"/>
      <c r="AR361" s="450"/>
      <c r="AS361" s="450"/>
      <c r="AT361" s="450"/>
      <c r="AU361" s="113"/>
      <c r="AV361" s="109"/>
      <c r="AW361" s="109"/>
      <c r="AX361" s="109"/>
      <c r="AY361" s="109"/>
      <c r="AZ361" s="109"/>
      <c r="BA361" s="109"/>
      <c r="BB361" s="109"/>
      <c r="BC361" s="109"/>
      <c r="BD361" s="109"/>
      <c r="BE361" s="109"/>
      <c r="BF361" s="109"/>
      <c r="BG361" s="109"/>
      <c r="BH361" s="109"/>
      <c r="BI361" s="109"/>
      <c r="BJ361" s="109"/>
      <c r="BK361" s="109"/>
      <c r="BL361" s="109"/>
      <c r="BM361" s="109"/>
      <c r="BN361" s="109"/>
      <c r="BO361" s="109"/>
      <c r="BP361" s="109"/>
      <c r="BQ361" s="452"/>
      <c r="BR361" s="452"/>
      <c r="BS361" s="452"/>
      <c r="BT361" s="452"/>
      <c r="BU361" s="452"/>
      <c r="BV361" s="452"/>
      <c r="BW361" s="452"/>
      <c r="BX361" s="452"/>
      <c r="BY361" s="452"/>
      <c r="BZ361" s="452"/>
      <c r="CA361" s="452"/>
      <c r="CB361" s="452"/>
      <c r="CC361" s="452"/>
      <c r="CD361" s="452"/>
      <c r="CE361" s="452"/>
      <c r="CF361" s="452"/>
      <c r="CG361" s="452"/>
      <c r="CH361" s="351"/>
      <c r="CI361" s="251"/>
      <c r="CJ361" s="251"/>
      <c r="CK361" s="251"/>
      <c r="CL361" s="251"/>
      <c r="CM361" s="251"/>
      <c r="CN361" s="251"/>
      <c r="CO361" s="251"/>
      <c r="CP361" s="251"/>
      <c r="CQ361" s="251"/>
      <c r="CR361" s="508"/>
      <c r="CS361" s="113"/>
      <c r="CT361" s="117"/>
      <c r="CU361" s="117"/>
      <c r="CV361" s="117"/>
      <c r="CW361" s="321" t="s">
        <v>4641</v>
      </c>
      <c r="CX361" s="321" t="s">
        <v>4641</v>
      </c>
      <c r="CY361" s="321" t="s">
        <v>4641</v>
      </c>
      <c r="CZ361" s="967" t="s">
        <v>4641</v>
      </c>
      <c r="DA361" s="967" t="s">
        <v>4641</v>
      </c>
      <c r="DB361" s="23" t="s">
        <v>652</v>
      </c>
      <c r="DC361" s="236" t="s">
        <v>2088</v>
      </c>
      <c r="DD361" s="195" t="s">
        <v>457</v>
      </c>
      <c r="DE361" s="236" t="s">
        <v>2089</v>
      </c>
      <c r="DF361" s="195" t="s">
        <v>2090</v>
      </c>
      <c r="DG361" s="195" t="s">
        <v>172</v>
      </c>
      <c r="DH361" s="195" t="s">
        <v>173</v>
      </c>
      <c r="DI361" s="195">
        <v>1</v>
      </c>
      <c r="DJ361" s="195" t="s">
        <v>472</v>
      </c>
      <c r="DK361" s="233">
        <v>45323</v>
      </c>
      <c r="DL361" s="233">
        <v>45657</v>
      </c>
      <c r="DM361" s="110">
        <v>0</v>
      </c>
      <c r="DN361" s="110">
        <v>0</v>
      </c>
      <c r="DO361" s="110">
        <v>0</v>
      </c>
      <c r="DP361" s="110">
        <v>1</v>
      </c>
      <c r="DQ361" s="110">
        <v>1</v>
      </c>
      <c r="DR361" s="195" t="s">
        <v>674</v>
      </c>
      <c r="DS361" s="195" t="s">
        <v>2060</v>
      </c>
      <c r="DT361" s="236" t="s">
        <v>2061</v>
      </c>
      <c r="DU361" s="234">
        <v>114340620</v>
      </c>
      <c r="DV361" s="195" t="s">
        <v>1969</v>
      </c>
      <c r="DW361" s="23"/>
      <c r="DX361" s="195" t="s">
        <v>292</v>
      </c>
      <c r="DY361" s="195" t="s">
        <v>2062</v>
      </c>
      <c r="DZ361" s="195" t="s">
        <v>466</v>
      </c>
      <c r="EA361" s="239"/>
      <c r="EB361" s="34" t="s">
        <v>158</v>
      </c>
      <c r="EC361" s="452"/>
      <c r="ED361" s="452"/>
      <c r="EE361" s="452"/>
      <c r="EF361" s="34">
        <v>0</v>
      </c>
      <c r="EG361" s="108" t="s">
        <v>2063</v>
      </c>
      <c r="EH361" s="451"/>
      <c r="EI361" s="451"/>
      <c r="EJ361" s="451"/>
      <c r="EK361" s="451"/>
      <c r="EL361" s="108"/>
      <c r="EM361" s="111"/>
      <c r="EN361" s="387" t="s">
        <v>4643</v>
      </c>
      <c r="EO361" s="843">
        <v>0</v>
      </c>
      <c r="EP361" s="971">
        <v>0</v>
      </c>
      <c r="EQ361" s="791"/>
      <c r="ET361" t="str">
        <f t="shared" si="60"/>
        <v>Producto</v>
      </c>
      <c r="EU361" t="str">
        <f t="shared" si="61"/>
        <v>2</v>
      </c>
    </row>
    <row r="362" spans="1:151" ht="89.25" x14ac:dyDescent="0.2">
      <c r="A362" s="23" t="s">
        <v>2044</v>
      </c>
      <c r="B362" s="31" t="s">
        <v>2045</v>
      </c>
      <c r="C362" s="31" t="s">
        <v>2046</v>
      </c>
      <c r="D362" s="31" t="s">
        <v>2047</v>
      </c>
      <c r="E362" s="31" t="s">
        <v>2048</v>
      </c>
      <c r="F362" s="204" t="s">
        <v>2049</v>
      </c>
      <c r="G362" s="23"/>
      <c r="H362" s="23" t="s">
        <v>2050</v>
      </c>
      <c r="I362" s="194" t="s">
        <v>2051</v>
      </c>
      <c r="J362" s="23" t="s">
        <v>605</v>
      </c>
      <c r="K362" s="194"/>
      <c r="L362" s="23">
        <v>1</v>
      </c>
      <c r="M362" s="194" t="s">
        <v>2052</v>
      </c>
      <c r="N362" s="194" t="s">
        <v>2053</v>
      </c>
      <c r="O362" s="194" t="s">
        <v>2054</v>
      </c>
      <c r="P362" s="23" t="s">
        <v>106</v>
      </c>
      <c r="Q362" s="23" t="s">
        <v>173</v>
      </c>
      <c r="R362" s="581" t="s">
        <v>2064</v>
      </c>
      <c r="S362" s="23" t="s">
        <v>174</v>
      </c>
      <c r="T362" s="233">
        <v>44927</v>
      </c>
      <c r="U362" s="233">
        <v>46387</v>
      </c>
      <c r="V362" s="581">
        <v>20</v>
      </c>
      <c r="W362" s="581">
        <v>40</v>
      </c>
      <c r="X362" s="581">
        <v>40</v>
      </c>
      <c r="Y362" s="581">
        <v>38</v>
      </c>
      <c r="Z362" s="581">
        <v>138</v>
      </c>
      <c r="AA362" s="581">
        <v>0</v>
      </c>
      <c r="AB362" s="581">
        <v>75</v>
      </c>
      <c r="AC362" s="581">
        <v>75</v>
      </c>
      <c r="AD362" s="581">
        <v>70</v>
      </c>
      <c r="AE362" s="581">
        <v>220</v>
      </c>
      <c r="AF362" s="581"/>
      <c r="AG362" s="581"/>
      <c r="AH362" s="581"/>
      <c r="AI362" s="581"/>
      <c r="AJ362" s="581">
        <v>138</v>
      </c>
      <c r="AK362" s="581"/>
      <c r="AL362" s="581"/>
      <c r="AM362" s="581"/>
      <c r="AN362" s="581"/>
      <c r="AO362" s="581">
        <v>138</v>
      </c>
      <c r="AP362" s="581" t="s">
        <v>2055</v>
      </c>
      <c r="AQ362" s="449"/>
      <c r="AR362" s="450"/>
      <c r="AS362" s="450"/>
      <c r="AT362" s="450"/>
      <c r="AU362" s="113"/>
      <c r="AV362" s="109"/>
      <c r="AW362" s="109"/>
      <c r="AX362" s="109"/>
      <c r="AY362" s="109"/>
      <c r="AZ362" s="109"/>
      <c r="BA362" s="109"/>
      <c r="BB362" s="109"/>
      <c r="BC362" s="109"/>
      <c r="BD362" s="109"/>
      <c r="BE362" s="109"/>
      <c r="BF362" s="109"/>
      <c r="BG362" s="109"/>
      <c r="BH362" s="109"/>
      <c r="BI362" s="109"/>
      <c r="BJ362" s="109"/>
      <c r="BK362" s="109"/>
      <c r="BL362" s="109"/>
      <c r="BM362" s="109"/>
      <c r="BN362" s="109"/>
      <c r="BO362" s="109"/>
      <c r="BP362" s="109"/>
      <c r="BQ362" s="452"/>
      <c r="BR362" s="452"/>
      <c r="BS362" s="452"/>
      <c r="BT362" s="452"/>
      <c r="BU362" s="452"/>
      <c r="BV362" s="452"/>
      <c r="BW362" s="452"/>
      <c r="BX362" s="452"/>
      <c r="BY362" s="452"/>
      <c r="BZ362" s="452"/>
      <c r="CA362" s="452"/>
      <c r="CB362" s="452"/>
      <c r="CC362" s="452"/>
      <c r="CD362" s="452"/>
      <c r="CE362" s="452"/>
      <c r="CF362" s="452"/>
      <c r="CG362" s="452"/>
      <c r="CH362" s="351"/>
      <c r="CI362" s="251"/>
      <c r="CJ362" s="251"/>
      <c r="CK362" s="251"/>
      <c r="CL362" s="251"/>
      <c r="CM362" s="251"/>
      <c r="CN362" s="251"/>
      <c r="CO362" s="251"/>
      <c r="CP362" s="251"/>
      <c r="CQ362" s="251"/>
      <c r="CR362" s="508"/>
      <c r="CS362" s="113"/>
      <c r="CT362" s="117"/>
      <c r="CU362" s="117"/>
      <c r="CV362" s="117"/>
      <c r="CW362" s="321" t="s">
        <v>4641</v>
      </c>
      <c r="CX362" s="321" t="s">
        <v>4641</v>
      </c>
      <c r="CY362" s="321" t="s">
        <v>4641</v>
      </c>
      <c r="CZ362" s="967" t="s">
        <v>4641</v>
      </c>
      <c r="DA362" s="967" t="s">
        <v>4641</v>
      </c>
      <c r="DB362" s="23" t="s">
        <v>659</v>
      </c>
      <c r="DC362" s="236" t="s">
        <v>2091</v>
      </c>
      <c r="DD362" s="195" t="s">
        <v>628</v>
      </c>
      <c r="DE362" s="236" t="s">
        <v>2092</v>
      </c>
      <c r="DF362" s="195" t="s">
        <v>2093</v>
      </c>
      <c r="DG362" s="195" t="s">
        <v>172</v>
      </c>
      <c r="DH362" s="195" t="s">
        <v>173</v>
      </c>
      <c r="DI362" s="195">
        <v>138</v>
      </c>
      <c r="DJ362" s="195" t="s">
        <v>472</v>
      </c>
      <c r="DK362" s="233">
        <v>45323</v>
      </c>
      <c r="DL362" s="233">
        <v>45657</v>
      </c>
      <c r="DM362" s="110">
        <v>0</v>
      </c>
      <c r="DN362" s="110">
        <v>75</v>
      </c>
      <c r="DO362" s="110">
        <v>75</v>
      </c>
      <c r="DP362" s="110">
        <v>70</v>
      </c>
      <c r="DQ362" s="110">
        <v>220</v>
      </c>
      <c r="DR362" s="195" t="s">
        <v>674</v>
      </c>
      <c r="DS362" s="195" t="s">
        <v>2060</v>
      </c>
      <c r="DT362" s="236" t="s">
        <v>2061</v>
      </c>
      <c r="DU362" s="234">
        <v>715000000</v>
      </c>
      <c r="DV362" s="195" t="s">
        <v>1969</v>
      </c>
      <c r="DW362" s="23"/>
      <c r="DX362" s="195" t="s">
        <v>292</v>
      </c>
      <c r="DY362" s="195" t="s">
        <v>2062</v>
      </c>
      <c r="DZ362" s="195" t="s">
        <v>466</v>
      </c>
      <c r="EA362" s="239"/>
      <c r="EB362" s="34" t="s">
        <v>158</v>
      </c>
      <c r="EC362" s="452"/>
      <c r="ED362" s="452"/>
      <c r="EE362" s="452"/>
      <c r="EF362" s="34">
        <v>0</v>
      </c>
      <c r="EG362" s="108" t="s">
        <v>2094</v>
      </c>
      <c r="EH362" s="451"/>
      <c r="EI362" s="451"/>
      <c r="EJ362" s="451"/>
      <c r="EK362" s="451"/>
      <c r="EL362" s="108"/>
      <c r="EM362" s="111"/>
      <c r="EN362" s="387" t="s">
        <v>4643</v>
      </c>
      <c r="EO362" s="843">
        <v>0</v>
      </c>
      <c r="EP362" s="971">
        <v>0</v>
      </c>
      <c r="EQ362" s="791"/>
      <c r="ET362" t="str">
        <f t="shared" si="60"/>
        <v>Producto</v>
      </c>
      <c r="EU362" t="str">
        <f t="shared" si="61"/>
        <v>2</v>
      </c>
    </row>
    <row r="363" spans="1:151" ht="89.25" x14ac:dyDescent="0.2">
      <c r="A363" s="23" t="s">
        <v>2044</v>
      </c>
      <c r="B363" s="31" t="s">
        <v>2045</v>
      </c>
      <c r="C363" s="31" t="s">
        <v>2046</v>
      </c>
      <c r="D363" s="31" t="s">
        <v>2047</v>
      </c>
      <c r="E363" s="31" t="s">
        <v>2048</v>
      </c>
      <c r="F363" s="204" t="s">
        <v>2049</v>
      </c>
      <c r="G363" s="23"/>
      <c r="H363" s="23" t="s">
        <v>2050</v>
      </c>
      <c r="I363" s="194" t="s">
        <v>2051</v>
      </c>
      <c r="J363" s="23" t="s">
        <v>605</v>
      </c>
      <c r="K363" s="194"/>
      <c r="L363" s="23">
        <v>1</v>
      </c>
      <c r="M363" s="194" t="s">
        <v>2052</v>
      </c>
      <c r="N363" s="194" t="s">
        <v>2053</v>
      </c>
      <c r="O363" s="194" t="s">
        <v>2054</v>
      </c>
      <c r="P363" s="23" t="s">
        <v>106</v>
      </c>
      <c r="Q363" s="23" t="s">
        <v>173</v>
      </c>
      <c r="R363" s="581" t="s">
        <v>2064</v>
      </c>
      <c r="S363" s="23" t="s">
        <v>174</v>
      </c>
      <c r="T363" s="233">
        <v>44927</v>
      </c>
      <c r="U363" s="233">
        <v>46387</v>
      </c>
      <c r="V363" s="581">
        <v>20</v>
      </c>
      <c r="W363" s="581">
        <v>40</v>
      </c>
      <c r="X363" s="581">
        <v>40</v>
      </c>
      <c r="Y363" s="581">
        <v>38</v>
      </c>
      <c r="Z363" s="581">
        <v>138</v>
      </c>
      <c r="AA363" s="581">
        <v>0</v>
      </c>
      <c r="AB363" s="581">
        <v>75</v>
      </c>
      <c r="AC363" s="581">
        <v>75</v>
      </c>
      <c r="AD363" s="581">
        <v>70</v>
      </c>
      <c r="AE363" s="581">
        <v>220</v>
      </c>
      <c r="AF363" s="581"/>
      <c r="AG363" s="581"/>
      <c r="AH363" s="581"/>
      <c r="AI363" s="581"/>
      <c r="AJ363" s="581">
        <v>138</v>
      </c>
      <c r="AK363" s="581"/>
      <c r="AL363" s="581"/>
      <c r="AM363" s="581"/>
      <c r="AN363" s="581"/>
      <c r="AO363" s="581">
        <v>138</v>
      </c>
      <c r="AP363" s="581" t="s">
        <v>2055</v>
      </c>
      <c r="AQ363" s="449"/>
      <c r="AR363" s="450"/>
      <c r="AS363" s="450"/>
      <c r="AT363" s="450"/>
      <c r="AU363" s="113"/>
      <c r="AV363" s="109"/>
      <c r="AW363" s="109"/>
      <c r="AX363" s="109"/>
      <c r="AY363" s="109"/>
      <c r="AZ363" s="109"/>
      <c r="BA363" s="109"/>
      <c r="BB363" s="109"/>
      <c r="BC363" s="109"/>
      <c r="BD363" s="109"/>
      <c r="BE363" s="109"/>
      <c r="BF363" s="109"/>
      <c r="BG363" s="109"/>
      <c r="BH363" s="109"/>
      <c r="BI363" s="109"/>
      <c r="BJ363" s="109"/>
      <c r="BK363" s="109"/>
      <c r="BL363" s="109"/>
      <c r="BM363" s="109"/>
      <c r="BN363" s="109"/>
      <c r="BO363" s="109"/>
      <c r="BP363" s="109"/>
      <c r="BQ363" s="452"/>
      <c r="BR363" s="452"/>
      <c r="BS363" s="452"/>
      <c r="BT363" s="452"/>
      <c r="BU363" s="452"/>
      <c r="BV363" s="452"/>
      <c r="BW363" s="452"/>
      <c r="BX363" s="452"/>
      <c r="BY363" s="452"/>
      <c r="BZ363" s="452"/>
      <c r="CA363" s="452"/>
      <c r="CB363" s="452"/>
      <c r="CC363" s="452"/>
      <c r="CD363" s="452"/>
      <c r="CE363" s="452"/>
      <c r="CF363" s="452"/>
      <c r="CG363" s="452"/>
      <c r="CH363" s="351"/>
      <c r="CI363" s="251"/>
      <c r="CJ363" s="251"/>
      <c r="CK363" s="251"/>
      <c r="CL363" s="251"/>
      <c r="CM363" s="251"/>
      <c r="CN363" s="251"/>
      <c r="CO363" s="251"/>
      <c r="CP363" s="251"/>
      <c r="CQ363" s="251"/>
      <c r="CR363" s="508"/>
      <c r="CS363" s="113"/>
      <c r="CT363" s="117"/>
      <c r="CU363" s="117"/>
      <c r="CV363" s="117"/>
      <c r="CW363" s="321" t="s">
        <v>4641</v>
      </c>
      <c r="CX363" s="321" t="s">
        <v>4641</v>
      </c>
      <c r="CY363" s="321" t="s">
        <v>4641</v>
      </c>
      <c r="CZ363" s="967" t="s">
        <v>4641</v>
      </c>
      <c r="DA363" s="967" t="s">
        <v>4641</v>
      </c>
      <c r="DB363" s="23" t="s">
        <v>2095</v>
      </c>
      <c r="DC363" s="236" t="s">
        <v>2096</v>
      </c>
      <c r="DD363" s="195" t="s">
        <v>628</v>
      </c>
      <c r="DE363" s="236" t="s">
        <v>2097</v>
      </c>
      <c r="DF363" s="195" t="s">
        <v>2098</v>
      </c>
      <c r="DG363" s="195" t="s">
        <v>172</v>
      </c>
      <c r="DH363" s="195" t="s">
        <v>173</v>
      </c>
      <c r="DI363" s="195">
        <v>138</v>
      </c>
      <c r="DJ363" s="195" t="s">
        <v>472</v>
      </c>
      <c r="DK363" s="233">
        <v>45323</v>
      </c>
      <c r="DL363" s="233">
        <v>45657</v>
      </c>
      <c r="DM363" s="110">
        <v>0</v>
      </c>
      <c r="DN363" s="110">
        <v>75</v>
      </c>
      <c r="DO363" s="110">
        <v>75</v>
      </c>
      <c r="DP363" s="110">
        <v>70</v>
      </c>
      <c r="DQ363" s="110">
        <v>220</v>
      </c>
      <c r="DR363" s="195" t="s">
        <v>674</v>
      </c>
      <c r="DS363" s="195" t="s">
        <v>2060</v>
      </c>
      <c r="DT363" s="236" t="s">
        <v>2061</v>
      </c>
      <c r="DU363" s="234">
        <v>715000000</v>
      </c>
      <c r="DV363" s="195" t="s">
        <v>1969</v>
      </c>
      <c r="DW363" s="23"/>
      <c r="DX363" s="195" t="s">
        <v>292</v>
      </c>
      <c r="DY363" s="195" t="s">
        <v>2062</v>
      </c>
      <c r="DZ363" s="195" t="s">
        <v>466</v>
      </c>
      <c r="EA363" s="239"/>
      <c r="EB363" s="34" t="s">
        <v>158</v>
      </c>
      <c r="EC363" s="452"/>
      <c r="ED363" s="452"/>
      <c r="EE363" s="452"/>
      <c r="EF363" s="34">
        <v>0</v>
      </c>
      <c r="EG363" s="108" t="s">
        <v>2099</v>
      </c>
      <c r="EH363" s="451"/>
      <c r="EI363" s="451"/>
      <c r="EJ363" s="451"/>
      <c r="EK363" s="451"/>
      <c r="EL363" s="108"/>
      <c r="EM363" s="111"/>
      <c r="EN363" s="387" t="s">
        <v>4643</v>
      </c>
      <c r="EO363" s="843">
        <v>0</v>
      </c>
      <c r="EP363" s="971">
        <v>0</v>
      </c>
      <c r="EQ363" s="791"/>
      <c r="ET363" t="str">
        <f t="shared" si="60"/>
        <v>Producto</v>
      </c>
      <c r="EU363" t="str">
        <f t="shared" si="61"/>
        <v>2</v>
      </c>
    </row>
    <row r="364" spans="1:151" ht="89.25" x14ac:dyDescent="0.2">
      <c r="A364" s="23" t="s">
        <v>2044</v>
      </c>
      <c r="B364" s="31" t="s">
        <v>2045</v>
      </c>
      <c r="C364" s="31" t="s">
        <v>2046</v>
      </c>
      <c r="D364" s="31" t="s">
        <v>2047</v>
      </c>
      <c r="E364" s="31" t="s">
        <v>2048</v>
      </c>
      <c r="F364" s="204" t="s">
        <v>2049</v>
      </c>
      <c r="G364" s="23"/>
      <c r="H364" s="23" t="s">
        <v>2050</v>
      </c>
      <c r="I364" s="194" t="s">
        <v>2051</v>
      </c>
      <c r="J364" s="23" t="s">
        <v>605</v>
      </c>
      <c r="K364" s="194"/>
      <c r="L364" s="23">
        <v>1</v>
      </c>
      <c r="M364" s="194" t="s">
        <v>2052</v>
      </c>
      <c r="N364" s="194" t="s">
        <v>2053</v>
      </c>
      <c r="O364" s="194" t="s">
        <v>2054</v>
      </c>
      <c r="P364" s="23" t="s">
        <v>106</v>
      </c>
      <c r="Q364" s="23" t="s">
        <v>173</v>
      </c>
      <c r="R364" s="581" t="s">
        <v>2064</v>
      </c>
      <c r="S364" s="23" t="s">
        <v>174</v>
      </c>
      <c r="T364" s="233">
        <v>44927</v>
      </c>
      <c r="U364" s="233">
        <v>46387</v>
      </c>
      <c r="V364" s="581">
        <v>20</v>
      </c>
      <c r="W364" s="581">
        <v>40</v>
      </c>
      <c r="X364" s="581">
        <v>40</v>
      </c>
      <c r="Y364" s="581">
        <v>38</v>
      </c>
      <c r="Z364" s="581">
        <v>138</v>
      </c>
      <c r="AA364" s="581">
        <v>0</v>
      </c>
      <c r="AB364" s="581">
        <v>75</v>
      </c>
      <c r="AC364" s="581">
        <v>75</v>
      </c>
      <c r="AD364" s="581">
        <v>70</v>
      </c>
      <c r="AE364" s="581">
        <v>220</v>
      </c>
      <c r="AF364" s="581"/>
      <c r="AG364" s="581"/>
      <c r="AH364" s="581"/>
      <c r="AI364" s="581"/>
      <c r="AJ364" s="581">
        <v>138</v>
      </c>
      <c r="AK364" s="581"/>
      <c r="AL364" s="581"/>
      <c r="AM364" s="581"/>
      <c r="AN364" s="581"/>
      <c r="AO364" s="581">
        <v>138</v>
      </c>
      <c r="AP364" s="581" t="s">
        <v>2055</v>
      </c>
      <c r="AQ364" s="449"/>
      <c r="AR364" s="450"/>
      <c r="AS364" s="450"/>
      <c r="AT364" s="450"/>
      <c r="AU364" s="113"/>
      <c r="AV364" s="109"/>
      <c r="AW364" s="109"/>
      <c r="AX364" s="109"/>
      <c r="AY364" s="109"/>
      <c r="AZ364" s="109"/>
      <c r="BA364" s="109"/>
      <c r="BB364" s="109"/>
      <c r="BC364" s="109"/>
      <c r="BD364" s="109"/>
      <c r="BE364" s="109"/>
      <c r="BF364" s="109"/>
      <c r="BG364" s="109"/>
      <c r="BH364" s="109"/>
      <c r="BI364" s="109"/>
      <c r="BJ364" s="109"/>
      <c r="BK364" s="109"/>
      <c r="BL364" s="109"/>
      <c r="BM364" s="109"/>
      <c r="BN364" s="109"/>
      <c r="BO364" s="109"/>
      <c r="BP364" s="109"/>
      <c r="BQ364" s="452"/>
      <c r="BR364" s="452"/>
      <c r="BS364" s="452"/>
      <c r="BT364" s="452"/>
      <c r="BU364" s="452"/>
      <c r="BV364" s="452"/>
      <c r="BW364" s="452"/>
      <c r="BX364" s="452"/>
      <c r="BY364" s="452"/>
      <c r="BZ364" s="452"/>
      <c r="CA364" s="452"/>
      <c r="CB364" s="452"/>
      <c r="CC364" s="452"/>
      <c r="CD364" s="452"/>
      <c r="CE364" s="452"/>
      <c r="CF364" s="452"/>
      <c r="CG364" s="452"/>
      <c r="CH364" s="351"/>
      <c r="CI364" s="251"/>
      <c r="CJ364" s="251"/>
      <c r="CK364" s="251"/>
      <c r="CL364" s="251"/>
      <c r="CM364" s="251"/>
      <c r="CN364" s="251"/>
      <c r="CO364" s="251"/>
      <c r="CP364" s="251"/>
      <c r="CQ364" s="251"/>
      <c r="CR364" s="508"/>
      <c r="CS364" s="113"/>
      <c r="CT364" s="117"/>
      <c r="CU364" s="117"/>
      <c r="CV364" s="117"/>
      <c r="CW364" s="321" t="s">
        <v>4641</v>
      </c>
      <c r="CX364" s="321" t="s">
        <v>4641</v>
      </c>
      <c r="CY364" s="321" t="s">
        <v>4641</v>
      </c>
      <c r="CZ364" s="967" t="s">
        <v>4641</v>
      </c>
      <c r="DA364" s="967" t="s">
        <v>4641</v>
      </c>
      <c r="DB364" s="23" t="s">
        <v>2100</v>
      </c>
      <c r="DC364" s="236" t="s">
        <v>2101</v>
      </c>
      <c r="DD364" s="195" t="s">
        <v>703</v>
      </c>
      <c r="DE364" s="236" t="s">
        <v>2102</v>
      </c>
      <c r="DF364" s="195" t="s">
        <v>2103</v>
      </c>
      <c r="DG364" s="195" t="s">
        <v>172</v>
      </c>
      <c r="DH364" s="195" t="s">
        <v>173</v>
      </c>
      <c r="DI364" s="195">
        <v>4</v>
      </c>
      <c r="DJ364" s="195" t="s">
        <v>472</v>
      </c>
      <c r="DK364" s="233">
        <v>45323</v>
      </c>
      <c r="DL364" s="233">
        <v>45657</v>
      </c>
      <c r="DM364" s="110">
        <v>1</v>
      </c>
      <c r="DN364" s="110">
        <v>1</v>
      </c>
      <c r="DO364" s="110">
        <v>1</v>
      </c>
      <c r="DP364" s="110">
        <v>1</v>
      </c>
      <c r="DQ364" s="110">
        <v>4</v>
      </c>
      <c r="DR364" s="195" t="s">
        <v>674</v>
      </c>
      <c r="DS364" s="195" t="s">
        <v>2060</v>
      </c>
      <c r="DT364" s="236" t="s">
        <v>2061</v>
      </c>
      <c r="DU364" s="234">
        <v>18810000000</v>
      </c>
      <c r="DV364" s="195" t="s">
        <v>1969</v>
      </c>
      <c r="DW364" s="23"/>
      <c r="DX364" s="195" t="s">
        <v>292</v>
      </c>
      <c r="DY364" s="195" t="s">
        <v>2062</v>
      </c>
      <c r="DZ364" s="195" t="s">
        <v>466</v>
      </c>
      <c r="EA364" s="239"/>
      <c r="EB364" s="34">
        <v>1</v>
      </c>
      <c r="EC364" s="452"/>
      <c r="ED364" s="452"/>
      <c r="EE364" s="452"/>
      <c r="EF364" s="34">
        <v>1</v>
      </c>
      <c r="EG364" s="108" t="s">
        <v>2104</v>
      </c>
      <c r="EH364" s="451"/>
      <c r="EI364" s="451"/>
      <c r="EJ364" s="451"/>
      <c r="EK364" s="451"/>
      <c r="EL364" s="108"/>
      <c r="EM364" s="111"/>
      <c r="EN364" s="387">
        <v>1</v>
      </c>
      <c r="EO364" s="843">
        <v>0.25</v>
      </c>
      <c r="EP364" s="971">
        <v>0.25</v>
      </c>
      <c r="EQ364" s="791"/>
      <c r="ET364" t="str">
        <f t="shared" si="60"/>
        <v>Producto</v>
      </c>
      <c r="EU364" t="str">
        <f t="shared" si="61"/>
        <v>2</v>
      </c>
    </row>
    <row r="365" spans="1:151" ht="98.25" x14ac:dyDescent="0.2">
      <c r="A365" s="23" t="s">
        <v>2044</v>
      </c>
      <c r="B365" s="31" t="s">
        <v>2045</v>
      </c>
      <c r="C365" s="31" t="s">
        <v>2046</v>
      </c>
      <c r="D365" s="31" t="s">
        <v>2047</v>
      </c>
      <c r="E365" s="31" t="s">
        <v>2048</v>
      </c>
      <c r="F365" s="204" t="s">
        <v>2049</v>
      </c>
      <c r="G365" s="23"/>
      <c r="H365" s="23" t="s">
        <v>2050</v>
      </c>
      <c r="I365" s="194" t="s">
        <v>2051</v>
      </c>
      <c r="J365" s="23" t="s">
        <v>605</v>
      </c>
      <c r="K365" s="194"/>
      <c r="L365" s="23">
        <v>1</v>
      </c>
      <c r="M365" s="194" t="s">
        <v>2052</v>
      </c>
      <c r="N365" s="194" t="s">
        <v>2053</v>
      </c>
      <c r="O365" s="194" t="s">
        <v>2054</v>
      </c>
      <c r="P365" s="23" t="s">
        <v>106</v>
      </c>
      <c r="Q365" s="23" t="s">
        <v>173</v>
      </c>
      <c r="R365" s="581" t="s">
        <v>2064</v>
      </c>
      <c r="S365" s="23" t="s">
        <v>174</v>
      </c>
      <c r="T365" s="233">
        <v>44927</v>
      </c>
      <c r="U365" s="233">
        <v>46387</v>
      </c>
      <c r="V365" s="581">
        <v>20</v>
      </c>
      <c r="W365" s="581">
        <v>40</v>
      </c>
      <c r="X365" s="581">
        <v>40</v>
      </c>
      <c r="Y365" s="581">
        <v>38</v>
      </c>
      <c r="Z365" s="581">
        <v>138</v>
      </c>
      <c r="AA365" s="581">
        <v>0</v>
      </c>
      <c r="AB365" s="581">
        <v>75</v>
      </c>
      <c r="AC365" s="581">
        <v>75</v>
      </c>
      <c r="AD365" s="581">
        <v>70</v>
      </c>
      <c r="AE365" s="581">
        <v>220</v>
      </c>
      <c r="AF365" s="581"/>
      <c r="AG365" s="581"/>
      <c r="AH365" s="581"/>
      <c r="AI365" s="581"/>
      <c r="AJ365" s="581">
        <v>138</v>
      </c>
      <c r="AK365" s="581"/>
      <c r="AL365" s="581"/>
      <c r="AM365" s="581"/>
      <c r="AN365" s="581"/>
      <c r="AO365" s="581">
        <v>138</v>
      </c>
      <c r="AP365" s="581" t="s">
        <v>2055</v>
      </c>
      <c r="AQ365" s="449"/>
      <c r="AR365" s="450"/>
      <c r="AS365" s="450"/>
      <c r="AT365" s="450"/>
      <c r="AU365" s="113"/>
      <c r="AV365" s="109"/>
      <c r="AW365" s="109"/>
      <c r="AX365" s="109"/>
      <c r="AY365" s="109"/>
      <c r="AZ365" s="109"/>
      <c r="BA365" s="109"/>
      <c r="BB365" s="109"/>
      <c r="BC365" s="109"/>
      <c r="BD365" s="109"/>
      <c r="BE365" s="109"/>
      <c r="BF365" s="109"/>
      <c r="BG365" s="109"/>
      <c r="BH365" s="109"/>
      <c r="BI365" s="109"/>
      <c r="BJ365" s="109"/>
      <c r="BK365" s="109"/>
      <c r="BL365" s="109"/>
      <c r="BM365" s="109"/>
      <c r="BN365" s="109"/>
      <c r="BO365" s="109"/>
      <c r="BP365" s="109"/>
      <c r="BQ365" s="452"/>
      <c r="BR365" s="452"/>
      <c r="BS365" s="452"/>
      <c r="BT365" s="452"/>
      <c r="BU365" s="452"/>
      <c r="BV365" s="452"/>
      <c r="BW365" s="452"/>
      <c r="BX365" s="452"/>
      <c r="BY365" s="452"/>
      <c r="BZ365" s="452"/>
      <c r="CA365" s="452"/>
      <c r="CB365" s="452"/>
      <c r="CC365" s="452"/>
      <c r="CD365" s="452"/>
      <c r="CE365" s="452"/>
      <c r="CF365" s="452"/>
      <c r="CG365" s="452"/>
      <c r="CH365" s="351"/>
      <c r="CI365" s="251"/>
      <c r="CJ365" s="251"/>
      <c r="CK365" s="251"/>
      <c r="CL365" s="251"/>
      <c r="CM365" s="251"/>
      <c r="CN365" s="251"/>
      <c r="CO365" s="251"/>
      <c r="CP365" s="251"/>
      <c r="CQ365" s="251"/>
      <c r="CR365" s="508"/>
      <c r="CS365" s="113"/>
      <c r="CT365" s="117"/>
      <c r="CU365" s="117"/>
      <c r="CV365" s="117"/>
      <c r="CW365" s="321" t="s">
        <v>4641</v>
      </c>
      <c r="CX365" s="321" t="s">
        <v>4641</v>
      </c>
      <c r="CY365" s="321" t="s">
        <v>4641</v>
      </c>
      <c r="CZ365" s="967" t="s">
        <v>4641</v>
      </c>
      <c r="DA365" s="967" t="s">
        <v>4641</v>
      </c>
      <c r="DB365" s="23" t="s">
        <v>2105</v>
      </c>
      <c r="DC365" s="236" t="s">
        <v>2106</v>
      </c>
      <c r="DD365" s="195" t="s">
        <v>703</v>
      </c>
      <c r="DE365" s="236" t="s">
        <v>2107</v>
      </c>
      <c r="DF365" s="195" t="s">
        <v>2103</v>
      </c>
      <c r="DG365" s="195" t="s">
        <v>172</v>
      </c>
      <c r="DH365" s="195" t="s">
        <v>173</v>
      </c>
      <c r="DI365" s="195">
        <v>4</v>
      </c>
      <c r="DJ365" s="195" t="s">
        <v>472</v>
      </c>
      <c r="DK365" s="233">
        <v>45323</v>
      </c>
      <c r="DL365" s="233">
        <v>45657</v>
      </c>
      <c r="DM365" s="110">
        <v>1</v>
      </c>
      <c r="DN365" s="110">
        <v>1</v>
      </c>
      <c r="DO365" s="110">
        <v>1</v>
      </c>
      <c r="DP365" s="110">
        <v>1</v>
      </c>
      <c r="DQ365" s="110">
        <v>4</v>
      </c>
      <c r="DR365" s="195" t="s">
        <v>674</v>
      </c>
      <c r="DS365" s="195" t="s">
        <v>2060</v>
      </c>
      <c r="DT365" s="236" t="s">
        <v>2061</v>
      </c>
      <c r="DU365" s="234">
        <v>332388300</v>
      </c>
      <c r="DV365" s="195" t="s">
        <v>1969</v>
      </c>
      <c r="DW365" s="23"/>
      <c r="DX365" s="195" t="s">
        <v>292</v>
      </c>
      <c r="DY365" s="195" t="s">
        <v>2062</v>
      </c>
      <c r="DZ365" s="195" t="s">
        <v>466</v>
      </c>
      <c r="EA365" s="239"/>
      <c r="EB365" s="34">
        <v>1</v>
      </c>
      <c r="EC365" s="452"/>
      <c r="ED365" s="452"/>
      <c r="EE365" s="452"/>
      <c r="EF365" s="34">
        <v>1</v>
      </c>
      <c r="EG365" s="108" t="s">
        <v>2108</v>
      </c>
      <c r="EH365" s="451"/>
      <c r="EI365" s="451"/>
      <c r="EJ365" s="451"/>
      <c r="EK365" s="451"/>
      <c r="EL365" s="108"/>
      <c r="EM365" s="111"/>
      <c r="EN365" s="387">
        <v>1</v>
      </c>
      <c r="EO365" s="843">
        <v>0.25</v>
      </c>
      <c r="EP365" s="971">
        <v>0.25</v>
      </c>
      <c r="EQ365" s="791"/>
      <c r="ET365" t="str">
        <f t="shared" si="60"/>
        <v>Producto</v>
      </c>
      <c r="EU365" t="str">
        <f t="shared" si="61"/>
        <v>2</v>
      </c>
    </row>
    <row r="366" spans="1:151" ht="409.5" x14ac:dyDescent="0.2">
      <c r="A366" s="23" t="s">
        <v>2044</v>
      </c>
      <c r="B366" s="31" t="s">
        <v>2045</v>
      </c>
      <c r="C366" s="31" t="s">
        <v>2046</v>
      </c>
      <c r="D366" s="31" t="s">
        <v>2109</v>
      </c>
      <c r="E366" s="31" t="s">
        <v>2110</v>
      </c>
      <c r="F366" s="204" t="s">
        <v>2049</v>
      </c>
      <c r="G366" s="23"/>
      <c r="H366" s="23" t="s">
        <v>2111</v>
      </c>
      <c r="I366" s="194" t="s">
        <v>2051</v>
      </c>
      <c r="J366" s="23" t="s">
        <v>605</v>
      </c>
      <c r="K366" s="194"/>
      <c r="L366" s="17">
        <v>2</v>
      </c>
      <c r="M366" s="18" t="s">
        <v>2112</v>
      </c>
      <c r="N366" s="18" t="s">
        <v>2113</v>
      </c>
      <c r="O366" s="18" t="s">
        <v>2114</v>
      </c>
      <c r="P366" s="17" t="s">
        <v>106</v>
      </c>
      <c r="Q366" s="17" t="s">
        <v>173</v>
      </c>
      <c r="R366" s="180">
        <v>116</v>
      </c>
      <c r="S366" s="17" t="s">
        <v>174</v>
      </c>
      <c r="T366" s="82">
        <v>44927</v>
      </c>
      <c r="U366" s="82">
        <v>46387</v>
      </c>
      <c r="V366" s="179">
        <v>0</v>
      </c>
      <c r="W366" s="179">
        <v>5</v>
      </c>
      <c r="X366" s="179">
        <v>30</v>
      </c>
      <c r="Y366" s="179">
        <v>5</v>
      </c>
      <c r="Z366" s="179">
        <v>40</v>
      </c>
      <c r="AA366" s="181">
        <v>0</v>
      </c>
      <c r="AB366" s="181">
        <v>55</v>
      </c>
      <c r="AC366" s="181">
        <v>55</v>
      </c>
      <c r="AD366" s="181">
        <v>54</v>
      </c>
      <c r="AE366" s="181">
        <v>164</v>
      </c>
      <c r="AF366" s="179"/>
      <c r="AG366" s="179"/>
      <c r="AH366" s="179"/>
      <c r="AI366" s="179"/>
      <c r="AJ366" s="179">
        <v>40</v>
      </c>
      <c r="AK366" s="179"/>
      <c r="AL366" s="179"/>
      <c r="AM366" s="179"/>
      <c r="AN366" s="179"/>
      <c r="AO366" s="179">
        <v>40</v>
      </c>
      <c r="AP366" s="181">
        <v>284</v>
      </c>
      <c r="AQ366" s="397"/>
      <c r="AR366" s="398"/>
      <c r="AS366" s="398"/>
      <c r="AT366" s="398"/>
      <c r="AU366" s="845">
        <v>40</v>
      </c>
      <c r="AV366" s="4" t="s">
        <v>158</v>
      </c>
      <c r="AW366" s="397"/>
      <c r="AX366" s="397"/>
      <c r="AY366" s="397"/>
      <c r="AZ366" s="4">
        <v>0</v>
      </c>
      <c r="BA366" s="398"/>
      <c r="BB366" s="398"/>
      <c r="BC366" s="398"/>
      <c r="BD366" s="398"/>
      <c r="BE366" s="398"/>
      <c r="BF366" s="398"/>
      <c r="BG366" s="398"/>
      <c r="BH366" s="398"/>
      <c r="BI366" s="398"/>
      <c r="BJ366" s="398"/>
      <c r="BK366" s="894">
        <v>0</v>
      </c>
      <c r="BL366" s="416" t="s">
        <v>2115</v>
      </c>
      <c r="BM366" s="398"/>
      <c r="BN366" s="398"/>
      <c r="BO366" s="398"/>
      <c r="BP366" s="895"/>
      <c r="BQ366" s="108" t="s">
        <v>2116</v>
      </c>
      <c r="BR366" s="421"/>
      <c r="BS366" s="421"/>
      <c r="BT366" s="421"/>
      <c r="BU366" s="421"/>
      <c r="BV366" s="421"/>
      <c r="BW366" s="421"/>
      <c r="BX366" s="421"/>
      <c r="BY366" s="421"/>
      <c r="BZ366" s="421"/>
      <c r="CA366" s="421"/>
      <c r="CB366" s="421"/>
      <c r="CC366" s="421"/>
      <c r="CD366" s="421"/>
      <c r="CE366" s="421"/>
      <c r="CF366" s="421"/>
      <c r="CG366" s="5"/>
      <c r="CH366" s="906">
        <f>SUM(DU366:DU374)</f>
        <v>5072009731.969409</v>
      </c>
      <c r="CI366" s="927"/>
      <c r="CJ366" s="228"/>
      <c r="CK366" s="228"/>
      <c r="CL366" s="228"/>
      <c r="CM366" s="927"/>
      <c r="CN366" s="228"/>
      <c r="CO366" s="228"/>
      <c r="CP366" s="228"/>
      <c r="CQ366" s="899">
        <v>656034000</v>
      </c>
      <c r="CR366" s="899">
        <v>17446000</v>
      </c>
      <c r="CS366" s="26">
        <f>+CQ366/$CH366</f>
        <v>0.12934399472164829</v>
      </c>
      <c r="CT366" s="26">
        <f>+CR366/$CH366</f>
        <v>3.4396621698172293E-3</v>
      </c>
      <c r="CU366" s="26" t="e">
        <f>+CQ366/$CI366</f>
        <v>#DIV/0!</v>
      </c>
      <c r="CV366" s="26" t="e">
        <f>+CR366/$CM366</f>
        <v>#DIV/0!</v>
      </c>
      <c r="CW366" s="321" t="s">
        <v>4643</v>
      </c>
      <c r="CX366" s="841">
        <v>0</v>
      </c>
      <c r="CY366" s="841">
        <v>0.14084507042253522</v>
      </c>
      <c r="CZ366" s="967">
        <v>0</v>
      </c>
      <c r="DA366" s="967">
        <v>0</v>
      </c>
      <c r="DB366" s="23" t="s">
        <v>134</v>
      </c>
      <c r="DC366" s="236" t="s">
        <v>2117</v>
      </c>
      <c r="DD366" s="195" t="s">
        <v>628</v>
      </c>
      <c r="DE366" s="194" t="s">
        <v>2118</v>
      </c>
      <c r="DF366" s="195" t="s">
        <v>2119</v>
      </c>
      <c r="DG366" s="195" t="s">
        <v>172</v>
      </c>
      <c r="DH366" s="195" t="s">
        <v>173</v>
      </c>
      <c r="DI366" s="195">
        <v>96</v>
      </c>
      <c r="DJ366" s="195" t="s">
        <v>472</v>
      </c>
      <c r="DK366" s="233">
        <v>45323</v>
      </c>
      <c r="DL366" s="233">
        <v>45657</v>
      </c>
      <c r="DM366" s="278">
        <v>0</v>
      </c>
      <c r="DN366" s="278">
        <v>55</v>
      </c>
      <c r="DO366" s="278">
        <v>55</v>
      </c>
      <c r="DP366" s="278">
        <v>54</v>
      </c>
      <c r="DQ366" s="110">
        <v>164</v>
      </c>
      <c r="DR366" s="195" t="s">
        <v>674</v>
      </c>
      <c r="DS366" s="195"/>
      <c r="DT366" s="236" t="s">
        <v>2120</v>
      </c>
      <c r="DU366" s="234">
        <v>524800000</v>
      </c>
      <c r="DV366" s="195" t="s">
        <v>1969</v>
      </c>
      <c r="DW366" s="23"/>
      <c r="DX366" s="195" t="s">
        <v>292</v>
      </c>
      <c r="DY366" s="195" t="s">
        <v>2062</v>
      </c>
      <c r="DZ366" s="195" t="s">
        <v>466</v>
      </c>
      <c r="EA366" s="239"/>
      <c r="EB366" s="34" t="s">
        <v>158</v>
      </c>
      <c r="EC366" s="452"/>
      <c r="ED366" s="452"/>
      <c r="EE366" s="452"/>
      <c r="EF366" s="34">
        <v>0</v>
      </c>
      <c r="EG366" s="108" t="s">
        <v>2121</v>
      </c>
      <c r="EH366" s="451"/>
      <c r="EI366" s="451"/>
      <c r="EJ366" s="451"/>
      <c r="EK366" s="451"/>
      <c r="EL366" s="108"/>
      <c r="EM366" s="111"/>
      <c r="EN366" s="387" t="s">
        <v>4643</v>
      </c>
      <c r="EO366" s="843">
        <v>0</v>
      </c>
      <c r="EP366" s="971">
        <v>0</v>
      </c>
      <c r="EQ366" s="791"/>
      <c r="ET366" t="str">
        <f t="shared" si="60"/>
        <v>Producto</v>
      </c>
      <c r="EU366" t="str">
        <f t="shared" si="61"/>
        <v>2</v>
      </c>
    </row>
    <row r="367" spans="1:151" ht="89.25" x14ac:dyDescent="0.2">
      <c r="A367" s="23" t="s">
        <v>2044</v>
      </c>
      <c r="B367" s="31" t="s">
        <v>2045</v>
      </c>
      <c r="C367" s="31" t="s">
        <v>2046</v>
      </c>
      <c r="D367" s="31" t="s">
        <v>2109</v>
      </c>
      <c r="E367" s="31" t="s">
        <v>2110</v>
      </c>
      <c r="F367" s="204" t="s">
        <v>2049</v>
      </c>
      <c r="G367" s="23"/>
      <c r="H367" s="23" t="s">
        <v>2111</v>
      </c>
      <c r="I367" s="194" t="s">
        <v>2051</v>
      </c>
      <c r="J367" s="23" t="s">
        <v>605</v>
      </c>
      <c r="K367" s="194"/>
      <c r="L367" s="23">
        <v>2</v>
      </c>
      <c r="M367" s="194" t="s">
        <v>2112</v>
      </c>
      <c r="N367" s="194" t="s">
        <v>2113</v>
      </c>
      <c r="O367" s="194" t="s">
        <v>2114</v>
      </c>
      <c r="P367" s="23" t="s">
        <v>106</v>
      </c>
      <c r="Q367" s="23" t="s">
        <v>173</v>
      </c>
      <c r="R367" s="582">
        <v>116</v>
      </c>
      <c r="S367" s="23" t="s">
        <v>174</v>
      </c>
      <c r="T367" s="233">
        <v>44927</v>
      </c>
      <c r="U367" s="233">
        <v>46387</v>
      </c>
      <c r="V367" s="581">
        <v>0</v>
      </c>
      <c r="W367" s="581">
        <v>5</v>
      </c>
      <c r="X367" s="581">
        <v>30</v>
      </c>
      <c r="Y367" s="581">
        <v>5</v>
      </c>
      <c r="Z367" s="581">
        <v>40</v>
      </c>
      <c r="AA367" s="278">
        <v>0</v>
      </c>
      <c r="AB367" s="278">
        <v>55</v>
      </c>
      <c r="AC367" s="278">
        <v>55</v>
      </c>
      <c r="AD367" s="278">
        <v>54</v>
      </c>
      <c r="AE367" s="278">
        <v>164</v>
      </c>
      <c r="AF367" s="581"/>
      <c r="AG367" s="581"/>
      <c r="AH367" s="581"/>
      <c r="AI367" s="581"/>
      <c r="AJ367" s="581">
        <v>40</v>
      </c>
      <c r="AK367" s="581"/>
      <c r="AL367" s="581"/>
      <c r="AM367" s="581"/>
      <c r="AN367" s="581"/>
      <c r="AO367" s="581">
        <v>40</v>
      </c>
      <c r="AP367" s="278">
        <v>284</v>
      </c>
      <c r="AQ367" s="449"/>
      <c r="AR367" s="450"/>
      <c r="AS367" s="450"/>
      <c r="AT367" s="450"/>
      <c r="AU367" s="113"/>
      <c r="AV367" s="109"/>
      <c r="AW367" s="109"/>
      <c r="AX367" s="109"/>
      <c r="AY367" s="109"/>
      <c r="AZ367" s="109"/>
      <c r="BA367" s="109"/>
      <c r="BB367" s="109"/>
      <c r="BC367" s="109"/>
      <c r="BD367" s="109"/>
      <c r="BE367" s="109"/>
      <c r="BF367" s="109"/>
      <c r="BG367" s="109"/>
      <c r="BH367" s="109"/>
      <c r="BI367" s="109"/>
      <c r="BJ367" s="109"/>
      <c r="BK367" s="109"/>
      <c r="BL367" s="109"/>
      <c r="BM367" s="109"/>
      <c r="BN367" s="109"/>
      <c r="BO367" s="109"/>
      <c r="BP367" s="109"/>
      <c r="BQ367" s="452"/>
      <c r="BR367" s="452"/>
      <c r="BS367" s="452"/>
      <c r="BT367" s="452"/>
      <c r="BU367" s="452"/>
      <c r="BV367" s="452"/>
      <c r="BW367" s="452"/>
      <c r="BX367" s="452"/>
      <c r="BY367" s="452"/>
      <c r="BZ367" s="452"/>
      <c r="CA367" s="452"/>
      <c r="CB367" s="452"/>
      <c r="CC367" s="452"/>
      <c r="CD367" s="452"/>
      <c r="CE367" s="452"/>
      <c r="CF367" s="452"/>
      <c r="CG367" s="452"/>
      <c r="CH367" s="424"/>
      <c r="CI367" s="251"/>
      <c r="CJ367" s="251"/>
      <c r="CK367" s="251"/>
      <c r="CL367" s="251"/>
      <c r="CM367" s="251"/>
      <c r="CN367" s="251"/>
      <c r="CO367" s="251"/>
      <c r="CP367" s="251"/>
      <c r="CQ367" s="251"/>
      <c r="CR367" s="508"/>
      <c r="CS367" s="113"/>
      <c r="CT367" s="117"/>
      <c r="CU367" s="117"/>
      <c r="CV367" s="117"/>
      <c r="CW367" s="321" t="s">
        <v>4641</v>
      </c>
      <c r="CX367" s="321" t="s">
        <v>4641</v>
      </c>
      <c r="CY367" s="321" t="s">
        <v>4641</v>
      </c>
      <c r="CZ367" s="967" t="s">
        <v>4641</v>
      </c>
      <c r="DA367" s="967" t="s">
        <v>4641</v>
      </c>
      <c r="DB367" s="23" t="s">
        <v>314</v>
      </c>
      <c r="DC367" s="236" t="s">
        <v>2122</v>
      </c>
      <c r="DD367" s="195" t="s">
        <v>628</v>
      </c>
      <c r="DE367" s="194" t="s">
        <v>2123</v>
      </c>
      <c r="DF367" s="195" t="s">
        <v>2119</v>
      </c>
      <c r="DG367" s="195" t="s">
        <v>172</v>
      </c>
      <c r="DH367" s="195" t="s">
        <v>173</v>
      </c>
      <c r="DI367" s="195">
        <v>6</v>
      </c>
      <c r="DJ367" s="195" t="s">
        <v>472</v>
      </c>
      <c r="DK367" s="233">
        <v>45323</v>
      </c>
      <c r="DL367" s="233">
        <v>45657</v>
      </c>
      <c r="DM367" s="278">
        <v>0</v>
      </c>
      <c r="DN367" s="278">
        <v>55</v>
      </c>
      <c r="DO367" s="278">
        <v>55</v>
      </c>
      <c r="DP367" s="278">
        <v>54</v>
      </c>
      <c r="DQ367" s="110">
        <v>164</v>
      </c>
      <c r="DR367" s="195" t="s">
        <v>674</v>
      </c>
      <c r="DS367" s="195"/>
      <c r="DT367" s="236" t="s">
        <v>2120</v>
      </c>
      <c r="DU367" s="234">
        <v>1486848639.9829092</v>
      </c>
      <c r="DV367" s="195" t="s">
        <v>1969</v>
      </c>
      <c r="DW367" s="23"/>
      <c r="DX367" s="195" t="s">
        <v>292</v>
      </c>
      <c r="DY367" s="195" t="s">
        <v>2062</v>
      </c>
      <c r="DZ367" s="195" t="s">
        <v>466</v>
      </c>
      <c r="EA367" s="239"/>
      <c r="EB367" s="34" t="s">
        <v>158</v>
      </c>
      <c r="EC367" s="452"/>
      <c r="ED367" s="452"/>
      <c r="EE367" s="452"/>
      <c r="EF367" s="34">
        <v>0</v>
      </c>
      <c r="EG367" s="108" t="s">
        <v>2124</v>
      </c>
      <c r="EH367" s="451"/>
      <c r="EI367" s="451"/>
      <c r="EJ367" s="451"/>
      <c r="EK367" s="451"/>
      <c r="EL367" s="108"/>
      <c r="EM367" s="111"/>
      <c r="EN367" s="387" t="s">
        <v>4643</v>
      </c>
      <c r="EO367" s="843">
        <v>0</v>
      </c>
      <c r="EP367" s="971">
        <v>0</v>
      </c>
      <c r="EQ367" s="791"/>
      <c r="ET367" t="str">
        <f t="shared" si="60"/>
        <v>Producto</v>
      </c>
      <c r="EU367" t="str">
        <f t="shared" si="61"/>
        <v>2</v>
      </c>
    </row>
    <row r="368" spans="1:151" ht="89.25" x14ac:dyDescent="0.2">
      <c r="A368" s="23" t="s">
        <v>2044</v>
      </c>
      <c r="B368" s="31" t="s">
        <v>2045</v>
      </c>
      <c r="C368" s="31" t="s">
        <v>2046</v>
      </c>
      <c r="D368" s="31" t="s">
        <v>2109</v>
      </c>
      <c r="E368" s="31" t="s">
        <v>2110</v>
      </c>
      <c r="F368" s="204" t="s">
        <v>2049</v>
      </c>
      <c r="G368" s="23"/>
      <c r="H368" s="23" t="s">
        <v>2111</v>
      </c>
      <c r="I368" s="194" t="s">
        <v>2051</v>
      </c>
      <c r="J368" s="23" t="s">
        <v>605</v>
      </c>
      <c r="K368" s="194"/>
      <c r="L368" s="23">
        <v>2</v>
      </c>
      <c r="M368" s="194" t="s">
        <v>2112</v>
      </c>
      <c r="N368" s="194" t="s">
        <v>2113</v>
      </c>
      <c r="O368" s="194" t="s">
        <v>2114</v>
      </c>
      <c r="P368" s="23" t="s">
        <v>106</v>
      </c>
      <c r="Q368" s="23" t="s">
        <v>173</v>
      </c>
      <c r="R368" s="582">
        <v>116</v>
      </c>
      <c r="S368" s="23" t="s">
        <v>174</v>
      </c>
      <c r="T368" s="233">
        <v>44927</v>
      </c>
      <c r="U368" s="233">
        <v>46387</v>
      </c>
      <c r="V368" s="581">
        <v>0</v>
      </c>
      <c r="W368" s="581">
        <v>5</v>
      </c>
      <c r="X368" s="581">
        <v>30</v>
      </c>
      <c r="Y368" s="581">
        <v>5</v>
      </c>
      <c r="Z368" s="581">
        <v>40</v>
      </c>
      <c r="AA368" s="278">
        <v>0</v>
      </c>
      <c r="AB368" s="278">
        <v>55</v>
      </c>
      <c r="AC368" s="278">
        <v>55</v>
      </c>
      <c r="AD368" s="278">
        <v>54</v>
      </c>
      <c r="AE368" s="278">
        <v>164</v>
      </c>
      <c r="AF368" s="581"/>
      <c r="AG368" s="581"/>
      <c r="AH368" s="581"/>
      <c r="AI368" s="581"/>
      <c r="AJ368" s="581">
        <v>40</v>
      </c>
      <c r="AK368" s="581"/>
      <c r="AL368" s="581"/>
      <c r="AM368" s="581"/>
      <c r="AN368" s="581"/>
      <c r="AO368" s="581">
        <v>40</v>
      </c>
      <c r="AP368" s="278">
        <v>284</v>
      </c>
      <c r="AQ368" s="449"/>
      <c r="AR368" s="450"/>
      <c r="AS368" s="450"/>
      <c r="AT368" s="450"/>
      <c r="AU368" s="113"/>
      <c r="AV368" s="109"/>
      <c r="AW368" s="109"/>
      <c r="AX368" s="109"/>
      <c r="AY368" s="109"/>
      <c r="AZ368" s="109"/>
      <c r="BA368" s="109"/>
      <c r="BB368" s="109"/>
      <c r="BC368" s="109"/>
      <c r="BD368" s="109"/>
      <c r="BE368" s="109"/>
      <c r="BF368" s="109"/>
      <c r="BG368" s="109"/>
      <c r="BH368" s="109"/>
      <c r="BI368" s="109"/>
      <c r="BJ368" s="109"/>
      <c r="BK368" s="109"/>
      <c r="BL368" s="109"/>
      <c r="BM368" s="109"/>
      <c r="BN368" s="109"/>
      <c r="BO368" s="109"/>
      <c r="BP368" s="109"/>
      <c r="BQ368" s="452"/>
      <c r="BR368" s="452"/>
      <c r="BS368" s="452"/>
      <c r="BT368" s="452"/>
      <c r="BU368" s="452"/>
      <c r="BV368" s="452"/>
      <c r="BW368" s="452"/>
      <c r="BX368" s="452"/>
      <c r="BY368" s="452"/>
      <c r="BZ368" s="452"/>
      <c r="CA368" s="452"/>
      <c r="CB368" s="452"/>
      <c r="CC368" s="452"/>
      <c r="CD368" s="452"/>
      <c r="CE368" s="452"/>
      <c r="CF368" s="452"/>
      <c r="CG368" s="452"/>
      <c r="CH368" s="351"/>
      <c r="CI368" s="251"/>
      <c r="CJ368" s="251"/>
      <c r="CK368" s="251"/>
      <c r="CL368" s="251"/>
      <c r="CM368" s="251"/>
      <c r="CN368" s="251"/>
      <c r="CO368" s="251"/>
      <c r="CP368" s="251"/>
      <c r="CQ368" s="251"/>
      <c r="CR368" s="508"/>
      <c r="CS368" s="113"/>
      <c r="CT368" s="117"/>
      <c r="CU368" s="117"/>
      <c r="CV368" s="117"/>
      <c r="CW368" s="321" t="s">
        <v>4641</v>
      </c>
      <c r="CX368" s="321" t="s">
        <v>4641</v>
      </c>
      <c r="CY368" s="321" t="s">
        <v>4641</v>
      </c>
      <c r="CZ368" s="967" t="s">
        <v>4641</v>
      </c>
      <c r="DA368" s="967" t="s">
        <v>4641</v>
      </c>
      <c r="DB368" s="23" t="s">
        <v>321</v>
      </c>
      <c r="DC368" s="236" t="s">
        <v>2125</v>
      </c>
      <c r="DD368" s="195" t="s">
        <v>628</v>
      </c>
      <c r="DE368" s="194" t="s">
        <v>2126</v>
      </c>
      <c r="DF368" s="195" t="s">
        <v>2119</v>
      </c>
      <c r="DG368" s="195" t="s">
        <v>172</v>
      </c>
      <c r="DH368" s="195" t="s">
        <v>173</v>
      </c>
      <c r="DI368" s="195">
        <v>10</v>
      </c>
      <c r="DJ368" s="195" t="s">
        <v>472</v>
      </c>
      <c r="DK368" s="233">
        <v>45323</v>
      </c>
      <c r="DL368" s="233">
        <v>45657</v>
      </c>
      <c r="DM368" s="278">
        <v>0</v>
      </c>
      <c r="DN368" s="278">
        <v>55</v>
      </c>
      <c r="DO368" s="278">
        <v>55</v>
      </c>
      <c r="DP368" s="278">
        <v>54</v>
      </c>
      <c r="DQ368" s="110">
        <v>164</v>
      </c>
      <c r="DR368" s="195" t="s">
        <v>674</v>
      </c>
      <c r="DS368" s="195"/>
      <c r="DT368" s="236" t="s">
        <v>2120</v>
      </c>
      <c r="DU368" s="234">
        <v>524800000</v>
      </c>
      <c r="DV368" s="195" t="s">
        <v>1969</v>
      </c>
      <c r="DW368" s="23"/>
      <c r="DX368" s="195" t="s">
        <v>292</v>
      </c>
      <c r="DY368" s="195" t="s">
        <v>2062</v>
      </c>
      <c r="DZ368" s="195" t="s">
        <v>466</v>
      </c>
      <c r="EA368" s="239"/>
      <c r="EB368" s="34" t="s">
        <v>158</v>
      </c>
      <c r="EC368" s="452"/>
      <c r="ED368" s="452"/>
      <c r="EE368" s="452"/>
      <c r="EF368" s="34">
        <v>0</v>
      </c>
      <c r="EG368" s="108" t="s">
        <v>2127</v>
      </c>
      <c r="EH368" s="451"/>
      <c r="EI368" s="451"/>
      <c r="EJ368" s="451"/>
      <c r="EK368" s="451"/>
      <c r="EL368" s="108"/>
      <c r="EM368" s="111"/>
      <c r="EN368" s="387" t="s">
        <v>4643</v>
      </c>
      <c r="EO368" s="843">
        <v>0</v>
      </c>
      <c r="EP368" s="971">
        <v>0</v>
      </c>
      <c r="EQ368" s="791"/>
      <c r="ET368" t="str">
        <f t="shared" si="60"/>
        <v>Producto</v>
      </c>
      <c r="EU368" t="str">
        <f t="shared" si="61"/>
        <v>2</v>
      </c>
    </row>
    <row r="369" spans="1:151" ht="89.25" x14ac:dyDescent="0.2">
      <c r="A369" s="23" t="s">
        <v>2044</v>
      </c>
      <c r="B369" s="31" t="s">
        <v>2045</v>
      </c>
      <c r="C369" s="31" t="s">
        <v>2046</v>
      </c>
      <c r="D369" s="31" t="s">
        <v>2109</v>
      </c>
      <c r="E369" s="31" t="s">
        <v>2110</v>
      </c>
      <c r="F369" s="204" t="s">
        <v>2049</v>
      </c>
      <c r="G369" s="23"/>
      <c r="H369" s="23" t="s">
        <v>2111</v>
      </c>
      <c r="I369" s="194" t="s">
        <v>2051</v>
      </c>
      <c r="J369" s="23" t="s">
        <v>605</v>
      </c>
      <c r="K369" s="194"/>
      <c r="L369" s="23">
        <v>2</v>
      </c>
      <c r="M369" s="194" t="s">
        <v>2112</v>
      </c>
      <c r="N369" s="194" t="s">
        <v>2113</v>
      </c>
      <c r="O369" s="194" t="s">
        <v>2114</v>
      </c>
      <c r="P369" s="23" t="s">
        <v>106</v>
      </c>
      <c r="Q369" s="23" t="s">
        <v>173</v>
      </c>
      <c r="R369" s="582">
        <v>116</v>
      </c>
      <c r="S369" s="23" t="s">
        <v>174</v>
      </c>
      <c r="T369" s="233">
        <v>44927</v>
      </c>
      <c r="U369" s="233">
        <v>46387</v>
      </c>
      <c r="V369" s="581">
        <v>0</v>
      </c>
      <c r="W369" s="581">
        <v>5</v>
      </c>
      <c r="X369" s="581">
        <v>30</v>
      </c>
      <c r="Y369" s="581">
        <v>5</v>
      </c>
      <c r="Z369" s="581">
        <v>40</v>
      </c>
      <c r="AA369" s="278">
        <v>0</v>
      </c>
      <c r="AB369" s="278">
        <v>55</v>
      </c>
      <c r="AC369" s="278">
        <v>55</v>
      </c>
      <c r="AD369" s="278">
        <v>54</v>
      </c>
      <c r="AE369" s="278">
        <v>164</v>
      </c>
      <c r="AF369" s="581"/>
      <c r="AG369" s="581"/>
      <c r="AH369" s="581"/>
      <c r="AI369" s="581"/>
      <c r="AJ369" s="581">
        <v>40</v>
      </c>
      <c r="AK369" s="581"/>
      <c r="AL369" s="581"/>
      <c r="AM369" s="581"/>
      <c r="AN369" s="581"/>
      <c r="AO369" s="581">
        <v>40</v>
      </c>
      <c r="AP369" s="278">
        <v>284</v>
      </c>
      <c r="AQ369" s="449"/>
      <c r="AR369" s="450"/>
      <c r="AS369" s="450"/>
      <c r="AT369" s="450"/>
      <c r="AU369" s="113"/>
      <c r="AV369" s="109"/>
      <c r="AW369" s="109"/>
      <c r="AX369" s="109"/>
      <c r="AY369" s="109"/>
      <c r="AZ369" s="109"/>
      <c r="BA369" s="109"/>
      <c r="BB369" s="109"/>
      <c r="BC369" s="109"/>
      <c r="BD369" s="109"/>
      <c r="BE369" s="109"/>
      <c r="BF369" s="109"/>
      <c r="BG369" s="109"/>
      <c r="BH369" s="109"/>
      <c r="BI369" s="109"/>
      <c r="BJ369" s="109"/>
      <c r="BK369" s="109"/>
      <c r="BL369" s="109"/>
      <c r="BM369" s="109"/>
      <c r="BN369" s="109"/>
      <c r="BO369" s="109"/>
      <c r="BP369" s="109"/>
      <c r="BQ369" s="452"/>
      <c r="BR369" s="452"/>
      <c r="BS369" s="452"/>
      <c r="BT369" s="452"/>
      <c r="BU369" s="452"/>
      <c r="BV369" s="452"/>
      <c r="BW369" s="452"/>
      <c r="BX369" s="452"/>
      <c r="BY369" s="452"/>
      <c r="BZ369" s="452"/>
      <c r="CA369" s="452"/>
      <c r="CB369" s="452"/>
      <c r="CC369" s="452"/>
      <c r="CD369" s="452"/>
      <c r="CE369" s="452"/>
      <c r="CF369" s="452"/>
      <c r="CG369" s="452"/>
      <c r="CH369" s="351"/>
      <c r="CI369" s="583"/>
      <c r="CJ369" s="583"/>
      <c r="CK369" s="583"/>
      <c r="CL369" s="583"/>
      <c r="CM369" s="583"/>
      <c r="CN369" s="583"/>
      <c r="CO369" s="583"/>
      <c r="CP369" s="583"/>
      <c r="CQ369" s="583"/>
      <c r="CR369" s="452"/>
      <c r="CS369" s="452"/>
      <c r="CT369" s="452"/>
      <c r="CU369" s="452"/>
      <c r="CV369" s="452"/>
      <c r="CW369" s="321" t="s">
        <v>4641</v>
      </c>
      <c r="CX369" s="321" t="s">
        <v>4641</v>
      </c>
      <c r="CY369" s="321" t="s">
        <v>4641</v>
      </c>
      <c r="CZ369" s="967" t="s">
        <v>4641</v>
      </c>
      <c r="DA369" s="967" t="s">
        <v>4641</v>
      </c>
      <c r="DB369" s="23" t="s">
        <v>325</v>
      </c>
      <c r="DC369" s="236" t="s">
        <v>2128</v>
      </c>
      <c r="DD369" s="195" t="s">
        <v>703</v>
      </c>
      <c r="DE369" s="236" t="s">
        <v>2129</v>
      </c>
      <c r="DF369" s="195" t="s">
        <v>2130</v>
      </c>
      <c r="DG369" s="195" t="s">
        <v>172</v>
      </c>
      <c r="DH369" s="195" t="s">
        <v>173</v>
      </c>
      <c r="DI369" s="195">
        <v>1</v>
      </c>
      <c r="DJ369" s="195" t="s">
        <v>472</v>
      </c>
      <c r="DK369" s="233">
        <v>45323</v>
      </c>
      <c r="DL369" s="233">
        <v>45657</v>
      </c>
      <c r="DM369" s="28">
        <v>0</v>
      </c>
      <c r="DN369" s="28">
        <v>0</v>
      </c>
      <c r="DO369" s="28">
        <v>0.3</v>
      </c>
      <c r="DP369" s="28">
        <v>0.7</v>
      </c>
      <c r="DQ369" s="28">
        <v>1</v>
      </c>
      <c r="DR369" s="195" t="s">
        <v>674</v>
      </c>
      <c r="DS369" s="195"/>
      <c r="DT369" s="236" t="s">
        <v>2120</v>
      </c>
      <c r="DU369" s="234">
        <v>247200000</v>
      </c>
      <c r="DV369" s="195" t="s">
        <v>1969</v>
      </c>
      <c r="DW369" s="23"/>
      <c r="DX369" s="195" t="s">
        <v>292</v>
      </c>
      <c r="DY369" s="195" t="s">
        <v>2062</v>
      </c>
      <c r="DZ369" s="195" t="s">
        <v>466</v>
      </c>
      <c r="EA369" s="239"/>
      <c r="EB369" s="34" t="s">
        <v>158</v>
      </c>
      <c r="EC369" s="452"/>
      <c r="ED369" s="452"/>
      <c r="EE369" s="452"/>
      <c r="EF369" s="34">
        <v>0</v>
      </c>
      <c r="EG369" s="108" t="s">
        <v>2131</v>
      </c>
      <c r="EH369" s="451"/>
      <c r="EI369" s="451"/>
      <c r="EJ369" s="451"/>
      <c r="EK369" s="451"/>
      <c r="EL369" s="108"/>
      <c r="EM369" s="111"/>
      <c r="EN369" s="387" t="s">
        <v>4643</v>
      </c>
      <c r="EO369" s="843">
        <v>0</v>
      </c>
      <c r="EP369" s="971">
        <v>0</v>
      </c>
      <c r="EQ369" s="791"/>
      <c r="ET369" t="str">
        <f t="shared" si="60"/>
        <v>Producto</v>
      </c>
      <c r="EU369" t="str">
        <f t="shared" si="61"/>
        <v>2</v>
      </c>
    </row>
    <row r="370" spans="1:151" ht="89.25" x14ac:dyDescent="0.2">
      <c r="A370" s="23" t="s">
        <v>2044</v>
      </c>
      <c r="B370" s="31" t="s">
        <v>2045</v>
      </c>
      <c r="C370" s="31" t="s">
        <v>2046</v>
      </c>
      <c r="D370" s="31" t="s">
        <v>2109</v>
      </c>
      <c r="E370" s="31" t="s">
        <v>2110</v>
      </c>
      <c r="F370" s="204" t="s">
        <v>2049</v>
      </c>
      <c r="G370" s="23"/>
      <c r="H370" s="23" t="s">
        <v>2111</v>
      </c>
      <c r="I370" s="194" t="s">
        <v>2051</v>
      </c>
      <c r="J370" s="23" t="s">
        <v>605</v>
      </c>
      <c r="K370" s="194"/>
      <c r="L370" s="23">
        <v>2</v>
      </c>
      <c r="M370" s="194" t="s">
        <v>2112</v>
      </c>
      <c r="N370" s="194" t="s">
        <v>2113</v>
      </c>
      <c r="O370" s="194" t="s">
        <v>2114</v>
      </c>
      <c r="P370" s="23" t="s">
        <v>106</v>
      </c>
      <c r="Q370" s="23" t="s">
        <v>173</v>
      </c>
      <c r="R370" s="582">
        <v>116</v>
      </c>
      <c r="S370" s="23" t="s">
        <v>174</v>
      </c>
      <c r="T370" s="233">
        <v>44927</v>
      </c>
      <c r="U370" s="233">
        <v>46387</v>
      </c>
      <c r="V370" s="581">
        <v>0</v>
      </c>
      <c r="W370" s="581">
        <v>5</v>
      </c>
      <c r="X370" s="581">
        <v>30</v>
      </c>
      <c r="Y370" s="581">
        <v>5</v>
      </c>
      <c r="Z370" s="581">
        <v>40</v>
      </c>
      <c r="AA370" s="278">
        <v>0</v>
      </c>
      <c r="AB370" s="278">
        <v>55</v>
      </c>
      <c r="AC370" s="278">
        <v>55</v>
      </c>
      <c r="AD370" s="278">
        <v>54</v>
      </c>
      <c r="AE370" s="278">
        <v>164</v>
      </c>
      <c r="AF370" s="581"/>
      <c r="AG370" s="581"/>
      <c r="AH370" s="581"/>
      <c r="AI370" s="581"/>
      <c r="AJ370" s="581">
        <v>40</v>
      </c>
      <c r="AK370" s="581"/>
      <c r="AL370" s="581"/>
      <c r="AM370" s="581"/>
      <c r="AN370" s="581"/>
      <c r="AO370" s="581">
        <v>40</v>
      </c>
      <c r="AP370" s="278">
        <v>284</v>
      </c>
      <c r="AQ370" s="449"/>
      <c r="AR370" s="450"/>
      <c r="AS370" s="450"/>
      <c r="AT370" s="450"/>
      <c r="AU370" s="113"/>
      <c r="AV370" s="109"/>
      <c r="AW370" s="109"/>
      <c r="AX370" s="109"/>
      <c r="AY370" s="109"/>
      <c r="AZ370" s="109"/>
      <c r="BA370" s="109"/>
      <c r="BB370" s="109"/>
      <c r="BC370" s="109"/>
      <c r="BD370" s="109"/>
      <c r="BE370" s="109"/>
      <c r="BF370" s="109"/>
      <c r="BG370" s="109"/>
      <c r="BH370" s="109"/>
      <c r="BI370" s="109"/>
      <c r="BJ370" s="109"/>
      <c r="BK370" s="109"/>
      <c r="BL370" s="109"/>
      <c r="BM370" s="109"/>
      <c r="BN370" s="109"/>
      <c r="BO370" s="109"/>
      <c r="BP370" s="109"/>
      <c r="BQ370" s="452"/>
      <c r="BR370" s="452"/>
      <c r="BS370" s="452"/>
      <c r="BT370" s="452"/>
      <c r="BU370" s="452"/>
      <c r="BV370" s="452"/>
      <c r="BW370" s="452"/>
      <c r="BX370" s="452"/>
      <c r="BY370" s="452"/>
      <c r="BZ370" s="452"/>
      <c r="CA370" s="452"/>
      <c r="CB370" s="452"/>
      <c r="CC370" s="452"/>
      <c r="CD370" s="452"/>
      <c r="CE370" s="452"/>
      <c r="CF370" s="452"/>
      <c r="CG370" s="452"/>
      <c r="CH370" s="424"/>
      <c r="CI370" s="452"/>
      <c r="CJ370" s="452"/>
      <c r="CK370" s="452"/>
      <c r="CL370" s="452"/>
      <c r="CM370" s="452"/>
      <c r="CN370" s="452"/>
      <c r="CO370" s="452"/>
      <c r="CP370" s="452"/>
      <c r="CQ370" s="452"/>
      <c r="CR370" s="452"/>
      <c r="CS370" s="452"/>
      <c r="CT370" s="452"/>
      <c r="CU370" s="452"/>
      <c r="CV370" s="452"/>
      <c r="CW370" s="321" t="s">
        <v>4641</v>
      </c>
      <c r="CX370" s="321" t="s">
        <v>4641</v>
      </c>
      <c r="CY370" s="321" t="s">
        <v>4641</v>
      </c>
      <c r="CZ370" s="967" t="s">
        <v>4641</v>
      </c>
      <c r="DA370" s="967" t="s">
        <v>4641</v>
      </c>
      <c r="DB370" s="23" t="s">
        <v>331</v>
      </c>
      <c r="DC370" s="236" t="s">
        <v>2132</v>
      </c>
      <c r="DD370" s="195" t="s">
        <v>703</v>
      </c>
      <c r="DE370" s="236" t="s">
        <v>2133</v>
      </c>
      <c r="DF370" s="195" t="s">
        <v>2134</v>
      </c>
      <c r="DG370" s="195" t="s">
        <v>172</v>
      </c>
      <c r="DH370" s="195" t="s">
        <v>173</v>
      </c>
      <c r="DI370" s="195">
        <v>1</v>
      </c>
      <c r="DJ370" s="195" t="s">
        <v>472</v>
      </c>
      <c r="DK370" s="233">
        <v>45323</v>
      </c>
      <c r="DL370" s="233">
        <v>45657</v>
      </c>
      <c r="DM370" s="28">
        <v>0</v>
      </c>
      <c r="DN370" s="28">
        <v>0</v>
      </c>
      <c r="DO370" s="28">
        <v>0.3</v>
      </c>
      <c r="DP370" s="28">
        <v>0.7</v>
      </c>
      <c r="DQ370" s="28">
        <v>1</v>
      </c>
      <c r="DR370" s="195" t="s">
        <v>674</v>
      </c>
      <c r="DS370" s="195"/>
      <c r="DT370" s="236" t="s">
        <v>2120</v>
      </c>
      <c r="DU370" s="234">
        <v>247200000</v>
      </c>
      <c r="DV370" s="195" t="s">
        <v>1969</v>
      </c>
      <c r="DW370" s="23"/>
      <c r="DX370" s="195" t="s">
        <v>292</v>
      </c>
      <c r="DY370" s="195" t="s">
        <v>2062</v>
      </c>
      <c r="DZ370" s="195" t="s">
        <v>466</v>
      </c>
      <c r="EA370" s="239"/>
      <c r="EB370" s="34" t="s">
        <v>158</v>
      </c>
      <c r="EC370" s="452"/>
      <c r="ED370" s="452"/>
      <c r="EE370" s="452"/>
      <c r="EF370" s="34">
        <v>0</v>
      </c>
      <c r="EG370" s="112" t="s">
        <v>2135</v>
      </c>
      <c r="EH370" s="451"/>
      <c r="EI370" s="451"/>
      <c r="EJ370" s="451"/>
      <c r="EK370" s="451"/>
      <c r="EL370" s="108"/>
      <c r="EM370" s="111"/>
      <c r="EN370" s="387" t="s">
        <v>4643</v>
      </c>
      <c r="EO370" s="843">
        <v>0</v>
      </c>
      <c r="EP370" s="971">
        <v>0</v>
      </c>
      <c r="EQ370" s="791"/>
      <c r="ET370" t="str">
        <f t="shared" si="60"/>
        <v>Producto</v>
      </c>
      <c r="EU370" t="str">
        <f t="shared" si="61"/>
        <v>2</v>
      </c>
    </row>
    <row r="371" spans="1:151" ht="89.25" x14ac:dyDescent="0.2">
      <c r="A371" s="23" t="s">
        <v>2044</v>
      </c>
      <c r="B371" s="31" t="s">
        <v>2045</v>
      </c>
      <c r="C371" s="31" t="s">
        <v>2046</v>
      </c>
      <c r="D371" s="31" t="s">
        <v>2109</v>
      </c>
      <c r="E371" s="31" t="s">
        <v>2110</v>
      </c>
      <c r="F371" s="204" t="s">
        <v>2049</v>
      </c>
      <c r="G371" s="23"/>
      <c r="H371" s="23" t="s">
        <v>2111</v>
      </c>
      <c r="I371" s="194" t="s">
        <v>2051</v>
      </c>
      <c r="J371" s="23" t="s">
        <v>605</v>
      </c>
      <c r="K371" s="194"/>
      <c r="L371" s="23">
        <v>2</v>
      </c>
      <c r="M371" s="194" t="s">
        <v>2112</v>
      </c>
      <c r="N371" s="194" t="s">
        <v>2113</v>
      </c>
      <c r="O371" s="194" t="s">
        <v>2114</v>
      </c>
      <c r="P371" s="23" t="s">
        <v>106</v>
      </c>
      <c r="Q371" s="23" t="s">
        <v>173</v>
      </c>
      <c r="R371" s="582">
        <v>116</v>
      </c>
      <c r="S371" s="23" t="s">
        <v>174</v>
      </c>
      <c r="T371" s="233">
        <v>44927</v>
      </c>
      <c r="U371" s="233">
        <v>46387</v>
      </c>
      <c r="V371" s="581">
        <v>0</v>
      </c>
      <c r="W371" s="581">
        <v>5</v>
      </c>
      <c r="X371" s="581">
        <v>30</v>
      </c>
      <c r="Y371" s="581">
        <v>5</v>
      </c>
      <c r="Z371" s="581">
        <v>40</v>
      </c>
      <c r="AA371" s="278">
        <v>0</v>
      </c>
      <c r="AB371" s="278">
        <v>55</v>
      </c>
      <c r="AC371" s="278">
        <v>55</v>
      </c>
      <c r="AD371" s="278">
        <v>54</v>
      </c>
      <c r="AE371" s="278">
        <v>164</v>
      </c>
      <c r="AF371" s="581"/>
      <c r="AG371" s="581"/>
      <c r="AH371" s="581"/>
      <c r="AI371" s="581"/>
      <c r="AJ371" s="581">
        <v>40</v>
      </c>
      <c r="AK371" s="581"/>
      <c r="AL371" s="581"/>
      <c r="AM371" s="581"/>
      <c r="AN371" s="581"/>
      <c r="AO371" s="581">
        <v>40</v>
      </c>
      <c r="AP371" s="278">
        <v>284</v>
      </c>
      <c r="AQ371" s="449"/>
      <c r="AR371" s="450"/>
      <c r="AS371" s="450"/>
      <c r="AT371" s="450"/>
      <c r="AU371" s="113"/>
      <c r="AV371" s="109"/>
      <c r="AW371" s="109"/>
      <c r="AX371" s="109"/>
      <c r="AY371" s="109"/>
      <c r="AZ371" s="109"/>
      <c r="BA371" s="109"/>
      <c r="BB371" s="109"/>
      <c r="BC371" s="109"/>
      <c r="BD371" s="109"/>
      <c r="BE371" s="109"/>
      <c r="BF371" s="109"/>
      <c r="BG371" s="109"/>
      <c r="BH371" s="109"/>
      <c r="BI371" s="109"/>
      <c r="BJ371" s="109"/>
      <c r="BK371" s="109"/>
      <c r="BL371" s="109"/>
      <c r="BM371" s="109"/>
      <c r="BN371" s="109"/>
      <c r="BO371" s="109"/>
      <c r="BP371" s="109"/>
      <c r="BQ371" s="452"/>
      <c r="BR371" s="452"/>
      <c r="BS371" s="452"/>
      <c r="BT371" s="452"/>
      <c r="BU371" s="452"/>
      <c r="BV371" s="452"/>
      <c r="BW371" s="452"/>
      <c r="BX371" s="452"/>
      <c r="BY371" s="452"/>
      <c r="BZ371" s="452"/>
      <c r="CA371" s="452"/>
      <c r="CB371" s="452"/>
      <c r="CC371" s="452"/>
      <c r="CD371" s="452"/>
      <c r="CE371" s="452"/>
      <c r="CF371" s="452"/>
      <c r="CG371" s="452"/>
      <c r="CH371" s="351"/>
      <c r="CI371" s="452"/>
      <c r="CJ371" s="452"/>
      <c r="CK371" s="452"/>
      <c r="CL371" s="452"/>
      <c r="CM371" s="452"/>
      <c r="CN371" s="452"/>
      <c r="CO371" s="452"/>
      <c r="CP371" s="452"/>
      <c r="CQ371" s="452"/>
      <c r="CR371" s="452"/>
      <c r="CS371" s="452"/>
      <c r="CT371" s="452"/>
      <c r="CU371" s="452"/>
      <c r="CV371" s="452"/>
      <c r="CW371" s="321" t="s">
        <v>4641</v>
      </c>
      <c r="CX371" s="321" t="s">
        <v>4641</v>
      </c>
      <c r="CY371" s="321" t="s">
        <v>4641</v>
      </c>
      <c r="CZ371" s="967" t="s">
        <v>4641</v>
      </c>
      <c r="DA371" s="967" t="s">
        <v>4641</v>
      </c>
      <c r="DB371" s="23" t="s">
        <v>336</v>
      </c>
      <c r="DC371" s="236" t="s">
        <v>2136</v>
      </c>
      <c r="DD371" s="195" t="s">
        <v>457</v>
      </c>
      <c r="DE371" s="236" t="s">
        <v>2137</v>
      </c>
      <c r="DF371" s="195" t="s">
        <v>2090</v>
      </c>
      <c r="DG371" s="195" t="s">
        <v>172</v>
      </c>
      <c r="DH371" s="195" t="s">
        <v>173</v>
      </c>
      <c r="DI371" s="195" t="s">
        <v>94</v>
      </c>
      <c r="DJ371" s="195" t="s">
        <v>472</v>
      </c>
      <c r="DK371" s="233">
        <v>45323</v>
      </c>
      <c r="DL371" s="233">
        <v>45657</v>
      </c>
      <c r="DM371" s="110">
        <v>0</v>
      </c>
      <c r="DN371" s="110">
        <v>0</v>
      </c>
      <c r="DO371" s="110">
        <v>0</v>
      </c>
      <c r="DP371" s="110">
        <v>1</v>
      </c>
      <c r="DQ371" s="110">
        <v>1</v>
      </c>
      <c r="DR371" s="195" t="s">
        <v>674</v>
      </c>
      <c r="DS371" s="195"/>
      <c r="DT371" s="236" t="s">
        <v>2120</v>
      </c>
      <c r="DU371" s="234">
        <v>213050000</v>
      </c>
      <c r="DV371" s="195" t="s">
        <v>1969</v>
      </c>
      <c r="DW371" s="23"/>
      <c r="DX371" s="195" t="s">
        <v>292</v>
      </c>
      <c r="DY371" s="195" t="s">
        <v>2062</v>
      </c>
      <c r="DZ371" s="195" t="s">
        <v>466</v>
      </c>
      <c r="EA371" s="239"/>
      <c r="EB371" s="34" t="s">
        <v>158</v>
      </c>
      <c r="EC371" s="452"/>
      <c r="ED371" s="452"/>
      <c r="EE371" s="452"/>
      <c r="EF371" s="34">
        <v>0</v>
      </c>
      <c r="EG371" s="112" t="s">
        <v>2138</v>
      </c>
      <c r="EH371" s="451"/>
      <c r="EI371" s="451"/>
      <c r="EJ371" s="451"/>
      <c r="EK371" s="451"/>
      <c r="EL371" s="112"/>
      <c r="EM371" s="111"/>
      <c r="EN371" s="387" t="s">
        <v>4643</v>
      </c>
      <c r="EO371" s="843">
        <v>0</v>
      </c>
      <c r="EP371" s="971">
        <v>0</v>
      </c>
      <c r="EQ371" s="791"/>
      <c r="ET371" t="str">
        <f t="shared" si="60"/>
        <v>Producto</v>
      </c>
      <c r="EU371" t="str">
        <f t="shared" si="61"/>
        <v>2</v>
      </c>
    </row>
    <row r="372" spans="1:151" ht="89.25" x14ac:dyDescent="0.2">
      <c r="A372" s="23" t="s">
        <v>2044</v>
      </c>
      <c r="B372" s="31" t="s">
        <v>2045</v>
      </c>
      <c r="C372" s="31" t="s">
        <v>2046</v>
      </c>
      <c r="D372" s="31" t="s">
        <v>2109</v>
      </c>
      <c r="E372" s="31" t="s">
        <v>2110</v>
      </c>
      <c r="F372" s="204" t="s">
        <v>2049</v>
      </c>
      <c r="G372" s="23"/>
      <c r="H372" s="23" t="s">
        <v>2111</v>
      </c>
      <c r="I372" s="194" t="s">
        <v>2051</v>
      </c>
      <c r="J372" s="23" t="s">
        <v>605</v>
      </c>
      <c r="K372" s="194"/>
      <c r="L372" s="23">
        <v>2</v>
      </c>
      <c r="M372" s="194" t="s">
        <v>2112</v>
      </c>
      <c r="N372" s="194" t="s">
        <v>2113</v>
      </c>
      <c r="O372" s="194" t="s">
        <v>2114</v>
      </c>
      <c r="P372" s="23" t="s">
        <v>106</v>
      </c>
      <c r="Q372" s="23" t="s">
        <v>173</v>
      </c>
      <c r="R372" s="582">
        <v>116</v>
      </c>
      <c r="S372" s="23" t="s">
        <v>174</v>
      </c>
      <c r="T372" s="233">
        <v>44927</v>
      </c>
      <c r="U372" s="233">
        <v>46387</v>
      </c>
      <c r="V372" s="581">
        <v>0</v>
      </c>
      <c r="W372" s="581">
        <v>5</v>
      </c>
      <c r="X372" s="581">
        <v>30</v>
      </c>
      <c r="Y372" s="581">
        <v>5</v>
      </c>
      <c r="Z372" s="581">
        <v>40</v>
      </c>
      <c r="AA372" s="278">
        <v>0</v>
      </c>
      <c r="AB372" s="278">
        <v>55</v>
      </c>
      <c r="AC372" s="278">
        <v>55</v>
      </c>
      <c r="AD372" s="278">
        <v>54</v>
      </c>
      <c r="AE372" s="278">
        <v>164</v>
      </c>
      <c r="AF372" s="581"/>
      <c r="AG372" s="581"/>
      <c r="AH372" s="581"/>
      <c r="AI372" s="581"/>
      <c r="AJ372" s="581">
        <v>40</v>
      </c>
      <c r="AK372" s="581"/>
      <c r="AL372" s="581"/>
      <c r="AM372" s="581"/>
      <c r="AN372" s="581"/>
      <c r="AO372" s="581">
        <v>40</v>
      </c>
      <c r="AP372" s="278">
        <v>284</v>
      </c>
      <c r="AQ372" s="449"/>
      <c r="AR372" s="450"/>
      <c r="AS372" s="450"/>
      <c r="AT372" s="450"/>
      <c r="AU372" s="113"/>
      <c r="AV372" s="109"/>
      <c r="AW372" s="109"/>
      <c r="AX372" s="109"/>
      <c r="AY372" s="109"/>
      <c r="AZ372" s="109"/>
      <c r="BA372" s="109"/>
      <c r="BB372" s="109"/>
      <c r="BC372" s="109"/>
      <c r="BD372" s="109"/>
      <c r="BE372" s="109"/>
      <c r="BF372" s="109"/>
      <c r="BG372" s="109"/>
      <c r="BH372" s="109"/>
      <c r="BI372" s="109"/>
      <c r="BJ372" s="109"/>
      <c r="BK372" s="109"/>
      <c r="BL372" s="109"/>
      <c r="BM372" s="109"/>
      <c r="BN372" s="109"/>
      <c r="BO372" s="109"/>
      <c r="BP372" s="109"/>
      <c r="BQ372" s="452"/>
      <c r="BR372" s="452"/>
      <c r="BS372" s="452"/>
      <c r="BT372" s="452"/>
      <c r="BU372" s="452"/>
      <c r="BV372" s="452"/>
      <c r="BW372" s="452"/>
      <c r="BX372" s="452"/>
      <c r="BY372" s="452"/>
      <c r="BZ372" s="452"/>
      <c r="CA372" s="452"/>
      <c r="CB372" s="452"/>
      <c r="CC372" s="452"/>
      <c r="CD372" s="452"/>
      <c r="CE372" s="452"/>
      <c r="CF372" s="452"/>
      <c r="CG372" s="452"/>
      <c r="CH372" s="424"/>
      <c r="CI372" s="452"/>
      <c r="CJ372" s="452"/>
      <c r="CK372" s="452"/>
      <c r="CL372" s="452"/>
      <c r="CM372" s="452"/>
      <c r="CN372" s="452"/>
      <c r="CO372" s="452"/>
      <c r="CP372" s="452"/>
      <c r="CQ372" s="452"/>
      <c r="CR372" s="452"/>
      <c r="CS372" s="452"/>
      <c r="CT372" s="452"/>
      <c r="CU372" s="452"/>
      <c r="CV372" s="452"/>
      <c r="CW372" s="321" t="s">
        <v>4641</v>
      </c>
      <c r="CX372" s="321" t="s">
        <v>4641</v>
      </c>
      <c r="CY372" s="321" t="s">
        <v>4641</v>
      </c>
      <c r="CZ372" s="967" t="s">
        <v>4641</v>
      </c>
      <c r="DA372" s="967" t="s">
        <v>4641</v>
      </c>
      <c r="DB372" s="23" t="s">
        <v>341</v>
      </c>
      <c r="DC372" s="236" t="s">
        <v>2139</v>
      </c>
      <c r="DD372" s="195" t="s">
        <v>628</v>
      </c>
      <c r="DE372" s="236" t="s">
        <v>2140</v>
      </c>
      <c r="DF372" s="195" t="s">
        <v>2141</v>
      </c>
      <c r="DG372" s="195" t="s">
        <v>172</v>
      </c>
      <c r="DH372" s="195" t="s">
        <v>173</v>
      </c>
      <c r="DI372" s="195">
        <v>1</v>
      </c>
      <c r="DJ372" s="195" t="s">
        <v>472</v>
      </c>
      <c r="DK372" s="233">
        <v>45323</v>
      </c>
      <c r="DL372" s="233">
        <v>45657</v>
      </c>
      <c r="DM372" s="110">
        <v>0</v>
      </c>
      <c r="DN372" s="110">
        <v>0</v>
      </c>
      <c r="DO372" s="110">
        <v>0</v>
      </c>
      <c r="DP372" s="110">
        <v>1</v>
      </c>
      <c r="DQ372" s="110">
        <v>1</v>
      </c>
      <c r="DR372" s="195" t="s">
        <v>674</v>
      </c>
      <c r="DS372" s="195"/>
      <c r="DT372" s="236" t="s">
        <v>2120</v>
      </c>
      <c r="DU372" s="234">
        <v>100000000</v>
      </c>
      <c r="DV372" s="195" t="s">
        <v>1969</v>
      </c>
      <c r="DW372" s="23"/>
      <c r="DX372" s="195" t="s">
        <v>292</v>
      </c>
      <c r="DY372" s="195" t="s">
        <v>2062</v>
      </c>
      <c r="DZ372" s="195" t="s">
        <v>466</v>
      </c>
      <c r="EA372" s="239"/>
      <c r="EB372" s="34" t="s">
        <v>158</v>
      </c>
      <c r="EC372" s="452"/>
      <c r="ED372" s="452"/>
      <c r="EE372" s="452"/>
      <c r="EF372" s="34">
        <v>0</v>
      </c>
      <c r="EG372" s="108" t="s">
        <v>2142</v>
      </c>
      <c r="EH372" s="451"/>
      <c r="EI372" s="451"/>
      <c r="EJ372" s="451"/>
      <c r="EK372" s="451"/>
      <c r="EL372" s="1032"/>
      <c r="EM372" s="111"/>
      <c r="EN372" s="387" t="s">
        <v>4643</v>
      </c>
      <c r="EO372" s="843">
        <v>0</v>
      </c>
      <c r="EP372" s="971">
        <v>0</v>
      </c>
      <c r="EQ372" s="791"/>
      <c r="ET372" t="str">
        <f t="shared" si="60"/>
        <v>Producto</v>
      </c>
      <c r="EU372" t="str">
        <f t="shared" si="61"/>
        <v>2</v>
      </c>
    </row>
    <row r="373" spans="1:151" ht="89.25" x14ac:dyDescent="0.2">
      <c r="A373" s="23" t="s">
        <v>2044</v>
      </c>
      <c r="B373" s="31" t="s">
        <v>2045</v>
      </c>
      <c r="C373" s="31" t="s">
        <v>2046</v>
      </c>
      <c r="D373" s="31" t="s">
        <v>2109</v>
      </c>
      <c r="E373" s="31" t="s">
        <v>2110</v>
      </c>
      <c r="F373" s="204" t="s">
        <v>2049</v>
      </c>
      <c r="G373" s="23"/>
      <c r="H373" s="23" t="s">
        <v>2111</v>
      </c>
      <c r="I373" s="194" t="s">
        <v>2051</v>
      </c>
      <c r="J373" s="23" t="s">
        <v>605</v>
      </c>
      <c r="K373" s="194"/>
      <c r="L373" s="23">
        <v>2</v>
      </c>
      <c r="M373" s="194" t="s">
        <v>2112</v>
      </c>
      <c r="N373" s="194" t="s">
        <v>2113</v>
      </c>
      <c r="O373" s="194" t="s">
        <v>2114</v>
      </c>
      <c r="P373" s="23" t="s">
        <v>106</v>
      </c>
      <c r="Q373" s="23" t="s">
        <v>173</v>
      </c>
      <c r="R373" s="582">
        <v>116</v>
      </c>
      <c r="S373" s="23" t="s">
        <v>174</v>
      </c>
      <c r="T373" s="233">
        <v>44927</v>
      </c>
      <c r="U373" s="233">
        <v>46387</v>
      </c>
      <c r="V373" s="581">
        <v>0</v>
      </c>
      <c r="W373" s="581">
        <v>5</v>
      </c>
      <c r="X373" s="581">
        <v>30</v>
      </c>
      <c r="Y373" s="581">
        <v>5</v>
      </c>
      <c r="Z373" s="581">
        <v>40</v>
      </c>
      <c r="AA373" s="278">
        <v>0</v>
      </c>
      <c r="AB373" s="278">
        <v>55</v>
      </c>
      <c r="AC373" s="278">
        <v>55</v>
      </c>
      <c r="AD373" s="278">
        <v>54</v>
      </c>
      <c r="AE373" s="278">
        <v>164</v>
      </c>
      <c r="AF373" s="581"/>
      <c r="AG373" s="581"/>
      <c r="AH373" s="581"/>
      <c r="AI373" s="581"/>
      <c r="AJ373" s="581">
        <v>40</v>
      </c>
      <c r="AK373" s="581"/>
      <c r="AL373" s="581"/>
      <c r="AM373" s="581"/>
      <c r="AN373" s="581"/>
      <c r="AO373" s="581">
        <v>40</v>
      </c>
      <c r="AP373" s="278">
        <v>284</v>
      </c>
      <c r="AQ373" s="449"/>
      <c r="AR373" s="450"/>
      <c r="AS373" s="450"/>
      <c r="AT373" s="450"/>
      <c r="AU373" s="113"/>
      <c r="AV373" s="109"/>
      <c r="AW373" s="109"/>
      <c r="AX373" s="109"/>
      <c r="AY373" s="109"/>
      <c r="AZ373" s="109"/>
      <c r="BA373" s="109"/>
      <c r="BB373" s="109"/>
      <c r="BC373" s="109"/>
      <c r="BD373" s="109"/>
      <c r="BE373" s="109"/>
      <c r="BF373" s="109"/>
      <c r="BG373" s="109"/>
      <c r="BH373" s="109"/>
      <c r="BI373" s="109"/>
      <c r="BJ373" s="109"/>
      <c r="BK373" s="109"/>
      <c r="BL373" s="109"/>
      <c r="BM373" s="109"/>
      <c r="BN373" s="109"/>
      <c r="BO373" s="109"/>
      <c r="BP373" s="109"/>
      <c r="BQ373" s="452"/>
      <c r="BR373" s="452"/>
      <c r="BS373" s="452"/>
      <c r="BT373" s="452"/>
      <c r="BU373" s="452"/>
      <c r="BV373" s="452"/>
      <c r="BW373" s="452"/>
      <c r="BX373" s="452"/>
      <c r="BY373" s="452"/>
      <c r="BZ373" s="452"/>
      <c r="CA373" s="452"/>
      <c r="CB373" s="452"/>
      <c r="CC373" s="452"/>
      <c r="CD373" s="452"/>
      <c r="CE373" s="452"/>
      <c r="CF373" s="452"/>
      <c r="CG373" s="452"/>
      <c r="CH373" s="351"/>
      <c r="CI373" s="452"/>
      <c r="CJ373" s="452"/>
      <c r="CK373" s="452"/>
      <c r="CL373" s="452"/>
      <c r="CM373" s="452"/>
      <c r="CN373" s="452"/>
      <c r="CO373" s="452"/>
      <c r="CP373" s="452"/>
      <c r="CQ373" s="452"/>
      <c r="CR373" s="452"/>
      <c r="CS373" s="452"/>
      <c r="CT373" s="452"/>
      <c r="CU373" s="452"/>
      <c r="CV373" s="452"/>
      <c r="CW373" s="321" t="s">
        <v>4641</v>
      </c>
      <c r="CX373" s="321" t="s">
        <v>4641</v>
      </c>
      <c r="CY373" s="321" t="s">
        <v>4641</v>
      </c>
      <c r="CZ373" s="967" t="s">
        <v>4641</v>
      </c>
      <c r="DA373" s="967" t="s">
        <v>4641</v>
      </c>
      <c r="DB373" s="23" t="s">
        <v>345</v>
      </c>
      <c r="DC373" s="236" t="s">
        <v>2143</v>
      </c>
      <c r="DD373" s="195" t="s">
        <v>703</v>
      </c>
      <c r="DE373" s="236" t="s">
        <v>2144</v>
      </c>
      <c r="DF373" s="195" t="s">
        <v>2103</v>
      </c>
      <c r="DG373" s="195" t="s">
        <v>172</v>
      </c>
      <c r="DH373" s="195" t="s">
        <v>173</v>
      </c>
      <c r="DI373" s="195">
        <v>4</v>
      </c>
      <c r="DJ373" s="195" t="s">
        <v>472</v>
      </c>
      <c r="DK373" s="233">
        <v>45323</v>
      </c>
      <c r="DL373" s="233">
        <v>45657</v>
      </c>
      <c r="DM373" s="110">
        <v>1</v>
      </c>
      <c r="DN373" s="110">
        <v>1</v>
      </c>
      <c r="DO373" s="110">
        <v>1</v>
      </c>
      <c r="DP373" s="110">
        <v>1</v>
      </c>
      <c r="DQ373" s="110">
        <v>4</v>
      </c>
      <c r="DR373" s="195" t="s">
        <v>674</v>
      </c>
      <c r="DS373" s="195"/>
      <c r="DT373" s="236" t="s">
        <v>2120</v>
      </c>
      <c r="DU373" s="234">
        <v>1610000000</v>
      </c>
      <c r="DV373" s="195" t="s">
        <v>1969</v>
      </c>
      <c r="DW373" s="23"/>
      <c r="DX373" s="195" t="s">
        <v>292</v>
      </c>
      <c r="DY373" s="195" t="s">
        <v>2062</v>
      </c>
      <c r="DZ373" s="195" t="s">
        <v>466</v>
      </c>
      <c r="EA373" s="239"/>
      <c r="EB373" s="34">
        <v>0</v>
      </c>
      <c r="EC373" s="452"/>
      <c r="ED373" s="452"/>
      <c r="EE373" s="452"/>
      <c r="EF373" s="34">
        <v>0</v>
      </c>
      <c r="EG373" s="108" t="s">
        <v>2145</v>
      </c>
      <c r="EH373" s="451"/>
      <c r="EI373" s="451"/>
      <c r="EJ373" s="451"/>
      <c r="EK373" s="451"/>
      <c r="EL373" s="108" t="s">
        <v>2077</v>
      </c>
      <c r="EM373" s="111" t="s">
        <v>2078</v>
      </c>
      <c r="EN373" s="387">
        <v>0</v>
      </c>
      <c r="EO373" s="843">
        <v>0</v>
      </c>
      <c r="EP373" s="971">
        <v>0</v>
      </c>
      <c r="EQ373" s="791"/>
      <c r="ET373" t="str">
        <f t="shared" si="60"/>
        <v>Producto</v>
      </c>
      <c r="EU373" t="str">
        <f t="shared" si="61"/>
        <v>2</v>
      </c>
    </row>
    <row r="374" spans="1:151" ht="89.25" x14ac:dyDescent="0.2">
      <c r="A374" s="23" t="s">
        <v>2044</v>
      </c>
      <c r="B374" s="31" t="s">
        <v>2045</v>
      </c>
      <c r="C374" s="31" t="s">
        <v>2046</v>
      </c>
      <c r="D374" s="31" t="s">
        <v>2109</v>
      </c>
      <c r="E374" s="31" t="s">
        <v>2110</v>
      </c>
      <c r="F374" s="204" t="s">
        <v>2049</v>
      </c>
      <c r="G374" s="23"/>
      <c r="H374" s="23" t="s">
        <v>2111</v>
      </c>
      <c r="I374" s="194" t="s">
        <v>2051</v>
      </c>
      <c r="J374" s="23" t="s">
        <v>605</v>
      </c>
      <c r="K374" s="194"/>
      <c r="L374" s="23">
        <v>2</v>
      </c>
      <c r="M374" s="194" t="s">
        <v>2112</v>
      </c>
      <c r="N374" s="194" t="s">
        <v>2113</v>
      </c>
      <c r="O374" s="194" t="s">
        <v>2114</v>
      </c>
      <c r="P374" s="23" t="s">
        <v>106</v>
      </c>
      <c r="Q374" s="23" t="s">
        <v>173</v>
      </c>
      <c r="R374" s="582">
        <v>116</v>
      </c>
      <c r="S374" s="23" t="s">
        <v>174</v>
      </c>
      <c r="T374" s="233">
        <v>44927</v>
      </c>
      <c r="U374" s="233">
        <v>46387</v>
      </c>
      <c r="V374" s="581">
        <v>0</v>
      </c>
      <c r="W374" s="581">
        <v>5</v>
      </c>
      <c r="X374" s="581">
        <v>30</v>
      </c>
      <c r="Y374" s="581">
        <v>5</v>
      </c>
      <c r="Z374" s="581">
        <v>40</v>
      </c>
      <c r="AA374" s="278">
        <v>0</v>
      </c>
      <c r="AB374" s="278">
        <v>55</v>
      </c>
      <c r="AC374" s="278">
        <v>55</v>
      </c>
      <c r="AD374" s="278">
        <v>54</v>
      </c>
      <c r="AE374" s="278">
        <v>164</v>
      </c>
      <c r="AF374" s="581"/>
      <c r="AG374" s="581"/>
      <c r="AH374" s="581"/>
      <c r="AI374" s="581"/>
      <c r="AJ374" s="581">
        <v>40</v>
      </c>
      <c r="AK374" s="581"/>
      <c r="AL374" s="581"/>
      <c r="AM374" s="581"/>
      <c r="AN374" s="581"/>
      <c r="AO374" s="581">
        <v>40</v>
      </c>
      <c r="AP374" s="278">
        <v>284</v>
      </c>
      <c r="AQ374" s="449"/>
      <c r="AR374" s="450"/>
      <c r="AS374" s="450"/>
      <c r="AT374" s="450"/>
      <c r="AU374" s="113"/>
      <c r="AV374" s="109"/>
      <c r="AW374" s="109"/>
      <c r="AX374" s="109"/>
      <c r="AY374" s="109"/>
      <c r="AZ374" s="109"/>
      <c r="BA374" s="109"/>
      <c r="BB374" s="109"/>
      <c r="BC374" s="109"/>
      <c r="BD374" s="109"/>
      <c r="BE374" s="109"/>
      <c r="BF374" s="109"/>
      <c r="BG374" s="109"/>
      <c r="BH374" s="109"/>
      <c r="BI374" s="109"/>
      <c r="BJ374" s="109"/>
      <c r="BK374" s="109"/>
      <c r="BL374" s="109"/>
      <c r="BM374" s="109"/>
      <c r="BN374" s="109"/>
      <c r="BO374" s="109"/>
      <c r="BP374" s="109"/>
      <c r="BQ374" s="452"/>
      <c r="BR374" s="452"/>
      <c r="BS374" s="452"/>
      <c r="BT374" s="452"/>
      <c r="BU374" s="452"/>
      <c r="BV374" s="452"/>
      <c r="BW374" s="452"/>
      <c r="BX374" s="452"/>
      <c r="BY374" s="452"/>
      <c r="BZ374" s="452"/>
      <c r="CA374" s="452"/>
      <c r="CB374" s="452"/>
      <c r="CC374" s="452"/>
      <c r="CD374" s="452"/>
      <c r="CE374" s="452"/>
      <c r="CF374" s="452"/>
      <c r="CG374" s="452"/>
      <c r="CH374" s="351"/>
      <c r="CI374" s="452"/>
      <c r="CJ374" s="452"/>
      <c r="CK374" s="452"/>
      <c r="CL374" s="452"/>
      <c r="CM374" s="452"/>
      <c r="CN374" s="452"/>
      <c r="CO374" s="452"/>
      <c r="CP374" s="452"/>
      <c r="CQ374" s="452"/>
      <c r="CR374" s="452"/>
      <c r="CS374" s="452"/>
      <c r="CT374" s="452"/>
      <c r="CU374" s="452"/>
      <c r="CV374" s="452"/>
      <c r="CW374" s="321" t="s">
        <v>4641</v>
      </c>
      <c r="CX374" s="321" t="s">
        <v>4641</v>
      </c>
      <c r="CY374" s="321" t="s">
        <v>4641</v>
      </c>
      <c r="CZ374" s="967" t="s">
        <v>4641</v>
      </c>
      <c r="DA374" s="967" t="s">
        <v>4641</v>
      </c>
      <c r="DB374" s="23" t="s">
        <v>351</v>
      </c>
      <c r="DC374" s="236" t="s">
        <v>2146</v>
      </c>
      <c r="DD374" s="195" t="s">
        <v>703</v>
      </c>
      <c r="DE374" s="236" t="s">
        <v>2147</v>
      </c>
      <c r="DF374" s="195" t="s">
        <v>2148</v>
      </c>
      <c r="DG374" s="195" t="s">
        <v>172</v>
      </c>
      <c r="DH374" s="195" t="s">
        <v>173</v>
      </c>
      <c r="DI374" s="195" t="s">
        <v>94</v>
      </c>
      <c r="DJ374" s="195" t="s">
        <v>472</v>
      </c>
      <c r="DK374" s="233">
        <v>45323</v>
      </c>
      <c r="DL374" s="233">
        <v>45657</v>
      </c>
      <c r="DM374" s="110">
        <v>1</v>
      </c>
      <c r="DN374" s="110">
        <v>1</v>
      </c>
      <c r="DO374" s="110">
        <v>1</v>
      </c>
      <c r="DP374" s="110">
        <v>1</v>
      </c>
      <c r="DQ374" s="110">
        <v>4</v>
      </c>
      <c r="DR374" s="195" t="s">
        <v>674</v>
      </c>
      <c r="DS374" s="195"/>
      <c r="DT374" s="236" t="s">
        <v>2120</v>
      </c>
      <c r="DU374" s="234">
        <v>118111091.98649999</v>
      </c>
      <c r="DV374" s="195" t="s">
        <v>1969</v>
      </c>
      <c r="DW374" s="23"/>
      <c r="DX374" s="195" t="s">
        <v>292</v>
      </c>
      <c r="DY374" s="195" t="s">
        <v>2062</v>
      </c>
      <c r="DZ374" s="195" t="s">
        <v>466</v>
      </c>
      <c r="EA374" s="239"/>
      <c r="EB374" s="34">
        <v>0</v>
      </c>
      <c r="EC374" s="452"/>
      <c r="ED374" s="452"/>
      <c r="EE374" s="452"/>
      <c r="EF374" s="34">
        <v>0</v>
      </c>
      <c r="EG374" s="108" t="s">
        <v>2149</v>
      </c>
      <c r="EH374" s="451"/>
      <c r="EI374" s="451"/>
      <c r="EJ374" s="451"/>
      <c r="EK374" s="451"/>
      <c r="EL374" s="108" t="s">
        <v>2077</v>
      </c>
      <c r="EM374" s="111" t="s">
        <v>2078</v>
      </c>
      <c r="EN374" s="387">
        <v>0</v>
      </c>
      <c r="EO374" s="843">
        <v>0</v>
      </c>
      <c r="EP374" s="971">
        <v>0</v>
      </c>
      <c r="EQ374" s="791"/>
      <c r="ET374" t="str">
        <f t="shared" si="60"/>
        <v>Producto</v>
      </c>
      <c r="EU374" t="str">
        <f t="shared" si="61"/>
        <v>2</v>
      </c>
    </row>
    <row r="375" spans="1:151" ht="403.5" x14ac:dyDescent="0.2">
      <c r="A375" s="23" t="s">
        <v>2044</v>
      </c>
      <c r="B375" s="31" t="s">
        <v>2045</v>
      </c>
      <c r="C375" s="31" t="s">
        <v>2046</v>
      </c>
      <c r="D375" s="31" t="s">
        <v>2109</v>
      </c>
      <c r="E375" s="23" t="s">
        <v>2150</v>
      </c>
      <c r="F375" s="204" t="s">
        <v>2049</v>
      </c>
      <c r="G375" s="23"/>
      <c r="H375" s="23" t="s">
        <v>2151</v>
      </c>
      <c r="I375" s="194" t="s">
        <v>2051</v>
      </c>
      <c r="J375" s="23" t="s">
        <v>605</v>
      </c>
      <c r="K375" s="194"/>
      <c r="L375" s="17">
        <v>3</v>
      </c>
      <c r="M375" s="147" t="s">
        <v>2152</v>
      </c>
      <c r="N375" s="147" t="s">
        <v>2153</v>
      </c>
      <c r="O375" s="147" t="s">
        <v>2154</v>
      </c>
      <c r="P375" s="17" t="s">
        <v>878</v>
      </c>
      <c r="Q375" s="17" t="s">
        <v>99</v>
      </c>
      <c r="R375" s="19">
        <v>1</v>
      </c>
      <c r="S375" s="17" t="s">
        <v>453</v>
      </c>
      <c r="T375" s="82">
        <v>44927</v>
      </c>
      <c r="U375" s="82">
        <v>46387</v>
      </c>
      <c r="V375" s="75">
        <v>1</v>
      </c>
      <c r="W375" s="75">
        <v>1</v>
      </c>
      <c r="X375" s="75">
        <v>1</v>
      </c>
      <c r="Y375" s="75">
        <v>1</v>
      </c>
      <c r="Z375" s="75">
        <v>1</v>
      </c>
      <c r="AA375" s="75">
        <v>1</v>
      </c>
      <c r="AB375" s="75">
        <v>1</v>
      </c>
      <c r="AC375" s="75">
        <v>1</v>
      </c>
      <c r="AD375" s="75">
        <v>1</v>
      </c>
      <c r="AE375" s="75">
        <v>1</v>
      </c>
      <c r="AF375" s="82"/>
      <c r="AG375" s="82"/>
      <c r="AH375" s="82"/>
      <c r="AI375" s="82"/>
      <c r="AJ375" s="75">
        <v>1</v>
      </c>
      <c r="AK375" s="82"/>
      <c r="AL375" s="82"/>
      <c r="AM375" s="82"/>
      <c r="AN375" s="82"/>
      <c r="AO375" s="75">
        <v>1</v>
      </c>
      <c r="AP375" s="75">
        <v>1</v>
      </c>
      <c r="AQ375" s="397">
        <f>1/1</f>
        <v>1</v>
      </c>
      <c r="AR375" s="398"/>
      <c r="AS375" s="398"/>
      <c r="AT375" s="398"/>
      <c r="AU375" s="107">
        <v>1</v>
      </c>
      <c r="AV375" s="894"/>
      <c r="AW375" s="398"/>
      <c r="AX375" s="398"/>
      <c r="AY375" s="398"/>
      <c r="AZ375" s="894"/>
      <c r="BA375" s="398"/>
      <c r="BB375" s="398"/>
      <c r="BC375" s="398"/>
      <c r="BD375" s="398"/>
      <c r="BE375" s="398"/>
      <c r="BF375" s="398"/>
      <c r="BG375" s="398"/>
      <c r="BH375" s="398"/>
      <c r="BI375" s="398"/>
      <c r="BJ375" s="398"/>
      <c r="BK375" s="894"/>
      <c r="BL375" s="416" t="s">
        <v>2155</v>
      </c>
      <c r="BM375" s="417"/>
      <c r="BN375" s="417"/>
      <c r="BO375" s="417"/>
      <c r="BP375" s="896"/>
      <c r="BQ375" s="108" t="s">
        <v>2156</v>
      </c>
      <c r="BR375" s="422"/>
      <c r="BS375" s="422"/>
      <c r="BT375" s="422"/>
      <c r="BU375" s="422"/>
      <c r="BV375" s="422"/>
      <c r="BW375" s="422"/>
      <c r="BX375" s="422"/>
      <c r="BY375" s="422"/>
      <c r="BZ375" s="422"/>
      <c r="CA375" s="422"/>
      <c r="CB375" s="422"/>
      <c r="CC375" s="422"/>
      <c r="CD375" s="422"/>
      <c r="CE375" s="422"/>
      <c r="CF375" s="422"/>
      <c r="CG375" s="5"/>
      <c r="CH375" s="906">
        <f>SUM(DU375:DU376)</f>
        <v>2457975390.6010003</v>
      </c>
      <c r="CI375" s="928"/>
      <c r="CJ375" s="356"/>
      <c r="CK375" s="356"/>
      <c r="CL375" s="356"/>
      <c r="CM375" s="928"/>
      <c r="CN375" s="356"/>
      <c r="CO375" s="356"/>
      <c r="CP375" s="356"/>
      <c r="CQ375" s="899">
        <v>580326963.60000002</v>
      </c>
      <c r="CR375" s="899">
        <v>63760297</v>
      </c>
      <c r="CS375" s="26">
        <f>+CQ375/$CH375</f>
        <v>0.23609958253410507</v>
      </c>
      <c r="CT375" s="26">
        <f>+CR375/$CH375</f>
        <v>2.5940168987782238E-2</v>
      </c>
      <c r="CU375" s="26" t="e">
        <f>+CQ375/$CI375</f>
        <v>#DIV/0!</v>
      </c>
      <c r="CV375" s="26" t="e">
        <f>+CR375/$CM375</f>
        <v>#DIV/0!</v>
      </c>
      <c r="CW375" s="321" t="s">
        <v>4642</v>
      </c>
      <c r="CX375" s="841">
        <v>0</v>
      </c>
      <c r="CY375" s="841">
        <v>0.25</v>
      </c>
      <c r="CZ375" s="967" t="s">
        <v>4642</v>
      </c>
      <c r="DA375" s="967" t="s">
        <v>4642</v>
      </c>
      <c r="DB375" s="23" t="s">
        <v>516</v>
      </c>
      <c r="DC375" s="194" t="s">
        <v>2157</v>
      </c>
      <c r="DD375" s="195" t="s">
        <v>703</v>
      </c>
      <c r="DE375" s="194" t="s">
        <v>2158</v>
      </c>
      <c r="DF375" s="195" t="s">
        <v>2159</v>
      </c>
      <c r="DG375" s="195" t="s">
        <v>172</v>
      </c>
      <c r="DH375" s="195" t="s">
        <v>173</v>
      </c>
      <c r="DI375" s="195">
        <v>4</v>
      </c>
      <c r="DJ375" s="195" t="s">
        <v>472</v>
      </c>
      <c r="DK375" s="233">
        <v>45323</v>
      </c>
      <c r="DL375" s="233">
        <v>45657</v>
      </c>
      <c r="DM375" s="110">
        <v>1</v>
      </c>
      <c r="DN375" s="110">
        <v>1</v>
      </c>
      <c r="DO375" s="110">
        <v>1</v>
      </c>
      <c r="DP375" s="110">
        <v>1</v>
      </c>
      <c r="DQ375" s="110">
        <v>4</v>
      </c>
      <c r="DR375" s="195" t="s">
        <v>614</v>
      </c>
      <c r="DS375" s="195" t="s">
        <v>615</v>
      </c>
      <c r="DT375" s="236" t="s">
        <v>616</v>
      </c>
      <c r="DU375" s="234">
        <v>1857237114.6415005</v>
      </c>
      <c r="DV375" s="195" t="s">
        <v>1969</v>
      </c>
      <c r="DW375" s="23"/>
      <c r="DX375" s="195" t="s">
        <v>292</v>
      </c>
      <c r="DY375" s="195" t="s">
        <v>2062</v>
      </c>
      <c r="DZ375" s="195" t="s">
        <v>466</v>
      </c>
      <c r="EA375" s="239"/>
      <c r="EB375" s="34">
        <v>1</v>
      </c>
      <c r="EC375" s="452"/>
      <c r="ED375" s="452"/>
      <c r="EE375" s="452"/>
      <c r="EF375" s="34">
        <v>1</v>
      </c>
      <c r="EG375" s="108" t="s">
        <v>2160</v>
      </c>
      <c r="EH375" s="451"/>
      <c r="EI375" s="451"/>
      <c r="EJ375" s="451"/>
      <c r="EK375" s="451"/>
      <c r="EL375" s="108"/>
      <c r="EM375" s="111"/>
      <c r="EN375" s="387">
        <v>1</v>
      </c>
      <c r="EO375" s="843">
        <v>0.25</v>
      </c>
      <c r="EP375" s="971">
        <v>0.25</v>
      </c>
      <c r="EQ375" s="791"/>
      <c r="ET375" t="str">
        <f t="shared" si="60"/>
        <v xml:space="preserve">Gestión </v>
      </c>
      <c r="EU375" t="str">
        <f t="shared" si="61"/>
        <v>2</v>
      </c>
    </row>
    <row r="376" spans="1:151" ht="135" x14ac:dyDescent="0.2">
      <c r="A376" s="23" t="s">
        <v>2044</v>
      </c>
      <c r="B376" s="31" t="s">
        <v>2045</v>
      </c>
      <c r="C376" s="31" t="s">
        <v>2046</v>
      </c>
      <c r="D376" s="31" t="s">
        <v>2109</v>
      </c>
      <c r="E376" s="23" t="s">
        <v>2150</v>
      </c>
      <c r="F376" s="204" t="s">
        <v>2049</v>
      </c>
      <c r="G376" s="23"/>
      <c r="H376" s="23" t="s">
        <v>2151</v>
      </c>
      <c r="I376" s="194" t="s">
        <v>2051</v>
      </c>
      <c r="J376" s="23" t="s">
        <v>605</v>
      </c>
      <c r="K376" s="194"/>
      <c r="L376" s="23">
        <v>3</v>
      </c>
      <c r="M376" s="194" t="s">
        <v>2152</v>
      </c>
      <c r="N376" s="194" t="s">
        <v>2153</v>
      </c>
      <c r="O376" s="194" t="s">
        <v>2154</v>
      </c>
      <c r="P376" s="23" t="s">
        <v>878</v>
      </c>
      <c r="Q376" s="23" t="s">
        <v>99</v>
      </c>
      <c r="R376" s="98">
        <v>1</v>
      </c>
      <c r="S376" s="23" t="s">
        <v>453</v>
      </c>
      <c r="T376" s="233">
        <v>44927</v>
      </c>
      <c r="U376" s="233">
        <v>46387</v>
      </c>
      <c r="V376" s="31">
        <v>1</v>
      </c>
      <c r="W376" s="31">
        <v>1</v>
      </c>
      <c r="X376" s="31">
        <v>1</v>
      </c>
      <c r="Y376" s="31">
        <v>1</v>
      </c>
      <c r="Z376" s="31">
        <v>1</v>
      </c>
      <c r="AA376" s="31">
        <v>1</v>
      </c>
      <c r="AB376" s="31">
        <v>1</v>
      </c>
      <c r="AC376" s="31">
        <v>1</v>
      </c>
      <c r="AD376" s="31">
        <v>1</v>
      </c>
      <c r="AE376" s="31">
        <v>1</v>
      </c>
      <c r="AF376" s="233"/>
      <c r="AG376" s="233"/>
      <c r="AH376" s="233"/>
      <c r="AI376" s="233"/>
      <c r="AJ376" s="31">
        <v>1</v>
      </c>
      <c r="AK376" s="233"/>
      <c r="AL376" s="233"/>
      <c r="AM376" s="233"/>
      <c r="AN376" s="233"/>
      <c r="AO376" s="31">
        <v>1</v>
      </c>
      <c r="AP376" s="31">
        <v>1</v>
      </c>
      <c r="AQ376" s="449"/>
      <c r="AR376" s="450"/>
      <c r="AS376" s="450"/>
      <c r="AT376" s="450"/>
      <c r="AU376" s="113"/>
      <c r="AV376" s="109"/>
      <c r="AW376" s="109"/>
      <c r="AX376" s="109"/>
      <c r="AY376" s="109"/>
      <c r="AZ376" s="109"/>
      <c r="BA376" s="109"/>
      <c r="BB376" s="109"/>
      <c r="BC376" s="109"/>
      <c r="BD376" s="109"/>
      <c r="BE376" s="109"/>
      <c r="BF376" s="109"/>
      <c r="BG376" s="109"/>
      <c r="BH376" s="109"/>
      <c r="BI376" s="109"/>
      <c r="BJ376" s="109"/>
      <c r="BK376" s="109"/>
      <c r="BL376" s="114"/>
      <c r="BM376" s="114"/>
      <c r="BN376" s="114"/>
      <c r="BO376" s="114"/>
      <c r="BP376" s="114"/>
      <c r="BQ376" s="451"/>
      <c r="BR376" s="451"/>
      <c r="BS376" s="451"/>
      <c r="BT376" s="451"/>
      <c r="BU376" s="451"/>
      <c r="BV376" s="451"/>
      <c r="BW376" s="451"/>
      <c r="BX376" s="451"/>
      <c r="BY376" s="451"/>
      <c r="BZ376" s="451"/>
      <c r="CA376" s="451"/>
      <c r="CB376" s="451"/>
      <c r="CC376" s="451"/>
      <c r="CD376" s="451"/>
      <c r="CE376" s="451"/>
      <c r="CF376" s="451"/>
      <c r="CG376" s="451"/>
      <c r="CH376" s="424"/>
      <c r="CI376" s="452"/>
      <c r="CJ376" s="452"/>
      <c r="CK376" s="452"/>
      <c r="CL376" s="452"/>
      <c r="CM376" s="452"/>
      <c r="CN376" s="452"/>
      <c r="CO376" s="452"/>
      <c r="CP376" s="452"/>
      <c r="CQ376" s="467"/>
      <c r="CR376" s="467"/>
      <c r="CS376" s="452"/>
      <c r="CT376" s="452"/>
      <c r="CU376" s="452"/>
      <c r="CV376" s="452"/>
      <c r="CW376" s="321" t="s">
        <v>4641</v>
      </c>
      <c r="CX376" s="321" t="s">
        <v>4641</v>
      </c>
      <c r="CY376" s="321" t="s">
        <v>4641</v>
      </c>
      <c r="CZ376" s="967" t="s">
        <v>4641</v>
      </c>
      <c r="DA376" s="967" t="s">
        <v>4641</v>
      </c>
      <c r="DB376" s="23" t="s">
        <v>523</v>
      </c>
      <c r="DC376" s="194" t="s">
        <v>2161</v>
      </c>
      <c r="DD376" s="195" t="s">
        <v>703</v>
      </c>
      <c r="DE376" s="194" t="s">
        <v>2162</v>
      </c>
      <c r="DF376" s="195" t="s">
        <v>2159</v>
      </c>
      <c r="DG376" s="195" t="s">
        <v>172</v>
      </c>
      <c r="DH376" s="195" t="s">
        <v>173</v>
      </c>
      <c r="DI376" s="195">
        <v>4</v>
      </c>
      <c r="DJ376" s="195" t="s">
        <v>472</v>
      </c>
      <c r="DK376" s="233">
        <v>45323</v>
      </c>
      <c r="DL376" s="233">
        <v>45657</v>
      </c>
      <c r="DM376" s="110">
        <v>1</v>
      </c>
      <c r="DN376" s="110">
        <v>1</v>
      </c>
      <c r="DO376" s="110">
        <v>1</v>
      </c>
      <c r="DP376" s="110">
        <v>1</v>
      </c>
      <c r="DQ376" s="110">
        <v>4</v>
      </c>
      <c r="DR376" s="195" t="s">
        <v>614</v>
      </c>
      <c r="DS376" s="195" t="s">
        <v>615</v>
      </c>
      <c r="DT376" s="236" t="s">
        <v>616</v>
      </c>
      <c r="DU376" s="234">
        <v>600738275.95949996</v>
      </c>
      <c r="DV376" s="195" t="s">
        <v>1969</v>
      </c>
      <c r="DW376" s="23"/>
      <c r="DX376" s="195" t="s">
        <v>292</v>
      </c>
      <c r="DY376" s="195" t="s">
        <v>2062</v>
      </c>
      <c r="DZ376" s="195" t="s">
        <v>466</v>
      </c>
      <c r="EA376" s="239"/>
      <c r="EB376" s="34">
        <v>1</v>
      </c>
      <c r="EC376" s="452"/>
      <c r="ED376" s="452"/>
      <c r="EE376" s="452"/>
      <c r="EF376" s="34">
        <v>1</v>
      </c>
      <c r="EG376" s="108" t="s">
        <v>2163</v>
      </c>
      <c r="EH376" s="451"/>
      <c r="EI376" s="451"/>
      <c r="EJ376" s="451"/>
      <c r="EK376" s="451"/>
      <c r="EL376" s="108"/>
      <c r="EM376" s="111"/>
      <c r="EN376" s="387">
        <v>1</v>
      </c>
      <c r="EO376" s="843">
        <v>0.25</v>
      </c>
      <c r="EP376" s="971">
        <v>0.25</v>
      </c>
      <c r="EQ376" s="791"/>
      <c r="ET376" t="str">
        <f t="shared" si="60"/>
        <v xml:space="preserve">Gestión </v>
      </c>
      <c r="EU376" t="str">
        <f t="shared" si="61"/>
        <v>2</v>
      </c>
    </row>
    <row r="377" spans="1:151" ht="409.5" x14ac:dyDescent="0.2">
      <c r="A377" s="23" t="s">
        <v>2044</v>
      </c>
      <c r="B377" s="31" t="s">
        <v>2045</v>
      </c>
      <c r="C377" s="31" t="s">
        <v>2046</v>
      </c>
      <c r="D377" s="31" t="s">
        <v>2164</v>
      </c>
      <c r="E377" s="31" t="s">
        <v>2165</v>
      </c>
      <c r="F377" s="204" t="s">
        <v>2049</v>
      </c>
      <c r="G377" s="23" t="s">
        <v>2166</v>
      </c>
      <c r="H377" s="23" t="s">
        <v>2167</v>
      </c>
      <c r="I377" s="194" t="s">
        <v>2051</v>
      </c>
      <c r="J377" s="23" t="s">
        <v>605</v>
      </c>
      <c r="K377" s="194"/>
      <c r="L377" s="17">
        <v>4</v>
      </c>
      <c r="M377" s="18" t="s">
        <v>2168</v>
      </c>
      <c r="N377" s="18" t="s">
        <v>2169</v>
      </c>
      <c r="O377" s="18" t="s">
        <v>2170</v>
      </c>
      <c r="P377" s="74" t="s">
        <v>878</v>
      </c>
      <c r="Q377" s="74" t="s">
        <v>99</v>
      </c>
      <c r="R377" s="75">
        <v>1</v>
      </c>
      <c r="S377" s="74" t="s">
        <v>453</v>
      </c>
      <c r="T377" s="82">
        <v>44927</v>
      </c>
      <c r="U377" s="82">
        <v>46387</v>
      </c>
      <c r="V377" s="29">
        <v>1</v>
      </c>
      <c r="W377" s="29">
        <v>1</v>
      </c>
      <c r="X377" s="29">
        <v>1</v>
      </c>
      <c r="Y377" s="29">
        <v>1</v>
      </c>
      <c r="Z377" s="102">
        <v>1</v>
      </c>
      <c r="AA377" s="75">
        <v>1</v>
      </c>
      <c r="AB377" s="75">
        <v>1</v>
      </c>
      <c r="AC377" s="75">
        <v>1</v>
      </c>
      <c r="AD377" s="75">
        <v>1</v>
      </c>
      <c r="AE377" s="102">
        <v>1</v>
      </c>
      <c r="AF377" s="102"/>
      <c r="AG377" s="102"/>
      <c r="AH377" s="102"/>
      <c r="AI377" s="102"/>
      <c r="AJ377" s="102">
        <v>1</v>
      </c>
      <c r="AK377" s="102"/>
      <c r="AL377" s="102"/>
      <c r="AM377" s="102"/>
      <c r="AN377" s="102"/>
      <c r="AO377" s="102">
        <v>1</v>
      </c>
      <c r="AP377" s="102">
        <v>1</v>
      </c>
      <c r="AQ377" s="397">
        <f>1/5</f>
        <v>0.2</v>
      </c>
      <c r="AR377" s="398"/>
      <c r="AS377" s="398"/>
      <c r="AT377" s="398"/>
      <c r="AU377" s="107">
        <v>0.86499999999999999</v>
      </c>
      <c r="AV377" s="894"/>
      <c r="AW377" s="398"/>
      <c r="AX377" s="398"/>
      <c r="AY377" s="398"/>
      <c r="AZ377" s="894"/>
      <c r="BA377" s="398"/>
      <c r="BB377" s="398"/>
      <c r="BC377" s="398"/>
      <c r="BD377" s="398"/>
      <c r="BE377" s="398"/>
      <c r="BF377" s="398"/>
      <c r="BG377" s="398"/>
      <c r="BH377" s="398"/>
      <c r="BI377" s="398"/>
      <c r="BJ377" s="398"/>
      <c r="BK377" s="894"/>
      <c r="BL377" s="416" t="s">
        <v>2171</v>
      </c>
      <c r="BM377" s="417"/>
      <c r="BN377" s="417"/>
      <c r="BO377" s="417"/>
      <c r="BP377" s="896"/>
      <c r="BQ377" s="108" t="s">
        <v>2172</v>
      </c>
      <c r="BR377" s="422"/>
      <c r="BS377" s="422"/>
      <c r="BT377" s="422"/>
      <c r="BU377" s="422"/>
      <c r="BV377" s="422"/>
      <c r="BW377" s="422"/>
      <c r="BX377" s="422"/>
      <c r="BY377" s="422"/>
      <c r="BZ377" s="422"/>
      <c r="CA377" s="422"/>
      <c r="CB377" s="422"/>
      <c r="CC377" s="422"/>
      <c r="CD377" s="422"/>
      <c r="CE377" s="422"/>
      <c r="CF377" s="422"/>
      <c r="CG377" s="108" t="s">
        <v>2173</v>
      </c>
      <c r="CH377" s="906">
        <f>SUM(DU377:DU382)</f>
        <v>9068322262.9250031</v>
      </c>
      <c r="CI377" s="928"/>
      <c r="CJ377" s="356"/>
      <c r="CK377" s="356"/>
      <c r="CL377" s="356"/>
      <c r="CM377" s="928"/>
      <c r="CN377" s="356"/>
      <c r="CO377" s="356"/>
      <c r="CP377" s="356"/>
      <c r="CQ377" s="899">
        <v>396843566</v>
      </c>
      <c r="CR377" s="899">
        <v>22988905</v>
      </c>
      <c r="CS377" s="26">
        <f>+CQ377/$CH377</f>
        <v>4.3761519991681173E-2</v>
      </c>
      <c r="CT377" s="26">
        <f>+CR377/$CH377</f>
        <v>2.5350780809795448E-3</v>
      </c>
      <c r="CU377" s="26" t="e">
        <f>+CQ377/$CI377</f>
        <v>#DIV/0!</v>
      </c>
      <c r="CV377" s="26" t="e">
        <f>+CR377/$CM377</f>
        <v>#DIV/0!</v>
      </c>
      <c r="CW377" s="321" t="s">
        <v>4642</v>
      </c>
      <c r="CX377" s="841">
        <v>0</v>
      </c>
      <c r="CY377" s="841">
        <v>0.21625</v>
      </c>
      <c r="CZ377" s="967" t="s">
        <v>4642</v>
      </c>
      <c r="DA377" s="967" t="s">
        <v>4642</v>
      </c>
      <c r="DB377" s="23" t="s">
        <v>1064</v>
      </c>
      <c r="DC377" s="236" t="s">
        <v>2174</v>
      </c>
      <c r="DD377" s="195" t="s">
        <v>457</v>
      </c>
      <c r="DE377" s="236" t="s">
        <v>2175</v>
      </c>
      <c r="DF377" s="195" t="s">
        <v>2071</v>
      </c>
      <c r="DG377" s="195" t="s">
        <v>172</v>
      </c>
      <c r="DH377" s="195" t="s">
        <v>173</v>
      </c>
      <c r="DI377" s="195">
        <v>40</v>
      </c>
      <c r="DJ377" s="195" t="s">
        <v>472</v>
      </c>
      <c r="DK377" s="233">
        <v>45323</v>
      </c>
      <c r="DL377" s="233">
        <v>45657</v>
      </c>
      <c r="DM377" s="110">
        <v>0</v>
      </c>
      <c r="DN377" s="110">
        <v>22</v>
      </c>
      <c r="DO377" s="110">
        <v>22</v>
      </c>
      <c r="DP377" s="110">
        <v>20</v>
      </c>
      <c r="DQ377" s="110">
        <v>64</v>
      </c>
      <c r="DR377" s="195" t="s">
        <v>674</v>
      </c>
      <c r="DS377" s="195" t="s">
        <v>2060</v>
      </c>
      <c r="DT377" s="236" t="s">
        <v>2061</v>
      </c>
      <c r="DU377" s="234">
        <v>3582932560</v>
      </c>
      <c r="DV377" s="195" t="s">
        <v>1969</v>
      </c>
      <c r="DW377" s="23"/>
      <c r="DX377" s="195" t="s">
        <v>292</v>
      </c>
      <c r="DY377" s="195" t="s">
        <v>2062</v>
      </c>
      <c r="DZ377" s="195" t="s">
        <v>466</v>
      </c>
      <c r="EA377" s="239"/>
      <c r="EB377" s="34" t="s">
        <v>158</v>
      </c>
      <c r="EC377" s="452"/>
      <c r="ED377" s="452"/>
      <c r="EE377" s="452"/>
      <c r="EF377" s="34">
        <v>0</v>
      </c>
      <c r="EG377" s="108" t="s">
        <v>2176</v>
      </c>
      <c r="EH377" s="451"/>
      <c r="EI377" s="451"/>
      <c r="EJ377" s="451"/>
      <c r="EK377" s="451"/>
      <c r="EL377" s="108"/>
      <c r="EM377" s="111"/>
      <c r="EN377" s="387" t="s">
        <v>4643</v>
      </c>
      <c r="EO377" s="843">
        <v>0</v>
      </c>
      <c r="EP377" s="971">
        <v>0</v>
      </c>
      <c r="EQ377" s="791"/>
      <c r="ET377" t="str">
        <f t="shared" si="60"/>
        <v xml:space="preserve">Gestión </v>
      </c>
      <c r="EU377" t="str">
        <f t="shared" si="61"/>
        <v>2</v>
      </c>
    </row>
    <row r="378" spans="1:151" ht="99" x14ac:dyDescent="0.2">
      <c r="A378" s="23" t="s">
        <v>2044</v>
      </c>
      <c r="B378" s="31" t="s">
        <v>2045</v>
      </c>
      <c r="C378" s="31" t="s">
        <v>2046</v>
      </c>
      <c r="D378" s="31" t="s">
        <v>2164</v>
      </c>
      <c r="E378" s="31" t="s">
        <v>2165</v>
      </c>
      <c r="F378" s="204" t="s">
        <v>2049</v>
      </c>
      <c r="G378" s="23" t="s">
        <v>2166</v>
      </c>
      <c r="H378" s="23" t="s">
        <v>2167</v>
      </c>
      <c r="I378" s="194" t="s">
        <v>2051</v>
      </c>
      <c r="J378" s="23" t="s">
        <v>605</v>
      </c>
      <c r="K378" s="194"/>
      <c r="L378" s="23">
        <v>4</v>
      </c>
      <c r="M378" s="194" t="s">
        <v>2168</v>
      </c>
      <c r="N378" s="194" t="s">
        <v>2169</v>
      </c>
      <c r="O378" s="194" t="s">
        <v>2170</v>
      </c>
      <c r="P378" s="23" t="s">
        <v>878</v>
      </c>
      <c r="Q378" s="23" t="s">
        <v>99</v>
      </c>
      <c r="R378" s="31">
        <v>1</v>
      </c>
      <c r="S378" s="23" t="s">
        <v>453</v>
      </c>
      <c r="T378" s="233">
        <v>44927</v>
      </c>
      <c r="U378" s="233">
        <v>46387</v>
      </c>
      <c r="V378" s="31">
        <v>1</v>
      </c>
      <c r="W378" s="31">
        <v>1</v>
      </c>
      <c r="X378" s="31">
        <v>1</v>
      </c>
      <c r="Y378" s="31">
        <v>1</v>
      </c>
      <c r="Z378" s="31">
        <v>1</v>
      </c>
      <c r="AA378" s="31">
        <v>1</v>
      </c>
      <c r="AB378" s="31">
        <v>1</v>
      </c>
      <c r="AC378" s="31">
        <v>1</v>
      </c>
      <c r="AD378" s="31">
        <v>1</v>
      </c>
      <c r="AE378" s="31">
        <v>1</v>
      </c>
      <c r="AF378" s="233"/>
      <c r="AG378" s="233"/>
      <c r="AH378" s="233"/>
      <c r="AI378" s="233"/>
      <c r="AJ378" s="31">
        <v>1</v>
      </c>
      <c r="AK378" s="233"/>
      <c r="AL378" s="233"/>
      <c r="AM378" s="233"/>
      <c r="AN378" s="233"/>
      <c r="AO378" s="31">
        <v>1</v>
      </c>
      <c r="AP378" s="31">
        <v>1</v>
      </c>
      <c r="AQ378" s="449"/>
      <c r="AR378" s="450"/>
      <c r="AS378" s="450"/>
      <c r="AT378" s="450"/>
      <c r="AU378" s="113"/>
      <c r="AV378" s="109"/>
      <c r="AW378" s="109"/>
      <c r="AX378" s="109"/>
      <c r="AY378" s="109"/>
      <c r="AZ378" s="109"/>
      <c r="BA378" s="109"/>
      <c r="BB378" s="109"/>
      <c r="BC378" s="109"/>
      <c r="BD378" s="109"/>
      <c r="BE378" s="109"/>
      <c r="BF378" s="109"/>
      <c r="BG378" s="109"/>
      <c r="BH378" s="109"/>
      <c r="BI378" s="109"/>
      <c r="BJ378" s="109"/>
      <c r="BK378" s="109"/>
      <c r="BL378" s="114"/>
      <c r="BM378" s="114"/>
      <c r="BN378" s="114"/>
      <c r="BO378" s="114"/>
      <c r="BP378" s="114"/>
      <c r="BQ378" s="451"/>
      <c r="BR378" s="451"/>
      <c r="BS378" s="451"/>
      <c r="BT378" s="451"/>
      <c r="BU378" s="451"/>
      <c r="BV378" s="451"/>
      <c r="BW378" s="451"/>
      <c r="BX378" s="451"/>
      <c r="BY378" s="451"/>
      <c r="BZ378" s="451"/>
      <c r="CA378" s="451"/>
      <c r="CB378" s="451"/>
      <c r="CC378" s="451"/>
      <c r="CD378" s="451"/>
      <c r="CE378" s="451"/>
      <c r="CF378" s="451"/>
      <c r="CG378" s="451"/>
      <c r="CH378" s="424"/>
      <c r="CI378" s="452"/>
      <c r="CJ378" s="452"/>
      <c r="CK378" s="452"/>
      <c r="CL378" s="452"/>
      <c r="CM378" s="452"/>
      <c r="CN378" s="452"/>
      <c r="CO378" s="452"/>
      <c r="CP378" s="452"/>
      <c r="CQ378" s="452"/>
      <c r="CR378" s="452"/>
      <c r="CS378" s="452"/>
      <c r="CT378" s="452"/>
      <c r="CU378" s="452"/>
      <c r="CV378" s="452"/>
      <c r="CW378" s="321" t="s">
        <v>4641</v>
      </c>
      <c r="CX378" s="321" t="s">
        <v>4641</v>
      </c>
      <c r="CY378" s="321" t="s">
        <v>4641</v>
      </c>
      <c r="CZ378" s="967" t="s">
        <v>4641</v>
      </c>
      <c r="DA378" s="967" t="s">
        <v>4641</v>
      </c>
      <c r="DB378" s="23" t="s">
        <v>735</v>
      </c>
      <c r="DC378" s="236" t="s">
        <v>2177</v>
      </c>
      <c r="DD378" s="195" t="s">
        <v>457</v>
      </c>
      <c r="DE378" s="236" t="s">
        <v>2178</v>
      </c>
      <c r="DF378" s="195" t="s">
        <v>2071</v>
      </c>
      <c r="DG378" s="195" t="s">
        <v>172</v>
      </c>
      <c r="DH378" s="195" t="s">
        <v>173</v>
      </c>
      <c r="DI378" s="195">
        <v>19</v>
      </c>
      <c r="DJ378" s="195" t="s">
        <v>472</v>
      </c>
      <c r="DK378" s="233">
        <v>45323</v>
      </c>
      <c r="DL378" s="233">
        <v>45657</v>
      </c>
      <c r="DM378" s="110">
        <v>0</v>
      </c>
      <c r="DN378" s="110">
        <v>5</v>
      </c>
      <c r="DO378" s="110">
        <v>10</v>
      </c>
      <c r="DP378" s="110">
        <v>5</v>
      </c>
      <c r="DQ378" s="110">
        <v>25</v>
      </c>
      <c r="DR378" s="195" t="s">
        <v>674</v>
      </c>
      <c r="DS378" s="195" t="s">
        <v>2060</v>
      </c>
      <c r="DT378" s="236" t="s">
        <v>2061</v>
      </c>
      <c r="DU378" s="234">
        <v>386250000</v>
      </c>
      <c r="DV378" s="195" t="s">
        <v>1969</v>
      </c>
      <c r="DW378" s="23"/>
      <c r="DX378" s="195" t="s">
        <v>292</v>
      </c>
      <c r="DY378" s="195" t="s">
        <v>2062</v>
      </c>
      <c r="DZ378" s="195" t="s">
        <v>466</v>
      </c>
      <c r="EA378" s="239"/>
      <c r="EB378" s="34" t="s">
        <v>158</v>
      </c>
      <c r="EC378" s="452"/>
      <c r="ED378" s="452"/>
      <c r="EE378" s="452"/>
      <c r="EF378" s="34">
        <v>0</v>
      </c>
      <c r="EG378" s="108" t="s">
        <v>2179</v>
      </c>
      <c r="EH378" s="451"/>
      <c r="EI378" s="451"/>
      <c r="EJ378" s="451"/>
      <c r="EK378" s="451"/>
      <c r="EL378" s="108"/>
      <c r="EM378" s="111"/>
      <c r="EN378" s="387" t="s">
        <v>4643</v>
      </c>
      <c r="EO378" s="843">
        <v>0</v>
      </c>
      <c r="EP378" s="971">
        <v>0</v>
      </c>
      <c r="EQ378" s="791"/>
      <c r="ET378" t="str">
        <f t="shared" si="60"/>
        <v xml:space="preserve">Gestión </v>
      </c>
      <c r="EU378" t="str">
        <f t="shared" si="61"/>
        <v>2</v>
      </c>
    </row>
    <row r="379" spans="1:151" ht="99" x14ac:dyDescent="0.2">
      <c r="A379" s="23" t="s">
        <v>2044</v>
      </c>
      <c r="B379" s="31" t="s">
        <v>2045</v>
      </c>
      <c r="C379" s="31" t="s">
        <v>2046</v>
      </c>
      <c r="D379" s="31" t="s">
        <v>2164</v>
      </c>
      <c r="E379" s="31" t="s">
        <v>2165</v>
      </c>
      <c r="F379" s="204" t="s">
        <v>2049</v>
      </c>
      <c r="G379" s="23" t="s">
        <v>2166</v>
      </c>
      <c r="H379" s="23" t="s">
        <v>2167</v>
      </c>
      <c r="I379" s="194" t="s">
        <v>2051</v>
      </c>
      <c r="J379" s="23" t="s">
        <v>605</v>
      </c>
      <c r="K379" s="194"/>
      <c r="L379" s="23">
        <v>4</v>
      </c>
      <c r="M379" s="194" t="s">
        <v>2168</v>
      </c>
      <c r="N379" s="194" t="s">
        <v>2169</v>
      </c>
      <c r="O379" s="194" t="s">
        <v>2170</v>
      </c>
      <c r="P379" s="23" t="s">
        <v>878</v>
      </c>
      <c r="Q379" s="23" t="s">
        <v>99</v>
      </c>
      <c r="R379" s="31">
        <v>1</v>
      </c>
      <c r="S379" s="23" t="s">
        <v>453</v>
      </c>
      <c r="T379" s="233">
        <v>44927</v>
      </c>
      <c r="U379" s="233">
        <v>46387</v>
      </c>
      <c r="V379" s="31">
        <v>1</v>
      </c>
      <c r="W379" s="31">
        <v>1</v>
      </c>
      <c r="X379" s="31">
        <v>1</v>
      </c>
      <c r="Y379" s="31">
        <v>1</v>
      </c>
      <c r="Z379" s="31">
        <v>1</v>
      </c>
      <c r="AA379" s="31">
        <v>1</v>
      </c>
      <c r="AB379" s="31">
        <v>1</v>
      </c>
      <c r="AC379" s="31">
        <v>1</v>
      </c>
      <c r="AD379" s="31">
        <v>1</v>
      </c>
      <c r="AE379" s="31">
        <v>1</v>
      </c>
      <c r="AF379" s="233"/>
      <c r="AG379" s="233"/>
      <c r="AH379" s="233"/>
      <c r="AI379" s="233"/>
      <c r="AJ379" s="31">
        <v>1</v>
      </c>
      <c r="AK379" s="233"/>
      <c r="AL379" s="233"/>
      <c r="AM379" s="233"/>
      <c r="AN379" s="233"/>
      <c r="AO379" s="31">
        <v>1</v>
      </c>
      <c r="AP379" s="31">
        <v>1</v>
      </c>
      <c r="AQ379" s="449"/>
      <c r="AR379" s="450"/>
      <c r="AS379" s="450"/>
      <c r="AT379" s="450"/>
      <c r="AU379" s="113"/>
      <c r="AV379" s="109"/>
      <c r="AW379" s="109"/>
      <c r="AX379" s="109"/>
      <c r="AY379" s="109"/>
      <c r="AZ379" s="109"/>
      <c r="BA379" s="109"/>
      <c r="BB379" s="109"/>
      <c r="BC379" s="109"/>
      <c r="BD379" s="109"/>
      <c r="BE379" s="109"/>
      <c r="BF379" s="109"/>
      <c r="BG379" s="109"/>
      <c r="BH379" s="109"/>
      <c r="BI379" s="109"/>
      <c r="BJ379" s="109"/>
      <c r="BK379" s="109"/>
      <c r="BL379" s="114"/>
      <c r="BM379" s="114"/>
      <c r="BN379" s="114"/>
      <c r="BO379" s="114"/>
      <c r="BP379" s="114"/>
      <c r="BQ379" s="451"/>
      <c r="BR379" s="451"/>
      <c r="BS379" s="451"/>
      <c r="BT379" s="451"/>
      <c r="BU379" s="451"/>
      <c r="BV379" s="451"/>
      <c r="BW379" s="451"/>
      <c r="BX379" s="451"/>
      <c r="BY379" s="451"/>
      <c r="BZ379" s="451"/>
      <c r="CA379" s="451"/>
      <c r="CB379" s="451"/>
      <c r="CC379" s="451"/>
      <c r="CD379" s="451"/>
      <c r="CE379" s="451"/>
      <c r="CF379" s="451"/>
      <c r="CG379" s="451"/>
      <c r="CH379" s="351"/>
      <c r="CI379" s="452"/>
      <c r="CJ379" s="452"/>
      <c r="CK379" s="452"/>
      <c r="CL379" s="452"/>
      <c r="CM379" s="452"/>
      <c r="CN379" s="452"/>
      <c r="CO379" s="452"/>
      <c r="CP379" s="452"/>
      <c r="CQ379" s="452"/>
      <c r="CR379" s="452"/>
      <c r="CS379" s="452"/>
      <c r="CT379" s="452"/>
      <c r="CU379" s="452"/>
      <c r="CV379" s="452"/>
      <c r="CW379" s="321" t="s">
        <v>4641</v>
      </c>
      <c r="CX379" s="321" t="s">
        <v>4641</v>
      </c>
      <c r="CY379" s="321" t="s">
        <v>4641</v>
      </c>
      <c r="CZ379" s="967" t="s">
        <v>4641</v>
      </c>
      <c r="DA379" s="967" t="s">
        <v>4641</v>
      </c>
      <c r="DB379" s="23" t="s">
        <v>740</v>
      </c>
      <c r="DC379" s="236" t="s">
        <v>2180</v>
      </c>
      <c r="DD379" s="195" t="s">
        <v>628</v>
      </c>
      <c r="DE379" s="236" t="s">
        <v>2181</v>
      </c>
      <c r="DF379" s="195" t="s">
        <v>2182</v>
      </c>
      <c r="DG379" s="195" t="s">
        <v>172</v>
      </c>
      <c r="DH379" s="195" t="s">
        <v>173</v>
      </c>
      <c r="DI379" s="195" t="s">
        <v>94</v>
      </c>
      <c r="DJ379" s="195" t="s">
        <v>472</v>
      </c>
      <c r="DK379" s="233">
        <v>45323</v>
      </c>
      <c r="DL379" s="233">
        <v>45657</v>
      </c>
      <c r="DM379" s="110">
        <v>0</v>
      </c>
      <c r="DN379" s="110">
        <v>11</v>
      </c>
      <c r="DO379" s="110">
        <v>11</v>
      </c>
      <c r="DP379" s="110">
        <v>11</v>
      </c>
      <c r="DQ379" s="110">
        <v>33</v>
      </c>
      <c r="DR379" s="195" t="s">
        <v>674</v>
      </c>
      <c r="DS379" s="195" t="s">
        <v>2060</v>
      </c>
      <c r="DT379" s="236" t="s">
        <v>2061</v>
      </c>
      <c r="DU379" s="234">
        <v>799139702.92500305</v>
      </c>
      <c r="DV379" s="195" t="s">
        <v>1969</v>
      </c>
      <c r="DW379" s="23"/>
      <c r="DX379" s="195" t="s">
        <v>292</v>
      </c>
      <c r="DY379" s="195" t="s">
        <v>2062</v>
      </c>
      <c r="DZ379" s="195" t="s">
        <v>466</v>
      </c>
      <c r="EA379" s="239"/>
      <c r="EB379" s="34" t="s">
        <v>158</v>
      </c>
      <c r="EC379" s="452"/>
      <c r="ED379" s="452"/>
      <c r="EE379" s="452"/>
      <c r="EF379" s="34">
        <v>0</v>
      </c>
      <c r="EG379" s="108" t="s">
        <v>2183</v>
      </c>
      <c r="EH379" s="451"/>
      <c r="EI379" s="451"/>
      <c r="EJ379" s="451"/>
      <c r="EK379" s="451"/>
      <c r="EL379" s="108"/>
      <c r="EM379" s="111"/>
      <c r="EN379" s="387" t="s">
        <v>4643</v>
      </c>
      <c r="EO379" s="843">
        <v>0</v>
      </c>
      <c r="EP379" s="971">
        <v>0</v>
      </c>
      <c r="EQ379" s="791"/>
      <c r="ET379" t="str">
        <f t="shared" si="60"/>
        <v xml:space="preserve">Gestión </v>
      </c>
      <c r="EU379" t="str">
        <f t="shared" si="61"/>
        <v>2</v>
      </c>
    </row>
    <row r="380" spans="1:151" ht="99" x14ac:dyDescent="0.2">
      <c r="A380" s="23" t="s">
        <v>2044</v>
      </c>
      <c r="B380" s="31" t="s">
        <v>2045</v>
      </c>
      <c r="C380" s="31" t="s">
        <v>2046</v>
      </c>
      <c r="D380" s="31" t="s">
        <v>2164</v>
      </c>
      <c r="E380" s="31" t="s">
        <v>2165</v>
      </c>
      <c r="F380" s="204" t="s">
        <v>2049</v>
      </c>
      <c r="G380" s="23" t="s">
        <v>2166</v>
      </c>
      <c r="H380" s="23" t="s">
        <v>2167</v>
      </c>
      <c r="I380" s="194" t="s">
        <v>2051</v>
      </c>
      <c r="J380" s="23" t="s">
        <v>605</v>
      </c>
      <c r="K380" s="194"/>
      <c r="L380" s="23">
        <v>4</v>
      </c>
      <c r="M380" s="194" t="s">
        <v>2168</v>
      </c>
      <c r="N380" s="194" t="s">
        <v>2169</v>
      </c>
      <c r="O380" s="194" t="s">
        <v>2170</v>
      </c>
      <c r="P380" s="23" t="s">
        <v>878</v>
      </c>
      <c r="Q380" s="23" t="s">
        <v>99</v>
      </c>
      <c r="R380" s="31">
        <v>1</v>
      </c>
      <c r="S380" s="23" t="s">
        <v>453</v>
      </c>
      <c r="T380" s="233">
        <v>44927</v>
      </c>
      <c r="U380" s="233">
        <v>46387</v>
      </c>
      <c r="V380" s="31">
        <v>1</v>
      </c>
      <c r="W380" s="31">
        <v>1</v>
      </c>
      <c r="X380" s="31">
        <v>1</v>
      </c>
      <c r="Y380" s="31">
        <v>1</v>
      </c>
      <c r="Z380" s="31">
        <v>1</v>
      </c>
      <c r="AA380" s="31">
        <v>1</v>
      </c>
      <c r="AB380" s="31">
        <v>1</v>
      </c>
      <c r="AC380" s="31">
        <v>1</v>
      </c>
      <c r="AD380" s="31">
        <v>1</v>
      </c>
      <c r="AE380" s="31">
        <v>1</v>
      </c>
      <c r="AF380" s="233"/>
      <c r="AG380" s="233"/>
      <c r="AH380" s="233"/>
      <c r="AI380" s="233"/>
      <c r="AJ380" s="31">
        <v>1</v>
      </c>
      <c r="AK380" s="233"/>
      <c r="AL380" s="233"/>
      <c r="AM380" s="233"/>
      <c r="AN380" s="233"/>
      <c r="AO380" s="31">
        <v>1</v>
      </c>
      <c r="AP380" s="31">
        <v>1</v>
      </c>
      <c r="AQ380" s="449"/>
      <c r="AR380" s="450"/>
      <c r="AS380" s="450"/>
      <c r="AT380" s="450"/>
      <c r="AU380" s="113"/>
      <c r="AV380" s="109"/>
      <c r="AW380" s="109"/>
      <c r="AX380" s="109"/>
      <c r="AY380" s="109"/>
      <c r="AZ380" s="109"/>
      <c r="BA380" s="109"/>
      <c r="BB380" s="109"/>
      <c r="BC380" s="109"/>
      <c r="BD380" s="109"/>
      <c r="BE380" s="109"/>
      <c r="BF380" s="109"/>
      <c r="BG380" s="109"/>
      <c r="BH380" s="109"/>
      <c r="BI380" s="109"/>
      <c r="BJ380" s="109"/>
      <c r="BK380" s="109"/>
      <c r="BL380" s="114"/>
      <c r="BM380" s="114"/>
      <c r="BN380" s="114"/>
      <c r="BO380" s="114"/>
      <c r="BP380" s="114"/>
      <c r="BQ380" s="451"/>
      <c r="BR380" s="451"/>
      <c r="BS380" s="451"/>
      <c r="BT380" s="451"/>
      <c r="BU380" s="451"/>
      <c r="BV380" s="451"/>
      <c r="BW380" s="451"/>
      <c r="BX380" s="451"/>
      <c r="BY380" s="451"/>
      <c r="BZ380" s="451"/>
      <c r="CA380" s="451"/>
      <c r="CB380" s="451"/>
      <c r="CC380" s="451"/>
      <c r="CD380" s="451"/>
      <c r="CE380" s="451"/>
      <c r="CF380" s="451"/>
      <c r="CG380" s="451"/>
      <c r="CH380" s="424"/>
      <c r="CI380" s="452"/>
      <c r="CJ380" s="452"/>
      <c r="CK380" s="452"/>
      <c r="CL380" s="452"/>
      <c r="CM380" s="452"/>
      <c r="CN380" s="452"/>
      <c r="CO380" s="452"/>
      <c r="CP380" s="452"/>
      <c r="CQ380" s="452"/>
      <c r="CR380" s="452"/>
      <c r="CS380" s="452"/>
      <c r="CT380" s="452"/>
      <c r="CU380" s="452"/>
      <c r="CV380" s="452"/>
      <c r="CW380" s="321" t="s">
        <v>4641</v>
      </c>
      <c r="CX380" s="321" t="s">
        <v>4641</v>
      </c>
      <c r="CY380" s="321" t="s">
        <v>4641</v>
      </c>
      <c r="CZ380" s="967" t="s">
        <v>4641</v>
      </c>
      <c r="DA380" s="967" t="s">
        <v>4641</v>
      </c>
      <c r="DB380" s="23" t="s">
        <v>745</v>
      </c>
      <c r="DC380" s="236" t="s">
        <v>2184</v>
      </c>
      <c r="DD380" s="195" t="s">
        <v>703</v>
      </c>
      <c r="DE380" s="236" t="s">
        <v>2185</v>
      </c>
      <c r="DF380" s="195" t="s">
        <v>2103</v>
      </c>
      <c r="DG380" s="195" t="s">
        <v>172</v>
      </c>
      <c r="DH380" s="195" t="s">
        <v>173</v>
      </c>
      <c r="DI380" s="195">
        <v>4</v>
      </c>
      <c r="DJ380" s="195" t="s">
        <v>472</v>
      </c>
      <c r="DK380" s="233">
        <v>45323</v>
      </c>
      <c r="DL380" s="233">
        <v>45657</v>
      </c>
      <c r="DM380" s="110">
        <v>1</v>
      </c>
      <c r="DN380" s="110">
        <v>1</v>
      </c>
      <c r="DO380" s="110">
        <v>1</v>
      </c>
      <c r="DP380" s="110">
        <v>1</v>
      </c>
      <c r="DQ380" s="110">
        <v>4</v>
      </c>
      <c r="DR380" s="195" t="s">
        <v>674</v>
      </c>
      <c r="DS380" s="195" t="s">
        <v>2060</v>
      </c>
      <c r="DT380" s="236" t="s">
        <v>2061</v>
      </c>
      <c r="DU380" s="234">
        <v>1400000000</v>
      </c>
      <c r="DV380" s="195" t="s">
        <v>1969</v>
      </c>
      <c r="DW380" s="23"/>
      <c r="DX380" s="195" t="s">
        <v>292</v>
      </c>
      <c r="DY380" s="195" t="s">
        <v>2062</v>
      </c>
      <c r="DZ380" s="195" t="s">
        <v>466</v>
      </c>
      <c r="EA380" s="239"/>
      <c r="EB380" s="34">
        <v>1</v>
      </c>
      <c r="EC380" s="452"/>
      <c r="ED380" s="452"/>
      <c r="EE380" s="452"/>
      <c r="EF380" s="34">
        <v>1</v>
      </c>
      <c r="EG380" s="108" t="s">
        <v>2186</v>
      </c>
      <c r="EH380" s="451"/>
      <c r="EI380" s="451"/>
      <c r="EJ380" s="451"/>
      <c r="EK380" s="451"/>
      <c r="EL380" s="108"/>
      <c r="EM380" s="111"/>
      <c r="EN380" s="387">
        <v>1</v>
      </c>
      <c r="EO380" s="843">
        <v>0.25</v>
      </c>
      <c r="EP380" s="971">
        <v>0.25</v>
      </c>
      <c r="EQ380" s="791"/>
      <c r="ET380" t="str">
        <f t="shared" si="60"/>
        <v xml:space="preserve">Gestión </v>
      </c>
      <c r="EU380" t="str">
        <f t="shared" si="61"/>
        <v>2</v>
      </c>
    </row>
    <row r="381" spans="1:151" ht="99" x14ac:dyDescent="0.2">
      <c r="A381" s="23" t="s">
        <v>2044</v>
      </c>
      <c r="B381" s="31" t="s">
        <v>2045</v>
      </c>
      <c r="C381" s="31" t="s">
        <v>2046</v>
      </c>
      <c r="D381" s="31" t="s">
        <v>2164</v>
      </c>
      <c r="E381" s="31" t="s">
        <v>2165</v>
      </c>
      <c r="F381" s="204" t="s">
        <v>2049</v>
      </c>
      <c r="G381" s="23" t="s">
        <v>2166</v>
      </c>
      <c r="H381" s="23" t="s">
        <v>2167</v>
      </c>
      <c r="I381" s="194" t="s">
        <v>2051</v>
      </c>
      <c r="J381" s="23" t="s">
        <v>605</v>
      </c>
      <c r="K381" s="194"/>
      <c r="L381" s="23">
        <v>4</v>
      </c>
      <c r="M381" s="194" t="s">
        <v>2168</v>
      </c>
      <c r="N381" s="194" t="s">
        <v>2169</v>
      </c>
      <c r="O381" s="194" t="s">
        <v>2170</v>
      </c>
      <c r="P381" s="23" t="s">
        <v>878</v>
      </c>
      <c r="Q381" s="23" t="s">
        <v>99</v>
      </c>
      <c r="R381" s="31">
        <v>1</v>
      </c>
      <c r="S381" s="23" t="s">
        <v>453</v>
      </c>
      <c r="T381" s="233">
        <v>44927</v>
      </c>
      <c r="U381" s="233">
        <v>46387</v>
      </c>
      <c r="V381" s="31"/>
      <c r="W381" s="31"/>
      <c r="X381" s="31"/>
      <c r="Y381" s="31"/>
      <c r="Z381" s="31">
        <v>1</v>
      </c>
      <c r="AA381" s="31">
        <v>1</v>
      </c>
      <c r="AB381" s="31">
        <v>1</v>
      </c>
      <c r="AC381" s="31">
        <v>1</v>
      </c>
      <c r="AD381" s="31">
        <v>1</v>
      </c>
      <c r="AE381" s="31">
        <v>1</v>
      </c>
      <c r="AF381" s="233"/>
      <c r="AG381" s="233"/>
      <c r="AH381" s="233"/>
      <c r="AI381" s="233"/>
      <c r="AJ381" s="31">
        <v>1</v>
      </c>
      <c r="AK381" s="233"/>
      <c r="AL381" s="233"/>
      <c r="AM381" s="233"/>
      <c r="AN381" s="233"/>
      <c r="AO381" s="31">
        <v>1</v>
      </c>
      <c r="AP381" s="31">
        <v>1</v>
      </c>
      <c r="AQ381" s="449"/>
      <c r="AR381" s="450"/>
      <c r="AS381" s="450"/>
      <c r="AT381" s="450"/>
      <c r="AU381" s="113"/>
      <c r="AV381" s="109"/>
      <c r="AW381" s="109"/>
      <c r="AX381" s="109"/>
      <c r="AY381" s="109"/>
      <c r="AZ381" s="109"/>
      <c r="BA381" s="109"/>
      <c r="BB381" s="109"/>
      <c r="BC381" s="109"/>
      <c r="BD381" s="109"/>
      <c r="BE381" s="109"/>
      <c r="BF381" s="109"/>
      <c r="BG381" s="109"/>
      <c r="BH381" s="109"/>
      <c r="BI381" s="109"/>
      <c r="BJ381" s="109"/>
      <c r="BK381" s="109"/>
      <c r="BL381" s="114"/>
      <c r="BM381" s="114"/>
      <c r="BN381" s="114"/>
      <c r="BO381" s="114"/>
      <c r="BP381" s="114"/>
      <c r="BQ381" s="451"/>
      <c r="BR381" s="451"/>
      <c r="BS381" s="451"/>
      <c r="BT381" s="451"/>
      <c r="BU381" s="451"/>
      <c r="BV381" s="451"/>
      <c r="BW381" s="451"/>
      <c r="BX381" s="451"/>
      <c r="BY381" s="451"/>
      <c r="BZ381" s="451"/>
      <c r="CA381" s="451"/>
      <c r="CB381" s="451"/>
      <c r="CC381" s="451"/>
      <c r="CD381" s="451"/>
      <c r="CE381" s="451"/>
      <c r="CF381" s="451"/>
      <c r="CG381" s="451"/>
      <c r="CH381" s="424"/>
      <c r="CI381" s="452"/>
      <c r="CJ381" s="452"/>
      <c r="CK381" s="452"/>
      <c r="CL381" s="452"/>
      <c r="CM381" s="452"/>
      <c r="CN381" s="452"/>
      <c r="CO381" s="452"/>
      <c r="CP381" s="452"/>
      <c r="CQ381" s="452"/>
      <c r="CR381" s="452"/>
      <c r="CS381" s="452"/>
      <c r="CT381" s="452"/>
      <c r="CU381" s="452"/>
      <c r="CV381" s="452"/>
      <c r="CW381" s="321" t="s">
        <v>4641</v>
      </c>
      <c r="CX381" s="321" t="s">
        <v>4641</v>
      </c>
      <c r="CY381" s="321" t="s">
        <v>4641</v>
      </c>
      <c r="CZ381" s="967" t="s">
        <v>4641</v>
      </c>
      <c r="DA381" s="967" t="s">
        <v>4641</v>
      </c>
      <c r="DB381" s="23" t="s">
        <v>2187</v>
      </c>
      <c r="DC381" s="236" t="s">
        <v>2188</v>
      </c>
      <c r="DD381" s="195" t="s">
        <v>703</v>
      </c>
      <c r="DE381" s="236" t="s">
        <v>2189</v>
      </c>
      <c r="DF381" s="195" t="s">
        <v>2103</v>
      </c>
      <c r="DG381" s="195" t="s">
        <v>172</v>
      </c>
      <c r="DH381" s="195" t="s">
        <v>173</v>
      </c>
      <c r="DI381" s="195" t="s">
        <v>94</v>
      </c>
      <c r="DJ381" s="195" t="s">
        <v>472</v>
      </c>
      <c r="DK381" s="233">
        <v>45323</v>
      </c>
      <c r="DL381" s="233">
        <v>45657</v>
      </c>
      <c r="DM381" s="110">
        <v>1</v>
      </c>
      <c r="DN381" s="110">
        <v>1</v>
      </c>
      <c r="DO381" s="110">
        <v>1</v>
      </c>
      <c r="DP381" s="110">
        <v>1</v>
      </c>
      <c r="DQ381" s="110">
        <v>4</v>
      </c>
      <c r="DR381" s="195" t="s">
        <v>674</v>
      </c>
      <c r="DS381" s="195" t="s">
        <v>2060</v>
      </c>
      <c r="DT381" s="236" t="s">
        <v>2061</v>
      </c>
      <c r="DU381" s="234">
        <v>200000000</v>
      </c>
      <c r="DV381" s="195" t="s">
        <v>1969</v>
      </c>
      <c r="DW381" s="23"/>
      <c r="DX381" s="195" t="s">
        <v>292</v>
      </c>
      <c r="DY381" s="195" t="s">
        <v>2062</v>
      </c>
      <c r="DZ381" s="195" t="s">
        <v>466</v>
      </c>
      <c r="EA381" s="239"/>
      <c r="EB381" s="34">
        <v>1</v>
      </c>
      <c r="EC381" s="452"/>
      <c r="ED381" s="452"/>
      <c r="EE381" s="452"/>
      <c r="EF381" s="34">
        <v>1</v>
      </c>
      <c r="EG381" s="108" t="s">
        <v>2190</v>
      </c>
      <c r="EH381" s="451"/>
      <c r="EI381" s="451"/>
      <c r="EJ381" s="451"/>
      <c r="EK381" s="451"/>
      <c r="EL381" s="108"/>
      <c r="EM381" s="111"/>
      <c r="EN381" s="387">
        <v>1</v>
      </c>
      <c r="EO381" s="843">
        <v>0.25</v>
      </c>
      <c r="EP381" s="971">
        <v>0.25</v>
      </c>
      <c r="EQ381" s="791"/>
      <c r="ET381" t="str">
        <f t="shared" si="60"/>
        <v xml:space="preserve">Gestión </v>
      </c>
      <c r="EU381" t="str">
        <f t="shared" si="61"/>
        <v>2</v>
      </c>
    </row>
    <row r="382" spans="1:151" ht="99" x14ac:dyDescent="0.2">
      <c r="A382" s="23" t="s">
        <v>2044</v>
      </c>
      <c r="B382" s="31" t="s">
        <v>2045</v>
      </c>
      <c r="C382" s="31" t="s">
        <v>2046</v>
      </c>
      <c r="D382" s="31" t="s">
        <v>2164</v>
      </c>
      <c r="E382" s="31" t="s">
        <v>2165</v>
      </c>
      <c r="F382" s="204" t="s">
        <v>2049</v>
      </c>
      <c r="G382" s="23" t="s">
        <v>2166</v>
      </c>
      <c r="H382" s="23" t="s">
        <v>2167</v>
      </c>
      <c r="I382" s="194" t="s">
        <v>2051</v>
      </c>
      <c r="J382" s="23" t="s">
        <v>605</v>
      </c>
      <c r="K382" s="194"/>
      <c r="L382" s="23">
        <v>4</v>
      </c>
      <c r="M382" s="194" t="s">
        <v>2168</v>
      </c>
      <c r="N382" s="194" t="s">
        <v>2169</v>
      </c>
      <c r="O382" s="194" t="s">
        <v>2170</v>
      </c>
      <c r="P382" s="23" t="s">
        <v>878</v>
      </c>
      <c r="Q382" s="23" t="s">
        <v>99</v>
      </c>
      <c r="R382" s="31">
        <v>1</v>
      </c>
      <c r="S382" s="23" t="s">
        <v>453</v>
      </c>
      <c r="T382" s="233">
        <v>44927</v>
      </c>
      <c r="U382" s="233">
        <v>46387</v>
      </c>
      <c r="V382" s="31">
        <v>1</v>
      </c>
      <c r="W382" s="31">
        <v>1</v>
      </c>
      <c r="X382" s="31">
        <v>1</v>
      </c>
      <c r="Y382" s="31">
        <v>1</v>
      </c>
      <c r="Z382" s="31">
        <v>1</v>
      </c>
      <c r="AA382" s="31">
        <v>1</v>
      </c>
      <c r="AB382" s="31">
        <v>1</v>
      </c>
      <c r="AC382" s="31">
        <v>1</v>
      </c>
      <c r="AD382" s="31">
        <v>1</v>
      </c>
      <c r="AE382" s="31">
        <v>1</v>
      </c>
      <c r="AF382" s="233"/>
      <c r="AG382" s="233"/>
      <c r="AH382" s="233"/>
      <c r="AI382" s="233"/>
      <c r="AJ382" s="31">
        <v>1</v>
      </c>
      <c r="AK382" s="233"/>
      <c r="AL382" s="233"/>
      <c r="AM382" s="233"/>
      <c r="AN382" s="233"/>
      <c r="AO382" s="31">
        <v>1</v>
      </c>
      <c r="AP382" s="31">
        <v>1</v>
      </c>
      <c r="AQ382" s="449"/>
      <c r="AR382" s="450"/>
      <c r="AS382" s="450"/>
      <c r="AT382" s="450"/>
      <c r="AU382" s="113"/>
      <c r="AV382" s="109"/>
      <c r="AW382" s="109"/>
      <c r="AX382" s="109"/>
      <c r="AY382" s="109"/>
      <c r="AZ382" s="109"/>
      <c r="BA382" s="109"/>
      <c r="BB382" s="109"/>
      <c r="BC382" s="109"/>
      <c r="BD382" s="109"/>
      <c r="BE382" s="109"/>
      <c r="BF382" s="109"/>
      <c r="BG382" s="109"/>
      <c r="BH382" s="109"/>
      <c r="BI382" s="109"/>
      <c r="BJ382" s="109"/>
      <c r="BK382" s="109"/>
      <c r="BL382" s="114"/>
      <c r="BM382" s="114"/>
      <c r="BN382" s="114"/>
      <c r="BO382" s="114"/>
      <c r="BP382" s="114"/>
      <c r="BQ382" s="451"/>
      <c r="BR382" s="451"/>
      <c r="BS382" s="451"/>
      <c r="BT382" s="451"/>
      <c r="BU382" s="451"/>
      <c r="BV382" s="451"/>
      <c r="BW382" s="451"/>
      <c r="BX382" s="451"/>
      <c r="BY382" s="451"/>
      <c r="BZ382" s="451"/>
      <c r="CA382" s="451"/>
      <c r="CB382" s="451"/>
      <c r="CC382" s="451"/>
      <c r="CD382" s="451"/>
      <c r="CE382" s="451"/>
      <c r="CF382" s="451"/>
      <c r="CG382" s="451"/>
      <c r="CH382" s="424"/>
      <c r="CI382" s="452"/>
      <c r="CJ382" s="452"/>
      <c r="CK382" s="452"/>
      <c r="CL382" s="452"/>
      <c r="CM382" s="452"/>
      <c r="CN382" s="452"/>
      <c r="CO382" s="452"/>
      <c r="CP382" s="452"/>
      <c r="CQ382" s="452"/>
      <c r="CR382" s="452"/>
      <c r="CS382" s="452"/>
      <c r="CT382" s="452"/>
      <c r="CU382" s="452"/>
      <c r="CV382" s="452"/>
      <c r="CW382" s="321" t="s">
        <v>4641</v>
      </c>
      <c r="CX382" s="321" t="s">
        <v>4641</v>
      </c>
      <c r="CY382" s="321" t="s">
        <v>4641</v>
      </c>
      <c r="CZ382" s="967" t="s">
        <v>4641</v>
      </c>
      <c r="DA382" s="967" t="s">
        <v>4641</v>
      </c>
      <c r="DB382" s="23" t="s">
        <v>2191</v>
      </c>
      <c r="DC382" s="236" t="s">
        <v>2192</v>
      </c>
      <c r="DD382" s="195" t="s">
        <v>703</v>
      </c>
      <c r="DE382" s="236" t="s">
        <v>2193</v>
      </c>
      <c r="DF382" s="195" t="s">
        <v>2103</v>
      </c>
      <c r="DG382" s="195" t="s">
        <v>172</v>
      </c>
      <c r="DH382" s="195" t="s">
        <v>173</v>
      </c>
      <c r="DI382" s="195">
        <v>4</v>
      </c>
      <c r="DJ382" s="195" t="s">
        <v>472</v>
      </c>
      <c r="DK382" s="233">
        <v>45323</v>
      </c>
      <c r="DL382" s="233">
        <v>45657</v>
      </c>
      <c r="DM382" s="110">
        <v>1</v>
      </c>
      <c r="DN382" s="110">
        <v>1</v>
      </c>
      <c r="DO382" s="110">
        <v>1</v>
      </c>
      <c r="DP382" s="110">
        <v>1</v>
      </c>
      <c r="DQ382" s="110">
        <v>4</v>
      </c>
      <c r="DR382" s="195" t="s">
        <v>614</v>
      </c>
      <c r="DS382" s="195" t="s">
        <v>2194</v>
      </c>
      <c r="DT382" s="236" t="s">
        <v>2195</v>
      </c>
      <c r="DU382" s="234">
        <v>2700000000</v>
      </c>
      <c r="DV382" s="195" t="s">
        <v>1969</v>
      </c>
      <c r="DW382" s="23"/>
      <c r="DX382" s="195" t="s">
        <v>292</v>
      </c>
      <c r="DY382" s="195" t="s">
        <v>2062</v>
      </c>
      <c r="DZ382" s="195" t="s">
        <v>466</v>
      </c>
      <c r="EA382" s="239"/>
      <c r="EB382" s="34">
        <v>1</v>
      </c>
      <c r="EC382" s="452"/>
      <c r="ED382" s="452"/>
      <c r="EE382" s="452"/>
      <c r="EF382" s="34">
        <v>1</v>
      </c>
      <c r="EG382" s="108" t="s">
        <v>2196</v>
      </c>
      <c r="EH382" s="451"/>
      <c r="EI382" s="451"/>
      <c r="EJ382" s="451"/>
      <c r="EK382" s="451"/>
      <c r="EL382" s="108"/>
      <c r="EM382" s="111"/>
      <c r="EN382" s="387">
        <v>1</v>
      </c>
      <c r="EO382" s="843">
        <v>0.25</v>
      </c>
      <c r="EP382" s="971">
        <v>0.25</v>
      </c>
      <c r="EQ382" s="791"/>
      <c r="ET382" t="str">
        <f t="shared" si="60"/>
        <v xml:space="preserve">Gestión </v>
      </c>
      <c r="EU382" t="str">
        <f t="shared" si="61"/>
        <v>2</v>
      </c>
    </row>
    <row r="383" spans="1:151" ht="245.25" x14ac:dyDescent="0.2">
      <c r="A383" s="23" t="s">
        <v>2044</v>
      </c>
      <c r="B383" s="31" t="s">
        <v>2045</v>
      </c>
      <c r="C383" s="31" t="s">
        <v>2197</v>
      </c>
      <c r="D383" s="31" t="s">
        <v>2198</v>
      </c>
      <c r="E383" s="23" t="s">
        <v>2199</v>
      </c>
      <c r="F383" s="204" t="s">
        <v>2049</v>
      </c>
      <c r="G383" s="23" t="s">
        <v>2200</v>
      </c>
      <c r="H383" s="23" t="s">
        <v>2201</v>
      </c>
      <c r="I383" s="194" t="s">
        <v>2051</v>
      </c>
      <c r="J383" s="23" t="s">
        <v>605</v>
      </c>
      <c r="K383" s="194"/>
      <c r="L383" s="17">
        <v>5</v>
      </c>
      <c r="M383" s="147" t="s">
        <v>2202</v>
      </c>
      <c r="N383" s="147" t="s">
        <v>2203</v>
      </c>
      <c r="O383" s="147" t="s">
        <v>2204</v>
      </c>
      <c r="P383" s="17" t="s">
        <v>163</v>
      </c>
      <c r="Q383" s="17" t="s">
        <v>173</v>
      </c>
      <c r="R383" s="19">
        <v>1</v>
      </c>
      <c r="S383" s="17" t="s">
        <v>453</v>
      </c>
      <c r="T383" s="82">
        <v>44927</v>
      </c>
      <c r="U383" s="82">
        <v>46387</v>
      </c>
      <c r="V383" s="75">
        <v>0.05</v>
      </c>
      <c r="W383" s="75">
        <v>0.05</v>
      </c>
      <c r="X383" s="75">
        <v>0.2</v>
      </c>
      <c r="Y383" s="75">
        <v>0.14000000000000001</v>
      </c>
      <c r="Z383" s="75">
        <v>0.44</v>
      </c>
      <c r="AA383" s="75">
        <v>0.03</v>
      </c>
      <c r="AB383" s="75">
        <v>0.05</v>
      </c>
      <c r="AC383" s="75">
        <v>0.05</v>
      </c>
      <c r="AD383" s="75">
        <v>0.03</v>
      </c>
      <c r="AE383" s="75">
        <v>0.1633</v>
      </c>
      <c r="AF383" s="75"/>
      <c r="AG383" s="75"/>
      <c r="AH383" s="75"/>
      <c r="AI383" s="75"/>
      <c r="AJ383" s="75">
        <v>0.1867</v>
      </c>
      <c r="AK383" s="75"/>
      <c r="AL383" s="75"/>
      <c r="AM383" s="75"/>
      <c r="AN383" s="75"/>
      <c r="AO383" s="75">
        <v>0.21</v>
      </c>
      <c r="AP383" s="75">
        <v>1</v>
      </c>
      <c r="AQ383" s="397">
        <v>0.05</v>
      </c>
      <c r="AR383" s="398"/>
      <c r="AS383" s="398"/>
      <c r="AT383" s="398"/>
      <c r="AU383" s="107">
        <v>0.44</v>
      </c>
      <c r="AV383" s="894"/>
      <c r="AW383" s="398"/>
      <c r="AX383" s="398"/>
      <c r="AY383" s="398"/>
      <c r="AZ383" s="894"/>
      <c r="BA383" s="398"/>
      <c r="BB383" s="398"/>
      <c r="BC383" s="398"/>
      <c r="BD383" s="398"/>
      <c r="BE383" s="398"/>
      <c r="BF383" s="398"/>
      <c r="BG383" s="398"/>
      <c r="BH383" s="398"/>
      <c r="BI383" s="398"/>
      <c r="BJ383" s="398"/>
      <c r="BK383" s="894"/>
      <c r="BL383" s="416" t="s">
        <v>2205</v>
      </c>
      <c r="BM383" s="417"/>
      <c r="BN383" s="417"/>
      <c r="BO383" s="417"/>
      <c r="BP383" s="896"/>
      <c r="BQ383" s="108" t="s">
        <v>2206</v>
      </c>
      <c r="BR383" s="422"/>
      <c r="BS383" s="422"/>
      <c r="BT383" s="422"/>
      <c r="BU383" s="422"/>
      <c r="BV383" s="422"/>
      <c r="BW383" s="422"/>
      <c r="BX383" s="422"/>
      <c r="BY383" s="422"/>
      <c r="BZ383" s="422"/>
      <c r="CA383" s="422"/>
      <c r="CB383" s="422"/>
      <c r="CC383" s="422"/>
      <c r="CD383" s="422"/>
      <c r="CE383" s="422"/>
      <c r="CF383" s="422"/>
      <c r="CG383" s="5"/>
      <c r="CH383" s="906">
        <f>SUM(DU383:DU385)</f>
        <v>3655783173</v>
      </c>
      <c r="CI383" s="928"/>
      <c r="CJ383" s="356"/>
      <c r="CK383" s="356"/>
      <c r="CL383" s="356"/>
      <c r="CM383" s="928"/>
      <c r="CN383" s="356"/>
      <c r="CO383" s="356"/>
      <c r="CP383" s="356"/>
      <c r="CQ383" s="899">
        <v>219726862</v>
      </c>
      <c r="CR383" s="899">
        <v>22029667</v>
      </c>
      <c r="CS383" s="26">
        <f>+CQ383/$CH383</f>
        <v>6.0103909778568262E-2</v>
      </c>
      <c r="CT383" s="26">
        <f>+CR383/$CH383</f>
        <v>6.0259774602337991E-3</v>
      </c>
      <c r="CU383" s="26" t="e">
        <f>+CQ383/$CI383</f>
        <v>#DIV/0!</v>
      </c>
      <c r="CV383" s="26" t="e">
        <f>+CR383/$CM383</f>
        <v>#DIV/0!</v>
      </c>
      <c r="CW383" s="321" t="s">
        <v>4642</v>
      </c>
      <c r="CX383" s="841">
        <v>0</v>
      </c>
      <c r="CY383" s="841">
        <v>0.44</v>
      </c>
      <c r="CZ383" s="967" t="s">
        <v>4642</v>
      </c>
      <c r="DA383" s="967" t="s">
        <v>4642</v>
      </c>
      <c r="DB383" s="23" t="s">
        <v>2020</v>
      </c>
      <c r="DC383" s="194" t="s">
        <v>2207</v>
      </c>
      <c r="DD383" s="195" t="s">
        <v>703</v>
      </c>
      <c r="DE383" s="194" t="s">
        <v>2208</v>
      </c>
      <c r="DF383" s="195" t="s">
        <v>2209</v>
      </c>
      <c r="DG383" s="195" t="s">
        <v>172</v>
      </c>
      <c r="DH383" s="195" t="s">
        <v>173</v>
      </c>
      <c r="DI383" s="195">
        <v>4</v>
      </c>
      <c r="DJ383" s="195" t="s">
        <v>472</v>
      </c>
      <c r="DK383" s="233">
        <v>45323</v>
      </c>
      <c r="DL383" s="233">
        <v>45657</v>
      </c>
      <c r="DM383" s="110">
        <v>1</v>
      </c>
      <c r="DN383" s="110">
        <v>1</v>
      </c>
      <c r="DO383" s="110">
        <v>1</v>
      </c>
      <c r="DP383" s="110">
        <v>1</v>
      </c>
      <c r="DQ383" s="110">
        <v>4</v>
      </c>
      <c r="DR383" s="195" t="s">
        <v>614</v>
      </c>
      <c r="DS383" s="195" t="s">
        <v>615</v>
      </c>
      <c r="DT383" s="236" t="s">
        <v>616</v>
      </c>
      <c r="DU383" s="234">
        <v>2043783173</v>
      </c>
      <c r="DV383" s="195" t="s">
        <v>1969</v>
      </c>
      <c r="DW383" s="23"/>
      <c r="DX383" s="195" t="s">
        <v>292</v>
      </c>
      <c r="DY383" s="195" t="s">
        <v>2062</v>
      </c>
      <c r="DZ383" s="195" t="s">
        <v>466</v>
      </c>
      <c r="EA383" s="239"/>
      <c r="EB383" s="34">
        <v>0</v>
      </c>
      <c r="EC383" s="452"/>
      <c r="ED383" s="452"/>
      <c r="EE383" s="452"/>
      <c r="EF383" s="34">
        <v>0</v>
      </c>
      <c r="EG383" s="108" t="s">
        <v>2210</v>
      </c>
      <c r="EH383" s="451"/>
      <c r="EI383" s="451"/>
      <c r="EJ383" s="451"/>
      <c r="EK383" s="451"/>
      <c r="EL383" s="108"/>
      <c r="EM383" s="111"/>
      <c r="EN383" s="387">
        <v>0</v>
      </c>
      <c r="EO383" s="843">
        <v>0</v>
      </c>
      <c r="EP383" s="971">
        <v>0</v>
      </c>
      <c r="EQ383" s="791"/>
      <c r="ET383" t="str">
        <f t="shared" si="60"/>
        <v>Gestión</v>
      </c>
      <c r="EU383" t="str">
        <f t="shared" si="61"/>
        <v>2</v>
      </c>
    </row>
    <row r="384" spans="1:151" ht="89.25" x14ac:dyDescent="0.2">
      <c r="A384" s="23" t="s">
        <v>2044</v>
      </c>
      <c r="B384" s="31" t="s">
        <v>2045</v>
      </c>
      <c r="C384" s="31" t="s">
        <v>2197</v>
      </c>
      <c r="D384" s="31" t="s">
        <v>2198</v>
      </c>
      <c r="E384" s="23" t="s">
        <v>2199</v>
      </c>
      <c r="F384" s="204" t="s">
        <v>2049</v>
      </c>
      <c r="G384" s="23" t="s">
        <v>2200</v>
      </c>
      <c r="H384" s="23" t="s">
        <v>2201</v>
      </c>
      <c r="I384" s="194" t="s">
        <v>2051</v>
      </c>
      <c r="J384" s="23" t="s">
        <v>605</v>
      </c>
      <c r="K384" s="194"/>
      <c r="L384" s="23">
        <v>5</v>
      </c>
      <c r="M384" s="194" t="s">
        <v>2202</v>
      </c>
      <c r="N384" s="194" t="s">
        <v>2203</v>
      </c>
      <c r="O384" s="194" t="s">
        <v>2211</v>
      </c>
      <c r="P384" s="23" t="s">
        <v>163</v>
      </c>
      <c r="Q384" s="23" t="s">
        <v>173</v>
      </c>
      <c r="R384" s="31">
        <v>1</v>
      </c>
      <c r="S384" s="23" t="s">
        <v>453</v>
      </c>
      <c r="T384" s="233">
        <v>44927</v>
      </c>
      <c r="U384" s="233">
        <v>46387</v>
      </c>
      <c r="V384" s="31">
        <v>0.05</v>
      </c>
      <c r="W384" s="31">
        <v>0.05</v>
      </c>
      <c r="X384" s="31">
        <v>0.2</v>
      </c>
      <c r="Y384" s="31">
        <v>0.14000000000000001</v>
      </c>
      <c r="Z384" s="31">
        <v>0.44</v>
      </c>
      <c r="AA384" s="31">
        <v>0.03</v>
      </c>
      <c r="AB384" s="31">
        <v>0.05</v>
      </c>
      <c r="AC384" s="31">
        <v>0.05</v>
      </c>
      <c r="AD384" s="31">
        <v>0.03</v>
      </c>
      <c r="AE384" s="31">
        <v>0.1633</v>
      </c>
      <c r="AF384" s="31"/>
      <c r="AG384" s="31"/>
      <c r="AH384" s="31"/>
      <c r="AI384" s="31"/>
      <c r="AJ384" s="31">
        <v>0.1867</v>
      </c>
      <c r="AK384" s="31"/>
      <c r="AL384" s="31"/>
      <c r="AM384" s="31"/>
      <c r="AN384" s="31"/>
      <c r="AO384" s="31">
        <v>0.21</v>
      </c>
      <c r="AP384" s="31">
        <v>1</v>
      </c>
      <c r="AQ384" s="449"/>
      <c r="AR384" s="450"/>
      <c r="AS384" s="450"/>
      <c r="AT384" s="450"/>
      <c r="AU384" s="113"/>
      <c r="AV384" s="109"/>
      <c r="AW384" s="109"/>
      <c r="AX384" s="109"/>
      <c r="AY384" s="109"/>
      <c r="AZ384" s="109"/>
      <c r="BA384" s="109"/>
      <c r="BB384" s="109"/>
      <c r="BC384" s="109"/>
      <c r="BD384" s="109"/>
      <c r="BE384" s="109"/>
      <c r="BF384" s="109"/>
      <c r="BG384" s="109"/>
      <c r="BH384" s="109"/>
      <c r="BI384" s="109"/>
      <c r="BJ384" s="109"/>
      <c r="BK384" s="109"/>
      <c r="BL384" s="114"/>
      <c r="BM384" s="114"/>
      <c r="BN384" s="114"/>
      <c r="BO384" s="114"/>
      <c r="BP384" s="114"/>
      <c r="BQ384" s="451"/>
      <c r="BR384" s="451"/>
      <c r="BS384" s="451"/>
      <c r="BT384" s="451"/>
      <c r="BU384" s="451"/>
      <c r="BV384" s="451"/>
      <c r="BW384" s="451"/>
      <c r="BX384" s="451"/>
      <c r="BY384" s="451"/>
      <c r="BZ384" s="451"/>
      <c r="CA384" s="451"/>
      <c r="CB384" s="451"/>
      <c r="CC384" s="451"/>
      <c r="CD384" s="451"/>
      <c r="CE384" s="451"/>
      <c r="CF384" s="451"/>
      <c r="CG384" s="451"/>
      <c r="CH384" s="351"/>
      <c r="CI384" s="452"/>
      <c r="CJ384" s="452"/>
      <c r="CK384" s="452"/>
      <c r="CL384" s="452"/>
      <c r="CM384" s="452"/>
      <c r="CN384" s="452"/>
      <c r="CO384" s="452"/>
      <c r="CP384" s="452"/>
      <c r="CQ384" s="452"/>
      <c r="CR384" s="452"/>
      <c r="CS384" s="452"/>
      <c r="CT384" s="452"/>
      <c r="CU384" s="452"/>
      <c r="CV384" s="452"/>
      <c r="CW384" s="321" t="s">
        <v>4641</v>
      </c>
      <c r="CX384" s="321" t="s">
        <v>4641</v>
      </c>
      <c r="CY384" s="321" t="s">
        <v>4641</v>
      </c>
      <c r="CZ384" s="967" t="s">
        <v>4641</v>
      </c>
      <c r="DA384" s="967" t="s">
        <v>4641</v>
      </c>
      <c r="DB384" s="23" t="s">
        <v>2024</v>
      </c>
      <c r="DC384" s="194" t="s">
        <v>2212</v>
      </c>
      <c r="DD384" s="195" t="s">
        <v>628</v>
      </c>
      <c r="DE384" s="194" t="s">
        <v>2213</v>
      </c>
      <c r="DF384" s="195" t="s">
        <v>2214</v>
      </c>
      <c r="DG384" s="195" t="s">
        <v>172</v>
      </c>
      <c r="DH384" s="195" t="s">
        <v>173</v>
      </c>
      <c r="DI384" s="195">
        <v>10</v>
      </c>
      <c r="DJ384" s="195" t="s">
        <v>472</v>
      </c>
      <c r="DK384" s="233">
        <v>45323</v>
      </c>
      <c r="DL384" s="233">
        <v>45657</v>
      </c>
      <c r="DM384" s="110">
        <v>3</v>
      </c>
      <c r="DN384" s="110">
        <v>3</v>
      </c>
      <c r="DO384" s="110">
        <v>3</v>
      </c>
      <c r="DP384" s="110">
        <v>1</v>
      </c>
      <c r="DQ384" s="110">
        <v>10</v>
      </c>
      <c r="DR384" s="195" t="s">
        <v>614</v>
      </c>
      <c r="DS384" s="195" t="s">
        <v>615</v>
      </c>
      <c r="DT384" s="236" t="s">
        <v>616</v>
      </c>
      <c r="DU384" s="234">
        <v>172000000</v>
      </c>
      <c r="DV384" s="195" t="s">
        <v>1969</v>
      </c>
      <c r="DW384" s="23"/>
      <c r="DX384" s="195" t="s">
        <v>292</v>
      </c>
      <c r="DY384" s="195" t="s">
        <v>2062</v>
      </c>
      <c r="DZ384" s="195" t="s">
        <v>466</v>
      </c>
      <c r="EA384" s="239"/>
      <c r="EB384" s="34">
        <v>3</v>
      </c>
      <c r="EC384" s="452"/>
      <c r="ED384" s="452"/>
      <c r="EE384" s="452"/>
      <c r="EF384" s="34">
        <v>3</v>
      </c>
      <c r="EG384" s="108" t="s">
        <v>2215</v>
      </c>
      <c r="EH384" s="451"/>
      <c r="EI384" s="451"/>
      <c r="EJ384" s="451"/>
      <c r="EK384" s="451"/>
      <c r="EL384" s="108"/>
      <c r="EM384" s="111"/>
      <c r="EN384" s="387">
        <v>1</v>
      </c>
      <c r="EO384" s="843">
        <v>0.3</v>
      </c>
      <c r="EP384" s="971">
        <v>0.3</v>
      </c>
      <c r="EQ384" s="791"/>
      <c r="ET384" t="str">
        <f t="shared" si="60"/>
        <v>Gestión</v>
      </c>
      <c r="EU384" t="str">
        <f t="shared" si="61"/>
        <v>2</v>
      </c>
    </row>
    <row r="385" spans="1:151" ht="89.25" x14ac:dyDescent="0.2">
      <c r="A385" s="23" t="s">
        <v>2044</v>
      </c>
      <c r="B385" s="31" t="s">
        <v>2045</v>
      </c>
      <c r="C385" s="31" t="s">
        <v>2197</v>
      </c>
      <c r="D385" s="31" t="s">
        <v>2198</v>
      </c>
      <c r="E385" s="23" t="s">
        <v>2199</v>
      </c>
      <c r="F385" s="204" t="s">
        <v>2049</v>
      </c>
      <c r="G385" s="23" t="s">
        <v>2200</v>
      </c>
      <c r="H385" s="23" t="s">
        <v>2201</v>
      </c>
      <c r="I385" s="194" t="s">
        <v>2051</v>
      </c>
      <c r="J385" s="23" t="s">
        <v>605</v>
      </c>
      <c r="K385" s="194"/>
      <c r="L385" s="23">
        <v>5</v>
      </c>
      <c r="M385" s="194" t="s">
        <v>2202</v>
      </c>
      <c r="N385" s="194" t="s">
        <v>2203</v>
      </c>
      <c r="O385" s="194" t="s">
        <v>2211</v>
      </c>
      <c r="P385" s="23" t="s">
        <v>163</v>
      </c>
      <c r="Q385" s="23" t="s">
        <v>173</v>
      </c>
      <c r="R385" s="31">
        <v>1</v>
      </c>
      <c r="S385" s="23" t="s">
        <v>453</v>
      </c>
      <c r="T385" s="233">
        <v>44927</v>
      </c>
      <c r="U385" s="233">
        <v>46387</v>
      </c>
      <c r="V385" s="31">
        <v>0.05</v>
      </c>
      <c r="W385" s="31">
        <v>0.05</v>
      </c>
      <c r="X385" s="31">
        <v>0.2</v>
      </c>
      <c r="Y385" s="31">
        <v>0.14000000000000001</v>
      </c>
      <c r="Z385" s="31">
        <v>0.44</v>
      </c>
      <c r="AA385" s="31">
        <v>0.03</v>
      </c>
      <c r="AB385" s="31">
        <v>0.05</v>
      </c>
      <c r="AC385" s="31">
        <v>0.05</v>
      </c>
      <c r="AD385" s="31">
        <v>0.03</v>
      </c>
      <c r="AE385" s="31">
        <v>0.1633</v>
      </c>
      <c r="AF385" s="31"/>
      <c r="AG385" s="31"/>
      <c r="AH385" s="31"/>
      <c r="AI385" s="31"/>
      <c r="AJ385" s="31">
        <v>0.1867</v>
      </c>
      <c r="AK385" s="31"/>
      <c r="AL385" s="31"/>
      <c r="AM385" s="31"/>
      <c r="AN385" s="31"/>
      <c r="AO385" s="31">
        <v>0.21</v>
      </c>
      <c r="AP385" s="31">
        <v>1</v>
      </c>
      <c r="AQ385" s="449"/>
      <c r="AR385" s="450"/>
      <c r="AS385" s="450"/>
      <c r="AT385" s="450"/>
      <c r="AU385" s="113"/>
      <c r="AV385" s="109"/>
      <c r="AW385" s="109"/>
      <c r="AX385" s="109"/>
      <c r="AY385" s="109"/>
      <c r="AZ385" s="109"/>
      <c r="BA385" s="109"/>
      <c r="BB385" s="109"/>
      <c r="BC385" s="109"/>
      <c r="BD385" s="109"/>
      <c r="BE385" s="109"/>
      <c r="BF385" s="109"/>
      <c r="BG385" s="109"/>
      <c r="BH385" s="109"/>
      <c r="BI385" s="109"/>
      <c r="BJ385" s="109"/>
      <c r="BK385" s="109"/>
      <c r="BL385" s="114"/>
      <c r="BM385" s="114"/>
      <c r="BN385" s="114"/>
      <c r="BO385" s="114"/>
      <c r="BP385" s="114"/>
      <c r="BQ385" s="451"/>
      <c r="BR385" s="451"/>
      <c r="BS385" s="451"/>
      <c r="BT385" s="451"/>
      <c r="BU385" s="451"/>
      <c r="BV385" s="451"/>
      <c r="BW385" s="451"/>
      <c r="BX385" s="451"/>
      <c r="BY385" s="451"/>
      <c r="BZ385" s="451"/>
      <c r="CA385" s="451"/>
      <c r="CB385" s="451"/>
      <c r="CC385" s="451"/>
      <c r="CD385" s="451"/>
      <c r="CE385" s="451"/>
      <c r="CF385" s="451"/>
      <c r="CG385" s="451"/>
      <c r="CH385" s="351"/>
      <c r="CI385" s="452"/>
      <c r="CJ385" s="452"/>
      <c r="CK385" s="452"/>
      <c r="CL385" s="452"/>
      <c r="CM385" s="452"/>
      <c r="CN385" s="452"/>
      <c r="CO385" s="452"/>
      <c r="CP385" s="452"/>
      <c r="CQ385" s="452"/>
      <c r="CR385" s="452"/>
      <c r="CS385" s="452"/>
      <c r="CT385" s="452"/>
      <c r="CU385" s="452"/>
      <c r="CV385" s="452"/>
      <c r="CW385" s="321" t="s">
        <v>4641</v>
      </c>
      <c r="CX385" s="321" t="s">
        <v>4641</v>
      </c>
      <c r="CY385" s="321" t="s">
        <v>4641</v>
      </c>
      <c r="CZ385" s="967" t="s">
        <v>4641</v>
      </c>
      <c r="DA385" s="967" t="s">
        <v>4641</v>
      </c>
      <c r="DB385" s="23" t="s">
        <v>2216</v>
      </c>
      <c r="DC385" s="194" t="s">
        <v>2217</v>
      </c>
      <c r="DD385" s="195" t="s">
        <v>703</v>
      </c>
      <c r="DE385" s="194" t="s">
        <v>2218</v>
      </c>
      <c r="DF385" s="195" t="s">
        <v>2103</v>
      </c>
      <c r="DG385" s="195" t="s">
        <v>172</v>
      </c>
      <c r="DH385" s="195" t="s">
        <v>173</v>
      </c>
      <c r="DI385" s="195">
        <v>4</v>
      </c>
      <c r="DJ385" s="195" t="s">
        <v>472</v>
      </c>
      <c r="DK385" s="233">
        <v>45323</v>
      </c>
      <c r="DL385" s="233">
        <v>45657</v>
      </c>
      <c r="DM385" s="110">
        <v>1</v>
      </c>
      <c r="DN385" s="110">
        <v>1</v>
      </c>
      <c r="DO385" s="110">
        <v>1</v>
      </c>
      <c r="DP385" s="110">
        <v>1</v>
      </c>
      <c r="DQ385" s="110">
        <v>4</v>
      </c>
      <c r="DR385" s="195" t="s">
        <v>614</v>
      </c>
      <c r="DS385" s="195" t="s">
        <v>615</v>
      </c>
      <c r="DT385" s="236" t="s">
        <v>616</v>
      </c>
      <c r="DU385" s="234">
        <v>1440000000</v>
      </c>
      <c r="DV385" s="195" t="s">
        <v>1969</v>
      </c>
      <c r="DW385" s="23"/>
      <c r="DX385" s="195" t="s">
        <v>292</v>
      </c>
      <c r="DY385" s="195" t="s">
        <v>2062</v>
      </c>
      <c r="DZ385" s="195" t="s">
        <v>466</v>
      </c>
      <c r="EA385" s="239"/>
      <c r="EB385" s="34">
        <v>1</v>
      </c>
      <c r="EC385" s="452"/>
      <c r="ED385" s="452"/>
      <c r="EE385" s="452"/>
      <c r="EF385" s="34">
        <v>1</v>
      </c>
      <c r="EG385" s="115" t="s">
        <v>2219</v>
      </c>
      <c r="EH385" s="451"/>
      <c r="EI385" s="451"/>
      <c r="EJ385" s="451"/>
      <c r="EK385" s="451"/>
      <c r="EL385" s="108"/>
      <c r="EM385" s="111"/>
      <c r="EN385" s="387">
        <v>1</v>
      </c>
      <c r="EO385" s="843">
        <v>0.25</v>
      </c>
      <c r="EP385" s="971">
        <v>0.25</v>
      </c>
      <c r="EQ385" s="791"/>
      <c r="ET385" t="str">
        <f t="shared" si="60"/>
        <v>Gestión</v>
      </c>
      <c r="EU385" t="str">
        <f t="shared" si="61"/>
        <v>2</v>
      </c>
    </row>
    <row r="386" spans="1:151" ht="306" x14ac:dyDescent="0.2">
      <c r="A386" s="23" t="s">
        <v>2044</v>
      </c>
      <c r="B386" s="31" t="s">
        <v>2045</v>
      </c>
      <c r="C386" s="31" t="s">
        <v>2046</v>
      </c>
      <c r="D386" s="31" t="s">
        <v>2164</v>
      </c>
      <c r="E386" s="31" t="s">
        <v>2220</v>
      </c>
      <c r="F386" s="204" t="s">
        <v>2049</v>
      </c>
      <c r="G386" s="23"/>
      <c r="H386" s="23" t="s">
        <v>2221</v>
      </c>
      <c r="I386" s="194" t="s">
        <v>2051</v>
      </c>
      <c r="J386" s="23" t="s">
        <v>605</v>
      </c>
      <c r="K386" s="194"/>
      <c r="L386" s="17">
        <v>6</v>
      </c>
      <c r="M386" s="18" t="s">
        <v>2222</v>
      </c>
      <c r="N386" s="18" t="s">
        <v>2223</v>
      </c>
      <c r="O386" s="18" t="s">
        <v>2224</v>
      </c>
      <c r="P386" s="17" t="s">
        <v>106</v>
      </c>
      <c r="Q386" s="17" t="s">
        <v>173</v>
      </c>
      <c r="R386" s="180" t="s">
        <v>2225</v>
      </c>
      <c r="S386" s="17" t="s">
        <v>174</v>
      </c>
      <c r="T386" s="82">
        <v>44927</v>
      </c>
      <c r="U386" s="82">
        <v>46387</v>
      </c>
      <c r="V386" s="182">
        <v>0</v>
      </c>
      <c r="W386" s="182">
        <v>30</v>
      </c>
      <c r="X386" s="182">
        <v>40</v>
      </c>
      <c r="Y386" s="182">
        <v>30</v>
      </c>
      <c r="Z386" s="179" t="s">
        <v>2225</v>
      </c>
      <c r="AA386" s="182">
        <v>0</v>
      </c>
      <c r="AB386" s="182">
        <v>30</v>
      </c>
      <c r="AC386" s="182">
        <v>40</v>
      </c>
      <c r="AD386" s="182">
        <v>30</v>
      </c>
      <c r="AE386" s="182">
        <v>100</v>
      </c>
      <c r="AF386" s="182">
        <v>30</v>
      </c>
      <c r="AG386" s="182">
        <v>30</v>
      </c>
      <c r="AH386" s="182">
        <v>30</v>
      </c>
      <c r="AI386" s="182">
        <v>30</v>
      </c>
      <c r="AJ386" s="182">
        <v>100</v>
      </c>
      <c r="AK386" s="182">
        <v>30</v>
      </c>
      <c r="AL386" s="182">
        <v>30</v>
      </c>
      <c r="AM386" s="182">
        <v>30</v>
      </c>
      <c r="AN386" s="182">
        <v>30</v>
      </c>
      <c r="AO386" s="182">
        <v>100</v>
      </c>
      <c r="AP386" s="179" t="s">
        <v>2226</v>
      </c>
      <c r="AQ386" s="397" t="s">
        <v>158</v>
      </c>
      <c r="AR386" s="398"/>
      <c r="AS386" s="398"/>
      <c r="AT386" s="398"/>
      <c r="AU386" s="878">
        <v>56</v>
      </c>
      <c r="AV386" s="894"/>
      <c r="AW386" s="398"/>
      <c r="AX386" s="398"/>
      <c r="AY386" s="398"/>
      <c r="AZ386" s="4">
        <v>0</v>
      </c>
      <c r="BA386" s="398"/>
      <c r="BB386" s="398"/>
      <c r="BC386" s="398"/>
      <c r="BD386" s="398"/>
      <c r="BE386" s="398"/>
      <c r="BF386" s="398"/>
      <c r="BG386" s="398"/>
      <c r="BH386" s="398"/>
      <c r="BI386" s="398"/>
      <c r="BJ386" s="398"/>
      <c r="BK386" s="4">
        <v>0</v>
      </c>
      <c r="BL386" s="398" t="s">
        <v>2227</v>
      </c>
      <c r="BM386" s="398"/>
      <c r="BN386" s="398"/>
      <c r="BO386" s="398"/>
      <c r="BP386" s="895"/>
      <c r="BQ386" s="108" t="s">
        <v>2228</v>
      </c>
      <c r="BR386" s="422"/>
      <c r="BS386" s="422"/>
      <c r="BT386" s="422"/>
      <c r="BU386" s="422"/>
      <c r="BV386" s="422"/>
      <c r="BW386" s="422"/>
      <c r="BX386" s="422"/>
      <c r="BY386" s="422"/>
      <c r="BZ386" s="422"/>
      <c r="CA386" s="422"/>
      <c r="CB386" s="422"/>
      <c r="CC386" s="422"/>
      <c r="CD386" s="422"/>
      <c r="CE386" s="422"/>
      <c r="CF386" s="422"/>
      <c r="CG386" s="5"/>
      <c r="CH386" s="906">
        <f>SUM(DU386:DU392)</f>
        <v>4610958546</v>
      </c>
      <c r="CI386" s="928"/>
      <c r="CJ386" s="356"/>
      <c r="CK386" s="356"/>
      <c r="CL386" s="356"/>
      <c r="CM386" s="928"/>
      <c r="CN386" s="356"/>
      <c r="CO386" s="356"/>
      <c r="CP386" s="356"/>
      <c r="CQ386" s="899">
        <v>333958255</v>
      </c>
      <c r="CR386" s="899">
        <v>20862397</v>
      </c>
      <c r="CS386" s="26">
        <f>+CQ386/$CH386</f>
        <v>7.2427078159205821E-2</v>
      </c>
      <c r="CT386" s="26">
        <f>+CR386/$CH386</f>
        <v>4.5245249532980727E-3</v>
      </c>
      <c r="CU386" s="26" t="e">
        <f>+CQ386/$CI386</f>
        <v>#DIV/0!</v>
      </c>
      <c r="CV386" s="26" t="e">
        <f>+CR386/$CM386</f>
        <v>#DIV/0!</v>
      </c>
      <c r="CW386" s="321" t="s">
        <v>4643</v>
      </c>
      <c r="CX386" s="841">
        <v>0</v>
      </c>
      <c r="CY386" s="841">
        <v>0.14000000000000001</v>
      </c>
      <c r="CZ386" s="967">
        <v>0</v>
      </c>
      <c r="DA386" s="967">
        <v>0</v>
      </c>
      <c r="DB386" s="23" t="s">
        <v>2031</v>
      </c>
      <c r="DC386" s="236" t="s">
        <v>2229</v>
      </c>
      <c r="DD386" s="195" t="s">
        <v>457</v>
      </c>
      <c r="DE386" s="236" t="s">
        <v>2230</v>
      </c>
      <c r="DF386" s="195" t="s">
        <v>2090</v>
      </c>
      <c r="DG386" s="195" t="s">
        <v>172</v>
      </c>
      <c r="DH386" s="195" t="s">
        <v>173</v>
      </c>
      <c r="DI386" s="195">
        <v>56</v>
      </c>
      <c r="DJ386" s="195" t="s">
        <v>472</v>
      </c>
      <c r="DK386" s="233">
        <v>45323</v>
      </c>
      <c r="DL386" s="233">
        <v>45657</v>
      </c>
      <c r="DM386" s="110">
        <v>0</v>
      </c>
      <c r="DN386" s="110">
        <v>30</v>
      </c>
      <c r="DO386" s="110">
        <v>40</v>
      </c>
      <c r="DP386" s="110">
        <v>30</v>
      </c>
      <c r="DQ386" s="110">
        <v>100</v>
      </c>
      <c r="DR386" s="195" t="s">
        <v>674</v>
      </c>
      <c r="DS386" s="195"/>
      <c r="DT386" s="236" t="s">
        <v>2231</v>
      </c>
      <c r="DU386" s="234">
        <v>1329317868.8699999</v>
      </c>
      <c r="DV386" s="195" t="s">
        <v>1969</v>
      </c>
      <c r="DW386" s="23"/>
      <c r="DX386" s="195" t="s">
        <v>292</v>
      </c>
      <c r="DY386" s="195" t="s">
        <v>2062</v>
      </c>
      <c r="DZ386" s="195" t="s">
        <v>466</v>
      </c>
      <c r="EA386" s="239"/>
      <c r="EB386" s="34" t="s">
        <v>158</v>
      </c>
      <c r="EC386" s="452"/>
      <c r="ED386" s="452"/>
      <c r="EE386" s="452"/>
      <c r="EF386" s="34">
        <v>0</v>
      </c>
      <c r="EG386" s="108" t="s">
        <v>2232</v>
      </c>
      <c r="EH386" s="451"/>
      <c r="EI386" s="451"/>
      <c r="EJ386" s="451"/>
      <c r="EK386" s="451"/>
      <c r="EL386" s="108"/>
      <c r="EM386" s="111"/>
      <c r="EN386" s="387" t="s">
        <v>4643</v>
      </c>
      <c r="EO386" s="843">
        <v>0</v>
      </c>
      <c r="EP386" s="971">
        <v>0</v>
      </c>
      <c r="EQ386" s="791"/>
      <c r="ET386" t="str">
        <f t="shared" si="60"/>
        <v>Producto</v>
      </c>
      <c r="EU386" t="str">
        <f t="shared" si="61"/>
        <v>2</v>
      </c>
    </row>
    <row r="387" spans="1:151" ht="89.25" x14ac:dyDescent="0.2">
      <c r="A387" s="23" t="s">
        <v>2044</v>
      </c>
      <c r="B387" s="31" t="s">
        <v>2045</v>
      </c>
      <c r="C387" s="31" t="s">
        <v>2046</v>
      </c>
      <c r="D387" s="31" t="s">
        <v>2164</v>
      </c>
      <c r="E387" s="31" t="s">
        <v>2220</v>
      </c>
      <c r="F387" s="204" t="s">
        <v>2049</v>
      </c>
      <c r="G387" s="23"/>
      <c r="H387" s="23" t="s">
        <v>2221</v>
      </c>
      <c r="I387" s="194" t="s">
        <v>2051</v>
      </c>
      <c r="J387" s="23" t="s">
        <v>605</v>
      </c>
      <c r="K387" s="194"/>
      <c r="L387" s="23">
        <v>6</v>
      </c>
      <c r="M387" s="194" t="s">
        <v>2222</v>
      </c>
      <c r="N387" s="194" t="s">
        <v>2223</v>
      </c>
      <c r="O387" s="194" t="s">
        <v>2224</v>
      </c>
      <c r="P387" s="23" t="s">
        <v>106</v>
      </c>
      <c r="Q387" s="23" t="s">
        <v>173</v>
      </c>
      <c r="R387" s="193" t="s">
        <v>2225</v>
      </c>
      <c r="S387" s="23" t="s">
        <v>174</v>
      </c>
      <c r="T387" s="233">
        <v>44927</v>
      </c>
      <c r="U387" s="233">
        <v>46387</v>
      </c>
      <c r="V387" s="110">
        <v>0</v>
      </c>
      <c r="W387" s="110">
        <v>30</v>
      </c>
      <c r="X387" s="110">
        <v>40</v>
      </c>
      <c r="Y387" s="110">
        <v>30</v>
      </c>
      <c r="Z387" s="581" t="s">
        <v>2225</v>
      </c>
      <c r="AA387" s="581">
        <v>0</v>
      </c>
      <c r="AB387" s="581">
        <v>30</v>
      </c>
      <c r="AC387" s="581">
        <v>40</v>
      </c>
      <c r="AD387" s="581">
        <v>30</v>
      </c>
      <c r="AE387" s="110">
        <v>100</v>
      </c>
      <c r="AF387" s="110">
        <v>30</v>
      </c>
      <c r="AG387" s="110">
        <v>30</v>
      </c>
      <c r="AH387" s="110">
        <v>30</v>
      </c>
      <c r="AI387" s="110">
        <v>30</v>
      </c>
      <c r="AJ387" s="110">
        <v>100</v>
      </c>
      <c r="AK387" s="110">
        <v>30</v>
      </c>
      <c r="AL387" s="110">
        <v>30</v>
      </c>
      <c r="AM387" s="110">
        <v>30</v>
      </c>
      <c r="AN387" s="110">
        <v>30</v>
      </c>
      <c r="AO387" s="110">
        <v>100</v>
      </c>
      <c r="AP387" s="581" t="s">
        <v>2226</v>
      </c>
      <c r="AQ387" s="449"/>
      <c r="AR387" s="450"/>
      <c r="AS387" s="450"/>
      <c r="AT387" s="450"/>
      <c r="AU387" s="113"/>
      <c r="AV387" s="109"/>
      <c r="AW387" s="109"/>
      <c r="AX387" s="109"/>
      <c r="AY387" s="109"/>
      <c r="AZ387" s="109"/>
      <c r="BA387" s="109"/>
      <c r="BB387" s="109"/>
      <c r="BC387" s="109"/>
      <c r="BD387" s="109"/>
      <c r="BE387" s="109"/>
      <c r="BF387" s="109"/>
      <c r="BG387" s="109"/>
      <c r="BH387" s="109"/>
      <c r="BI387" s="109"/>
      <c r="BJ387" s="109"/>
      <c r="BK387" s="109"/>
      <c r="BL387" s="114"/>
      <c r="BM387" s="114"/>
      <c r="BN387" s="114"/>
      <c r="BO387" s="114"/>
      <c r="BP387" s="114"/>
      <c r="BQ387" s="451"/>
      <c r="BR387" s="451"/>
      <c r="BS387" s="451"/>
      <c r="BT387" s="451"/>
      <c r="BU387" s="451"/>
      <c r="BV387" s="451"/>
      <c r="BW387" s="451"/>
      <c r="BX387" s="451"/>
      <c r="BY387" s="451"/>
      <c r="BZ387" s="451"/>
      <c r="CA387" s="451"/>
      <c r="CB387" s="451"/>
      <c r="CC387" s="451"/>
      <c r="CD387" s="451"/>
      <c r="CE387" s="451"/>
      <c r="CF387" s="451"/>
      <c r="CG387" s="451"/>
      <c r="CH387" s="351"/>
      <c r="CI387" s="452"/>
      <c r="CJ387" s="452"/>
      <c r="CK387" s="452"/>
      <c r="CL387" s="452"/>
      <c r="CM387" s="452"/>
      <c r="CN387" s="452"/>
      <c r="CO387" s="452"/>
      <c r="CP387" s="452"/>
      <c r="CQ387" s="452"/>
      <c r="CR387" s="452"/>
      <c r="CS387" s="452"/>
      <c r="CT387" s="452"/>
      <c r="CU387" s="452"/>
      <c r="CV387" s="452"/>
      <c r="CW387" s="321" t="s">
        <v>4641</v>
      </c>
      <c r="CX387" s="321" t="s">
        <v>4641</v>
      </c>
      <c r="CY387" s="321" t="s">
        <v>4641</v>
      </c>
      <c r="CZ387" s="967" t="s">
        <v>4641</v>
      </c>
      <c r="DA387" s="967" t="s">
        <v>4641</v>
      </c>
      <c r="DB387" s="23" t="s">
        <v>2233</v>
      </c>
      <c r="DC387" s="236" t="s">
        <v>2234</v>
      </c>
      <c r="DD387" s="195" t="s">
        <v>457</v>
      </c>
      <c r="DE387" s="236" t="s">
        <v>2235</v>
      </c>
      <c r="DF387" s="195" t="s">
        <v>2090</v>
      </c>
      <c r="DG387" s="195" t="s">
        <v>172</v>
      </c>
      <c r="DH387" s="195" t="s">
        <v>173</v>
      </c>
      <c r="DI387" s="195">
        <v>56</v>
      </c>
      <c r="DJ387" s="195" t="s">
        <v>472</v>
      </c>
      <c r="DK387" s="233">
        <v>45323</v>
      </c>
      <c r="DL387" s="233">
        <v>45657</v>
      </c>
      <c r="DM387" s="110">
        <v>0</v>
      </c>
      <c r="DN387" s="110">
        <v>30</v>
      </c>
      <c r="DO387" s="110">
        <v>40</v>
      </c>
      <c r="DP387" s="110">
        <v>30</v>
      </c>
      <c r="DQ387" s="110">
        <v>100</v>
      </c>
      <c r="DR387" s="195" t="s">
        <v>674</v>
      </c>
      <c r="DS387" s="195"/>
      <c r="DT387" s="236" t="s">
        <v>2231</v>
      </c>
      <c r="DU387" s="234">
        <v>463000000</v>
      </c>
      <c r="DV387" s="195" t="s">
        <v>1969</v>
      </c>
      <c r="DW387" s="23"/>
      <c r="DX387" s="195" t="s">
        <v>292</v>
      </c>
      <c r="DY387" s="195" t="s">
        <v>2062</v>
      </c>
      <c r="DZ387" s="195" t="s">
        <v>466</v>
      </c>
      <c r="EA387" s="239"/>
      <c r="EB387" s="34" t="s">
        <v>158</v>
      </c>
      <c r="EC387" s="452"/>
      <c r="ED387" s="452"/>
      <c r="EE387" s="452"/>
      <c r="EF387" s="34">
        <v>0</v>
      </c>
      <c r="EG387" s="108" t="s">
        <v>2232</v>
      </c>
      <c r="EH387" s="451"/>
      <c r="EI387" s="451"/>
      <c r="EJ387" s="451"/>
      <c r="EK387" s="451"/>
      <c r="EL387" s="108"/>
      <c r="EM387" s="111"/>
      <c r="EN387" s="387" t="s">
        <v>4643</v>
      </c>
      <c r="EO387" s="843">
        <v>0</v>
      </c>
      <c r="EP387" s="971">
        <v>0</v>
      </c>
      <c r="EQ387" s="791"/>
      <c r="ET387" t="str">
        <f t="shared" si="60"/>
        <v>Producto</v>
      </c>
      <c r="EU387" t="str">
        <f t="shared" si="61"/>
        <v>2</v>
      </c>
    </row>
    <row r="388" spans="1:151" ht="89.25" x14ac:dyDescent="0.2">
      <c r="A388" s="23" t="s">
        <v>2044</v>
      </c>
      <c r="B388" s="31" t="s">
        <v>2045</v>
      </c>
      <c r="C388" s="31" t="s">
        <v>2046</v>
      </c>
      <c r="D388" s="31" t="s">
        <v>2164</v>
      </c>
      <c r="E388" s="31" t="s">
        <v>2220</v>
      </c>
      <c r="F388" s="204" t="s">
        <v>2049</v>
      </c>
      <c r="G388" s="23"/>
      <c r="H388" s="23" t="s">
        <v>2221</v>
      </c>
      <c r="I388" s="194" t="s">
        <v>2051</v>
      </c>
      <c r="J388" s="23" t="s">
        <v>605</v>
      </c>
      <c r="K388" s="194"/>
      <c r="L388" s="23">
        <v>6</v>
      </c>
      <c r="M388" s="194" t="s">
        <v>2222</v>
      </c>
      <c r="N388" s="194" t="s">
        <v>2223</v>
      </c>
      <c r="O388" s="194" t="s">
        <v>2224</v>
      </c>
      <c r="P388" s="23" t="s">
        <v>106</v>
      </c>
      <c r="Q388" s="23" t="s">
        <v>173</v>
      </c>
      <c r="R388" s="193" t="s">
        <v>2225</v>
      </c>
      <c r="S388" s="23" t="s">
        <v>174</v>
      </c>
      <c r="T388" s="233">
        <v>44927</v>
      </c>
      <c r="U388" s="233">
        <v>46387</v>
      </c>
      <c r="V388" s="110">
        <v>0</v>
      </c>
      <c r="W388" s="110">
        <v>30</v>
      </c>
      <c r="X388" s="110">
        <v>40</v>
      </c>
      <c r="Y388" s="110">
        <v>30</v>
      </c>
      <c r="Z388" s="581" t="s">
        <v>2225</v>
      </c>
      <c r="AA388" s="581">
        <v>0</v>
      </c>
      <c r="AB388" s="581">
        <v>30</v>
      </c>
      <c r="AC388" s="581">
        <v>40</v>
      </c>
      <c r="AD388" s="581">
        <v>30</v>
      </c>
      <c r="AE388" s="110">
        <v>100</v>
      </c>
      <c r="AF388" s="110">
        <v>30</v>
      </c>
      <c r="AG388" s="110">
        <v>30</v>
      </c>
      <c r="AH388" s="110">
        <v>30</v>
      </c>
      <c r="AI388" s="110">
        <v>30</v>
      </c>
      <c r="AJ388" s="110">
        <v>100</v>
      </c>
      <c r="AK388" s="110">
        <v>30</v>
      </c>
      <c r="AL388" s="110">
        <v>30</v>
      </c>
      <c r="AM388" s="110">
        <v>30</v>
      </c>
      <c r="AN388" s="110">
        <v>30</v>
      </c>
      <c r="AO388" s="110">
        <v>100</v>
      </c>
      <c r="AP388" s="581" t="s">
        <v>2226</v>
      </c>
      <c r="AQ388" s="449"/>
      <c r="AR388" s="450"/>
      <c r="AS388" s="450"/>
      <c r="AT388" s="450"/>
      <c r="AU388" s="113"/>
      <c r="AV388" s="109"/>
      <c r="AW388" s="109"/>
      <c r="AX388" s="109"/>
      <c r="AY388" s="109"/>
      <c r="AZ388" s="109"/>
      <c r="BA388" s="109"/>
      <c r="BB388" s="109"/>
      <c r="BC388" s="109"/>
      <c r="BD388" s="109"/>
      <c r="BE388" s="109"/>
      <c r="BF388" s="109"/>
      <c r="BG388" s="109"/>
      <c r="BH388" s="109"/>
      <c r="BI388" s="109"/>
      <c r="BJ388" s="109"/>
      <c r="BK388" s="109"/>
      <c r="BL388" s="114"/>
      <c r="BM388" s="114"/>
      <c r="BN388" s="114"/>
      <c r="BO388" s="114"/>
      <c r="BP388" s="114"/>
      <c r="BQ388" s="451"/>
      <c r="BR388" s="451"/>
      <c r="BS388" s="451"/>
      <c r="BT388" s="451"/>
      <c r="BU388" s="451"/>
      <c r="BV388" s="451"/>
      <c r="BW388" s="451"/>
      <c r="BX388" s="451"/>
      <c r="BY388" s="451"/>
      <c r="BZ388" s="451"/>
      <c r="CA388" s="451"/>
      <c r="CB388" s="451"/>
      <c r="CC388" s="451"/>
      <c r="CD388" s="451"/>
      <c r="CE388" s="451"/>
      <c r="CF388" s="451"/>
      <c r="CG388" s="451"/>
      <c r="CH388" s="351"/>
      <c r="CI388" s="452"/>
      <c r="CJ388" s="452"/>
      <c r="CK388" s="452"/>
      <c r="CL388" s="452"/>
      <c r="CM388" s="452"/>
      <c r="CN388" s="452"/>
      <c r="CO388" s="452"/>
      <c r="CP388" s="452"/>
      <c r="CQ388" s="452"/>
      <c r="CR388" s="452"/>
      <c r="CS388" s="452"/>
      <c r="CT388" s="452"/>
      <c r="CU388" s="452"/>
      <c r="CV388" s="452"/>
      <c r="CW388" s="321" t="s">
        <v>4641</v>
      </c>
      <c r="CX388" s="321" t="s">
        <v>4641</v>
      </c>
      <c r="CY388" s="321" t="s">
        <v>4641</v>
      </c>
      <c r="CZ388" s="967" t="s">
        <v>4641</v>
      </c>
      <c r="DA388" s="967" t="s">
        <v>4641</v>
      </c>
      <c r="DB388" s="23" t="s">
        <v>2236</v>
      </c>
      <c r="DC388" s="236" t="s">
        <v>2237</v>
      </c>
      <c r="DD388" s="195" t="s">
        <v>628</v>
      </c>
      <c r="DE388" s="236" t="s">
        <v>2238</v>
      </c>
      <c r="DF388" s="195" t="s">
        <v>2239</v>
      </c>
      <c r="DG388" s="195" t="s">
        <v>172</v>
      </c>
      <c r="DH388" s="195" t="s">
        <v>173</v>
      </c>
      <c r="DI388" s="195">
        <v>25</v>
      </c>
      <c r="DJ388" s="195" t="s">
        <v>472</v>
      </c>
      <c r="DK388" s="233">
        <v>45323</v>
      </c>
      <c r="DL388" s="233">
        <v>45657</v>
      </c>
      <c r="DM388" s="110">
        <v>0</v>
      </c>
      <c r="DN388" s="110">
        <v>15</v>
      </c>
      <c r="DO388" s="110">
        <v>20</v>
      </c>
      <c r="DP388" s="110">
        <v>15</v>
      </c>
      <c r="DQ388" s="110">
        <v>50</v>
      </c>
      <c r="DR388" s="195" t="s">
        <v>674</v>
      </c>
      <c r="DS388" s="195"/>
      <c r="DT388" s="236" t="s">
        <v>2231</v>
      </c>
      <c r="DU388" s="234">
        <v>500000000</v>
      </c>
      <c r="DV388" s="195" t="s">
        <v>1969</v>
      </c>
      <c r="DW388" s="23"/>
      <c r="DX388" s="195" t="s">
        <v>292</v>
      </c>
      <c r="DY388" s="195" t="s">
        <v>2062</v>
      </c>
      <c r="DZ388" s="195" t="s">
        <v>466</v>
      </c>
      <c r="EA388" s="239"/>
      <c r="EB388" s="34" t="s">
        <v>158</v>
      </c>
      <c r="EC388" s="452"/>
      <c r="ED388" s="452"/>
      <c r="EE388" s="452"/>
      <c r="EF388" s="34">
        <v>0</v>
      </c>
      <c r="EG388" s="108" t="s">
        <v>2240</v>
      </c>
      <c r="EH388" s="451"/>
      <c r="EI388" s="451"/>
      <c r="EJ388" s="451"/>
      <c r="EK388" s="451"/>
      <c r="EL388" s="108"/>
      <c r="EM388" s="111"/>
      <c r="EN388" s="387" t="s">
        <v>4643</v>
      </c>
      <c r="EO388" s="843">
        <v>0</v>
      </c>
      <c r="EP388" s="971">
        <v>0</v>
      </c>
      <c r="EQ388" s="791"/>
      <c r="ET388" t="str">
        <f t="shared" si="60"/>
        <v>Producto</v>
      </c>
      <c r="EU388" t="str">
        <f t="shared" si="61"/>
        <v>2</v>
      </c>
    </row>
    <row r="389" spans="1:151" ht="89.25" x14ac:dyDescent="0.2">
      <c r="A389" s="23" t="s">
        <v>2044</v>
      </c>
      <c r="B389" s="31" t="s">
        <v>2045</v>
      </c>
      <c r="C389" s="31" t="s">
        <v>2046</v>
      </c>
      <c r="D389" s="31" t="s">
        <v>2164</v>
      </c>
      <c r="E389" s="31" t="s">
        <v>2220</v>
      </c>
      <c r="F389" s="204" t="s">
        <v>2049</v>
      </c>
      <c r="G389" s="23"/>
      <c r="H389" s="23" t="s">
        <v>2221</v>
      </c>
      <c r="I389" s="194" t="s">
        <v>2051</v>
      </c>
      <c r="J389" s="23" t="s">
        <v>605</v>
      </c>
      <c r="K389" s="194"/>
      <c r="L389" s="23">
        <v>6</v>
      </c>
      <c r="M389" s="194" t="s">
        <v>2222</v>
      </c>
      <c r="N389" s="194" t="s">
        <v>2223</v>
      </c>
      <c r="O389" s="194" t="s">
        <v>2224</v>
      </c>
      <c r="P389" s="23" t="s">
        <v>106</v>
      </c>
      <c r="Q389" s="23" t="s">
        <v>173</v>
      </c>
      <c r="R389" s="193" t="s">
        <v>2225</v>
      </c>
      <c r="S389" s="23" t="s">
        <v>174</v>
      </c>
      <c r="T389" s="233">
        <v>44927</v>
      </c>
      <c r="U389" s="233">
        <v>46387</v>
      </c>
      <c r="V389" s="110">
        <v>0</v>
      </c>
      <c r="W389" s="110">
        <v>30</v>
      </c>
      <c r="X389" s="110">
        <v>40</v>
      </c>
      <c r="Y389" s="110">
        <v>30</v>
      </c>
      <c r="Z389" s="581" t="s">
        <v>2225</v>
      </c>
      <c r="AA389" s="581">
        <v>0</v>
      </c>
      <c r="AB389" s="581">
        <v>30</v>
      </c>
      <c r="AC389" s="581">
        <v>40</v>
      </c>
      <c r="AD389" s="581">
        <v>30</v>
      </c>
      <c r="AE389" s="110">
        <v>100</v>
      </c>
      <c r="AF389" s="110">
        <v>30</v>
      </c>
      <c r="AG389" s="110">
        <v>30</v>
      </c>
      <c r="AH389" s="110">
        <v>30</v>
      </c>
      <c r="AI389" s="110">
        <v>30</v>
      </c>
      <c r="AJ389" s="110">
        <v>100</v>
      </c>
      <c r="AK389" s="110">
        <v>30</v>
      </c>
      <c r="AL389" s="110">
        <v>30</v>
      </c>
      <c r="AM389" s="110">
        <v>30</v>
      </c>
      <c r="AN389" s="110">
        <v>30</v>
      </c>
      <c r="AO389" s="110">
        <v>100</v>
      </c>
      <c r="AP389" s="581" t="s">
        <v>2226</v>
      </c>
      <c r="AQ389" s="449"/>
      <c r="AR389" s="450"/>
      <c r="AS389" s="450"/>
      <c r="AT389" s="450"/>
      <c r="AU389" s="113"/>
      <c r="AV389" s="109"/>
      <c r="AW389" s="109"/>
      <c r="AX389" s="109"/>
      <c r="AY389" s="109"/>
      <c r="AZ389" s="109"/>
      <c r="BA389" s="109"/>
      <c r="BB389" s="109"/>
      <c r="BC389" s="109"/>
      <c r="BD389" s="109"/>
      <c r="BE389" s="109"/>
      <c r="BF389" s="109"/>
      <c r="BG389" s="109"/>
      <c r="BH389" s="109"/>
      <c r="BI389" s="109"/>
      <c r="BJ389" s="109"/>
      <c r="BK389" s="109"/>
      <c r="BL389" s="114"/>
      <c r="BM389" s="114"/>
      <c r="BN389" s="114"/>
      <c r="BO389" s="114"/>
      <c r="BP389" s="114"/>
      <c r="BQ389" s="451"/>
      <c r="BR389" s="451"/>
      <c r="BS389" s="451"/>
      <c r="BT389" s="451"/>
      <c r="BU389" s="451"/>
      <c r="BV389" s="451"/>
      <c r="BW389" s="451"/>
      <c r="BX389" s="451"/>
      <c r="BY389" s="451"/>
      <c r="BZ389" s="451"/>
      <c r="CA389" s="451"/>
      <c r="CB389" s="451"/>
      <c r="CC389" s="451"/>
      <c r="CD389" s="451"/>
      <c r="CE389" s="451"/>
      <c r="CF389" s="451"/>
      <c r="CG389" s="451"/>
      <c r="CH389" s="351"/>
      <c r="CI389" s="452"/>
      <c r="CJ389" s="452"/>
      <c r="CK389" s="452"/>
      <c r="CL389" s="452"/>
      <c r="CM389" s="452"/>
      <c r="CN389" s="452"/>
      <c r="CO389" s="452"/>
      <c r="CP389" s="452"/>
      <c r="CQ389" s="452"/>
      <c r="CR389" s="452"/>
      <c r="CS389" s="452"/>
      <c r="CT389" s="452"/>
      <c r="CU389" s="452"/>
      <c r="CV389" s="452"/>
      <c r="CW389" s="321" t="s">
        <v>4641</v>
      </c>
      <c r="CX389" s="321" t="s">
        <v>4641</v>
      </c>
      <c r="CY389" s="321" t="s">
        <v>4641</v>
      </c>
      <c r="CZ389" s="967" t="s">
        <v>4641</v>
      </c>
      <c r="DA389" s="967" t="s">
        <v>4641</v>
      </c>
      <c r="DB389" s="23" t="s">
        <v>2241</v>
      </c>
      <c r="DC389" s="236" t="s">
        <v>2242</v>
      </c>
      <c r="DD389" s="195" t="s">
        <v>628</v>
      </c>
      <c r="DE389" s="236" t="s">
        <v>2243</v>
      </c>
      <c r="DF389" s="195" t="s">
        <v>2244</v>
      </c>
      <c r="DG389" s="195" t="s">
        <v>172</v>
      </c>
      <c r="DH389" s="195" t="s">
        <v>173</v>
      </c>
      <c r="DI389" s="195">
        <v>10</v>
      </c>
      <c r="DJ389" s="195" t="s">
        <v>472</v>
      </c>
      <c r="DK389" s="233">
        <v>45323</v>
      </c>
      <c r="DL389" s="233">
        <v>45657</v>
      </c>
      <c r="DM389" s="110">
        <v>0</v>
      </c>
      <c r="DN389" s="110">
        <v>3</v>
      </c>
      <c r="DO389" s="110">
        <v>4</v>
      </c>
      <c r="DP389" s="110">
        <v>3</v>
      </c>
      <c r="DQ389" s="110">
        <v>10</v>
      </c>
      <c r="DR389" s="195" t="s">
        <v>674</v>
      </c>
      <c r="DS389" s="195"/>
      <c r="DT389" s="236" t="s">
        <v>2231</v>
      </c>
      <c r="DU389" s="234">
        <v>50000000</v>
      </c>
      <c r="DV389" s="195" t="s">
        <v>1969</v>
      </c>
      <c r="DW389" s="23"/>
      <c r="DX389" s="195" t="s">
        <v>292</v>
      </c>
      <c r="DY389" s="195" t="s">
        <v>2062</v>
      </c>
      <c r="DZ389" s="195" t="s">
        <v>466</v>
      </c>
      <c r="EA389" s="239"/>
      <c r="EB389" s="34" t="s">
        <v>158</v>
      </c>
      <c r="EC389" s="452"/>
      <c r="ED389" s="452"/>
      <c r="EE389" s="452"/>
      <c r="EF389" s="34">
        <v>0</v>
      </c>
      <c r="EG389" s="108" t="s">
        <v>2245</v>
      </c>
      <c r="EH389" s="451"/>
      <c r="EI389" s="451"/>
      <c r="EJ389" s="451"/>
      <c r="EK389" s="451"/>
      <c r="EL389" s="108"/>
      <c r="EM389" s="111"/>
      <c r="EN389" s="387" t="s">
        <v>4643</v>
      </c>
      <c r="EO389" s="843">
        <v>0</v>
      </c>
      <c r="EP389" s="971">
        <v>0</v>
      </c>
      <c r="EQ389" s="791"/>
      <c r="ET389" t="str">
        <f t="shared" si="60"/>
        <v>Producto</v>
      </c>
      <c r="EU389" t="str">
        <f t="shared" si="61"/>
        <v>2</v>
      </c>
    </row>
    <row r="390" spans="1:151" ht="89.25" x14ac:dyDescent="0.2">
      <c r="A390" s="23" t="s">
        <v>2044</v>
      </c>
      <c r="B390" s="31" t="s">
        <v>2045</v>
      </c>
      <c r="C390" s="31" t="s">
        <v>2046</v>
      </c>
      <c r="D390" s="31" t="s">
        <v>2164</v>
      </c>
      <c r="E390" s="31" t="s">
        <v>2220</v>
      </c>
      <c r="F390" s="204" t="s">
        <v>2049</v>
      </c>
      <c r="G390" s="23"/>
      <c r="H390" s="23" t="s">
        <v>2221</v>
      </c>
      <c r="I390" s="194" t="s">
        <v>2051</v>
      </c>
      <c r="J390" s="23" t="s">
        <v>605</v>
      </c>
      <c r="K390" s="194"/>
      <c r="L390" s="23">
        <v>6</v>
      </c>
      <c r="M390" s="194" t="s">
        <v>2222</v>
      </c>
      <c r="N390" s="194" t="s">
        <v>2223</v>
      </c>
      <c r="O390" s="194" t="s">
        <v>2224</v>
      </c>
      <c r="P390" s="23" t="s">
        <v>106</v>
      </c>
      <c r="Q390" s="23" t="s">
        <v>173</v>
      </c>
      <c r="R390" s="193" t="s">
        <v>2225</v>
      </c>
      <c r="S390" s="23" t="s">
        <v>174</v>
      </c>
      <c r="T390" s="233">
        <v>44927</v>
      </c>
      <c r="U390" s="233">
        <v>46387</v>
      </c>
      <c r="V390" s="110"/>
      <c r="W390" s="110"/>
      <c r="X390" s="110"/>
      <c r="Y390" s="110"/>
      <c r="Z390" s="581" t="s">
        <v>2225</v>
      </c>
      <c r="AA390" s="581">
        <v>0</v>
      </c>
      <c r="AB390" s="581">
        <v>30</v>
      </c>
      <c r="AC390" s="581">
        <v>40</v>
      </c>
      <c r="AD390" s="581">
        <v>30</v>
      </c>
      <c r="AE390" s="110">
        <v>100</v>
      </c>
      <c r="AF390" s="110"/>
      <c r="AG390" s="110"/>
      <c r="AH390" s="110"/>
      <c r="AI390" s="110"/>
      <c r="AJ390" s="110">
        <v>100</v>
      </c>
      <c r="AK390" s="110"/>
      <c r="AL390" s="110"/>
      <c r="AM390" s="110"/>
      <c r="AN390" s="110"/>
      <c r="AO390" s="110">
        <v>100</v>
      </c>
      <c r="AP390" s="581" t="s">
        <v>2226</v>
      </c>
      <c r="AQ390" s="449"/>
      <c r="AR390" s="450"/>
      <c r="AS390" s="450"/>
      <c r="AT390" s="450"/>
      <c r="AU390" s="113"/>
      <c r="AV390" s="109"/>
      <c r="AW390" s="109"/>
      <c r="AX390" s="109"/>
      <c r="AY390" s="109"/>
      <c r="AZ390" s="109"/>
      <c r="BA390" s="109"/>
      <c r="BB390" s="109"/>
      <c r="BC390" s="109"/>
      <c r="BD390" s="109"/>
      <c r="BE390" s="109"/>
      <c r="BF390" s="109"/>
      <c r="BG390" s="109"/>
      <c r="BH390" s="109"/>
      <c r="BI390" s="109"/>
      <c r="BJ390" s="109"/>
      <c r="BK390" s="109"/>
      <c r="BL390" s="114"/>
      <c r="BM390" s="114"/>
      <c r="BN390" s="114"/>
      <c r="BO390" s="114"/>
      <c r="BP390" s="114"/>
      <c r="BQ390" s="451"/>
      <c r="BR390" s="451"/>
      <c r="BS390" s="451"/>
      <c r="BT390" s="451"/>
      <c r="BU390" s="451"/>
      <c r="BV390" s="451"/>
      <c r="BW390" s="451"/>
      <c r="BX390" s="451"/>
      <c r="BY390" s="451"/>
      <c r="BZ390" s="451"/>
      <c r="CA390" s="451"/>
      <c r="CB390" s="451"/>
      <c r="CC390" s="451"/>
      <c r="CD390" s="451"/>
      <c r="CE390" s="451"/>
      <c r="CF390" s="451"/>
      <c r="CG390" s="451"/>
      <c r="CH390" s="351"/>
      <c r="CI390" s="452"/>
      <c r="CJ390" s="452"/>
      <c r="CK390" s="452"/>
      <c r="CL390" s="452"/>
      <c r="CM390" s="452"/>
      <c r="CN390" s="452"/>
      <c r="CO390" s="452"/>
      <c r="CP390" s="452"/>
      <c r="CQ390" s="452"/>
      <c r="CR390" s="452"/>
      <c r="CS390" s="452"/>
      <c r="CT390" s="452"/>
      <c r="CU390" s="452"/>
      <c r="CV390" s="452"/>
      <c r="CW390" s="321" t="s">
        <v>4641</v>
      </c>
      <c r="CX390" s="321" t="s">
        <v>4641</v>
      </c>
      <c r="CY390" s="321" t="s">
        <v>4641</v>
      </c>
      <c r="CZ390" s="967" t="s">
        <v>4641</v>
      </c>
      <c r="DA390" s="967" t="s">
        <v>4641</v>
      </c>
      <c r="DB390" s="23" t="s">
        <v>2246</v>
      </c>
      <c r="DC390" s="236" t="s">
        <v>2247</v>
      </c>
      <c r="DD390" s="23" t="s">
        <v>703</v>
      </c>
      <c r="DE390" s="236" t="s">
        <v>2248</v>
      </c>
      <c r="DF390" s="195" t="s">
        <v>2249</v>
      </c>
      <c r="DG390" s="195" t="s">
        <v>172</v>
      </c>
      <c r="DH390" s="195" t="s">
        <v>173</v>
      </c>
      <c r="DI390" s="195" t="s">
        <v>94</v>
      </c>
      <c r="DJ390" s="195" t="s">
        <v>472</v>
      </c>
      <c r="DK390" s="233">
        <v>45323</v>
      </c>
      <c r="DL390" s="233">
        <v>45657</v>
      </c>
      <c r="DM390" s="110">
        <v>0</v>
      </c>
      <c r="DN390" s="110">
        <v>1</v>
      </c>
      <c r="DO390" s="110">
        <v>0</v>
      </c>
      <c r="DP390" s="110">
        <v>1</v>
      </c>
      <c r="DQ390" s="110">
        <v>2</v>
      </c>
      <c r="DR390" s="195" t="s">
        <v>674</v>
      </c>
      <c r="DS390" s="195"/>
      <c r="DT390" s="236" t="s">
        <v>2231</v>
      </c>
      <c r="DU390" s="234">
        <v>40000000</v>
      </c>
      <c r="DV390" s="195" t="s">
        <v>1969</v>
      </c>
      <c r="DW390" s="23"/>
      <c r="DX390" s="195" t="s">
        <v>292</v>
      </c>
      <c r="DY390" s="195" t="s">
        <v>2062</v>
      </c>
      <c r="DZ390" s="195" t="s">
        <v>466</v>
      </c>
      <c r="EA390" s="239"/>
      <c r="EB390" s="34" t="s">
        <v>158</v>
      </c>
      <c r="EC390" s="452"/>
      <c r="ED390" s="452"/>
      <c r="EE390" s="452"/>
      <c r="EF390" s="34">
        <v>0</v>
      </c>
      <c r="EG390" s="108"/>
      <c r="EH390" s="451"/>
      <c r="EI390" s="451"/>
      <c r="EJ390" s="451"/>
      <c r="EK390" s="451"/>
      <c r="EL390" s="108"/>
      <c r="EM390" s="111"/>
      <c r="EN390" s="387" t="s">
        <v>4643</v>
      </c>
      <c r="EO390" s="843">
        <v>0</v>
      </c>
      <c r="EP390" s="971">
        <v>0</v>
      </c>
      <c r="EQ390" s="791"/>
      <c r="ET390" t="str">
        <f t="shared" si="60"/>
        <v>Producto</v>
      </c>
      <c r="EU390" t="str">
        <f t="shared" si="61"/>
        <v>2</v>
      </c>
    </row>
    <row r="391" spans="1:151" ht="89.25" x14ac:dyDescent="0.2">
      <c r="A391" s="23" t="s">
        <v>2044</v>
      </c>
      <c r="B391" s="31" t="s">
        <v>2045</v>
      </c>
      <c r="C391" s="31" t="s">
        <v>2046</v>
      </c>
      <c r="D391" s="31" t="s">
        <v>2164</v>
      </c>
      <c r="E391" s="31" t="s">
        <v>2220</v>
      </c>
      <c r="F391" s="204" t="s">
        <v>2049</v>
      </c>
      <c r="G391" s="23"/>
      <c r="H391" s="23" t="s">
        <v>2221</v>
      </c>
      <c r="I391" s="194" t="s">
        <v>2051</v>
      </c>
      <c r="J391" s="23" t="s">
        <v>605</v>
      </c>
      <c r="K391" s="194"/>
      <c r="L391" s="23">
        <v>6</v>
      </c>
      <c r="M391" s="194" t="s">
        <v>2222</v>
      </c>
      <c r="N391" s="194" t="s">
        <v>2223</v>
      </c>
      <c r="O391" s="194" t="s">
        <v>2224</v>
      </c>
      <c r="P391" s="23" t="s">
        <v>106</v>
      </c>
      <c r="Q391" s="23" t="s">
        <v>173</v>
      </c>
      <c r="R391" s="193" t="s">
        <v>2225</v>
      </c>
      <c r="S391" s="23" t="s">
        <v>174</v>
      </c>
      <c r="T391" s="233">
        <v>44927</v>
      </c>
      <c r="U391" s="233">
        <v>46387</v>
      </c>
      <c r="V391" s="110">
        <v>0</v>
      </c>
      <c r="W391" s="110">
        <v>30</v>
      </c>
      <c r="X391" s="110">
        <v>40</v>
      </c>
      <c r="Y391" s="110">
        <v>30</v>
      </c>
      <c r="Z391" s="581" t="s">
        <v>2225</v>
      </c>
      <c r="AA391" s="581">
        <v>0</v>
      </c>
      <c r="AB391" s="581">
        <v>30</v>
      </c>
      <c r="AC391" s="581">
        <v>40</v>
      </c>
      <c r="AD391" s="581">
        <v>30</v>
      </c>
      <c r="AE391" s="110">
        <v>100</v>
      </c>
      <c r="AF391" s="110">
        <v>30</v>
      </c>
      <c r="AG391" s="110">
        <v>30</v>
      </c>
      <c r="AH391" s="110">
        <v>30</v>
      </c>
      <c r="AI391" s="110">
        <v>30</v>
      </c>
      <c r="AJ391" s="110">
        <v>100</v>
      </c>
      <c r="AK391" s="110">
        <v>30</v>
      </c>
      <c r="AL391" s="110">
        <v>30</v>
      </c>
      <c r="AM391" s="110">
        <v>30</v>
      </c>
      <c r="AN391" s="110">
        <v>30</v>
      </c>
      <c r="AO391" s="110">
        <v>100</v>
      </c>
      <c r="AP391" s="581" t="s">
        <v>2226</v>
      </c>
      <c r="AQ391" s="449"/>
      <c r="AR391" s="450"/>
      <c r="AS391" s="450"/>
      <c r="AT391" s="450"/>
      <c r="AU391" s="113"/>
      <c r="AV391" s="109"/>
      <c r="AW391" s="109"/>
      <c r="AX391" s="109"/>
      <c r="AY391" s="109"/>
      <c r="AZ391" s="109"/>
      <c r="BA391" s="109"/>
      <c r="BB391" s="109"/>
      <c r="BC391" s="109"/>
      <c r="BD391" s="109"/>
      <c r="BE391" s="109"/>
      <c r="BF391" s="109"/>
      <c r="BG391" s="109"/>
      <c r="BH391" s="109"/>
      <c r="BI391" s="109"/>
      <c r="BJ391" s="109"/>
      <c r="BK391" s="109"/>
      <c r="BL391" s="114"/>
      <c r="BM391" s="114"/>
      <c r="BN391" s="114"/>
      <c r="BO391" s="114"/>
      <c r="BP391" s="114"/>
      <c r="BQ391" s="451"/>
      <c r="BR391" s="451"/>
      <c r="BS391" s="451"/>
      <c r="BT391" s="451"/>
      <c r="BU391" s="451"/>
      <c r="BV391" s="451"/>
      <c r="BW391" s="451"/>
      <c r="BX391" s="451"/>
      <c r="BY391" s="451"/>
      <c r="BZ391" s="451"/>
      <c r="CA391" s="451"/>
      <c r="CB391" s="451"/>
      <c r="CC391" s="451"/>
      <c r="CD391" s="451"/>
      <c r="CE391" s="451"/>
      <c r="CF391" s="451"/>
      <c r="CG391" s="451"/>
      <c r="CH391" s="351"/>
      <c r="CI391" s="452"/>
      <c r="CJ391" s="452"/>
      <c r="CK391" s="452"/>
      <c r="CL391" s="452"/>
      <c r="CM391" s="452"/>
      <c r="CN391" s="452"/>
      <c r="CO391" s="452"/>
      <c r="CP391" s="452"/>
      <c r="CQ391" s="452"/>
      <c r="CR391" s="452"/>
      <c r="CS391" s="452"/>
      <c r="CT391" s="452"/>
      <c r="CU391" s="452"/>
      <c r="CV391" s="452"/>
      <c r="CW391" s="321" t="s">
        <v>4641</v>
      </c>
      <c r="CX391" s="321" t="s">
        <v>4641</v>
      </c>
      <c r="CY391" s="321" t="s">
        <v>4641</v>
      </c>
      <c r="CZ391" s="967" t="s">
        <v>4641</v>
      </c>
      <c r="DA391" s="967" t="s">
        <v>4641</v>
      </c>
      <c r="DB391" s="23" t="s">
        <v>2250</v>
      </c>
      <c r="DC391" s="236" t="s">
        <v>2251</v>
      </c>
      <c r="DD391" s="23" t="s">
        <v>703</v>
      </c>
      <c r="DE391" s="236" t="s">
        <v>2252</v>
      </c>
      <c r="DF391" s="195" t="s">
        <v>2103</v>
      </c>
      <c r="DG391" s="195" t="s">
        <v>172</v>
      </c>
      <c r="DH391" s="195" t="s">
        <v>173</v>
      </c>
      <c r="DI391" s="195" t="s">
        <v>94</v>
      </c>
      <c r="DJ391" s="195" t="s">
        <v>472</v>
      </c>
      <c r="DK391" s="233">
        <v>45323</v>
      </c>
      <c r="DL391" s="233">
        <v>45657</v>
      </c>
      <c r="DM391" s="110">
        <v>0</v>
      </c>
      <c r="DN391" s="110">
        <v>1</v>
      </c>
      <c r="DO391" s="110">
        <v>1</v>
      </c>
      <c r="DP391" s="110">
        <v>1</v>
      </c>
      <c r="DQ391" s="110">
        <v>3</v>
      </c>
      <c r="DR391" s="195" t="s">
        <v>674</v>
      </c>
      <c r="DS391" s="195"/>
      <c r="DT391" s="236" t="s">
        <v>2231</v>
      </c>
      <c r="DU391" s="234">
        <v>157862250</v>
      </c>
      <c r="DV391" s="195" t="s">
        <v>1969</v>
      </c>
      <c r="DW391" s="23"/>
      <c r="DX391" s="195" t="s">
        <v>292</v>
      </c>
      <c r="DY391" s="195" t="s">
        <v>2062</v>
      </c>
      <c r="DZ391" s="195" t="s">
        <v>466</v>
      </c>
      <c r="EA391" s="239"/>
      <c r="EB391" s="34" t="s">
        <v>158</v>
      </c>
      <c r="EC391" s="452"/>
      <c r="ED391" s="452"/>
      <c r="EE391" s="452"/>
      <c r="EF391" s="34">
        <v>0</v>
      </c>
      <c r="EG391" s="108" t="s">
        <v>2253</v>
      </c>
      <c r="EH391" s="451"/>
      <c r="EI391" s="451"/>
      <c r="EJ391" s="451"/>
      <c r="EK391" s="451"/>
      <c r="EL391" s="108"/>
      <c r="EM391" s="111"/>
      <c r="EN391" s="387" t="s">
        <v>4643</v>
      </c>
      <c r="EO391" s="843">
        <v>0</v>
      </c>
      <c r="EP391" s="971">
        <v>0</v>
      </c>
      <c r="EQ391" s="791"/>
      <c r="ET391" t="str">
        <f t="shared" si="60"/>
        <v>Producto</v>
      </c>
      <c r="EU391" t="str">
        <f t="shared" si="61"/>
        <v>2</v>
      </c>
    </row>
    <row r="392" spans="1:151" ht="89.25" x14ac:dyDescent="0.2">
      <c r="A392" s="23" t="s">
        <v>2044</v>
      </c>
      <c r="B392" s="31" t="s">
        <v>2045</v>
      </c>
      <c r="C392" s="31" t="s">
        <v>2046</v>
      </c>
      <c r="D392" s="31" t="s">
        <v>2164</v>
      </c>
      <c r="E392" s="31" t="s">
        <v>2220</v>
      </c>
      <c r="F392" s="204" t="s">
        <v>2049</v>
      </c>
      <c r="G392" s="23"/>
      <c r="H392" s="23" t="s">
        <v>2221</v>
      </c>
      <c r="I392" s="194" t="s">
        <v>2051</v>
      </c>
      <c r="J392" s="23" t="s">
        <v>605</v>
      </c>
      <c r="K392" s="194"/>
      <c r="L392" s="23">
        <v>6</v>
      </c>
      <c r="M392" s="194" t="s">
        <v>2222</v>
      </c>
      <c r="N392" s="194" t="s">
        <v>2223</v>
      </c>
      <c r="O392" s="194" t="s">
        <v>2224</v>
      </c>
      <c r="P392" s="23" t="s">
        <v>106</v>
      </c>
      <c r="Q392" s="23" t="s">
        <v>173</v>
      </c>
      <c r="R392" s="193" t="s">
        <v>2225</v>
      </c>
      <c r="S392" s="23" t="s">
        <v>174</v>
      </c>
      <c r="T392" s="233">
        <v>44927</v>
      </c>
      <c r="U392" s="233">
        <v>46387</v>
      </c>
      <c r="V392" s="110">
        <v>0</v>
      </c>
      <c r="W392" s="110">
        <v>30</v>
      </c>
      <c r="X392" s="110">
        <v>40</v>
      </c>
      <c r="Y392" s="110">
        <v>30</v>
      </c>
      <c r="Z392" s="581" t="s">
        <v>2225</v>
      </c>
      <c r="AA392" s="581">
        <v>0</v>
      </c>
      <c r="AB392" s="581">
        <v>30</v>
      </c>
      <c r="AC392" s="581">
        <v>40</v>
      </c>
      <c r="AD392" s="581">
        <v>30</v>
      </c>
      <c r="AE392" s="110">
        <v>100</v>
      </c>
      <c r="AF392" s="110">
        <v>30</v>
      </c>
      <c r="AG392" s="110">
        <v>30</v>
      </c>
      <c r="AH392" s="110">
        <v>30</v>
      </c>
      <c r="AI392" s="110">
        <v>30</v>
      </c>
      <c r="AJ392" s="110">
        <v>100</v>
      </c>
      <c r="AK392" s="110">
        <v>30</v>
      </c>
      <c r="AL392" s="110">
        <v>30</v>
      </c>
      <c r="AM392" s="110">
        <v>30</v>
      </c>
      <c r="AN392" s="110">
        <v>30</v>
      </c>
      <c r="AO392" s="110">
        <v>100</v>
      </c>
      <c r="AP392" s="581" t="s">
        <v>2226</v>
      </c>
      <c r="AQ392" s="449"/>
      <c r="AR392" s="450"/>
      <c r="AS392" s="450"/>
      <c r="AT392" s="450"/>
      <c r="AU392" s="113"/>
      <c r="AV392" s="109"/>
      <c r="AW392" s="109"/>
      <c r="AX392" s="109"/>
      <c r="AY392" s="109"/>
      <c r="AZ392" s="109"/>
      <c r="BA392" s="109"/>
      <c r="BB392" s="109"/>
      <c r="BC392" s="109"/>
      <c r="BD392" s="109"/>
      <c r="BE392" s="109"/>
      <c r="BF392" s="109"/>
      <c r="BG392" s="109"/>
      <c r="BH392" s="109"/>
      <c r="BI392" s="109"/>
      <c r="BJ392" s="109"/>
      <c r="BK392" s="109"/>
      <c r="BL392" s="114"/>
      <c r="BM392" s="114"/>
      <c r="BN392" s="114"/>
      <c r="BO392" s="114"/>
      <c r="BP392" s="114"/>
      <c r="BQ392" s="451"/>
      <c r="BR392" s="451"/>
      <c r="BS392" s="451"/>
      <c r="BT392" s="451"/>
      <c r="BU392" s="451"/>
      <c r="BV392" s="451"/>
      <c r="BW392" s="451"/>
      <c r="BX392" s="451"/>
      <c r="BY392" s="451"/>
      <c r="BZ392" s="451"/>
      <c r="CA392" s="451"/>
      <c r="CB392" s="451"/>
      <c r="CC392" s="451"/>
      <c r="CD392" s="451"/>
      <c r="CE392" s="451"/>
      <c r="CF392" s="451"/>
      <c r="CG392" s="451"/>
      <c r="CH392" s="351"/>
      <c r="CI392" s="452"/>
      <c r="CJ392" s="452"/>
      <c r="CK392" s="452"/>
      <c r="CL392" s="452"/>
      <c r="CM392" s="452"/>
      <c r="CN392" s="452"/>
      <c r="CO392" s="452"/>
      <c r="CP392" s="452"/>
      <c r="CQ392" s="452"/>
      <c r="CR392" s="452"/>
      <c r="CS392" s="452"/>
      <c r="CT392" s="452"/>
      <c r="CU392" s="452"/>
      <c r="CV392" s="452"/>
      <c r="CW392" s="321" t="s">
        <v>4641</v>
      </c>
      <c r="CX392" s="321" t="s">
        <v>4641</v>
      </c>
      <c r="CY392" s="321" t="s">
        <v>4641</v>
      </c>
      <c r="CZ392" s="967" t="s">
        <v>4641</v>
      </c>
      <c r="DA392" s="967" t="s">
        <v>4641</v>
      </c>
      <c r="DB392" s="23" t="s">
        <v>2254</v>
      </c>
      <c r="DC392" s="236" t="s">
        <v>2255</v>
      </c>
      <c r="DD392" s="23" t="s">
        <v>703</v>
      </c>
      <c r="DE392" s="236" t="s">
        <v>2256</v>
      </c>
      <c r="DF392" s="195" t="s">
        <v>2103</v>
      </c>
      <c r="DG392" s="195" t="s">
        <v>172</v>
      </c>
      <c r="DH392" s="195" t="s">
        <v>173</v>
      </c>
      <c r="DI392" s="195" t="s">
        <v>94</v>
      </c>
      <c r="DJ392" s="195" t="s">
        <v>472</v>
      </c>
      <c r="DK392" s="233">
        <v>45323</v>
      </c>
      <c r="DL392" s="233">
        <v>45657</v>
      </c>
      <c r="DM392" s="110">
        <v>0</v>
      </c>
      <c r="DN392" s="110">
        <v>1</v>
      </c>
      <c r="DO392" s="110">
        <v>1</v>
      </c>
      <c r="DP392" s="110">
        <v>1</v>
      </c>
      <c r="DQ392" s="110">
        <v>3</v>
      </c>
      <c r="DR392" s="195" t="s">
        <v>674</v>
      </c>
      <c r="DS392" s="195"/>
      <c r="DT392" s="236" t="s">
        <v>2231</v>
      </c>
      <c r="DU392" s="234">
        <v>2070778427.1299996</v>
      </c>
      <c r="DV392" s="195" t="s">
        <v>1969</v>
      </c>
      <c r="DW392" s="23"/>
      <c r="DX392" s="195" t="s">
        <v>292</v>
      </c>
      <c r="DY392" s="195" t="s">
        <v>2062</v>
      </c>
      <c r="DZ392" s="195" t="s">
        <v>466</v>
      </c>
      <c r="EA392" s="239"/>
      <c r="EB392" s="34" t="s">
        <v>158</v>
      </c>
      <c r="EC392" s="452"/>
      <c r="ED392" s="452"/>
      <c r="EE392" s="452"/>
      <c r="EF392" s="34">
        <v>0</v>
      </c>
      <c r="EG392" s="108" t="s">
        <v>2257</v>
      </c>
      <c r="EH392" s="451"/>
      <c r="EI392" s="451"/>
      <c r="EJ392" s="451"/>
      <c r="EK392" s="451"/>
      <c r="EL392" s="108"/>
      <c r="EM392" s="111"/>
      <c r="EN392" s="387" t="s">
        <v>4643</v>
      </c>
      <c r="EO392" s="843">
        <v>0</v>
      </c>
      <c r="EP392" s="971">
        <v>0</v>
      </c>
      <c r="EQ392" s="791"/>
      <c r="ET392" t="str">
        <f t="shared" si="60"/>
        <v>Producto</v>
      </c>
      <c r="EU392" t="str">
        <f t="shared" si="61"/>
        <v>2</v>
      </c>
    </row>
    <row r="393" spans="1:151" ht="409.5" x14ac:dyDescent="0.2">
      <c r="A393" s="23" t="s">
        <v>2044</v>
      </c>
      <c r="B393" s="31" t="s">
        <v>2045</v>
      </c>
      <c r="C393" s="31" t="s">
        <v>2258</v>
      </c>
      <c r="D393" s="31" t="s">
        <v>2047</v>
      </c>
      <c r="E393" s="31" t="s">
        <v>2259</v>
      </c>
      <c r="F393" s="204" t="s">
        <v>2049</v>
      </c>
      <c r="G393" s="23"/>
      <c r="H393" s="23" t="s">
        <v>2260</v>
      </c>
      <c r="I393" s="194" t="s">
        <v>2051</v>
      </c>
      <c r="J393" s="23" t="s">
        <v>605</v>
      </c>
      <c r="K393" s="194"/>
      <c r="L393" s="17">
        <v>7</v>
      </c>
      <c r="M393" s="147" t="s">
        <v>2261</v>
      </c>
      <c r="N393" s="147" t="s">
        <v>2262</v>
      </c>
      <c r="O393" s="147" t="s">
        <v>2263</v>
      </c>
      <c r="P393" s="74" t="s">
        <v>878</v>
      </c>
      <c r="Q393" s="74" t="s">
        <v>99</v>
      </c>
      <c r="R393" s="75">
        <v>1</v>
      </c>
      <c r="S393" s="17" t="s">
        <v>453</v>
      </c>
      <c r="T393" s="82">
        <v>44927</v>
      </c>
      <c r="U393" s="82">
        <v>46387</v>
      </c>
      <c r="V393" s="75">
        <v>1</v>
      </c>
      <c r="W393" s="75">
        <v>1</v>
      </c>
      <c r="X393" s="75">
        <v>1</v>
      </c>
      <c r="Y393" s="75">
        <v>1</v>
      </c>
      <c r="Z393" s="75">
        <v>1</v>
      </c>
      <c r="AA393" s="75">
        <v>1</v>
      </c>
      <c r="AB393" s="75">
        <v>1</v>
      </c>
      <c r="AC393" s="75">
        <v>1</v>
      </c>
      <c r="AD393" s="75">
        <v>1</v>
      </c>
      <c r="AE393" s="75">
        <v>1</v>
      </c>
      <c r="AF393" s="82"/>
      <c r="AG393" s="82"/>
      <c r="AH393" s="82"/>
      <c r="AI393" s="82"/>
      <c r="AJ393" s="75">
        <v>1</v>
      </c>
      <c r="AK393" s="82"/>
      <c r="AL393" s="82"/>
      <c r="AM393" s="82"/>
      <c r="AN393" s="82"/>
      <c r="AO393" s="75">
        <v>1</v>
      </c>
      <c r="AP393" s="75">
        <v>1</v>
      </c>
      <c r="AQ393" s="397">
        <f>1/2</f>
        <v>0.5</v>
      </c>
      <c r="AR393" s="397"/>
      <c r="AS393" s="397"/>
      <c r="AT393" s="397"/>
      <c r="AU393" s="107">
        <v>0.98</v>
      </c>
      <c r="AV393" s="4"/>
      <c r="AW393" s="397"/>
      <c r="AX393" s="397"/>
      <c r="AY393" s="397"/>
      <c r="AZ393" s="4"/>
      <c r="BA393" s="397"/>
      <c r="BB393" s="397"/>
      <c r="BC393" s="397"/>
      <c r="BD393" s="397"/>
      <c r="BE393" s="397"/>
      <c r="BF393" s="397"/>
      <c r="BG393" s="397"/>
      <c r="BH393" s="397"/>
      <c r="BI393" s="397"/>
      <c r="BJ393" s="397"/>
      <c r="BK393" s="4"/>
      <c r="BL393" s="416" t="s">
        <v>2264</v>
      </c>
      <c r="BM393" s="417"/>
      <c r="BN393" s="417"/>
      <c r="BO393" s="417"/>
      <c r="BP393" s="896" t="s">
        <v>2265</v>
      </c>
      <c r="BQ393" s="108"/>
      <c r="BR393" s="422"/>
      <c r="BS393" s="422"/>
      <c r="BT393" s="422"/>
      <c r="BU393" s="422"/>
      <c r="BV393" s="422"/>
      <c r="BW393" s="422"/>
      <c r="BX393" s="422"/>
      <c r="BY393" s="422"/>
      <c r="BZ393" s="422"/>
      <c r="CA393" s="422"/>
      <c r="CB393" s="422"/>
      <c r="CC393" s="422"/>
      <c r="CD393" s="422"/>
      <c r="CE393" s="422"/>
      <c r="CF393" s="422"/>
      <c r="CG393" s="108" t="s">
        <v>2077</v>
      </c>
      <c r="CH393" s="906">
        <f>SUM(DU393:DU407)</f>
        <v>12120337176</v>
      </c>
      <c r="CI393" s="928"/>
      <c r="CJ393" s="356"/>
      <c r="CK393" s="356"/>
      <c r="CL393" s="356"/>
      <c r="CM393" s="928"/>
      <c r="CN393" s="356"/>
      <c r="CO393" s="356"/>
      <c r="CP393" s="356"/>
      <c r="CQ393" s="899">
        <v>927008782</v>
      </c>
      <c r="CR393" s="899">
        <v>69173372</v>
      </c>
      <c r="CS393" s="26">
        <f>+CQ393/$CH393</f>
        <v>7.6483745339660181E-2</v>
      </c>
      <c r="CT393" s="26">
        <f>+CR393/$CH393</f>
        <v>5.707215153797302E-3</v>
      </c>
      <c r="CU393" s="26" t="e">
        <f>+CQ393/$CI393</f>
        <v>#DIV/0!</v>
      </c>
      <c r="CV393" s="26" t="e">
        <f>+CR393/$CM393</f>
        <v>#DIV/0!</v>
      </c>
      <c r="CW393" s="321" t="s">
        <v>4642</v>
      </c>
      <c r="CX393" s="841">
        <v>0</v>
      </c>
      <c r="CY393" s="841">
        <v>0.245</v>
      </c>
      <c r="CZ393" s="967" t="s">
        <v>4642</v>
      </c>
      <c r="DA393" s="967" t="s">
        <v>4642</v>
      </c>
      <c r="DB393" s="23" t="s">
        <v>2040</v>
      </c>
      <c r="DC393" s="194" t="s">
        <v>2266</v>
      </c>
      <c r="DD393" s="195" t="s">
        <v>457</v>
      </c>
      <c r="DE393" s="194" t="s">
        <v>2267</v>
      </c>
      <c r="DF393" s="195" t="s">
        <v>2090</v>
      </c>
      <c r="DG393" s="195" t="s">
        <v>172</v>
      </c>
      <c r="DH393" s="195" t="s">
        <v>173</v>
      </c>
      <c r="DI393" s="195" t="s">
        <v>94</v>
      </c>
      <c r="DJ393" s="195" t="s">
        <v>472</v>
      </c>
      <c r="DK393" s="233">
        <v>45323</v>
      </c>
      <c r="DL393" s="233">
        <v>45657</v>
      </c>
      <c r="DM393" s="279">
        <v>0</v>
      </c>
      <c r="DN393" s="279">
        <v>0</v>
      </c>
      <c r="DO393" s="279">
        <v>0</v>
      </c>
      <c r="DP393" s="280">
        <v>1</v>
      </c>
      <c r="DQ393" s="23">
        <v>1</v>
      </c>
      <c r="DR393" s="195" t="s">
        <v>674</v>
      </c>
      <c r="DS393" s="195"/>
      <c r="DT393" s="236" t="s">
        <v>2268</v>
      </c>
      <c r="DU393" s="234">
        <v>582851100</v>
      </c>
      <c r="DV393" s="195" t="s">
        <v>1969</v>
      </c>
      <c r="DW393" s="23"/>
      <c r="DX393" s="195" t="s">
        <v>292</v>
      </c>
      <c r="DY393" s="195" t="s">
        <v>2062</v>
      </c>
      <c r="DZ393" s="195" t="s">
        <v>466</v>
      </c>
      <c r="EA393" s="239"/>
      <c r="EB393" s="34" t="s">
        <v>158</v>
      </c>
      <c r="EC393" s="467"/>
      <c r="ED393" s="467"/>
      <c r="EE393" s="467"/>
      <c r="EF393" s="34">
        <v>0</v>
      </c>
      <c r="EG393" s="108" t="s">
        <v>2269</v>
      </c>
      <c r="EH393" s="451"/>
      <c r="EI393" s="451"/>
      <c r="EJ393" s="451"/>
      <c r="EK393" s="451"/>
      <c r="EL393" s="108"/>
      <c r="EM393" s="111"/>
      <c r="EN393" s="387" t="s">
        <v>4643</v>
      </c>
      <c r="EO393" s="843">
        <v>0</v>
      </c>
      <c r="EP393" s="971">
        <v>0</v>
      </c>
      <c r="EQ393" s="791"/>
      <c r="ET393" t="str">
        <f t="shared" si="60"/>
        <v xml:space="preserve">Gestión </v>
      </c>
      <c r="EU393" t="str">
        <f t="shared" si="61"/>
        <v>2</v>
      </c>
    </row>
    <row r="394" spans="1:151" ht="89.25" x14ac:dyDescent="0.2">
      <c r="A394" s="23" t="s">
        <v>2044</v>
      </c>
      <c r="B394" s="31" t="s">
        <v>2045</v>
      </c>
      <c r="C394" s="31" t="s">
        <v>2258</v>
      </c>
      <c r="D394" s="31" t="s">
        <v>2047</v>
      </c>
      <c r="E394" s="31" t="s">
        <v>2259</v>
      </c>
      <c r="F394" s="204" t="s">
        <v>2049</v>
      </c>
      <c r="G394" s="23"/>
      <c r="H394" s="23" t="s">
        <v>2260</v>
      </c>
      <c r="I394" s="194" t="s">
        <v>2051</v>
      </c>
      <c r="J394" s="23" t="s">
        <v>605</v>
      </c>
      <c r="K394" s="194"/>
      <c r="L394" s="23">
        <v>7</v>
      </c>
      <c r="M394" s="194" t="s">
        <v>2261</v>
      </c>
      <c r="N394" s="194" t="s">
        <v>2270</v>
      </c>
      <c r="O394" s="194" t="s">
        <v>2263</v>
      </c>
      <c r="P394" s="23" t="s">
        <v>878</v>
      </c>
      <c r="Q394" s="23" t="s">
        <v>99</v>
      </c>
      <c r="R394" s="31">
        <v>1</v>
      </c>
      <c r="S394" s="23" t="s">
        <v>453</v>
      </c>
      <c r="T394" s="233">
        <v>44927</v>
      </c>
      <c r="U394" s="233">
        <v>46387</v>
      </c>
      <c r="V394" s="31">
        <v>1</v>
      </c>
      <c r="W394" s="31">
        <v>1</v>
      </c>
      <c r="X394" s="31">
        <v>1</v>
      </c>
      <c r="Y394" s="31">
        <v>1</v>
      </c>
      <c r="Z394" s="31">
        <v>1</v>
      </c>
      <c r="AA394" s="31">
        <v>1</v>
      </c>
      <c r="AB394" s="31">
        <v>1</v>
      </c>
      <c r="AC394" s="31">
        <v>1</v>
      </c>
      <c r="AD394" s="31">
        <v>1</v>
      </c>
      <c r="AE394" s="31">
        <v>1</v>
      </c>
      <c r="AF394" s="233"/>
      <c r="AG394" s="233"/>
      <c r="AH394" s="233"/>
      <c r="AI394" s="233"/>
      <c r="AJ394" s="31">
        <v>1</v>
      </c>
      <c r="AK394" s="233"/>
      <c r="AL394" s="233"/>
      <c r="AM394" s="233"/>
      <c r="AN394" s="233"/>
      <c r="AO394" s="31">
        <v>1</v>
      </c>
      <c r="AP394" s="31">
        <v>1</v>
      </c>
      <c r="AQ394" s="449"/>
      <c r="AR394" s="450"/>
      <c r="AS394" s="450"/>
      <c r="AT394" s="450"/>
      <c r="AU394" s="113"/>
      <c r="AV394" s="109"/>
      <c r="AW394" s="109"/>
      <c r="AX394" s="109"/>
      <c r="AY394" s="109"/>
      <c r="AZ394" s="109"/>
      <c r="BA394" s="109"/>
      <c r="BB394" s="109"/>
      <c r="BC394" s="109"/>
      <c r="BD394" s="109"/>
      <c r="BE394" s="109"/>
      <c r="BF394" s="109"/>
      <c r="BG394" s="109"/>
      <c r="BH394" s="109"/>
      <c r="BI394" s="109"/>
      <c r="BJ394" s="109"/>
      <c r="BK394" s="109"/>
      <c r="BL394" s="114"/>
      <c r="BM394" s="114"/>
      <c r="BN394" s="114"/>
      <c r="BO394" s="114"/>
      <c r="BP394" s="114"/>
      <c r="BQ394" s="451"/>
      <c r="BR394" s="451"/>
      <c r="BS394" s="451"/>
      <c r="BT394" s="451"/>
      <c r="BU394" s="451"/>
      <c r="BV394" s="451"/>
      <c r="BW394" s="451"/>
      <c r="BX394" s="451"/>
      <c r="BY394" s="451"/>
      <c r="BZ394" s="451"/>
      <c r="CA394" s="451"/>
      <c r="CB394" s="451"/>
      <c r="CC394" s="451"/>
      <c r="CD394" s="451"/>
      <c r="CE394" s="451"/>
      <c r="CF394" s="451"/>
      <c r="CG394" s="451"/>
      <c r="CH394" s="424"/>
      <c r="CI394" s="452"/>
      <c r="CJ394" s="452"/>
      <c r="CK394" s="452"/>
      <c r="CL394" s="452"/>
      <c r="CM394" s="452"/>
      <c r="CN394" s="452"/>
      <c r="CO394" s="452"/>
      <c r="CP394" s="452"/>
      <c r="CQ394" s="452"/>
      <c r="CR394" s="452"/>
      <c r="CS394" s="452"/>
      <c r="CT394" s="452"/>
      <c r="CU394" s="452"/>
      <c r="CV394" s="452"/>
      <c r="CW394" s="321" t="s">
        <v>4641</v>
      </c>
      <c r="CX394" s="321" t="s">
        <v>4641</v>
      </c>
      <c r="CY394" s="321" t="s">
        <v>4641</v>
      </c>
      <c r="CZ394" s="967" t="s">
        <v>4641</v>
      </c>
      <c r="DA394" s="967" t="s">
        <v>4641</v>
      </c>
      <c r="DB394" s="23" t="s">
        <v>2271</v>
      </c>
      <c r="DC394" s="194" t="s">
        <v>2272</v>
      </c>
      <c r="DD394" s="195" t="s">
        <v>457</v>
      </c>
      <c r="DE394" s="194" t="s">
        <v>2273</v>
      </c>
      <c r="DF394" s="195" t="s">
        <v>2090</v>
      </c>
      <c r="DG394" s="195" t="s">
        <v>172</v>
      </c>
      <c r="DH394" s="195" t="s">
        <v>173</v>
      </c>
      <c r="DI394" s="23">
        <v>40</v>
      </c>
      <c r="DJ394" s="195" t="s">
        <v>472</v>
      </c>
      <c r="DK394" s="233">
        <v>45323</v>
      </c>
      <c r="DL394" s="233">
        <v>45657</v>
      </c>
      <c r="DM394" s="23">
        <v>0</v>
      </c>
      <c r="DN394" s="23">
        <v>0</v>
      </c>
      <c r="DO394" s="23">
        <v>20</v>
      </c>
      <c r="DP394" s="23">
        <v>20</v>
      </c>
      <c r="DQ394" s="23">
        <v>40</v>
      </c>
      <c r="DR394" s="195" t="s">
        <v>674</v>
      </c>
      <c r="DS394" s="195"/>
      <c r="DT394" s="236" t="s">
        <v>2268</v>
      </c>
      <c r="DU394" s="234">
        <v>2519833300</v>
      </c>
      <c r="DV394" s="195" t="s">
        <v>1969</v>
      </c>
      <c r="DW394" s="23"/>
      <c r="DX394" s="195" t="s">
        <v>292</v>
      </c>
      <c r="DY394" s="195" t="s">
        <v>2062</v>
      </c>
      <c r="DZ394" s="195" t="s">
        <v>466</v>
      </c>
      <c r="EA394" s="239"/>
      <c r="EB394" s="34" t="s">
        <v>158</v>
      </c>
      <c r="EC394" s="452"/>
      <c r="ED394" s="452"/>
      <c r="EE394" s="452"/>
      <c r="EF394" s="34">
        <v>0</v>
      </c>
      <c r="EG394" s="108" t="s">
        <v>2274</v>
      </c>
      <c r="EH394" s="451"/>
      <c r="EI394" s="451"/>
      <c r="EJ394" s="451"/>
      <c r="EK394" s="451"/>
      <c r="EL394" s="108"/>
      <c r="EM394" s="111"/>
      <c r="EN394" s="387" t="s">
        <v>4643</v>
      </c>
      <c r="EO394" s="843">
        <v>0</v>
      </c>
      <c r="EP394" s="971">
        <v>0</v>
      </c>
      <c r="EQ394" s="791"/>
      <c r="ET394" t="str">
        <f t="shared" si="60"/>
        <v xml:space="preserve">Gestión </v>
      </c>
      <c r="EU394" t="str">
        <f t="shared" si="61"/>
        <v>2</v>
      </c>
    </row>
    <row r="395" spans="1:151" ht="89.25" x14ac:dyDescent="0.2">
      <c r="A395" s="23" t="s">
        <v>2044</v>
      </c>
      <c r="B395" s="31" t="s">
        <v>2045</v>
      </c>
      <c r="C395" s="31" t="s">
        <v>2258</v>
      </c>
      <c r="D395" s="31" t="s">
        <v>2047</v>
      </c>
      <c r="E395" s="31" t="s">
        <v>2259</v>
      </c>
      <c r="F395" s="204" t="s">
        <v>2049</v>
      </c>
      <c r="G395" s="23"/>
      <c r="H395" s="23" t="s">
        <v>2260</v>
      </c>
      <c r="I395" s="194" t="s">
        <v>2051</v>
      </c>
      <c r="J395" s="23" t="s">
        <v>605</v>
      </c>
      <c r="K395" s="194"/>
      <c r="L395" s="23">
        <v>7</v>
      </c>
      <c r="M395" s="194" t="s">
        <v>2261</v>
      </c>
      <c r="N395" s="194" t="s">
        <v>2270</v>
      </c>
      <c r="O395" s="194" t="s">
        <v>2263</v>
      </c>
      <c r="P395" s="23" t="s">
        <v>878</v>
      </c>
      <c r="Q395" s="23" t="s">
        <v>99</v>
      </c>
      <c r="R395" s="31">
        <v>1</v>
      </c>
      <c r="S395" s="23" t="s">
        <v>453</v>
      </c>
      <c r="T395" s="233">
        <v>44927</v>
      </c>
      <c r="U395" s="233">
        <v>46387</v>
      </c>
      <c r="V395" s="31">
        <v>1</v>
      </c>
      <c r="W395" s="31">
        <v>1</v>
      </c>
      <c r="X395" s="31">
        <v>1</v>
      </c>
      <c r="Y395" s="31">
        <v>1</v>
      </c>
      <c r="Z395" s="31">
        <v>1</v>
      </c>
      <c r="AA395" s="31">
        <v>1</v>
      </c>
      <c r="AB395" s="31">
        <v>1</v>
      </c>
      <c r="AC395" s="31">
        <v>1</v>
      </c>
      <c r="AD395" s="31">
        <v>1</v>
      </c>
      <c r="AE395" s="31">
        <v>1</v>
      </c>
      <c r="AF395" s="233"/>
      <c r="AG395" s="233"/>
      <c r="AH395" s="233"/>
      <c r="AI395" s="233"/>
      <c r="AJ395" s="31">
        <v>1</v>
      </c>
      <c r="AK395" s="233"/>
      <c r="AL395" s="233"/>
      <c r="AM395" s="233"/>
      <c r="AN395" s="233"/>
      <c r="AO395" s="31">
        <v>1</v>
      </c>
      <c r="AP395" s="31">
        <v>1</v>
      </c>
      <c r="AQ395" s="449"/>
      <c r="AR395" s="450"/>
      <c r="AS395" s="450"/>
      <c r="AT395" s="450"/>
      <c r="AU395" s="113"/>
      <c r="AV395" s="109"/>
      <c r="AW395" s="109"/>
      <c r="AX395" s="109"/>
      <c r="AY395" s="109"/>
      <c r="AZ395" s="109"/>
      <c r="BA395" s="109"/>
      <c r="BB395" s="109"/>
      <c r="BC395" s="109"/>
      <c r="BD395" s="109"/>
      <c r="BE395" s="109"/>
      <c r="BF395" s="109"/>
      <c r="BG395" s="109"/>
      <c r="BH395" s="109"/>
      <c r="BI395" s="109"/>
      <c r="BJ395" s="109"/>
      <c r="BK395" s="109"/>
      <c r="BL395" s="114"/>
      <c r="BM395" s="114"/>
      <c r="BN395" s="114"/>
      <c r="BO395" s="114"/>
      <c r="BP395" s="114"/>
      <c r="BQ395" s="451"/>
      <c r="BR395" s="451"/>
      <c r="BS395" s="451"/>
      <c r="BT395" s="451"/>
      <c r="BU395" s="451"/>
      <c r="BV395" s="451"/>
      <c r="BW395" s="451"/>
      <c r="BX395" s="451"/>
      <c r="BY395" s="451"/>
      <c r="BZ395" s="451"/>
      <c r="CA395" s="451"/>
      <c r="CB395" s="451"/>
      <c r="CC395" s="451"/>
      <c r="CD395" s="451"/>
      <c r="CE395" s="451"/>
      <c r="CF395" s="451"/>
      <c r="CG395" s="451"/>
      <c r="CH395" s="351"/>
      <c r="CI395" s="452"/>
      <c r="CJ395" s="452"/>
      <c r="CK395" s="452"/>
      <c r="CL395" s="452"/>
      <c r="CM395" s="452"/>
      <c r="CN395" s="452"/>
      <c r="CO395" s="452"/>
      <c r="CP395" s="452"/>
      <c r="CQ395" s="452"/>
      <c r="CR395" s="452"/>
      <c r="CS395" s="452"/>
      <c r="CT395" s="452"/>
      <c r="CU395" s="452"/>
      <c r="CV395" s="452"/>
      <c r="CW395" s="321" t="s">
        <v>4641</v>
      </c>
      <c r="CX395" s="321" t="s">
        <v>4641</v>
      </c>
      <c r="CY395" s="321" t="s">
        <v>4641</v>
      </c>
      <c r="CZ395" s="967" t="s">
        <v>4641</v>
      </c>
      <c r="DA395" s="967" t="s">
        <v>4641</v>
      </c>
      <c r="DB395" s="23" t="s">
        <v>2275</v>
      </c>
      <c r="DC395" s="194" t="s">
        <v>2276</v>
      </c>
      <c r="DD395" s="195" t="s">
        <v>628</v>
      </c>
      <c r="DE395" s="194" t="s">
        <v>2277</v>
      </c>
      <c r="DF395" s="195" t="s">
        <v>2278</v>
      </c>
      <c r="DG395" s="195" t="s">
        <v>172</v>
      </c>
      <c r="DH395" s="195" t="s">
        <v>173</v>
      </c>
      <c r="DI395" s="23">
        <v>14</v>
      </c>
      <c r="DJ395" s="195" t="s">
        <v>472</v>
      </c>
      <c r="DK395" s="233">
        <v>45323</v>
      </c>
      <c r="DL395" s="233">
        <v>45657</v>
      </c>
      <c r="DM395" s="23">
        <v>10</v>
      </c>
      <c r="DN395" s="23">
        <v>22</v>
      </c>
      <c r="DO395" s="23">
        <v>22</v>
      </c>
      <c r="DP395" s="23">
        <v>22</v>
      </c>
      <c r="DQ395" s="23">
        <v>76</v>
      </c>
      <c r="DR395" s="195" t="s">
        <v>674</v>
      </c>
      <c r="DS395" s="195"/>
      <c r="DT395" s="236" t="s">
        <v>2268</v>
      </c>
      <c r="DU395" s="234">
        <v>3260632800</v>
      </c>
      <c r="DV395" s="195" t="s">
        <v>1969</v>
      </c>
      <c r="DW395" s="23"/>
      <c r="DX395" s="195" t="s">
        <v>292</v>
      </c>
      <c r="DY395" s="195" t="s">
        <v>2062</v>
      </c>
      <c r="DZ395" s="195" t="s">
        <v>466</v>
      </c>
      <c r="EA395" s="239"/>
      <c r="EB395" s="34">
        <v>1</v>
      </c>
      <c r="EC395" s="452"/>
      <c r="ED395" s="452"/>
      <c r="EE395" s="452"/>
      <c r="EF395" s="34">
        <v>1</v>
      </c>
      <c r="EG395" s="108" t="s">
        <v>2279</v>
      </c>
      <c r="EH395" s="451"/>
      <c r="EI395" s="451"/>
      <c r="EJ395" s="451"/>
      <c r="EK395" s="451"/>
      <c r="EL395" s="108"/>
      <c r="EM395" s="111"/>
      <c r="EN395" s="387">
        <v>0.1</v>
      </c>
      <c r="EO395" s="843">
        <v>1.3157894736842105E-2</v>
      </c>
      <c r="EP395" s="971">
        <v>1.3157894736842105E-2</v>
      </c>
      <c r="EQ395" s="791"/>
      <c r="ET395" t="str">
        <f t="shared" si="60"/>
        <v xml:space="preserve">Gestión </v>
      </c>
      <c r="EU395" t="str">
        <f t="shared" si="61"/>
        <v>2</v>
      </c>
    </row>
    <row r="396" spans="1:151" ht="89.25" x14ac:dyDescent="0.2">
      <c r="A396" s="23" t="s">
        <v>2044</v>
      </c>
      <c r="B396" s="31" t="s">
        <v>2045</v>
      </c>
      <c r="C396" s="31" t="s">
        <v>2258</v>
      </c>
      <c r="D396" s="31" t="s">
        <v>2047</v>
      </c>
      <c r="E396" s="31" t="s">
        <v>2259</v>
      </c>
      <c r="F396" s="204" t="s">
        <v>2049</v>
      </c>
      <c r="G396" s="23"/>
      <c r="H396" s="23" t="s">
        <v>2260</v>
      </c>
      <c r="I396" s="194" t="s">
        <v>2051</v>
      </c>
      <c r="J396" s="23" t="s">
        <v>605</v>
      </c>
      <c r="K396" s="194"/>
      <c r="L396" s="23">
        <v>7</v>
      </c>
      <c r="M396" s="194" t="s">
        <v>2261</v>
      </c>
      <c r="N396" s="194" t="s">
        <v>2270</v>
      </c>
      <c r="O396" s="194" t="s">
        <v>2263</v>
      </c>
      <c r="P396" s="23" t="s">
        <v>878</v>
      </c>
      <c r="Q396" s="23" t="s">
        <v>99</v>
      </c>
      <c r="R396" s="31">
        <v>1</v>
      </c>
      <c r="S396" s="23" t="s">
        <v>453</v>
      </c>
      <c r="T396" s="233">
        <v>44927</v>
      </c>
      <c r="U396" s="233">
        <v>46387</v>
      </c>
      <c r="V396" s="31"/>
      <c r="W396" s="31"/>
      <c r="X396" s="31"/>
      <c r="Y396" s="31"/>
      <c r="Z396" s="31">
        <v>1</v>
      </c>
      <c r="AA396" s="31">
        <v>1</v>
      </c>
      <c r="AB396" s="31">
        <v>1</v>
      </c>
      <c r="AC396" s="31">
        <v>1</v>
      </c>
      <c r="AD396" s="31">
        <v>1</v>
      </c>
      <c r="AE396" s="31">
        <v>1</v>
      </c>
      <c r="AF396" s="233"/>
      <c r="AG396" s="233"/>
      <c r="AH396" s="233"/>
      <c r="AI396" s="233"/>
      <c r="AJ396" s="31">
        <v>1</v>
      </c>
      <c r="AK396" s="233"/>
      <c r="AL396" s="233"/>
      <c r="AM396" s="233"/>
      <c r="AN396" s="233"/>
      <c r="AO396" s="31">
        <v>1</v>
      </c>
      <c r="AP396" s="31">
        <v>1</v>
      </c>
      <c r="AQ396" s="449"/>
      <c r="AR396" s="450"/>
      <c r="AS396" s="450"/>
      <c r="AT396" s="450"/>
      <c r="AU396" s="113"/>
      <c r="AV396" s="109"/>
      <c r="AW396" s="109"/>
      <c r="AX396" s="109"/>
      <c r="AY396" s="109"/>
      <c r="AZ396" s="109"/>
      <c r="BA396" s="109"/>
      <c r="BB396" s="109"/>
      <c r="BC396" s="109"/>
      <c r="BD396" s="109"/>
      <c r="BE396" s="109"/>
      <c r="BF396" s="109"/>
      <c r="BG396" s="109"/>
      <c r="BH396" s="109"/>
      <c r="BI396" s="109"/>
      <c r="BJ396" s="109"/>
      <c r="BK396" s="109"/>
      <c r="BL396" s="114"/>
      <c r="BM396" s="114"/>
      <c r="BN396" s="114"/>
      <c r="BO396" s="114"/>
      <c r="BP396" s="114"/>
      <c r="BQ396" s="451"/>
      <c r="BR396" s="451"/>
      <c r="BS396" s="451"/>
      <c r="BT396" s="451"/>
      <c r="BU396" s="451"/>
      <c r="BV396" s="451"/>
      <c r="BW396" s="451"/>
      <c r="BX396" s="451"/>
      <c r="BY396" s="451"/>
      <c r="BZ396" s="451"/>
      <c r="CA396" s="451"/>
      <c r="CB396" s="451"/>
      <c r="CC396" s="451"/>
      <c r="CD396" s="451"/>
      <c r="CE396" s="451"/>
      <c r="CF396" s="451"/>
      <c r="CG396" s="451"/>
      <c r="CH396" s="351"/>
      <c r="CI396" s="452"/>
      <c r="CJ396" s="452"/>
      <c r="CK396" s="452"/>
      <c r="CL396" s="452"/>
      <c r="CM396" s="452"/>
      <c r="CN396" s="452"/>
      <c r="CO396" s="452"/>
      <c r="CP396" s="452"/>
      <c r="CQ396" s="452"/>
      <c r="CR396" s="452"/>
      <c r="CS396" s="452"/>
      <c r="CT396" s="452"/>
      <c r="CU396" s="452"/>
      <c r="CV396" s="452"/>
      <c r="CW396" s="321" t="s">
        <v>4641</v>
      </c>
      <c r="CX396" s="321" t="s">
        <v>4641</v>
      </c>
      <c r="CY396" s="321" t="s">
        <v>4641</v>
      </c>
      <c r="CZ396" s="967" t="s">
        <v>4641</v>
      </c>
      <c r="DA396" s="967" t="s">
        <v>4641</v>
      </c>
      <c r="DB396" s="23" t="s">
        <v>2280</v>
      </c>
      <c r="DC396" s="194" t="s">
        <v>2281</v>
      </c>
      <c r="DD396" s="195" t="s">
        <v>628</v>
      </c>
      <c r="DE396" s="194" t="s">
        <v>2282</v>
      </c>
      <c r="DF396" s="195" t="s">
        <v>2283</v>
      </c>
      <c r="DG396" s="195" t="s">
        <v>172</v>
      </c>
      <c r="DH396" s="195" t="s">
        <v>173</v>
      </c>
      <c r="DI396" s="23" t="s">
        <v>94</v>
      </c>
      <c r="DJ396" s="195" t="s">
        <v>472</v>
      </c>
      <c r="DK396" s="233">
        <v>45323</v>
      </c>
      <c r="DL396" s="233">
        <v>45657</v>
      </c>
      <c r="DM396" s="23">
        <v>8</v>
      </c>
      <c r="DN396" s="23">
        <v>8</v>
      </c>
      <c r="DO396" s="23">
        <v>9</v>
      </c>
      <c r="DP396" s="23">
        <v>8</v>
      </c>
      <c r="DQ396" s="23">
        <v>33</v>
      </c>
      <c r="DR396" s="195" t="s">
        <v>674</v>
      </c>
      <c r="DS396" s="195"/>
      <c r="DT396" s="236" t="s">
        <v>2268</v>
      </c>
      <c r="DU396" s="234">
        <v>1220000000</v>
      </c>
      <c r="DV396" s="195" t="s">
        <v>1969</v>
      </c>
      <c r="DW396" s="23"/>
      <c r="DX396" s="195" t="s">
        <v>292</v>
      </c>
      <c r="DY396" s="195" t="s">
        <v>2062</v>
      </c>
      <c r="DZ396" s="195" t="s">
        <v>466</v>
      </c>
      <c r="EA396" s="239"/>
      <c r="EB396" s="34">
        <v>1</v>
      </c>
      <c r="EC396" s="452"/>
      <c r="ED396" s="452"/>
      <c r="EE396" s="452"/>
      <c r="EF396" s="34">
        <v>1</v>
      </c>
      <c r="EG396" s="108" t="s">
        <v>2284</v>
      </c>
      <c r="EH396" s="451"/>
      <c r="EI396" s="451"/>
      <c r="EJ396" s="451"/>
      <c r="EK396" s="451"/>
      <c r="EL396" s="108"/>
      <c r="EM396" s="111"/>
      <c r="EN396" s="387">
        <v>0.125</v>
      </c>
      <c r="EO396" s="843">
        <v>3.0303030303030304E-2</v>
      </c>
      <c r="EP396" s="971">
        <v>3.0303030303030304E-2</v>
      </c>
      <c r="EQ396" s="791"/>
      <c r="ET396" t="str">
        <f t="shared" si="60"/>
        <v xml:space="preserve">Gestión </v>
      </c>
      <c r="EU396" t="str">
        <f t="shared" si="61"/>
        <v>2</v>
      </c>
    </row>
    <row r="397" spans="1:151" ht="89.25" x14ac:dyDescent="0.2">
      <c r="A397" s="23" t="s">
        <v>2044</v>
      </c>
      <c r="B397" s="31" t="s">
        <v>2045</v>
      </c>
      <c r="C397" s="31" t="s">
        <v>2258</v>
      </c>
      <c r="D397" s="31" t="s">
        <v>2047</v>
      </c>
      <c r="E397" s="31" t="s">
        <v>2259</v>
      </c>
      <c r="F397" s="204" t="s">
        <v>2049</v>
      </c>
      <c r="G397" s="23"/>
      <c r="H397" s="23" t="s">
        <v>2260</v>
      </c>
      <c r="I397" s="194" t="s">
        <v>2051</v>
      </c>
      <c r="J397" s="23" t="s">
        <v>605</v>
      </c>
      <c r="K397" s="194"/>
      <c r="L397" s="23">
        <v>7</v>
      </c>
      <c r="M397" s="194" t="s">
        <v>2261</v>
      </c>
      <c r="N397" s="194" t="s">
        <v>2270</v>
      </c>
      <c r="O397" s="194" t="s">
        <v>2263</v>
      </c>
      <c r="P397" s="23" t="s">
        <v>878</v>
      </c>
      <c r="Q397" s="23" t="s">
        <v>99</v>
      </c>
      <c r="R397" s="31">
        <v>1</v>
      </c>
      <c r="S397" s="23" t="s">
        <v>453</v>
      </c>
      <c r="T397" s="233">
        <v>44927</v>
      </c>
      <c r="U397" s="233">
        <v>46387</v>
      </c>
      <c r="V397" s="31">
        <v>1</v>
      </c>
      <c r="W397" s="31">
        <v>1</v>
      </c>
      <c r="X397" s="31">
        <v>1</v>
      </c>
      <c r="Y397" s="31">
        <v>1</v>
      </c>
      <c r="Z397" s="31">
        <v>1</v>
      </c>
      <c r="AA397" s="31">
        <v>1</v>
      </c>
      <c r="AB397" s="31">
        <v>1</v>
      </c>
      <c r="AC397" s="31">
        <v>1</v>
      </c>
      <c r="AD397" s="31">
        <v>1</v>
      </c>
      <c r="AE397" s="31">
        <v>1</v>
      </c>
      <c r="AF397" s="233"/>
      <c r="AG397" s="233"/>
      <c r="AH397" s="233"/>
      <c r="AI397" s="233"/>
      <c r="AJ397" s="31">
        <v>1</v>
      </c>
      <c r="AK397" s="233"/>
      <c r="AL397" s="233"/>
      <c r="AM397" s="233"/>
      <c r="AN397" s="233"/>
      <c r="AO397" s="31">
        <v>1</v>
      </c>
      <c r="AP397" s="31">
        <v>1</v>
      </c>
      <c r="AQ397" s="449"/>
      <c r="AR397" s="450"/>
      <c r="AS397" s="450"/>
      <c r="AT397" s="450"/>
      <c r="AU397" s="113"/>
      <c r="AV397" s="109"/>
      <c r="AW397" s="109"/>
      <c r="AX397" s="109"/>
      <c r="AY397" s="109"/>
      <c r="AZ397" s="109"/>
      <c r="BA397" s="109"/>
      <c r="BB397" s="109"/>
      <c r="BC397" s="109"/>
      <c r="BD397" s="109"/>
      <c r="BE397" s="109"/>
      <c r="BF397" s="109"/>
      <c r="BG397" s="109"/>
      <c r="BH397" s="109"/>
      <c r="BI397" s="109"/>
      <c r="BJ397" s="109"/>
      <c r="BK397" s="109"/>
      <c r="BL397" s="114"/>
      <c r="BM397" s="114"/>
      <c r="BN397" s="114"/>
      <c r="BO397" s="114"/>
      <c r="BP397" s="114"/>
      <c r="BQ397" s="451"/>
      <c r="BR397" s="451"/>
      <c r="BS397" s="451"/>
      <c r="BT397" s="451"/>
      <c r="BU397" s="451"/>
      <c r="BV397" s="451"/>
      <c r="BW397" s="451"/>
      <c r="BX397" s="451"/>
      <c r="BY397" s="451"/>
      <c r="BZ397" s="451"/>
      <c r="CA397" s="451"/>
      <c r="CB397" s="451"/>
      <c r="CC397" s="451"/>
      <c r="CD397" s="451"/>
      <c r="CE397" s="451"/>
      <c r="CF397" s="451"/>
      <c r="CG397" s="451"/>
      <c r="CH397" s="424"/>
      <c r="CI397" s="452"/>
      <c r="CJ397" s="452"/>
      <c r="CK397" s="452"/>
      <c r="CL397" s="452"/>
      <c r="CM397" s="452"/>
      <c r="CN397" s="452"/>
      <c r="CO397" s="452"/>
      <c r="CP397" s="452"/>
      <c r="CQ397" s="452"/>
      <c r="CR397" s="452"/>
      <c r="CS397" s="452"/>
      <c r="CT397" s="452"/>
      <c r="CU397" s="452"/>
      <c r="CV397" s="452"/>
      <c r="CW397" s="321" t="s">
        <v>4641</v>
      </c>
      <c r="CX397" s="321" t="s">
        <v>4641</v>
      </c>
      <c r="CY397" s="321" t="s">
        <v>4641</v>
      </c>
      <c r="CZ397" s="967" t="s">
        <v>4641</v>
      </c>
      <c r="DA397" s="967" t="s">
        <v>4641</v>
      </c>
      <c r="DB397" s="23" t="s">
        <v>2285</v>
      </c>
      <c r="DC397" s="194" t="s">
        <v>2286</v>
      </c>
      <c r="DD397" s="195" t="s">
        <v>628</v>
      </c>
      <c r="DE397" s="194" t="s">
        <v>2287</v>
      </c>
      <c r="DF397" s="195" t="s">
        <v>2244</v>
      </c>
      <c r="DG397" s="195" t="s">
        <v>172</v>
      </c>
      <c r="DH397" s="195" t="s">
        <v>173</v>
      </c>
      <c r="DI397" s="23">
        <v>2</v>
      </c>
      <c r="DJ397" s="195" t="s">
        <v>472</v>
      </c>
      <c r="DK397" s="233">
        <v>45323</v>
      </c>
      <c r="DL397" s="233">
        <v>45657</v>
      </c>
      <c r="DM397" s="23">
        <v>0</v>
      </c>
      <c r="DN397" s="23">
        <v>2</v>
      </c>
      <c r="DO397" s="23">
        <v>2</v>
      </c>
      <c r="DP397" s="23">
        <v>1</v>
      </c>
      <c r="DQ397" s="23">
        <v>5</v>
      </c>
      <c r="DR397" s="195" t="s">
        <v>674</v>
      </c>
      <c r="DS397" s="195"/>
      <c r="DT397" s="236" t="s">
        <v>2268</v>
      </c>
      <c r="DU397" s="234">
        <v>500000000</v>
      </c>
      <c r="DV397" s="195" t="s">
        <v>1969</v>
      </c>
      <c r="DW397" s="23"/>
      <c r="DX397" s="195" t="s">
        <v>292</v>
      </c>
      <c r="DY397" s="195" t="s">
        <v>2062</v>
      </c>
      <c r="DZ397" s="195" t="s">
        <v>466</v>
      </c>
      <c r="EA397" s="239"/>
      <c r="EB397" s="34" t="s">
        <v>158</v>
      </c>
      <c r="EC397" s="452"/>
      <c r="ED397" s="452"/>
      <c r="EE397" s="452"/>
      <c r="EF397" s="34">
        <v>0</v>
      </c>
      <c r="EG397" s="108" t="s">
        <v>2288</v>
      </c>
      <c r="EH397" s="451"/>
      <c r="EI397" s="451"/>
      <c r="EJ397" s="451"/>
      <c r="EK397" s="451"/>
      <c r="EL397" s="108"/>
      <c r="EM397" s="111"/>
      <c r="EN397" s="387" t="s">
        <v>4643</v>
      </c>
      <c r="EO397" s="843">
        <v>0</v>
      </c>
      <c r="EP397" s="971">
        <v>0</v>
      </c>
      <c r="EQ397" s="791"/>
      <c r="ET397" t="str">
        <f t="shared" si="60"/>
        <v xml:space="preserve">Gestión </v>
      </c>
      <c r="EU397" t="str">
        <f t="shared" si="61"/>
        <v>2</v>
      </c>
    </row>
    <row r="398" spans="1:151" ht="89.25" x14ac:dyDescent="0.2">
      <c r="A398" s="23" t="s">
        <v>2044</v>
      </c>
      <c r="B398" s="31" t="s">
        <v>2045</v>
      </c>
      <c r="C398" s="31" t="s">
        <v>2258</v>
      </c>
      <c r="D398" s="31" t="s">
        <v>2047</v>
      </c>
      <c r="E398" s="31" t="s">
        <v>2259</v>
      </c>
      <c r="F398" s="204" t="s">
        <v>2049</v>
      </c>
      <c r="G398" s="23"/>
      <c r="H398" s="23" t="s">
        <v>2260</v>
      </c>
      <c r="I398" s="194" t="s">
        <v>2051</v>
      </c>
      <c r="J398" s="23" t="s">
        <v>605</v>
      </c>
      <c r="K398" s="194"/>
      <c r="L398" s="23">
        <v>7</v>
      </c>
      <c r="M398" s="194" t="s">
        <v>2261</v>
      </c>
      <c r="N398" s="194" t="s">
        <v>2270</v>
      </c>
      <c r="O398" s="194" t="s">
        <v>2263</v>
      </c>
      <c r="P398" s="23" t="s">
        <v>878</v>
      </c>
      <c r="Q398" s="23" t="s">
        <v>99</v>
      </c>
      <c r="R398" s="31">
        <v>1</v>
      </c>
      <c r="S398" s="23" t="s">
        <v>453</v>
      </c>
      <c r="T398" s="233">
        <v>44927</v>
      </c>
      <c r="U398" s="233">
        <v>46387</v>
      </c>
      <c r="V398" s="31"/>
      <c r="W398" s="31"/>
      <c r="X398" s="31"/>
      <c r="Y398" s="31"/>
      <c r="Z398" s="31">
        <v>1</v>
      </c>
      <c r="AA398" s="31">
        <v>1</v>
      </c>
      <c r="AB398" s="31">
        <v>1</v>
      </c>
      <c r="AC398" s="31">
        <v>1</v>
      </c>
      <c r="AD398" s="31">
        <v>1</v>
      </c>
      <c r="AE398" s="31">
        <v>1</v>
      </c>
      <c r="AF398" s="233"/>
      <c r="AG398" s="233"/>
      <c r="AH398" s="233"/>
      <c r="AI398" s="233"/>
      <c r="AJ398" s="31">
        <v>1</v>
      </c>
      <c r="AK398" s="233"/>
      <c r="AL398" s="233"/>
      <c r="AM398" s="233"/>
      <c r="AN398" s="233"/>
      <c r="AO398" s="31">
        <v>1</v>
      </c>
      <c r="AP398" s="31">
        <v>1</v>
      </c>
      <c r="AQ398" s="449"/>
      <c r="AR398" s="450"/>
      <c r="AS398" s="450"/>
      <c r="AT398" s="450"/>
      <c r="AU398" s="113"/>
      <c r="AV398" s="109"/>
      <c r="AW398" s="109"/>
      <c r="AX398" s="109"/>
      <c r="AY398" s="109"/>
      <c r="AZ398" s="109"/>
      <c r="BA398" s="109"/>
      <c r="BB398" s="109"/>
      <c r="BC398" s="109"/>
      <c r="BD398" s="109"/>
      <c r="BE398" s="109"/>
      <c r="BF398" s="109"/>
      <c r="BG398" s="109"/>
      <c r="BH398" s="109"/>
      <c r="BI398" s="109"/>
      <c r="BJ398" s="109"/>
      <c r="BK398" s="109"/>
      <c r="BL398" s="114"/>
      <c r="BM398" s="114"/>
      <c r="BN398" s="114"/>
      <c r="BO398" s="114"/>
      <c r="BP398" s="114"/>
      <c r="BQ398" s="451"/>
      <c r="BR398" s="451"/>
      <c r="BS398" s="451"/>
      <c r="BT398" s="451"/>
      <c r="BU398" s="451"/>
      <c r="BV398" s="451"/>
      <c r="BW398" s="451"/>
      <c r="BX398" s="451"/>
      <c r="BY398" s="451"/>
      <c r="BZ398" s="451"/>
      <c r="CA398" s="451"/>
      <c r="CB398" s="451"/>
      <c r="CC398" s="451"/>
      <c r="CD398" s="451"/>
      <c r="CE398" s="451"/>
      <c r="CF398" s="451"/>
      <c r="CG398" s="451"/>
      <c r="CH398" s="424"/>
      <c r="CI398" s="452"/>
      <c r="CJ398" s="452"/>
      <c r="CK398" s="452"/>
      <c r="CL398" s="452"/>
      <c r="CM398" s="452"/>
      <c r="CN398" s="452"/>
      <c r="CO398" s="452"/>
      <c r="CP398" s="452"/>
      <c r="CQ398" s="452"/>
      <c r="CR398" s="452"/>
      <c r="CS398" s="452"/>
      <c r="CT398" s="452"/>
      <c r="CU398" s="452"/>
      <c r="CV398" s="452"/>
      <c r="CW398" s="321" t="s">
        <v>4641</v>
      </c>
      <c r="CX398" s="321" t="s">
        <v>4641</v>
      </c>
      <c r="CY398" s="321" t="s">
        <v>4641</v>
      </c>
      <c r="CZ398" s="967" t="s">
        <v>4641</v>
      </c>
      <c r="DA398" s="967" t="s">
        <v>4641</v>
      </c>
      <c r="DB398" s="23" t="s">
        <v>2289</v>
      </c>
      <c r="DC398" s="194" t="s">
        <v>2290</v>
      </c>
      <c r="DD398" s="195" t="s">
        <v>703</v>
      </c>
      <c r="DE398" s="236" t="s">
        <v>2291</v>
      </c>
      <c r="DF398" s="195" t="s">
        <v>2292</v>
      </c>
      <c r="DG398" s="195" t="s">
        <v>172</v>
      </c>
      <c r="DH398" s="195" t="s">
        <v>173</v>
      </c>
      <c r="DI398" s="23" t="s">
        <v>94</v>
      </c>
      <c r="DJ398" s="195" t="s">
        <v>472</v>
      </c>
      <c r="DK398" s="233">
        <v>45323</v>
      </c>
      <c r="DL398" s="233">
        <v>45657</v>
      </c>
      <c r="DM398" s="98">
        <v>0</v>
      </c>
      <c r="DN398" s="98">
        <v>0</v>
      </c>
      <c r="DO398" s="98">
        <v>0.3</v>
      </c>
      <c r="DP398" s="98">
        <v>0.7</v>
      </c>
      <c r="DQ398" s="98">
        <v>1</v>
      </c>
      <c r="DR398" s="195" t="s">
        <v>674</v>
      </c>
      <c r="DS398" s="195"/>
      <c r="DT398" s="236" t="s">
        <v>2268</v>
      </c>
      <c r="DU398" s="234">
        <v>264504000</v>
      </c>
      <c r="DV398" s="195" t="s">
        <v>1969</v>
      </c>
      <c r="DW398" s="23"/>
      <c r="DX398" s="195" t="s">
        <v>292</v>
      </c>
      <c r="DY398" s="195" t="s">
        <v>2062</v>
      </c>
      <c r="DZ398" s="195" t="s">
        <v>466</v>
      </c>
      <c r="EA398" s="239"/>
      <c r="EB398" s="34" t="s">
        <v>158</v>
      </c>
      <c r="EC398" s="452"/>
      <c r="ED398" s="452"/>
      <c r="EE398" s="452"/>
      <c r="EF398" s="34">
        <v>0</v>
      </c>
      <c r="EG398" s="108" t="s">
        <v>2293</v>
      </c>
      <c r="EH398" s="451"/>
      <c r="EI398" s="451"/>
      <c r="EJ398" s="451"/>
      <c r="EK398" s="451"/>
      <c r="EL398" s="108"/>
      <c r="EM398" s="111"/>
      <c r="EN398" s="387" t="s">
        <v>4643</v>
      </c>
      <c r="EO398" s="843">
        <v>0</v>
      </c>
      <c r="EP398" s="971">
        <v>0</v>
      </c>
      <c r="EQ398" s="791"/>
      <c r="ET398" t="str">
        <f t="shared" si="60"/>
        <v xml:space="preserve">Gestión </v>
      </c>
      <c r="EU398" t="str">
        <f t="shared" si="61"/>
        <v>2</v>
      </c>
    </row>
    <row r="399" spans="1:151" ht="89.25" x14ac:dyDescent="0.2">
      <c r="A399" s="23" t="s">
        <v>2044</v>
      </c>
      <c r="B399" s="31" t="s">
        <v>2045</v>
      </c>
      <c r="C399" s="31" t="s">
        <v>2258</v>
      </c>
      <c r="D399" s="31" t="s">
        <v>2047</v>
      </c>
      <c r="E399" s="31" t="s">
        <v>2259</v>
      </c>
      <c r="F399" s="204" t="s">
        <v>2049</v>
      </c>
      <c r="G399" s="23"/>
      <c r="H399" s="23" t="s">
        <v>2260</v>
      </c>
      <c r="I399" s="194" t="s">
        <v>2051</v>
      </c>
      <c r="J399" s="23" t="s">
        <v>605</v>
      </c>
      <c r="K399" s="194"/>
      <c r="L399" s="23">
        <v>7</v>
      </c>
      <c r="M399" s="194" t="s">
        <v>2261</v>
      </c>
      <c r="N399" s="194" t="s">
        <v>2270</v>
      </c>
      <c r="O399" s="194" t="s">
        <v>2263</v>
      </c>
      <c r="P399" s="23" t="s">
        <v>878</v>
      </c>
      <c r="Q399" s="23" t="s">
        <v>99</v>
      </c>
      <c r="R399" s="31">
        <v>1</v>
      </c>
      <c r="S399" s="23" t="s">
        <v>453</v>
      </c>
      <c r="T399" s="233">
        <v>44927</v>
      </c>
      <c r="U399" s="233">
        <v>46387</v>
      </c>
      <c r="V399" s="31">
        <v>1</v>
      </c>
      <c r="W399" s="31">
        <v>1</v>
      </c>
      <c r="X399" s="31">
        <v>1</v>
      </c>
      <c r="Y399" s="31">
        <v>1</v>
      </c>
      <c r="Z399" s="31">
        <v>1</v>
      </c>
      <c r="AA399" s="31">
        <v>1</v>
      </c>
      <c r="AB399" s="31">
        <v>1</v>
      </c>
      <c r="AC399" s="31">
        <v>1</v>
      </c>
      <c r="AD399" s="31">
        <v>1</v>
      </c>
      <c r="AE399" s="31">
        <v>1</v>
      </c>
      <c r="AF399" s="233"/>
      <c r="AG399" s="233"/>
      <c r="AH399" s="233"/>
      <c r="AI399" s="233"/>
      <c r="AJ399" s="31">
        <v>1</v>
      </c>
      <c r="AK399" s="233"/>
      <c r="AL399" s="233"/>
      <c r="AM399" s="233"/>
      <c r="AN399" s="233"/>
      <c r="AO399" s="31">
        <v>1</v>
      </c>
      <c r="AP399" s="31">
        <v>1</v>
      </c>
      <c r="AQ399" s="449"/>
      <c r="AR399" s="450"/>
      <c r="AS399" s="450"/>
      <c r="AT399" s="450"/>
      <c r="AU399" s="113"/>
      <c r="AV399" s="109"/>
      <c r="AW399" s="109"/>
      <c r="AX399" s="109"/>
      <c r="AY399" s="109"/>
      <c r="AZ399" s="109"/>
      <c r="BA399" s="109"/>
      <c r="BB399" s="109"/>
      <c r="BC399" s="109"/>
      <c r="BD399" s="109"/>
      <c r="BE399" s="109"/>
      <c r="BF399" s="109"/>
      <c r="BG399" s="109"/>
      <c r="BH399" s="109"/>
      <c r="BI399" s="109"/>
      <c r="BJ399" s="109"/>
      <c r="BK399" s="109"/>
      <c r="BL399" s="114"/>
      <c r="BM399" s="114"/>
      <c r="BN399" s="114"/>
      <c r="BO399" s="114"/>
      <c r="BP399" s="114"/>
      <c r="BQ399" s="451"/>
      <c r="BR399" s="451"/>
      <c r="BS399" s="451"/>
      <c r="BT399" s="451"/>
      <c r="BU399" s="451"/>
      <c r="BV399" s="451"/>
      <c r="BW399" s="451"/>
      <c r="BX399" s="451"/>
      <c r="BY399" s="451"/>
      <c r="BZ399" s="451"/>
      <c r="CA399" s="451"/>
      <c r="CB399" s="451"/>
      <c r="CC399" s="451"/>
      <c r="CD399" s="451"/>
      <c r="CE399" s="451"/>
      <c r="CF399" s="451"/>
      <c r="CG399" s="451"/>
      <c r="CH399" s="351"/>
      <c r="CI399" s="452"/>
      <c r="CJ399" s="452"/>
      <c r="CK399" s="452"/>
      <c r="CL399" s="452"/>
      <c r="CM399" s="452"/>
      <c r="CN399" s="452"/>
      <c r="CO399" s="452"/>
      <c r="CP399" s="452"/>
      <c r="CQ399" s="452"/>
      <c r="CR399" s="452"/>
      <c r="CS399" s="452"/>
      <c r="CT399" s="452"/>
      <c r="CU399" s="452"/>
      <c r="CV399" s="452"/>
      <c r="CW399" s="321" t="s">
        <v>4641</v>
      </c>
      <c r="CX399" s="321" t="s">
        <v>4641</v>
      </c>
      <c r="CY399" s="321" t="s">
        <v>4641</v>
      </c>
      <c r="CZ399" s="967" t="s">
        <v>4641</v>
      </c>
      <c r="DA399" s="967" t="s">
        <v>4641</v>
      </c>
      <c r="DB399" s="23" t="s">
        <v>2294</v>
      </c>
      <c r="DC399" s="194" t="s">
        <v>2295</v>
      </c>
      <c r="DD399" s="195" t="s">
        <v>703</v>
      </c>
      <c r="DE399" s="194" t="s">
        <v>2296</v>
      </c>
      <c r="DF399" s="195" t="s">
        <v>2297</v>
      </c>
      <c r="DG399" s="195" t="s">
        <v>172</v>
      </c>
      <c r="DH399" s="195" t="s">
        <v>173</v>
      </c>
      <c r="DI399" s="23">
        <v>1</v>
      </c>
      <c r="DJ399" s="195" t="s">
        <v>472</v>
      </c>
      <c r="DK399" s="233">
        <v>45323</v>
      </c>
      <c r="DL399" s="233">
        <v>45657</v>
      </c>
      <c r="DM399" s="23">
        <v>0</v>
      </c>
      <c r="DN399" s="23">
        <v>0</v>
      </c>
      <c r="DO399" s="23">
        <v>0</v>
      </c>
      <c r="DP399" s="23">
        <v>1</v>
      </c>
      <c r="DQ399" s="23">
        <v>1</v>
      </c>
      <c r="DR399" s="195" t="s">
        <v>674</v>
      </c>
      <c r="DS399" s="195"/>
      <c r="DT399" s="236" t="s">
        <v>2268</v>
      </c>
      <c r="DU399" s="234">
        <v>233576824</v>
      </c>
      <c r="DV399" s="195" t="s">
        <v>1969</v>
      </c>
      <c r="DW399" s="23"/>
      <c r="DX399" s="195" t="s">
        <v>292</v>
      </c>
      <c r="DY399" s="195" t="s">
        <v>2062</v>
      </c>
      <c r="DZ399" s="195" t="s">
        <v>466</v>
      </c>
      <c r="EA399" s="239"/>
      <c r="EB399" s="34" t="s">
        <v>158</v>
      </c>
      <c r="EC399" s="452"/>
      <c r="ED399" s="452"/>
      <c r="EE399" s="452"/>
      <c r="EF399" s="34">
        <v>0</v>
      </c>
      <c r="EG399" s="108" t="s">
        <v>2298</v>
      </c>
      <c r="EH399" s="451"/>
      <c r="EI399" s="451"/>
      <c r="EJ399" s="451"/>
      <c r="EK399" s="451"/>
      <c r="EL399" s="108"/>
      <c r="EM399" s="111"/>
      <c r="EN399" s="387" t="s">
        <v>4643</v>
      </c>
      <c r="EO399" s="843">
        <v>0</v>
      </c>
      <c r="EP399" s="971">
        <v>0</v>
      </c>
      <c r="EQ399" s="791"/>
      <c r="ET399" t="str">
        <f t="shared" si="60"/>
        <v xml:space="preserve">Gestión </v>
      </c>
      <c r="EU399" t="str">
        <f t="shared" si="61"/>
        <v>2</v>
      </c>
    </row>
    <row r="400" spans="1:151" ht="89.25" x14ac:dyDescent="0.2">
      <c r="A400" s="23" t="s">
        <v>2044</v>
      </c>
      <c r="B400" s="31" t="s">
        <v>2045</v>
      </c>
      <c r="C400" s="31" t="s">
        <v>2258</v>
      </c>
      <c r="D400" s="31" t="s">
        <v>2047</v>
      </c>
      <c r="E400" s="31" t="s">
        <v>2259</v>
      </c>
      <c r="F400" s="204" t="s">
        <v>2049</v>
      </c>
      <c r="G400" s="23"/>
      <c r="H400" s="23" t="s">
        <v>2260</v>
      </c>
      <c r="I400" s="194" t="s">
        <v>2051</v>
      </c>
      <c r="J400" s="23" t="s">
        <v>605</v>
      </c>
      <c r="K400" s="194"/>
      <c r="L400" s="23">
        <v>7</v>
      </c>
      <c r="M400" s="194" t="s">
        <v>2261</v>
      </c>
      <c r="N400" s="194" t="s">
        <v>2270</v>
      </c>
      <c r="O400" s="194" t="s">
        <v>2263</v>
      </c>
      <c r="P400" s="23" t="s">
        <v>878</v>
      </c>
      <c r="Q400" s="23" t="s">
        <v>99</v>
      </c>
      <c r="R400" s="31">
        <v>1</v>
      </c>
      <c r="S400" s="23" t="s">
        <v>453</v>
      </c>
      <c r="T400" s="233">
        <v>44927</v>
      </c>
      <c r="U400" s="233">
        <v>46387</v>
      </c>
      <c r="V400" s="31">
        <v>1</v>
      </c>
      <c r="W400" s="31">
        <v>1</v>
      </c>
      <c r="X400" s="31">
        <v>1</v>
      </c>
      <c r="Y400" s="31">
        <v>1</v>
      </c>
      <c r="Z400" s="31">
        <v>1</v>
      </c>
      <c r="AA400" s="31">
        <v>1</v>
      </c>
      <c r="AB400" s="31">
        <v>1</v>
      </c>
      <c r="AC400" s="31">
        <v>1</v>
      </c>
      <c r="AD400" s="31">
        <v>1</v>
      </c>
      <c r="AE400" s="31">
        <v>1</v>
      </c>
      <c r="AF400" s="233"/>
      <c r="AG400" s="233"/>
      <c r="AH400" s="233"/>
      <c r="AI400" s="233"/>
      <c r="AJ400" s="31">
        <v>1</v>
      </c>
      <c r="AK400" s="233"/>
      <c r="AL400" s="233"/>
      <c r="AM400" s="233"/>
      <c r="AN400" s="233"/>
      <c r="AO400" s="31">
        <v>1</v>
      </c>
      <c r="AP400" s="31">
        <v>1</v>
      </c>
      <c r="AQ400" s="449"/>
      <c r="AR400" s="450"/>
      <c r="AS400" s="450"/>
      <c r="AT400" s="450"/>
      <c r="AU400" s="113"/>
      <c r="AV400" s="109"/>
      <c r="AW400" s="109"/>
      <c r="AX400" s="109"/>
      <c r="AY400" s="109"/>
      <c r="AZ400" s="109"/>
      <c r="BA400" s="109"/>
      <c r="BB400" s="109"/>
      <c r="BC400" s="109"/>
      <c r="BD400" s="109"/>
      <c r="BE400" s="109"/>
      <c r="BF400" s="109"/>
      <c r="BG400" s="109"/>
      <c r="BH400" s="109"/>
      <c r="BI400" s="109"/>
      <c r="BJ400" s="109"/>
      <c r="BK400" s="109"/>
      <c r="BL400" s="114"/>
      <c r="BM400" s="114"/>
      <c r="BN400" s="114"/>
      <c r="BO400" s="114"/>
      <c r="BP400" s="114"/>
      <c r="BQ400" s="451"/>
      <c r="BR400" s="451"/>
      <c r="BS400" s="451"/>
      <c r="BT400" s="451"/>
      <c r="BU400" s="451"/>
      <c r="BV400" s="451"/>
      <c r="BW400" s="451"/>
      <c r="BX400" s="451"/>
      <c r="BY400" s="451"/>
      <c r="BZ400" s="451"/>
      <c r="CA400" s="451"/>
      <c r="CB400" s="451"/>
      <c r="CC400" s="451"/>
      <c r="CD400" s="451"/>
      <c r="CE400" s="451"/>
      <c r="CF400" s="451"/>
      <c r="CG400" s="451"/>
      <c r="CH400" s="351"/>
      <c r="CI400" s="452"/>
      <c r="CJ400" s="452"/>
      <c r="CK400" s="452"/>
      <c r="CL400" s="452"/>
      <c r="CM400" s="452"/>
      <c r="CN400" s="452"/>
      <c r="CO400" s="452"/>
      <c r="CP400" s="452"/>
      <c r="CQ400" s="452"/>
      <c r="CR400" s="452"/>
      <c r="CS400" s="452"/>
      <c r="CT400" s="452"/>
      <c r="CU400" s="452"/>
      <c r="CV400" s="452"/>
      <c r="CW400" s="321" t="s">
        <v>4641</v>
      </c>
      <c r="CX400" s="321" t="s">
        <v>4641</v>
      </c>
      <c r="CY400" s="321" t="s">
        <v>4641</v>
      </c>
      <c r="CZ400" s="967" t="s">
        <v>4641</v>
      </c>
      <c r="DA400" s="967" t="s">
        <v>4641</v>
      </c>
      <c r="DB400" s="23" t="s">
        <v>2299</v>
      </c>
      <c r="DC400" s="194" t="s">
        <v>2300</v>
      </c>
      <c r="DD400" s="195" t="s">
        <v>457</v>
      </c>
      <c r="DE400" s="194" t="s">
        <v>2301</v>
      </c>
      <c r="DF400" s="195" t="s">
        <v>2302</v>
      </c>
      <c r="DG400" s="195" t="s">
        <v>172</v>
      </c>
      <c r="DH400" s="195" t="s">
        <v>173</v>
      </c>
      <c r="DI400" s="23">
        <v>5</v>
      </c>
      <c r="DJ400" s="195" t="s">
        <v>472</v>
      </c>
      <c r="DK400" s="233">
        <v>45323</v>
      </c>
      <c r="DL400" s="233">
        <v>45657</v>
      </c>
      <c r="DM400" s="23">
        <v>0</v>
      </c>
      <c r="DN400" s="23">
        <v>1</v>
      </c>
      <c r="DO400" s="23">
        <v>2</v>
      </c>
      <c r="DP400" s="23">
        <v>2</v>
      </c>
      <c r="DQ400" s="23">
        <v>5</v>
      </c>
      <c r="DR400" s="195" t="s">
        <v>674</v>
      </c>
      <c r="DS400" s="195"/>
      <c r="DT400" s="236" t="s">
        <v>2268</v>
      </c>
      <c r="DU400" s="234">
        <v>150000000</v>
      </c>
      <c r="DV400" s="195" t="s">
        <v>1969</v>
      </c>
      <c r="DW400" s="23"/>
      <c r="DX400" s="195" t="s">
        <v>292</v>
      </c>
      <c r="DY400" s="195" t="s">
        <v>2062</v>
      </c>
      <c r="DZ400" s="195" t="s">
        <v>466</v>
      </c>
      <c r="EA400" s="239"/>
      <c r="EB400" s="34" t="s">
        <v>158</v>
      </c>
      <c r="EC400" s="452"/>
      <c r="ED400" s="452"/>
      <c r="EE400" s="452"/>
      <c r="EF400" s="34">
        <v>0</v>
      </c>
      <c r="EG400" s="108" t="s">
        <v>2303</v>
      </c>
      <c r="EH400" s="451"/>
      <c r="EI400" s="451"/>
      <c r="EJ400" s="451"/>
      <c r="EK400" s="451"/>
      <c r="EL400" s="108"/>
      <c r="EM400" s="111"/>
      <c r="EN400" s="387" t="s">
        <v>4643</v>
      </c>
      <c r="EO400" s="843">
        <v>0</v>
      </c>
      <c r="EP400" s="971">
        <v>0</v>
      </c>
      <c r="EQ400" s="791"/>
      <c r="ET400" t="str">
        <f t="shared" si="60"/>
        <v xml:space="preserve">Gestión </v>
      </c>
      <c r="EU400" t="str">
        <f t="shared" si="61"/>
        <v>2</v>
      </c>
    </row>
    <row r="401" spans="1:151" ht="89.25" x14ac:dyDescent="0.2">
      <c r="A401" s="23" t="s">
        <v>2044</v>
      </c>
      <c r="B401" s="31" t="s">
        <v>2045</v>
      </c>
      <c r="C401" s="31" t="s">
        <v>2258</v>
      </c>
      <c r="D401" s="31" t="s">
        <v>2047</v>
      </c>
      <c r="E401" s="31" t="s">
        <v>2259</v>
      </c>
      <c r="F401" s="204" t="s">
        <v>2049</v>
      </c>
      <c r="G401" s="23"/>
      <c r="H401" s="23" t="s">
        <v>2260</v>
      </c>
      <c r="I401" s="194" t="s">
        <v>2051</v>
      </c>
      <c r="J401" s="23" t="s">
        <v>605</v>
      </c>
      <c r="K401" s="194"/>
      <c r="L401" s="23">
        <v>7</v>
      </c>
      <c r="M401" s="194" t="s">
        <v>2261</v>
      </c>
      <c r="N401" s="194" t="s">
        <v>2270</v>
      </c>
      <c r="O401" s="194" t="s">
        <v>2263</v>
      </c>
      <c r="P401" s="23" t="s">
        <v>878</v>
      </c>
      <c r="Q401" s="23" t="s">
        <v>99</v>
      </c>
      <c r="R401" s="31">
        <v>1</v>
      </c>
      <c r="S401" s="23" t="s">
        <v>453</v>
      </c>
      <c r="T401" s="233">
        <v>44927</v>
      </c>
      <c r="U401" s="233">
        <v>46387</v>
      </c>
      <c r="V401" s="31">
        <v>1</v>
      </c>
      <c r="W401" s="31">
        <v>1</v>
      </c>
      <c r="X401" s="31">
        <v>1</v>
      </c>
      <c r="Y401" s="31">
        <v>1</v>
      </c>
      <c r="Z401" s="31">
        <v>1</v>
      </c>
      <c r="AA401" s="31">
        <v>1</v>
      </c>
      <c r="AB401" s="31">
        <v>1</v>
      </c>
      <c r="AC401" s="31">
        <v>1</v>
      </c>
      <c r="AD401" s="31">
        <v>1</v>
      </c>
      <c r="AE401" s="31">
        <v>1</v>
      </c>
      <c r="AF401" s="233"/>
      <c r="AG401" s="233"/>
      <c r="AH401" s="233"/>
      <c r="AI401" s="233"/>
      <c r="AJ401" s="31">
        <v>1</v>
      </c>
      <c r="AK401" s="233"/>
      <c r="AL401" s="233"/>
      <c r="AM401" s="233"/>
      <c r="AN401" s="233"/>
      <c r="AO401" s="31">
        <v>1</v>
      </c>
      <c r="AP401" s="31">
        <v>1</v>
      </c>
      <c r="AQ401" s="449"/>
      <c r="AR401" s="450"/>
      <c r="AS401" s="450"/>
      <c r="AT401" s="450"/>
      <c r="AU401" s="113"/>
      <c r="AV401" s="109"/>
      <c r="AW401" s="109"/>
      <c r="AX401" s="109"/>
      <c r="AY401" s="109"/>
      <c r="AZ401" s="109"/>
      <c r="BA401" s="109"/>
      <c r="BB401" s="109"/>
      <c r="BC401" s="109"/>
      <c r="BD401" s="109"/>
      <c r="BE401" s="109"/>
      <c r="BF401" s="109"/>
      <c r="BG401" s="109"/>
      <c r="BH401" s="109"/>
      <c r="BI401" s="109"/>
      <c r="BJ401" s="109"/>
      <c r="BK401" s="109"/>
      <c r="BL401" s="114"/>
      <c r="BM401" s="114"/>
      <c r="BN401" s="114"/>
      <c r="BO401" s="114"/>
      <c r="BP401" s="114"/>
      <c r="BQ401" s="451"/>
      <c r="BR401" s="451"/>
      <c r="BS401" s="451"/>
      <c r="BT401" s="451"/>
      <c r="BU401" s="451"/>
      <c r="BV401" s="451"/>
      <c r="BW401" s="451"/>
      <c r="BX401" s="451"/>
      <c r="BY401" s="451"/>
      <c r="BZ401" s="451"/>
      <c r="CA401" s="451"/>
      <c r="CB401" s="451"/>
      <c r="CC401" s="451"/>
      <c r="CD401" s="451"/>
      <c r="CE401" s="451"/>
      <c r="CF401" s="451"/>
      <c r="CG401" s="451"/>
      <c r="CH401" s="351"/>
      <c r="CI401" s="452"/>
      <c r="CJ401" s="452"/>
      <c r="CK401" s="452"/>
      <c r="CL401" s="452"/>
      <c r="CM401" s="452"/>
      <c r="CN401" s="452"/>
      <c r="CO401" s="452"/>
      <c r="CP401" s="452"/>
      <c r="CQ401" s="452"/>
      <c r="CR401" s="452"/>
      <c r="CS401" s="452"/>
      <c r="CT401" s="452"/>
      <c r="CU401" s="452"/>
      <c r="CV401" s="452"/>
      <c r="CW401" s="321" t="s">
        <v>4641</v>
      </c>
      <c r="CX401" s="321" t="s">
        <v>4641</v>
      </c>
      <c r="CY401" s="321" t="s">
        <v>4641</v>
      </c>
      <c r="CZ401" s="967" t="s">
        <v>4641</v>
      </c>
      <c r="DA401" s="967" t="s">
        <v>4641</v>
      </c>
      <c r="DB401" s="23" t="s">
        <v>2304</v>
      </c>
      <c r="DC401" s="194" t="s">
        <v>2305</v>
      </c>
      <c r="DD401" s="195" t="s">
        <v>457</v>
      </c>
      <c r="DE401" s="194" t="s">
        <v>2306</v>
      </c>
      <c r="DF401" s="195" t="s">
        <v>2307</v>
      </c>
      <c r="DG401" s="195" t="s">
        <v>172</v>
      </c>
      <c r="DH401" s="195" t="s">
        <v>173</v>
      </c>
      <c r="DI401" s="23">
        <v>1</v>
      </c>
      <c r="DJ401" s="195" t="s">
        <v>472</v>
      </c>
      <c r="DK401" s="233">
        <v>45323</v>
      </c>
      <c r="DL401" s="233">
        <v>45657</v>
      </c>
      <c r="DM401" s="23">
        <v>0</v>
      </c>
      <c r="DN401" s="23">
        <v>0</v>
      </c>
      <c r="DO401" s="23">
        <v>0</v>
      </c>
      <c r="DP401" s="23">
        <v>1</v>
      </c>
      <c r="DQ401" s="23">
        <v>1</v>
      </c>
      <c r="DR401" s="195" t="s">
        <v>674</v>
      </c>
      <c r="DS401" s="195"/>
      <c r="DT401" s="236" t="s">
        <v>2268</v>
      </c>
      <c r="DU401" s="234">
        <v>110210000</v>
      </c>
      <c r="DV401" s="195" t="s">
        <v>1969</v>
      </c>
      <c r="DW401" s="23"/>
      <c r="DX401" s="195" t="s">
        <v>292</v>
      </c>
      <c r="DY401" s="195" t="s">
        <v>2062</v>
      </c>
      <c r="DZ401" s="195" t="s">
        <v>466</v>
      </c>
      <c r="EA401" s="239"/>
      <c r="EB401" s="34" t="s">
        <v>158</v>
      </c>
      <c r="EC401" s="452"/>
      <c r="ED401" s="452"/>
      <c r="EE401" s="452"/>
      <c r="EF401" s="34">
        <v>0</v>
      </c>
      <c r="EG401" s="108" t="s">
        <v>2308</v>
      </c>
      <c r="EH401" s="451"/>
      <c r="EI401" s="451"/>
      <c r="EJ401" s="451"/>
      <c r="EK401" s="451"/>
      <c r="EL401" s="108"/>
      <c r="EM401" s="111"/>
      <c r="EN401" s="387" t="s">
        <v>4643</v>
      </c>
      <c r="EO401" s="843">
        <v>0</v>
      </c>
      <c r="EP401" s="971">
        <v>0</v>
      </c>
      <c r="EQ401" s="791"/>
      <c r="ET401" t="str">
        <f t="shared" si="60"/>
        <v xml:space="preserve">Gestión </v>
      </c>
      <c r="EU401" t="str">
        <f t="shared" si="61"/>
        <v>2</v>
      </c>
    </row>
    <row r="402" spans="1:151" ht="89.25" x14ac:dyDescent="0.2">
      <c r="A402" s="23" t="s">
        <v>2044</v>
      </c>
      <c r="B402" s="31" t="s">
        <v>2045</v>
      </c>
      <c r="C402" s="31" t="s">
        <v>2258</v>
      </c>
      <c r="D402" s="31" t="s">
        <v>2047</v>
      </c>
      <c r="E402" s="31" t="s">
        <v>2259</v>
      </c>
      <c r="F402" s="204" t="s">
        <v>2049</v>
      </c>
      <c r="G402" s="23"/>
      <c r="H402" s="23" t="s">
        <v>2260</v>
      </c>
      <c r="I402" s="194" t="s">
        <v>2051</v>
      </c>
      <c r="J402" s="23" t="s">
        <v>605</v>
      </c>
      <c r="K402" s="194"/>
      <c r="L402" s="23">
        <v>7</v>
      </c>
      <c r="M402" s="194" t="s">
        <v>2261</v>
      </c>
      <c r="N402" s="194" t="s">
        <v>2270</v>
      </c>
      <c r="O402" s="194" t="s">
        <v>2263</v>
      </c>
      <c r="P402" s="23" t="s">
        <v>878</v>
      </c>
      <c r="Q402" s="23" t="s">
        <v>99</v>
      </c>
      <c r="R402" s="31">
        <v>1</v>
      </c>
      <c r="S402" s="23" t="s">
        <v>453</v>
      </c>
      <c r="T402" s="233">
        <v>44927</v>
      </c>
      <c r="U402" s="233">
        <v>46387</v>
      </c>
      <c r="V402" s="31"/>
      <c r="W402" s="31"/>
      <c r="X402" s="31"/>
      <c r="Y402" s="31"/>
      <c r="Z402" s="31">
        <v>1</v>
      </c>
      <c r="AA402" s="31">
        <v>1</v>
      </c>
      <c r="AB402" s="31">
        <v>1</v>
      </c>
      <c r="AC402" s="31">
        <v>1</v>
      </c>
      <c r="AD402" s="31">
        <v>1</v>
      </c>
      <c r="AE402" s="31">
        <v>1</v>
      </c>
      <c r="AF402" s="233"/>
      <c r="AG402" s="233"/>
      <c r="AH402" s="233"/>
      <c r="AI402" s="233"/>
      <c r="AJ402" s="31">
        <v>1</v>
      </c>
      <c r="AK402" s="233"/>
      <c r="AL402" s="233"/>
      <c r="AM402" s="233"/>
      <c r="AN402" s="233"/>
      <c r="AO402" s="31">
        <v>1</v>
      </c>
      <c r="AP402" s="31">
        <v>1</v>
      </c>
      <c r="AQ402" s="449"/>
      <c r="AR402" s="450"/>
      <c r="AS402" s="450"/>
      <c r="AT402" s="450"/>
      <c r="AU402" s="113"/>
      <c r="AV402" s="109"/>
      <c r="AW402" s="109"/>
      <c r="AX402" s="109"/>
      <c r="AY402" s="109"/>
      <c r="AZ402" s="109"/>
      <c r="BA402" s="109"/>
      <c r="BB402" s="109"/>
      <c r="BC402" s="109"/>
      <c r="BD402" s="109"/>
      <c r="BE402" s="109"/>
      <c r="BF402" s="109"/>
      <c r="BG402" s="109"/>
      <c r="BH402" s="109"/>
      <c r="BI402" s="109"/>
      <c r="BJ402" s="109"/>
      <c r="BK402" s="109"/>
      <c r="BL402" s="114"/>
      <c r="BM402" s="114"/>
      <c r="BN402" s="114"/>
      <c r="BO402" s="114"/>
      <c r="BP402" s="114"/>
      <c r="BQ402" s="451"/>
      <c r="BR402" s="451"/>
      <c r="BS402" s="451"/>
      <c r="BT402" s="451"/>
      <c r="BU402" s="451"/>
      <c r="BV402" s="451"/>
      <c r="BW402" s="451"/>
      <c r="BX402" s="451"/>
      <c r="BY402" s="451"/>
      <c r="BZ402" s="451"/>
      <c r="CA402" s="451"/>
      <c r="CB402" s="451"/>
      <c r="CC402" s="451"/>
      <c r="CD402" s="451"/>
      <c r="CE402" s="451"/>
      <c r="CF402" s="451"/>
      <c r="CG402" s="451"/>
      <c r="CH402" s="351"/>
      <c r="CI402" s="452"/>
      <c r="CJ402" s="452"/>
      <c r="CK402" s="452"/>
      <c r="CL402" s="452"/>
      <c r="CM402" s="452"/>
      <c r="CN402" s="452"/>
      <c r="CO402" s="452"/>
      <c r="CP402" s="452"/>
      <c r="CQ402" s="452"/>
      <c r="CR402" s="452"/>
      <c r="CS402" s="452"/>
      <c r="CT402" s="452"/>
      <c r="CU402" s="452"/>
      <c r="CV402" s="452"/>
      <c r="CW402" s="321" t="s">
        <v>4641</v>
      </c>
      <c r="CX402" s="321" t="s">
        <v>4641</v>
      </c>
      <c r="CY402" s="321" t="s">
        <v>4641</v>
      </c>
      <c r="CZ402" s="967" t="s">
        <v>4641</v>
      </c>
      <c r="DA402" s="967" t="s">
        <v>4641</v>
      </c>
      <c r="DB402" s="23" t="s">
        <v>2309</v>
      </c>
      <c r="DC402" s="194" t="s">
        <v>2310</v>
      </c>
      <c r="DD402" s="195" t="s">
        <v>457</v>
      </c>
      <c r="DE402" s="194" t="s">
        <v>2311</v>
      </c>
      <c r="DF402" s="195" t="s">
        <v>2312</v>
      </c>
      <c r="DG402" s="195" t="s">
        <v>172</v>
      </c>
      <c r="DH402" s="195" t="s">
        <v>173</v>
      </c>
      <c r="DI402" s="23" t="s">
        <v>94</v>
      </c>
      <c r="DJ402" s="195" t="s">
        <v>472</v>
      </c>
      <c r="DK402" s="233">
        <v>45323</v>
      </c>
      <c r="DL402" s="233">
        <v>45657</v>
      </c>
      <c r="DM402" s="23">
        <v>0</v>
      </c>
      <c r="DN402" s="23">
        <v>0</v>
      </c>
      <c r="DO402" s="23">
        <v>0</v>
      </c>
      <c r="DP402" s="23">
        <v>1</v>
      </c>
      <c r="DQ402" s="23">
        <v>1</v>
      </c>
      <c r="DR402" s="195" t="s">
        <v>674</v>
      </c>
      <c r="DS402" s="195"/>
      <c r="DT402" s="236" t="s">
        <v>2268</v>
      </c>
      <c r="DU402" s="234">
        <v>110210000</v>
      </c>
      <c r="DV402" s="195" t="s">
        <v>1969</v>
      </c>
      <c r="DW402" s="23"/>
      <c r="DX402" s="195" t="s">
        <v>292</v>
      </c>
      <c r="DY402" s="195" t="s">
        <v>2062</v>
      </c>
      <c r="DZ402" s="195" t="s">
        <v>466</v>
      </c>
      <c r="EA402" s="239"/>
      <c r="EB402" s="34" t="s">
        <v>158</v>
      </c>
      <c r="EC402" s="452"/>
      <c r="ED402" s="452"/>
      <c r="EE402" s="452"/>
      <c r="EF402" s="34">
        <v>0</v>
      </c>
      <c r="EG402" s="108" t="s">
        <v>2293</v>
      </c>
      <c r="EH402" s="451"/>
      <c r="EI402" s="451"/>
      <c r="EJ402" s="451"/>
      <c r="EK402" s="451"/>
      <c r="EL402" s="108"/>
      <c r="EM402" s="111"/>
      <c r="EN402" s="387" t="s">
        <v>4643</v>
      </c>
      <c r="EO402" s="843">
        <v>0</v>
      </c>
      <c r="EP402" s="971">
        <v>0</v>
      </c>
      <c r="EQ402" s="791"/>
      <c r="ET402" t="str">
        <f t="shared" ref="ET402:ET465" si="71">+IF(OR(P402="Producto",P402="Resultado",P402="Impacto"),"Producto",P402)</f>
        <v xml:space="preserve">Gestión </v>
      </c>
      <c r="EU402" t="str">
        <f t="shared" ref="EU402:EU465" si="72">+MID(J402,1,1)</f>
        <v>2</v>
      </c>
    </row>
    <row r="403" spans="1:151" ht="89.25" x14ac:dyDescent="0.2">
      <c r="A403" s="23" t="s">
        <v>2044</v>
      </c>
      <c r="B403" s="31" t="s">
        <v>2045</v>
      </c>
      <c r="C403" s="31" t="s">
        <v>2258</v>
      </c>
      <c r="D403" s="31" t="s">
        <v>2047</v>
      </c>
      <c r="E403" s="31" t="s">
        <v>2259</v>
      </c>
      <c r="F403" s="204" t="s">
        <v>2049</v>
      </c>
      <c r="G403" s="23"/>
      <c r="H403" s="23" t="s">
        <v>2260</v>
      </c>
      <c r="I403" s="194" t="s">
        <v>2051</v>
      </c>
      <c r="J403" s="23" t="s">
        <v>605</v>
      </c>
      <c r="K403" s="194"/>
      <c r="L403" s="23">
        <v>7</v>
      </c>
      <c r="M403" s="194" t="s">
        <v>2261</v>
      </c>
      <c r="N403" s="194" t="s">
        <v>2270</v>
      </c>
      <c r="O403" s="194" t="s">
        <v>2263</v>
      </c>
      <c r="P403" s="23" t="s">
        <v>878</v>
      </c>
      <c r="Q403" s="23" t="s">
        <v>99</v>
      </c>
      <c r="R403" s="31">
        <v>1</v>
      </c>
      <c r="S403" s="23" t="s">
        <v>453</v>
      </c>
      <c r="T403" s="233">
        <v>44927</v>
      </c>
      <c r="U403" s="233">
        <v>46387</v>
      </c>
      <c r="V403" s="31"/>
      <c r="W403" s="31"/>
      <c r="X403" s="31"/>
      <c r="Y403" s="31"/>
      <c r="Z403" s="31">
        <v>1</v>
      </c>
      <c r="AA403" s="31">
        <v>1</v>
      </c>
      <c r="AB403" s="31">
        <v>1</v>
      </c>
      <c r="AC403" s="31">
        <v>1</v>
      </c>
      <c r="AD403" s="31">
        <v>1</v>
      </c>
      <c r="AE403" s="31">
        <v>1</v>
      </c>
      <c r="AF403" s="233"/>
      <c r="AG403" s="233"/>
      <c r="AH403" s="233"/>
      <c r="AI403" s="233"/>
      <c r="AJ403" s="31">
        <v>1</v>
      </c>
      <c r="AK403" s="233"/>
      <c r="AL403" s="233"/>
      <c r="AM403" s="233"/>
      <c r="AN403" s="233"/>
      <c r="AO403" s="31">
        <v>1</v>
      </c>
      <c r="AP403" s="31">
        <v>1</v>
      </c>
      <c r="AQ403" s="449"/>
      <c r="AR403" s="450"/>
      <c r="AS403" s="450"/>
      <c r="AT403" s="450"/>
      <c r="AU403" s="113"/>
      <c r="AV403" s="109"/>
      <c r="AW403" s="109"/>
      <c r="AX403" s="109"/>
      <c r="AY403" s="109"/>
      <c r="AZ403" s="109"/>
      <c r="BA403" s="109"/>
      <c r="BB403" s="109"/>
      <c r="BC403" s="109"/>
      <c r="BD403" s="109"/>
      <c r="BE403" s="109"/>
      <c r="BF403" s="109"/>
      <c r="BG403" s="109"/>
      <c r="BH403" s="109"/>
      <c r="BI403" s="109"/>
      <c r="BJ403" s="109"/>
      <c r="BK403" s="109"/>
      <c r="BL403" s="114"/>
      <c r="BM403" s="114"/>
      <c r="BN403" s="114"/>
      <c r="BO403" s="114"/>
      <c r="BP403" s="114"/>
      <c r="BQ403" s="451"/>
      <c r="BR403" s="451"/>
      <c r="BS403" s="451"/>
      <c r="BT403" s="451"/>
      <c r="BU403" s="451"/>
      <c r="BV403" s="451"/>
      <c r="BW403" s="451"/>
      <c r="BX403" s="451"/>
      <c r="BY403" s="451"/>
      <c r="BZ403" s="451"/>
      <c r="CA403" s="451"/>
      <c r="CB403" s="451"/>
      <c r="CC403" s="451"/>
      <c r="CD403" s="451"/>
      <c r="CE403" s="451"/>
      <c r="CF403" s="451"/>
      <c r="CG403" s="451"/>
      <c r="CH403" s="351"/>
      <c r="CI403" s="452"/>
      <c r="CJ403" s="452"/>
      <c r="CK403" s="452"/>
      <c r="CL403" s="452"/>
      <c r="CM403" s="452"/>
      <c r="CN403" s="452"/>
      <c r="CO403" s="452"/>
      <c r="CP403" s="452"/>
      <c r="CQ403" s="452"/>
      <c r="CR403" s="452"/>
      <c r="CS403" s="452"/>
      <c r="CT403" s="452"/>
      <c r="CU403" s="452"/>
      <c r="CV403" s="452"/>
      <c r="CW403" s="321" t="s">
        <v>4641</v>
      </c>
      <c r="CX403" s="321" t="s">
        <v>4641</v>
      </c>
      <c r="CY403" s="321" t="s">
        <v>4641</v>
      </c>
      <c r="CZ403" s="967" t="s">
        <v>4641</v>
      </c>
      <c r="DA403" s="967" t="s">
        <v>4641</v>
      </c>
      <c r="DB403" s="23" t="s">
        <v>2313</v>
      </c>
      <c r="DC403" s="194" t="s">
        <v>2314</v>
      </c>
      <c r="DD403" s="195" t="s">
        <v>457</v>
      </c>
      <c r="DE403" s="194" t="s">
        <v>2315</v>
      </c>
      <c r="DF403" s="195" t="s">
        <v>2316</v>
      </c>
      <c r="DG403" s="195" t="s">
        <v>172</v>
      </c>
      <c r="DH403" s="195" t="s">
        <v>173</v>
      </c>
      <c r="DI403" s="23" t="s">
        <v>94</v>
      </c>
      <c r="DJ403" s="195" t="s">
        <v>472</v>
      </c>
      <c r="DK403" s="233">
        <v>45323</v>
      </c>
      <c r="DL403" s="233">
        <v>45657</v>
      </c>
      <c r="DM403" s="23">
        <v>0</v>
      </c>
      <c r="DN403" s="23">
        <v>0</v>
      </c>
      <c r="DO403" s="23">
        <v>0</v>
      </c>
      <c r="DP403" s="23">
        <v>1</v>
      </c>
      <c r="DQ403" s="23">
        <v>1</v>
      </c>
      <c r="DR403" s="195" t="s">
        <v>674</v>
      </c>
      <c r="DS403" s="195"/>
      <c r="DT403" s="236" t="s">
        <v>2268</v>
      </c>
      <c r="DU403" s="234">
        <v>110210000</v>
      </c>
      <c r="DV403" s="195" t="s">
        <v>1969</v>
      </c>
      <c r="DW403" s="23"/>
      <c r="DX403" s="195" t="s">
        <v>292</v>
      </c>
      <c r="DY403" s="195" t="s">
        <v>2062</v>
      </c>
      <c r="DZ403" s="195" t="s">
        <v>466</v>
      </c>
      <c r="EA403" s="239"/>
      <c r="EB403" s="34" t="s">
        <v>158</v>
      </c>
      <c r="EC403" s="452"/>
      <c r="ED403" s="452"/>
      <c r="EE403" s="452"/>
      <c r="EF403" s="34">
        <v>0</v>
      </c>
      <c r="EG403" s="108" t="s">
        <v>2293</v>
      </c>
      <c r="EH403" s="451"/>
      <c r="EI403" s="451"/>
      <c r="EJ403" s="451"/>
      <c r="EK403" s="451"/>
      <c r="EL403" s="108"/>
      <c r="EM403" s="111"/>
      <c r="EN403" s="387" t="s">
        <v>4643</v>
      </c>
      <c r="EO403" s="843">
        <v>0</v>
      </c>
      <c r="EP403" s="971">
        <v>0</v>
      </c>
      <c r="EQ403" s="791"/>
      <c r="ET403" t="str">
        <f t="shared" si="71"/>
        <v xml:space="preserve">Gestión </v>
      </c>
      <c r="EU403" t="str">
        <f t="shared" si="72"/>
        <v>2</v>
      </c>
    </row>
    <row r="404" spans="1:151" ht="89.25" x14ac:dyDescent="0.2">
      <c r="A404" s="23" t="s">
        <v>2044</v>
      </c>
      <c r="B404" s="31" t="s">
        <v>2045</v>
      </c>
      <c r="C404" s="31" t="s">
        <v>2258</v>
      </c>
      <c r="D404" s="31" t="s">
        <v>2047</v>
      </c>
      <c r="E404" s="31" t="s">
        <v>2259</v>
      </c>
      <c r="F404" s="204" t="s">
        <v>2049</v>
      </c>
      <c r="G404" s="23"/>
      <c r="H404" s="23" t="s">
        <v>2260</v>
      </c>
      <c r="I404" s="194" t="s">
        <v>2051</v>
      </c>
      <c r="J404" s="23" t="s">
        <v>605</v>
      </c>
      <c r="K404" s="194"/>
      <c r="L404" s="23">
        <v>7</v>
      </c>
      <c r="M404" s="194" t="s">
        <v>2261</v>
      </c>
      <c r="N404" s="194" t="s">
        <v>2270</v>
      </c>
      <c r="O404" s="194" t="s">
        <v>2263</v>
      </c>
      <c r="P404" s="23" t="s">
        <v>878</v>
      </c>
      <c r="Q404" s="23" t="s">
        <v>99</v>
      </c>
      <c r="R404" s="31">
        <v>1</v>
      </c>
      <c r="S404" s="23" t="s">
        <v>453</v>
      </c>
      <c r="T404" s="233">
        <v>44927</v>
      </c>
      <c r="U404" s="233">
        <v>46387</v>
      </c>
      <c r="V404" s="31">
        <v>1</v>
      </c>
      <c r="W404" s="31">
        <v>1</v>
      </c>
      <c r="X404" s="31">
        <v>1</v>
      </c>
      <c r="Y404" s="31">
        <v>1</v>
      </c>
      <c r="Z404" s="31">
        <v>1</v>
      </c>
      <c r="AA404" s="31">
        <v>1</v>
      </c>
      <c r="AB404" s="31">
        <v>1</v>
      </c>
      <c r="AC404" s="31">
        <v>1</v>
      </c>
      <c r="AD404" s="31">
        <v>1</v>
      </c>
      <c r="AE404" s="31">
        <v>1</v>
      </c>
      <c r="AF404" s="233"/>
      <c r="AG404" s="233"/>
      <c r="AH404" s="233"/>
      <c r="AI404" s="233"/>
      <c r="AJ404" s="31">
        <v>1</v>
      </c>
      <c r="AK404" s="233"/>
      <c r="AL404" s="233"/>
      <c r="AM404" s="233"/>
      <c r="AN404" s="233"/>
      <c r="AO404" s="31">
        <v>1</v>
      </c>
      <c r="AP404" s="31">
        <v>1</v>
      </c>
      <c r="AQ404" s="449"/>
      <c r="AR404" s="450"/>
      <c r="AS404" s="450"/>
      <c r="AT404" s="450"/>
      <c r="AU404" s="113"/>
      <c r="AV404" s="109"/>
      <c r="AW404" s="109"/>
      <c r="AX404" s="109"/>
      <c r="AY404" s="109"/>
      <c r="AZ404" s="109"/>
      <c r="BA404" s="109"/>
      <c r="BB404" s="109"/>
      <c r="BC404" s="109"/>
      <c r="BD404" s="109"/>
      <c r="BE404" s="109"/>
      <c r="BF404" s="109"/>
      <c r="BG404" s="109"/>
      <c r="BH404" s="109"/>
      <c r="BI404" s="109"/>
      <c r="BJ404" s="109"/>
      <c r="BK404" s="109"/>
      <c r="BL404" s="114"/>
      <c r="BM404" s="114"/>
      <c r="BN404" s="114"/>
      <c r="BO404" s="114"/>
      <c r="BP404" s="114"/>
      <c r="BQ404" s="451"/>
      <c r="BR404" s="451"/>
      <c r="BS404" s="451"/>
      <c r="BT404" s="451"/>
      <c r="BU404" s="451"/>
      <c r="BV404" s="451"/>
      <c r="BW404" s="451"/>
      <c r="BX404" s="451"/>
      <c r="BY404" s="451"/>
      <c r="BZ404" s="451"/>
      <c r="CA404" s="451"/>
      <c r="CB404" s="451"/>
      <c r="CC404" s="451"/>
      <c r="CD404" s="451"/>
      <c r="CE404" s="451"/>
      <c r="CF404" s="451"/>
      <c r="CG404" s="451"/>
      <c r="CH404" s="424"/>
      <c r="CI404" s="452"/>
      <c r="CJ404" s="452"/>
      <c r="CK404" s="452"/>
      <c r="CL404" s="452"/>
      <c r="CM404" s="452"/>
      <c r="CN404" s="452"/>
      <c r="CO404" s="452"/>
      <c r="CP404" s="452"/>
      <c r="CQ404" s="452"/>
      <c r="CR404" s="452"/>
      <c r="CS404" s="452"/>
      <c r="CT404" s="452"/>
      <c r="CU404" s="452"/>
      <c r="CV404" s="452"/>
      <c r="CW404" s="321" t="s">
        <v>4641</v>
      </c>
      <c r="CX404" s="321" t="s">
        <v>4641</v>
      </c>
      <c r="CY404" s="321" t="s">
        <v>4641</v>
      </c>
      <c r="CZ404" s="967" t="s">
        <v>4641</v>
      </c>
      <c r="DA404" s="967" t="s">
        <v>4641</v>
      </c>
      <c r="DB404" s="23" t="s">
        <v>2317</v>
      </c>
      <c r="DC404" s="194" t="s">
        <v>2318</v>
      </c>
      <c r="DD404" s="195" t="s">
        <v>628</v>
      </c>
      <c r="DE404" s="194" t="s">
        <v>2319</v>
      </c>
      <c r="DF404" s="195" t="s">
        <v>2320</v>
      </c>
      <c r="DG404" s="195" t="s">
        <v>172</v>
      </c>
      <c r="DH404" s="195" t="s">
        <v>173</v>
      </c>
      <c r="DI404" s="23">
        <v>2</v>
      </c>
      <c r="DJ404" s="195" t="s">
        <v>472</v>
      </c>
      <c r="DK404" s="233">
        <v>45323</v>
      </c>
      <c r="DL404" s="233">
        <v>45657</v>
      </c>
      <c r="DM404" s="23">
        <v>0</v>
      </c>
      <c r="DN404" s="23">
        <v>1</v>
      </c>
      <c r="DO404" s="23">
        <v>1</v>
      </c>
      <c r="DP404" s="23">
        <v>0</v>
      </c>
      <c r="DQ404" s="23">
        <v>2</v>
      </c>
      <c r="DR404" s="195" t="s">
        <v>674</v>
      </c>
      <c r="DS404" s="195"/>
      <c r="DT404" s="236" t="s">
        <v>2268</v>
      </c>
      <c r="DU404" s="234">
        <v>357380800</v>
      </c>
      <c r="DV404" s="195" t="s">
        <v>1969</v>
      </c>
      <c r="DW404" s="23"/>
      <c r="DX404" s="195" t="s">
        <v>292</v>
      </c>
      <c r="DY404" s="195" t="s">
        <v>2062</v>
      </c>
      <c r="DZ404" s="195" t="s">
        <v>466</v>
      </c>
      <c r="EA404" s="239"/>
      <c r="EB404" s="34" t="s">
        <v>158</v>
      </c>
      <c r="EC404" s="452"/>
      <c r="ED404" s="452"/>
      <c r="EE404" s="452"/>
      <c r="EF404" s="34">
        <v>0</v>
      </c>
      <c r="EG404" s="108" t="s">
        <v>2321</v>
      </c>
      <c r="EH404" s="451"/>
      <c r="EI404" s="451"/>
      <c r="EJ404" s="451"/>
      <c r="EK404" s="451"/>
      <c r="EL404" s="108"/>
      <c r="EM404" s="111"/>
      <c r="EN404" s="387" t="s">
        <v>4643</v>
      </c>
      <c r="EO404" s="843">
        <v>0</v>
      </c>
      <c r="EP404" s="971">
        <v>0</v>
      </c>
      <c r="EQ404" s="791"/>
      <c r="ET404" t="str">
        <f t="shared" si="71"/>
        <v xml:space="preserve">Gestión </v>
      </c>
      <c r="EU404" t="str">
        <f t="shared" si="72"/>
        <v>2</v>
      </c>
    </row>
    <row r="405" spans="1:151" ht="89.25" x14ac:dyDescent="0.2">
      <c r="A405" s="23" t="s">
        <v>2044</v>
      </c>
      <c r="B405" s="31" t="s">
        <v>2045</v>
      </c>
      <c r="C405" s="31" t="s">
        <v>2258</v>
      </c>
      <c r="D405" s="31" t="s">
        <v>2047</v>
      </c>
      <c r="E405" s="31" t="s">
        <v>2259</v>
      </c>
      <c r="F405" s="204" t="s">
        <v>2049</v>
      </c>
      <c r="G405" s="23"/>
      <c r="H405" s="23" t="s">
        <v>2260</v>
      </c>
      <c r="I405" s="194" t="s">
        <v>2051</v>
      </c>
      <c r="J405" s="23" t="s">
        <v>605</v>
      </c>
      <c r="K405" s="194"/>
      <c r="L405" s="23">
        <v>7</v>
      </c>
      <c r="M405" s="194" t="s">
        <v>2261</v>
      </c>
      <c r="N405" s="194" t="s">
        <v>2270</v>
      </c>
      <c r="O405" s="194" t="s">
        <v>2263</v>
      </c>
      <c r="P405" s="23" t="s">
        <v>878</v>
      </c>
      <c r="Q405" s="23" t="s">
        <v>99</v>
      </c>
      <c r="R405" s="31">
        <v>1</v>
      </c>
      <c r="S405" s="23" t="s">
        <v>453</v>
      </c>
      <c r="T405" s="233">
        <v>44927</v>
      </c>
      <c r="U405" s="233">
        <v>46387</v>
      </c>
      <c r="V405" s="31"/>
      <c r="W405" s="31"/>
      <c r="X405" s="31"/>
      <c r="Y405" s="31"/>
      <c r="Z405" s="31">
        <v>1</v>
      </c>
      <c r="AA405" s="31">
        <v>1</v>
      </c>
      <c r="AB405" s="31">
        <v>1</v>
      </c>
      <c r="AC405" s="31">
        <v>1</v>
      </c>
      <c r="AD405" s="31">
        <v>1</v>
      </c>
      <c r="AE405" s="31">
        <v>1</v>
      </c>
      <c r="AF405" s="233"/>
      <c r="AG405" s="233"/>
      <c r="AH405" s="233"/>
      <c r="AI405" s="233"/>
      <c r="AJ405" s="31">
        <v>1</v>
      </c>
      <c r="AK405" s="233"/>
      <c r="AL405" s="233"/>
      <c r="AM405" s="233"/>
      <c r="AN405" s="233"/>
      <c r="AO405" s="31">
        <v>1</v>
      </c>
      <c r="AP405" s="31">
        <v>1</v>
      </c>
      <c r="AQ405" s="449"/>
      <c r="AR405" s="450"/>
      <c r="AS405" s="450"/>
      <c r="AT405" s="450"/>
      <c r="AU405" s="113"/>
      <c r="AV405" s="109"/>
      <c r="AW405" s="109"/>
      <c r="AX405" s="109"/>
      <c r="AY405" s="109"/>
      <c r="AZ405" s="109"/>
      <c r="BA405" s="109"/>
      <c r="BB405" s="109"/>
      <c r="BC405" s="109"/>
      <c r="BD405" s="109"/>
      <c r="BE405" s="109"/>
      <c r="BF405" s="109"/>
      <c r="BG405" s="109"/>
      <c r="BH405" s="109"/>
      <c r="BI405" s="109"/>
      <c r="BJ405" s="109"/>
      <c r="BK405" s="109"/>
      <c r="BL405" s="114"/>
      <c r="BM405" s="114"/>
      <c r="BN405" s="114"/>
      <c r="BO405" s="114"/>
      <c r="BP405" s="114"/>
      <c r="BQ405" s="451"/>
      <c r="BR405" s="451"/>
      <c r="BS405" s="451"/>
      <c r="BT405" s="451"/>
      <c r="BU405" s="451"/>
      <c r="BV405" s="451"/>
      <c r="BW405" s="451"/>
      <c r="BX405" s="451"/>
      <c r="BY405" s="451"/>
      <c r="BZ405" s="451"/>
      <c r="CA405" s="451"/>
      <c r="CB405" s="451"/>
      <c r="CC405" s="451"/>
      <c r="CD405" s="451"/>
      <c r="CE405" s="451"/>
      <c r="CF405" s="451"/>
      <c r="CG405" s="451"/>
      <c r="CH405" s="424"/>
      <c r="CI405" s="452"/>
      <c r="CJ405" s="452"/>
      <c r="CK405" s="452"/>
      <c r="CL405" s="452"/>
      <c r="CM405" s="452"/>
      <c r="CN405" s="452"/>
      <c r="CO405" s="452"/>
      <c r="CP405" s="452"/>
      <c r="CQ405" s="452"/>
      <c r="CR405" s="452"/>
      <c r="CS405" s="452"/>
      <c r="CT405" s="452"/>
      <c r="CU405" s="452"/>
      <c r="CV405" s="452"/>
      <c r="CW405" s="321" t="s">
        <v>4641</v>
      </c>
      <c r="CX405" s="321" t="s">
        <v>4641</v>
      </c>
      <c r="CY405" s="321" t="s">
        <v>4641</v>
      </c>
      <c r="CZ405" s="967" t="s">
        <v>4641</v>
      </c>
      <c r="DA405" s="967" t="s">
        <v>4641</v>
      </c>
      <c r="DB405" s="23" t="s">
        <v>2322</v>
      </c>
      <c r="DC405" s="194" t="s">
        <v>2323</v>
      </c>
      <c r="DD405" s="195" t="s">
        <v>703</v>
      </c>
      <c r="DE405" s="236" t="s">
        <v>2324</v>
      </c>
      <c r="DF405" s="195" t="s">
        <v>2325</v>
      </c>
      <c r="DG405" s="195" t="s">
        <v>172</v>
      </c>
      <c r="DH405" s="195" t="s">
        <v>173</v>
      </c>
      <c r="DI405" s="195" t="s">
        <v>94</v>
      </c>
      <c r="DJ405" s="195" t="s">
        <v>472</v>
      </c>
      <c r="DK405" s="233">
        <v>45323</v>
      </c>
      <c r="DL405" s="233">
        <v>45657</v>
      </c>
      <c r="DM405" s="110">
        <v>1</v>
      </c>
      <c r="DN405" s="110">
        <v>1</v>
      </c>
      <c r="DO405" s="110">
        <v>1</v>
      </c>
      <c r="DP405" s="110">
        <v>1</v>
      </c>
      <c r="DQ405" s="110">
        <v>4</v>
      </c>
      <c r="DR405" s="195" t="s">
        <v>674</v>
      </c>
      <c r="DS405" s="195"/>
      <c r="DT405" s="236" t="s">
        <v>2268</v>
      </c>
      <c r="DU405" s="234">
        <v>260928352</v>
      </c>
      <c r="DV405" s="195" t="s">
        <v>1969</v>
      </c>
      <c r="DW405" s="23"/>
      <c r="DX405" s="195" t="s">
        <v>292</v>
      </c>
      <c r="DY405" s="195" t="s">
        <v>2062</v>
      </c>
      <c r="DZ405" s="195" t="s">
        <v>466</v>
      </c>
      <c r="EA405" s="239"/>
      <c r="EB405" s="34">
        <v>1</v>
      </c>
      <c r="EC405" s="452"/>
      <c r="ED405" s="452"/>
      <c r="EE405" s="452"/>
      <c r="EF405" s="34">
        <v>1</v>
      </c>
      <c r="EG405" s="108" t="s">
        <v>2326</v>
      </c>
      <c r="EH405" s="451"/>
      <c r="EI405" s="451"/>
      <c r="EJ405" s="451"/>
      <c r="EK405" s="451"/>
      <c r="EL405" s="108"/>
      <c r="EM405" s="111"/>
      <c r="EN405" s="387">
        <v>1</v>
      </c>
      <c r="EO405" s="843">
        <v>0.25</v>
      </c>
      <c r="EP405" s="971">
        <v>0.25</v>
      </c>
      <c r="EQ405" s="791"/>
      <c r="ET405" t="str">
        <f t="shared" si="71"/>
        <v xml:space="preserve">Gestión </v>
      </c>
      <c r="EU405" t="str">
        <f t="shared" si="72"/>
        <v>2</v>
      </c>
    </row>
    <row r="406" spans="1:151" ht="89.25" x14ac:dyDescent="0.2">
      <c r="A406" s="23" t="s">
        <v>2044</v>
      </c>
      <c r="B406" s="31" t="s">
        <v>2045</v>
      </c>
      <c r="C406" s="31" t="s">
        <v>2258</v>
      </c>
      <c r="D406" s="31" t="s">
        <v>2047</v>
      </c>
      <c r="E406" s="31" t="s">
        <v>2259</v>
      </c>
      <c r="F406" s="204" t="s">
        <v>2049</v>
      </c>
      <c r="G406" s="23"/>
      <c r="H406" s="23" t="s">
        <v>2260</v>
      </c>
      <c r="I406" s="194" t="s">
        <v>2051</v>
      </c>
      <c r="J406" s="23" t="s">
        <v>605</v>
      </c>
      <c r="K406" s="194"/>
      <c r="L406" s="23">
        <v>7</v>
      </c>
      <c r="M406" s="194" t="s">
        <v>2261</v>
      </c>
      <c r="N406" s="194" t="s">
        <v>2270</v>
      </c>
      <c r="O406" s="194" t="s">
        <v>2263</v>
      </c>
      <c r="P406" s="23" t="s">
        <v>878</v>
      </c>
      <c r="Q406" s="23" t="s">
        <v>99</v>
      </c>
      <c r="R406" s="31">
        <v>1</v>
      </c>
      <c r="S406" s="23" t="s">
        <v>453</v>
      </c>
      <c r="T406" s="233">
        <v>44927</v>
      </c>
      <c r="U406" s="233">
        <v>46387</v>
      </c>
      <c r="V406" s="31"/>
      <c r="W406" s="31"/>
      <c r="X406" s="31"/>
      <c r="Y406" s="31"/>
      <c r="Z406" s="31">
        <v>1</v>
      </c>
      <c r="AA406" s="31">
        <v>1</v>
      </c>
      <c r="AB406" s="31">
        <v>1</v>
      </c>
      <c r="AC406" s="31">
        <v>1</v>
      </c>
      <c r="AD406" s="31">
        <v>1</v>
      </c>
      <c r="AE406" s="31">
        <v>1</v>
      </c>
      <c r="AF406" s="233"/>
      <c r="AG406" s="233"/>
      <c r="AH406" s="233"/>
      <c r="AI406" s="233"/>
      <c r="AJ406" s="31">
        <v>1</v>
      </c>
      <c r="AK406" s="233"/>
      <c r="AL406" s="233"/>
      <c r="AM406" s="233"/>
      <c r="AN406" s="233"/>
      <c r="AO406" s="31">
        <v>1</v>
      </c>
      <c r="AP406" s="31">
        <v>1</v>
      </c>
      <c r="AQ406" s="449"/>
      <c r="AR406" s="450"/>
      <c r="AS406" s="450"/>
      <c r="AT406" s="450"/>
      <c r="AU406" s="113"/>
      <c r="AV406" s="109"/>
      <c r="AW406" s="109"/>
      <c r="AX406" s="109"/>
      <c r="AY406" s="109"/>
      <c r="AZ406" s="109"/>
      <c r="BA406" s="109"/>
      <c r="BB406" s="109"/>
      <c r="BC406" s="109"/>
      <c r="BD406" s="109"/>
      <c r="BE406" s="109"/>
      <c r="BF406" s="109"/>
      <c r="BG406" s="109"/>
      <c r="BH406" s="109"/>
      <c r="BI406" s="109"/>
      <c r="BJ406" s="109"/>
      <c r="BK406" s="109"/>
      <c r="BL406" s="114"/>
      <c r="BM406" s="114"/>
      <c r="BN406" s="114"/>
      <c r="BO406" s="114"/>
      <c r="BP406" s="114"/>
      <c r="BQ406" s="451"/>
      <c r="BR406" s="451"/>
      <c r="BS406" s="451"/>
      <c r="BT406" s="451"/>
      <c r="BU406" s="451"/>
      <c r="BV406" s="451"/>
      <c r="BW406" s="451"/>
      <c r="BX406" s="451"/>
      <c r="BY406" s="451"/>
      <c r="BZ406" s="451"/>
      <c r="CA406" s="451"/>
      <c r="CB406" s="451"/>
      <c r="CC406" s="451"/>
      <c r="CD406" s="451"/>
      <c r="CE406" s="451"/>
      <c r="CF406" s="451"/>
      <c r="CG406" s="451"/>
      <c r="CH406" s="424"/>
      <c r="CI406" s="452"/>
      <c r="CJ406" s="452"/>
      <c r="CK406" s="452"/>
      <c r="CL406" s="452"/>
      <c r="CM406" s="452"/>
      <c r="CN406" s="452"/>
      <c r="CO406" s="452"/>
      <c r="CP406" s="452"/>
      <c r="CQ406" s="452"/>
      <c r="CR406" s="452"/>
      <c r="CS406" s="452"/>
      <c r="CT406" s="452"/>
      <c r="CU406" s="452"/>
      <c r="CV406" s="452"/>
      <c r="CW406" s="321" t="s">
        <v>4641</v>
      </c>
      <c r="CX406" s="321" t="s">
        <v>4641</v>
      </c>
      <c r="CY406" s="321" t="s">
        <v>4641</v>
      </c>
      <c r="CZ406" s="967" t="s">
        <v>4641</v>
      </c>
      <c r="DA406" s="967" t="s">
        <v>4641</v>
      </c>
      <c r="DB406" s="23" t="s">
        <v>2327</v>
      </c>
      <c r="DC406" s="236" t="s">
        <v>2328</v>
      </c>
      <c r="DD406" s="195" t="s">
        <v>703</v>
      </c>
      <c r="DE406" s="236" t="s">
        <v>2329</v>
      </c>
      <c r="DF406" s="195" t="s">
        <v>2103</v>
      </c>
      <c r="DG406" s="195" t="s">
        <v>172</v>
      </c>
      <c r="DH406" s="195" t="s">
        <v>173</v>
      </c>
      <c r="DI406" s="195">
        <v>4</v>
      </c>
      <c r="DJ406" s="195" t="s">
        <v>472</v>
      </c>
      <c r="DK406" s="233">
        <v>45323</v>
      </c>
      <c r="DL406" s="233">
        <v>45657</v>
      </c>
      <c r="DM406" s="110">
        <v>1</v>
      </c>
      <c r="DN406" s="110">
        <v>1</v>
      </c>
      <c r="DO406" s="110">
        <v>1</v>
      </c>
      <c r="DP406" s="110">
        <v>1</v>
      </c>
      <c r="DQ406" s="110">
        <v>4</v>
      </c>
      <c r="DR406" s="195" t="s">
        <v>674</v>
      </c>
      <c r="DS406" s="195"/>
      <c r="DT406" s="236" t="s">
        <v>2268</v>
      </c>
      <c r="DU406" s="234">
        <v>1220000000</v>
      </c>
      <c r="DV406" s="195" t="s">
        <v>1969</v>
      </c>
      <c r="DW406" s="23"/>
      <c r="DX406" s="195" t="s">
        <v>292</v>
      </c>
      <c r="DY406" s="195" t="s">
        <v>2062</v>
      </c>
      <c r="DZ406" s="195" t="s">
        <v>466</v>
      </c>
      <c r="EA406" s="239"/>
      <c r="EB406" s="34">
        <v>1</v>
      </c>
      <c r="EC406" s="452"/>
      <c r="ED406" s="452"/>
      <c r="EE406" s="452"/>
      <c r="EF406" s="34">
        <v>1</v>
      </c>
      <c r="EG406" s="108" t="s">
        <v>2330</v>
      </c>
      <c r="EH406" s="451"/>
      <c r="EI406" s="451"/>
      <c r="EJ406" s="451"/>
      <c r="EK406" s="451"/>
      <c r="EL406" s="108"/>
      <c r="EM406" s="111"/>
      <c r="EN406" s="387">
        <v>1</v>
      </c>
      <c r="EO406" s="843">
        <v>0.25</v>
      </c>
      <c r="EP406" s="971">
        <v>0.25</v>
      </c>
      <c r="EQ406" s="791"/>
      <c r="ET406" t="str">
        <f t="shared" si="71"/>
        <v xml:space="preserve">Gestión </v>
      </c>
      <c r="EU406" t="str">
        <f t="shared" si="72"/>
        <v>2</v>
      </c>
    </row>
    <row r="407" spans="1:151" ht="89.25" x14ac:dyDescent="0.2">
      <c r="A407" s="23" t="s">
        <v>2044</v>
      </c>
      <c r="B407" s="31" t="s">
        <v>2045</v>
      </c>
      <c r="C407" s="31" t="s">
        <v>2258</v>
      </c>
      <c r="D407" s="31" t="s">
        <v>2047</v>
      </c>
      <c r="E407" s="31" t="s">
        <v>2259</v>
      </c>
      <c r="F407" s="204" t="s">
        <v>2049</v>
      </c>
      <c r="G407" s="23"/>
      <c r="H407" s="23" t="s">
        <v>2260</v>
      </c>
      <c r="I407" s="194" t="s">
        <v>2051</v>
      </c>
      <c r="J407" s="23" t="s">
        <v>605</v>
      </c>
      <c r="K407" s="194"/>
      <c r="L407" s="23">
        <v>7</v>
      </c>
      <c r="M407" s="194" t="s">
        <v>2261</v>
      </c>
      <c r="N407" s="194" t="s">
        <v>2270</v>
      </c>
      <c r="O407" s="194" t="s">
        <v>2263</v>
      </c>
      <c r="P407" s="23" t="s">
        <v>878</v>
      </c>
      <c r="Q407" s="23" t="s">
        <v>99</v>
      </c>
      <c r="R407" s="31">
        <v>1</v>
      </c>
      <c r="S407" s="23" t="s">
        <v>453</v>
      </c>
      <c r="T407" s="233">
        <v>44927</v>
      </c>
      <c r="U407" s="233">
        <v>46387</v>
      </c>
      <c r="V407" s="31">
        <v>1</v>
      </c>
      <c r="W407" s="31">
        <v>1</v>
      </c>
      <c r="X407" s="31">
        <v>1</v>
      </c>
      <c r="Y407" s="31">
        <v>1</v>
      </c>
      <c r="Z407" s="31">
        <v>1</v>
      </c>
      <c r="AA407" s="31">
        <v>1</v>
      </c>
      <c r="AB407" s="31">
        <v>1</v>
      </c>
      <c r="AC407" s="31">
        <v>1</v>
      </c>
      <c r="AD407" s="31">
        <v>1</v>
      </c>
      <c r="AE407" s="31">
        <v>1</v>
      </c>
      <c r="AF407" s="233"/>
      <c r="AG407" s="233"/>
      <c r="AH407" s="233"/>
      <c r="AI407" s="233"/>
      <c r="AJ407" s="31">
        <v>1</v>
      </c>
      <c r="AK407" s="233"/>
      <c r="AL407" s="233"/>
      <c r="AM407" s="233"/>
      <c r="AN407" s="233"/>
      <c r="AO407" s="31">
        <v>1</v>
      </c>
      <c r="AP407" s="31">
        <v>1</v>
      </c>
      <c r="AQ407" s="449"/>
      <c r="AR407" s="450"/>
      <c r="AS407" s="450"/>
      <c r="AT407" s="450"/>
      <c r="AU407" s="113"/>
      <c r="AV407" s="109"/>
      <c r="AW407" s="109"/>
      <c r="AX407" s="109"/>
      <c r="AY407" s="109"/>
      <c r="AZ407" s="109"/>
      <c r="BA407" s="109"/>
      <c r="BB407" s="109"/>
      <c r="BC407" s="109"/>
      <c r="BD407" s="109"/>
      <c r="BE407" s="109"/>
      <c r="BF407" s="109"/>
      <c r="BG407" s="109"/>
      <c r="BH407" s="109"/>
      <c r="BI407" s="109"/>
      <c r="BJ407" s="109"/>
      <c r="BK407" s="109"/>
      <c r="BL407" s="114"/>
      <c r="BM407" s="114"/>
      <c r="BN407" s="114"/>
      <c r="BO407" s="114"/>
      <c r="BP407" s="114"/>
      <c r="BQ407" s="451"/>
      <c r="BR407" s="451"/>
      <c r="BS407" s="451"/>
      <c r="BT407" s="451"/>
      <c r="BU407" s="451"/>
      <c r="BV407" s="451"/>
      <c r="BW407" s="451"/>
      <c r="BX407" s="451"/>
      <c r="BY407" s="451"/>
      <c r="BZ407" s="451"/>
      <c r="CA407" s="451"/>
      <c r="CB407" s="451"/>
      <c r="CC407" s="451"/>
      <c r="CD407" s="451"/>
      <c r="CE407" s="451"/>
      <c r="CF407" s="451"/>
      <c r="CG407" s="451"/>
      <c r="CH407" s="351"/>
      <c r="CI407" s="452"/>
      <c r="CJ407" s="452"/>
      <c r="CK407" s="452"/>
      <c r="CL407" s="452"/>
      <c r="CM407" s="452"/>
      <c r="CN407" s="452"/>
      <c r="CO407" s="452"/>
      <c r="CP407" s="452"/>
      <c r="CQ407" s="452"/>
      <c r="CR407" s="452"/>
      <c r="CS407" s="452"/>
      <c r="CT407" s="452"/>
      <c r="CU407" s="452"/>
      <c r="CV407" s="452"/>
      <c r="CW407" s="321" t="s">
        <v>4641</v>
      </c>
      <c r="CX407" s="321" t="s">
        <v>4641</v>
      </c>
      <c r="CY407" s="321" t="s">
        <v>4641</v>
      </c>
      <c r="CZ407" s="967" t="s">
        <v>4641</v>
      </c>
      <c r="DA407" s="967" t="s">
        <v>4641</v>
      </c>
      <c r="DB407" s="23" t="s">
        <v>2331</v>
      </c>
      <c r="DC407" s="236" t="s">
        <v>2332</v>
      </c>
      <c r="DD407" s="195" t="s">
        <v>703</v>
      </c>
      <c r="DE407" s="236" t="s">
        <v>2333</v>
      </c>
      <c r="DF407" s="195" t="s">
        <v>2334</v>
      </c>
      <c r="DG407" s="195" t="s">
        <v>172</v>
      </c>
      <c r="DH407" s="195" t="s">
        <v>173</v>
      </c>
      <c r="DI407" s="195" t="s">
        <v>94</v>
      </c>
      <c r="DJ407" s="195" t="s">
        <v>472</v>
      </c>
      <c r="DK407" s="233">
        <v>45323</v>
      </c>
      <c r="DL407" s="233">
        <v>45657</v>
      </c>
      <c r="DM407" s="110">
        <v>1</v>
      </c>
      <c r="DN407" s="110">
        <v>1</v>
      </c>
      <c r="DO407" s="110">
        <v>1</v>
      </c>
      <c r="DP407" s="110">
        <v>1</v>
      </c>
      <c r="DQ407" s="110">
        <v>4</v>
      </c>
      <c r="DR407" s="195" t="s">
        <v>674</v>
      </c>
      <c r="DS407" s="195"/>
      <c r="DT407" s="236" t="s">
        <v>2268</v>
      </c>
      <c r="DU407" s="234">
        <v>1220000000</v>
      </c>
      <c r="DV407" s="195" t="s">
        <v>1969</v>
      </c>
      <c r="DW407" s="23"/>
      <c r="DX407" s="195" t="s">
        <v>292</v>
      </c>
      <c r="DY407" s="195" t="s">
        <v>2062</v>
      </c>
      <c r="DZ407" s="195" t="s">
        <v>466</v>
      </c>
      <c r="EA407" s="239"/>
      <c r="EB407" s="34">
        <v>1</v>
      </c>
      <c r="EC407" s="452"/>
      <c r="ED407" s="452"/>
      <c r="EE407" s="452"/>
      <c r="EF407" s="34">
        <v>1</v>
      </c>
      <c r="EG407" s="108" t="s">
        <v>2335</v>
      </c>
      <c r="EH407" s="451"/>
      <c r="EI407" s="451"/>
      <c r="EJ407" s="451"/>
      <c r="EK407" s="451"/>
      <c r="EL407" s="108"/>
      <c r="EM407" s="111"/>
      <c r="EN407" s="387">
        <v>1</v>
      </c>
      <c r="EO407" s="843">
        <v>0.25</v>
      </c>
      <c r="EP407" s="971">
        <v>0.25</v>
      </c>
      <c r="EQ407" s="791"/>
      <c r="ET407" t="str">
        <f t="shared" si="71"/>
        <v xml:space="preserve">Gestión </v>
      </c>
      <c r="EU407" t="str">
        <f t="shared" si="72"/>
        <v>2</v>
      </c>
    </row>
    <row r="408" spans="1:151" ht="330" x14ac:dyDescent="0.2">
      <c r="A408" s="23" t="s">
        <v>2044</v>
      </c>
      <c r="B408" s="31" t="s">
        <v>2045</v>
      </c>
      <c r="C408" s="31" t="s">
        <v>2258</v>
      </c>
      <c r="D408" s="31" t="s">
        <v>2336</v>
      </c>
      <c r="E408" s="31" t="s">
        <v>2337</v>
      </c>
      <c r="F408" s="204" t="s">
        <v>2049</v>
      </c>
      <c r="G408" s="23"/>
      <c r="H408" s="23" t="s">
        <v>2338</v>
      </c>
      <c r="I408" s="194" t="s">
        <v>2051</v>
      </c>
      <c r="J408" s="23" t="s">
        <v>605</v>
      </c>
      <c r="K408" s="194"/>
      <c r="L408" s="17">
        <v>8</v>
      </c>
      <c r="M408" s="147" t="s">
        <v>2339</v>
      </c>
      <c r="N408" s="147" t="s">
        <v>2340</v>
      </c>
      <c r="O408" s="147" t="s">
        <v>2341</v>
      </c>
      <c r="P408" s="74" t="s">
        <v>878</v>
      </c>
      <c r="Q408" s="74" t="s">
        <v>173</v>
      </c>
      <c r="R408" s="75" t="s">
        <v>94</v>
      </c>
      <c r="S408" s="74" t="s">
        <v>174</v>
      </c>
      <c r="T408" s="82">
        <v>44927</v>
      </c>
      <c r="U408" s="82">
        <v>46387</v>
      </c>
      <c r="V408" s="75">
        <v>0.05</v>
      </c>
      <c r="W408" s="75">
        <v>0.05</v>
      </c>
      <c r="X408" s="75">
        <v>0.2</v>
      </c>
      <c r="Y408" s="75">
        <v>0.17</v>
      </c>
      <c r="Z408" s="75" t="s">
        <v>94</v>
      </c>
      <c r="AA408" s="78">
        <v>0</v>
      </c>
      <c r="AB408" s="78">
        <v>11</v>
      </c>
      <c r="AC408" s="78">
        <v>11</v>
      </c>
      <c r="AD408" s="78">
        <v>10</v>
      </c>
      <c r="AE408" s="78">
        <v>32</v>
      </c>
      <c r="AF408" s="82"/>
      <c r="AG408" s="82"/>
      <c r="AH408" s="82"/>
      <c r="AI408" s="82"/>
      <c r="AJ408" s="78">
        <v>32</v>
      </c>
      <c r="AK408" s="82"/>
      <c r="AL408" s="82"/>
      <c r="AM408" s="82"/>
      <c r="AN408" s="82"/>
      <c r="AO408" s="78">
        <v>32</v>
      </c>
      <c r="AP408" s="78">
        <v>96</v>
      </c>
      <c r="AQ408" s="397">
        <v>0.05</v>
      </c>
      <c r="AR408" s="398"/>
      <c r="AS408" s="398"/>
      <c r="AT408" s="398"/>
      <c r="AU408" s="107"/>
      <c r="AV408" s="894"/>
      <c r="AW408" s="398"/>
      <c r="AX408" s="398"/>
      <c r="AY408" s="398"/>
      <c r="AZ408" s="894">
        <v>0</v>
      </c>
      <c r="BA408" s="398"/>
      <c r="BB408" s="398"/>
      <c r="BC408" s="398"/>
      <c r="BD408" s="398"/>
      <c r="BE408" s="398"/>
      <c r="BF408" s="398"/>
      <c r="BG408" s="398"/>
      <c r="BH408" s="398"/>
      <c r="BI408" s="398"/>
      <c r="BJ408" s="398"/>
      <c r="BK408" s="894">
        <v>0</v>
      </c>
      <c r="BL408" s="416" t="s">
        <v>2342</v>
      </c>
      <c r="BM408" s="417"/>
      <c r="BN408" s="417"/>
      <c r="BO408" s="417"/>
      <c r="BP408" s="896"/>
      <c r="BQ408" s="108" t="s">
        <v>2343</v>
      </c>
      <c r="BR408" s="422"/>
      <c r="BS408" s="422"/>
      <c r="BT408" s="422"/>
      <c r="BU408" s="422"/>
      <c r="BV408" s="422"/>
      <c r="BW408" s="422"/>
      <c r="BX408" s="422"/>
      <c r="BY408" s="422"/>
      <c r="BZ408" s="422"/>
      <c r="CA408" s="422"/>
      <c r="CB408" s="422"/>
      <c r="CC408" s="422"/>
      <c r="CD408" s="422"/>
      <c r="CE408" s="422"/>
      <c r="CF408" s="422"/>
      <c r="CG408" s="5"/>
      <c r="CH408" s="906">
        <f>SUM(DU408:DU411)</f>
        <v>1613128167.6789999</v>
      </c>
      <c r="CI408" s="928"/>
      <c r="CJ408" s="356"/>
      <c r="CK408" s="356"/>
      <c r="CL408" s="356"/>
      <c r="CM408" s="928"/>
      <c r="CN408" s="356"/>
      <c r="CO408" s="356"/>
      <c r="CP408" s="356"/>
      <c r="CQ408" s="899">
        <v>143516667</v>
      </c>
      <c r="CR408" s="899">
        <v>12426000</v>
      </c>
      <c r="CS408" s="26">
        <f>+CQ408/$CH408</f>
        <v>8.8967925720678825E-2</v>
      </c>
      <c r="CT408" s="26">
        <f>+CR408/$CH408</f>
        <v>7.7030457027346868E-3</v>
      </c>
      <c r="CU408" s="26" t="e">
        <f>+CQ408/$CI408</f>
        <v>#DIV/0!</v>
      </c>
      <c r="CV408" s="26" t="e">
        <f>+CR408/$CM408</f>
        <v>#DIV/0!</v>
      </c>
      <c r="CW408" s="321" t="s">
        <v>4643</v>
      </c>
      <c r="CX408" s="841">
        <v>0</v>
      </c>
      <c r="CY408" s="841">
        <v>0</v>
      </c>
      <c r="CZ408" s="967">
        <v>0</v>
      </c>
      <c r="DA408" s="967">
        <v>0</v>
      </c>
      <c r="DB408" s="23" t="s">
        <v>2344</v>
      </c>
      <c r="DC408" s="194" t="s">
        <v>2345</v>
      </c>
      <c r="DD408" s="195" t="s">
        <v>703</v>
      </c>
      <c r="DE408" s="194" t="s">
        <v>2346</v>
      </c>
      <c r="DF408" s="195" t="s">
        <v>2347</v>
      </c>
      <c r="DG408" s="195" t="s">
        <v>172</v>
      </c>
      <c r="DH408" s="195" t="s">
        <v>173</v>
      </c>
      <c r="DI408" s="23" t="s">
        <v>94</v>
      </c>
      <c r="DJ408" s="195" t="s">
        <v>472</v>
      </c>
      <c r="DK408" s="233">
        <v>45323</v>
      </c>
      <c r="DL408" s="233">
        <v>45657</v>
      </c>
      <c r="DM408" s="23">
        <v>1</v>
      </c>
      <c r="DN408" s="23">
        <v>2</v>
      </c>
      <c r="DO408" s="23">
        <v>1</v>
      </c>
      <c r="DP408" s="23">
        <v>1</v>
      </c>
      <c r="DQ408" s="23">
        <v>5</v>
      </c>
      <c r="DR408" s="195" t="s">
        <v>674</v>
      </c>
      <c r="DS408" s="195"/>
      <c r="DT408" s="236" t="s">
        <v>2120</v>
      </c>
      <c r="DU408" s="234">
        <v>51000000</v>
      </c>
      <c r="DV408" s="195" t="s">
        <v>1969</v>
      </c>
      <c r="DW408" s="23"/>
      <c r="DX408" s="195" t="s">
        <v>292</v>
      </c>
      <c r="DY408" s="195" t="s">
        <v>2062</v>
      </c>
      <c r="DZ408" s="195" t="s">
        <v>466</v>
      </c>
      <c r="EA408" s="239"/>
      <c r="EB408" s="34">
        <v>1</v>
      </c>
      <c r="EC408" s="452"/>
      <c r="ED408" s="452"/>
      <c r="EE408" s="452"/>
      <c r="EF408" s="34">
        <v>1</v>
      </c>
      <c r="EG408" s="115" t="s">
        <v>2348</v>
      </c>
      <c r="EH408" s="451"/>
      <c r="EI408" s="451"/>
      <c r="EJ408" s="451"/>
      <c r="EK408" s="451"/>
      <c r="EL408" s="108"/>
      <c r="EM408" s="111"/>
      <c r="EN408" s="387">
        <v>1</v>
      </c>
      <c r="EO408" s="843">
        <v>0.2</v>
      </c>
      <c r="EP408" s="971">
        <v>0.2</v>
      </c>
      <c r="EQ408" s="791"/>
      <c r="ET408" t="str">
        <f t="shared" si="71"/>
        <v xml:space="preserve">Gestión </v>
      </c>
      <c r="EU408" t="str">
        <f t="shared" si="72"/>
        <v>2</v>
      </c>
    </row>
    <row r="409" spans="1:151" ht="110.25" x14ac:dyDescent="0.2">
      <c r="A409" s="23" t="s">
        <v>2044</v>
      </c>
      <c r="B409" s="31" t="s">
        <v>2045</v>
      </c>
      <c r="C409" s="31" t="s">
        <v>2258</v>
      </c>
      <c r="D409" s="31" t="s">
        <v>2336</v>
      </c>
      <c r="E409" s="31" t="s">
        <v>2337</v>
      </c>
      <c r="F409" s="204" t="s">
        <v>2049</v>
      </c>
      <c r="G409" s="23"/>
      <c r="H409" s="23" t="s">
        <v>2349</v>
      </c>
      <c r="I409" s="194" t="s">
        <v>2051</v>
      </c>
      <c r="J409" s="23" t="s">
        <v>605</v>
      </c>
      <c r="K409" s="194"/>
      <c r="L409" s="23">
        <v>8</v>
      </c>
      <c r="M409" s="194" t="s">
        <v>2339</v>
      </c>
      <c r="N409" s="194" t="s">
        <v>2340</v>
      </c>
      <c r="O409" s="194" t="s">
        <v>2341</v>
      </c>
      <c r="P409" s="23" t="s">
        <v>878</v>
      </c>
      <c r="Q409" s="23" t="s">
        <v>173</v>
      </c>
      <c r="R409" s="31" t="s">
        <v>94</v>
      </c>
      <c r="S409" s="23" t="s">
        <v>174</v>
      </c>
      <c r="T409" s="233">
        <v>44927</v>
      </c>
      <c r="U409" s="233">
        <v>46387</v>
      </c>
      <c r="V409" s="31">
        <v>0.05</v>
      </c>
      <c r="W409" s="31">
        <v>0.05</v>
      </c>
      <c r="X409" s="31">
        <v>0.2</v>
      </c>
      <c r="Y409" s="31">
        <v>0.17</v>
      </c>
      <c r="Z409" s="31" t="s">
        <v>94</v>
      </c>
      <c r="AA409" s="27">
        <v>0</v>
      </c>
      <c r="AB409" s="27">
        <v>11</v>
      </c>
      <c r="AC409" s="27">
        <v>11</v>
      </c>
      <c r="AD409" s="27">
        <v>10</v>
      </c>
      <c r="AE409" s="27">
        <v>32</v>
      </c>
      <c r="AF409" s="233"/>
      <c r="AG409" s="233"/>
      <c r="AH409" s="233"/>
      <c r="AI409" s="233"/>
      <c r="AJ409" s="27">
        <v>32</v>
      </c>
      <c r="AK409" s="233"/>
      <c r="AL409" s="233"/>
      <c r="AM409" s="233"/>
      <c r="AN409" s="233"/>
      <c r="AO409" s="27">
        <v>32</v>
      </c>
      <c r="AP409" s="27">
        <v>96</v>
      </c>
      <c r="AQ409" s="449"/>
      <c r="AR409" s="450"/>
      <c r="AS409" s="450"/>
      <c r="AT409" s="450"/>
      <c r="AU409" s="113"/>
      <c r="AV409" s="109"/>
      <c r="AW409" s="109"/>
      <c r="AX409" s="109"/>
      <c r="AY409" s="109"/>
      <c r="AZ409" s="109"/>
      <c r="BA409" s="109"/>
      <c r="BB409" s="109"/>
      <c r="BC409" s="109"/>
      <c r="BD409" s="109"/>
      <c r="BE409" s="109"/>
      <c r="BF409" s="109"/>
      <c r="BG409" s="109"/>
      <c r="BH409" s="109"/>
      <c r="BI409" s="109"/>
      <c r="BJ409" s="109"/>
      <c r="BK409" s="109"/>
      <c r="BL409" s="114"/>
      <c r="BM409" s="114"/>
      <c r="BN409" s="114"/>
      <c r="BO409" s="114"/>
      <c r="BP409" s="114"/>
      <c r="BQ409" s="451"/>
      <c r="BR409" s="451"/>
      <c r="BS409" s="451"/>
      <c r="BT409" s="451"/>
      <c r="BU409" s="451"/>
      <c r="BV409" s="451"/>
      <c r="BW409" s="451"/>
      <c r="BX409" s="451"/>
      <c r="BY409" s="451"/>
      <c r="BZ409" s="451"/>
      <c r="CA409" s="451"/>
      <c r="CB409" s="451"/>
      <c r="CC409" s="451"/>
      <c r="CD409" s="451"/>
      <c r="CE409" s="451"/>
      <c r="CF409" s="451"/>
      <c r="CG409" s="451"/>
      <c r="CH409" s="424"/>
      <c r="CI409" s="452"/>
      <c r="CJ409" s="452"/>
      <c r="CK409" s="452"/>
      <c r="CL409" s="452"/>
      <c r="CM409" s="452"/>
      <c r="CN409" s="452"/>
      <c r="CO409" s="452"/>
      <c r="CP409" s="452"/>
      <c r="CQ409" s="452"/>
      <c r="CR409" s="452"/>
      <c r="CS409" s="452"/>
      <c r="CT409" s="452"/>
      <c r="CU409" s="452"/>
      <c r="CV409" s="452"/>
      <c r="CW409" s="321" t="s">
        <v>4641</v>
      </c>
      <c r="CX409" s="321" t="s">
        <v>4641</v>
      </c>
      <c r="CY409" s="321" t="s">
        <v>4641</v>
      </c>
      <c r="CZ409" s="967" t="s">
        <v>4641</v>
      </c>
      <c r="DA409" s="967" t="s">
        <v>4641</v>
      </c>
      <c r="DB409" s="23" t="s">
        <v>2350</v>
      </c>
      <c r="DC409" s="194" t="s">
        <v>2351</v>
      </c>
      <c r="DD409" s="195" t="s">
        <v>628</v>
      </c>
      <c r="DE409" s="194" t="s">
        <v>2352</v>
      </c>
      <c r="DF409" s="195" t="s">
        <v>2353</v>
      </c>
      <c r="DG409" s="195" t="s">
        <v>172</v>
      </c>
      <c r="DH409" s="195" t="s">
        <v>173</v>
      </c>
      <c r="DI409" s="195" t="s">
        <v>94</v>
      </c>
      <c r="DJ409" s="195" t="s">
        <v>472</v>
      </c>
      <c r="DK409" s="233">
        <v>45323</v>
      </c>
      <c r="DL409" s="233">
        <v>45657</v>
      </c>
      <c r="DM409" s="23">
        <v>1</v>
      </c>
      <c r="DN409" s="23">
        <v>2</v>
      </c>
      <c r="DO409" s="23">
        <v>2</v>
      </c>
      <c r="DP409" s="23">
        <v>2</v>
      </c>
      <c r="DQ409" s="23">
        <v>7</v>
      </c>
      <c r="DR409" s="195" t="s">
        <v>674</v>
      </c>
      <c r="DS409" s="195"/>
      <c r="DT409" s="236" t="s">
        <v>2120</v>
      </c>
      <c r="DU409" s="234">
        <v>70000000</v>
      </c>
      <c r="DV409" s="195" t="s">
        <v>1969</v>
      </c>
      <c r="DW409" s="23"/>
      <c r="DX409" s="195" t="s">
        <v>292</v>
      </c>
      <c r="DY409" s="195" t="s">
        <v>2062</v>
      </c>
      <c r="DZ409" s="195" t="s">
        <v>466</v>
      </c>
      <c r="EA409" s="239"/>
      <c r="EB409" s="34">
        <v>2</v>
      </c>
      <c r="EC409" s="452"/>
      <c r="ED409" s="452"/>
      <c r="EE409" s="452"/>
      <c r="EF409" s="34">
        <v>2</v>
      </c>
      <c r="EG409" s="108" t="s">
        <v>2354</v>
      </c>
      <c r="EH409" s="451"/>
      <c r="EI409" s="451"/>
      <c r="EJ409" s="451"/>
      <c r="EK409" s="451"/>
      <c r="EL409" s="108"/>
      <c r="EM409" s="111"/>
      <c r="EN409" s="387">
        <v>1.0000100000000001</v>
      </c>
      <c r="EO409" s="843">
        <v>0.2857142857142857</v>
      </c>
      <c r="EP409" s="971">
        <v>0.2857142857142857</v>
      </c>
      <c r="EQ409" s="791"/>
      <c r="ET409" t="str">
        <f t="shared" si="71"/>
        <v xml:space="preserve">Gestión </v>
      </c>
      <c r="EU409" t="str">
        <f t="shared" si="72"/>
        <v>2</v>
      </c>
    </row>
    <row r="410" spans="1:151" ht="89.25" x14ac:dyDescent="0.2">
      <c r="A410" s="23" t="s">
        <v>2044</v>
      </c>
      <c r="B410" s="31" t="s">
        <v>2045</v>
      </c>
      <c r="C410" s="31" t="s">
        <v>2258</v>
      </c>
      <c r="D410" s="31" t="s">
        <v>2336</v>
      </c>
      <c r="E410" s="31" t="s">
        <v>2337</v>
      </c>
      <c r="F410" s="204" t="s">
        <v>2049</v>
      </c>
      <c r="G410" s="23"/>
      <c r="H410" s="23" t="s">
        <v>2349</v>
      </c>
      <c r="I410" s="194" t="s">
        <v>2051</v>
      </c>
      <c r="J410" s="23" t="s">
        <v>605</v>
      </c>
      <c r="K410" s="194"/>
      <c r="L410" s="23">
        <v>8</v>
      </c>
      <c r="M410" s="194" t="s">
        <v>2339</v>
      </c>
      <c r="N410" s="194" t="s">
        <v>2340</v>
      </c>
      <c r="O410" s="194" t="s">
        <v>2341</v>
      </c>
      <c r="P410" s="23" t="s">
        <v>878</v>
      </c>
      <c r="Q410" s="23" t="s">
        <v>173</v>
      </c>
      <c r="R410" s="31" t="s">
        <v>94</v>
      </c>
      <c r="S410" s="23" t="s">
        <v>174</v>
      </c>
      <c r="T410" s="233">
        <v>44927</v>
      </c>
      <c r="U410" s="233">
        <v>46387</v>
      </c>
      <c r="V410" s="31">
        <v>0.05</v>
      </c>
      <c r="W410" s="31">
        <v>0.05</v>
      </c>
      <c r="X410" s="31">
        <v>0.2</v>
      </c>
      <c r="Y410" s="31">
        <v>0.17</v>
      </c>
      <c r="Z410" s="31" t="s">
        <v>94</v>
      </c>
      <c r="AA410" s="27">
        <v>0</v>
      </c>
      <c r="AB410" s="27">
        <v>11</v>
      </c>
      <c r="AC410" s="27">
        <v>11</v>
      </c>
      <c r="AD410" s="27">
        <v>10</v>
      </c>
      <c r="AE410" s="27">
        <v>32</v>
      </c>
      <c r="AF410" s="233"/>
      <c r="AG410" s="233"/>
      <c r="AH410" s="233"/>
      <c r="AI410" s="233"/>
      <c r="AJ410" s="27">
        <v>32</v>
      </c>
      <c r="AK410" s="233"/>
      <c r="AL410" s="233"/>
      <c r="AM410" s="233"/>
      <c r="AN410" s="233"/>
      <c r="AO410" s="27">
        <v>32</v>
      </c>
      <c r="AP410" s="27">
        <v>96</v>
      </c>
      <c r="AQ410" s="449"/>
      <c r="AR410" s="450"/>
      <c r="AS410" s="450"/>
      <c r="AT410" s="450"/>
      <c r="AU410" s="113"/>
      <c r="AV410" s="109"/>
      <c r="AW410" s="109"/>
      <c r="AX410" s="109"/>
      <c r="AY410" s="109"/>
      <c r="AZ410" s="109"/>
      <c r="BA410" s="109"/>
      <c r="BB410" s="109"/>
      <c r="BC410" s="109"/>
      <c r="BD410" s="109"/>
      <c r="BE410" s="109"/>
      <c r="BF410" s="109"/>
      <c r="BG410" s="109"/>
      <c r="BH410" s="109"/>
      <c r="BI410" s="109"/>
      <c r="BJ410" s="109"/>
      <c r="BK410" s="109"/>
      <c r="BL410" s="114"/>
      <c r="BM410" s="114"/>
      <c r="BN410" s="114"/>
      <c r="BO410" s="114"/>
      <c r="BP410" s="114"/>
      <c r="BQ410" s="451"/>
      <c r="BR410" s="451"/>
      <c r="BS410" s="451"/>
      <c r="BT410" s="451"/>
      <c r="BU410" s="451"/>
      <c r="BV410" s="451"/>
      <c r="BW410" s="451"/>
      <c r="BX410" s="451"/>
      <c r="BY410" s="451"/>
      <c r="BZ410" s="451"/>
      <c r="CA410" s="451"/>
      <c r="CB410" s="451"/>
      <c r="CC410" s="451"/>
      <c r="CD410" s="451"/>
      <c r="CE410" s="451"/>
      <c r="CF410" s="451"/>
      <c r="CG410" s="451"/>
      <c r="CH410" s="351"/>
      <c r="CI410" s="452"/>
      <c r="CJ410" s="452"/>
      <c r="CK410" s="452"/>
      <c r="CL410" s="452"/>
      <c r="CM410" s="452"/>
      <c r="CN410" s="452"/>
      <c r="CO410" s="452"/>
      <c r="CP410" s="452"/>
      <c r="CQ410" s="452"/>
      <c r="CR410" s="452"/>
      <c r="CS410" s="452"/>
      <c r="CT410" s="452"/>
      <c r="CU410" s="452"/>
      <c r="CV410" s="452"/>
      <c r="CW410" s="321" t="s">
        <v>4641</v>
      </c>
      <c r="CX410" s="321" t="s">
        <v>4641</v>
      </c>
      <c r="CY410" s="321" t="s">
        <v>4641</v>
      </c>
      <c r="CZ410" s="967" t="s">
        <v>4641</v>
      </c>
      <c r="DA410" s="967" t="s">
        <v>4641</v>
      </c>
      <c r="DB410" s="23" t="s">
        <v>2355</v>
      </c>
      <c r="DC410" s="194" t="s">
        <v>2356</v>
      </c>
      <c r="DD410" s="195" t="s">
        <v>628</v>
      </c>
      <c r="DE410" s="194" t="s">
        <v>2357</v>
      </c>
      <c r="DF410" s="195" t="s">
        <v>2358</v>
      </c>
      <c r="DG410" s="195" t="s">
        <v>172</v>
      </c>
      <c r="DH410" s="195" t="s">
        <v>173</v>
      </c>
      <c r="DI410" s="195" t="s">
        <v>94</v>
      </c>
      <c r="DJ410" s="195" t="s">
        <v>472</v>
      </c>
      <c r="DK410" s="233">
        <v>45323</v>
      </c>
      <c r="DL410" s="233">
        <v>45657</v>
      </c>
      <c r="DM410" s="23">
        <v>0</v>
      </c>
      <c r="DN410" s="23">
        <v>11</v>
      </c>
      <c r="DO410" s="23">
        <v>11</v>
      </c>
      <c r="DP410" s="23">
        <v>10</v>
      </c>
      <c r="DQ410" s="23">
        <v>32</v>
      </c>
      <c r="DR410" s="195" t="s">
        <v>674</v>
      </c>
      <c r="DS410" s="195"/>
      <c r="DT410" s="236" t="s">
        <v>2120</v>
      </c>
      <c r="DU410" s="234">
        <v>917128167.67900002</v>
      </c>
      <c r="DV410" s="195" t="s">
        <v>1969</v>
      </c>
      <c r="DW410" s="23"/>
      <c r="DX410" s="195" t="s">
        <v>292</v>
      </c>
      <c r="DY410" s="195" t="s">
        <v>2062</v>
      </c>
      <c r="DZ410" s="195" t="s">
        <v>466</v>
      </c>
      <c r="EA410" s="239"/>
      <c r="EB410" s="34" t="s">
        <v>158</v>
      </c>
      <c r="EC410" s="452"/>
      <c r="ED410" s="452"/>
      <c r="EE410" s="452"/>
      <c r="EF410" s="34">
        <v>0</v>
      </c>
      <c r="EG410" s="108" t="s">
        <v>2359</v>
      </c>
      <c r="EH410" s="451"/>
      <c r="EI410" s="451"/>
      <c r="EJ410" s="451"/>
      <c r="EK410" s="451"/>
      <c r="EL410" s="108"/>
      <c r="EM410" s="111"/>
      <c r="EN410" s="387" t="s">
        <v>4643</v>
      </c>
      <c r="EO410" s="843">
        <v>0</v>
      </c>
      <c r="EP410" s="971">
        <v>0</v>
      </c>
      <c r="EQ410" s="791"/>
      <c r="ET410" t="str">
        <f t="shared" si="71"/>
        <v xml:space="preserve">Gestión </v>
      </c>
      <c r="EU410" t="str">
        <f t="shared" si="72"/>
        <v>2</v>
      </c>
    </row>
    <row r="411" spans="1:151" ht="89.25" x14ac:dyDescent="0.2">
      <c r="A411" s="23" t="s">
        <v>2044</v>
      </c>
      <c r="B411" s="31" t="s">
        <v>2045</v>
      </c>
      <c r="C411" s="31" t="s">
        <v>2258</v>
      </c>
      <c r="D411" s="31" t="s">
        <v>2336</v>
      </c>
      <c r="E411" s="31" t="s">
        <v>2337</v>
      </c>
      <c r="F411" s="204" t="s">
        <v>2049</v>
      </c>
      <c r="G411" s="23"/>
      <c r="H411" s="23" t="s">
        <v>2349</v>
      </c>
      <c r="I411" s="194" t="s">
        <v>2051</v>
      </c>
      <c r="J411" s="23" t="s">
        <v>605</v>
      </c>
      <c r="K411" s="194"/>
      <c r="L411" s="23">
        <v>8</v>
      </c>
      <c r="M411" s="194" t="s">
        <v>2339</v>
      </c>
      <c r="N411" s="194" t="s">
        <v>2340</v>
      </c>
      <c r="O411" s="194" t="s">
        <v>2341</v>
      </c>
      <c r="P411" s="23" t="s">
        <v>878</v>
      </c>
      <c r="Q411" s="23" t="s">
        <v>173</v>
      </c>
      <c r="R411" s="31" t="s">
        <v>94</v>
      </c>
      <c r="S411" s="23" t="s">
        <v>174</v>
      </c>
      <c r="T411" s="233">
        <v>44927</v>
      </c>
      <c r="U411" s="233">
        <v>46387</v>
      </c>
      <c r="V411" s="31">
        <v>0.05</v>
      </c>
      <c r="W411" s="31">
        <v>0.05</v>
      </c>
      <c r="X411" s="31">
        <v>0.2</v>
      </c>
      <c r="Y411" s="31">
        <v>0.17</v>
      </c>
      <c r="Z411" s="31" t="s">
        <v>94</v>
      </c>
      <c r="AA411" s="27">
        <v>0</v>
      </c>
      <c r="AB411" s="27">
        <v>11</v>
      </c>
      <c r="AC411" s="27">
        <v>11</v>
      </c>
      <c r="AD411" s="27">
        <v>10</v>
      </c>
      <c r="AE411" s="27">
        <v>32</v>
      </c>
      <c r="AF411" s="233"/>
      <c r="AG411" s="233"/>
      <c r="AH411" s="233"/>
      <c r="AI411" s="233"/>
      <c r="AJ411" s="27">
        <v>32</v>
      </c>
      <c r="AK411" s="233"/>
      <c r="AL411" s="233"/>
      <c r="AM411" s="233"/>
      <c r="AN411" s="233"/>
      <c r="AO411" s="27">
        <v>32</v>
      </c>
      <c r="AP411" s="27">
        <v>96</v>
      </c>
      <c r="AQ411" s="449"/>
      <c r="AR411" s="450"/>
      <c r="AS411" s="450"/>
      <c r="AT411" s="450"/>
      <c r="AU411" s="113"/>
      <c r="AV411" s="109"/>
      <c r="AW411" s="109"/>
      <c r="AX411" s="109"/>
      <c r="AY411" s="109"/>
      <c r="AZ411" s="109"/>
      <c r="BA411" s="109"/>
      <c r="BB411" s="109"/>
      <c r="BC411" s="109"/>
      <c r="BD411" s="109"/>
      <c r="BE411" s="109"/>
      <c r="BF411" s="109"/>
      <c r="BG411" s="109"/>
      <c r="BH411" s="109"/>
      <c r="BI411" s="109"/>
      <c r="BJ411" s="109"/>
      <c r="BK411" s="109"/>
      <c r="BL411" s="114"/>
      <c r="BM411" s="114"/>
      <c r="BN411" s="114"/>
      <c r="BO411" s="114"/>
      <c r="BP411" s="114"/>
      <c r="BQ411" s="451"/>
      <c r="BR411" s="451"/>
      <c r="BS411" s="451"/>
      <c r="BT411" s="451"/>
      <c r="BU411" s="451"/>
      <c r="BV411" s="451"/>
      <c r="BW411" s="451"/>
      <c r="BX411" s="451"/>
      <c r="BY411" s="451"/>
      <c r="BZ411" s="451"/>
      <c r="CA411" s="451"/>
      <c r="CB411" s="451"/>
      <c r="CC411" s="451"/>
      <c r="CD411" s="451"/>
      <c r="CE411" s="451"/>
      <c r="CF411" s="451"/>
      <c r="CG411" s="451"/>
      <c r="CH411" s="351"/>
      <c r="CI411" s="452"/>
      <c r="CJ411" s="452"/>
      <c r="CK411" s="452"/>
      <c r="CL411" s="452"/>
      <c r="CM411" s="452"/>
      <c r="CN411" s="452"/>
      <c r="CO411" s="452"/>
      <c r="CP411" s="452"/>
      <c r="CQ411" s="452"/>
      <c r="CR411" s="452"/>
      <c r="CS411" s="452"/>
      <c r="CT411" s="452"/>
      <c r="CU411" s="452"/>
      <c r="CV411" s="452"/>
      <c r="CW411" s="321" t="s">
        <v>4641</v>
      </c>
      <c r="CX411" s="321" t="s">
        <v>4641</v>
      </c>
      <c r="CY411" s="321" t="s">
        <v>4641</v>
      </c>
      <c r="CZ411" s="967" t="s">
        <v>4641</v>
      </c>
      <c r="DA411" s="967" t="s">
        <v>4641</v>
      </c>
      <c r="DB411" s="23" t="s">
        <v>2360</v>
      </c>
      <c r="DC411" s="194" t="s">
        <v>2361</v>
      </c>
      <c r="DD411" s="195" t="s">
        <v>703</v>
      </c>
      <c r="DE411" s="236" t="s">
        <v>2362</v>
      </c>
      <c r="DF411" s="195" t="s">
        <v>2103</v>
      </c>
      <c r="DG411" s="195" t="s">
        <v>172</v>
      </c>
      <c r="DH411" s="195" t="s">
        <v>173</v>
      </c>
      <c r="DI411" s="195" t="s">
        <v>94</v>
      </c>
      <c r="DJ411" s="195" t="s">
        <v>472</v>
      </c>
      <c r="DK411" s="233">
        <v>45323</v>
      </c>
      <c r="DL411" s="233">
        <v>45657</v>
      </c>
      <c r="DM411" s="23">
        <v>1</v>
      </c>
      <c r="DN411" s="23">
        <v>1</v>
      </c>
      <c r="DO411" s="23">
        <v>1</v>
      </c>
      <c r="DP411" s="23">
        <v>1</v>
      </c>
      <c r="DQ411" s="23">
        <v>4</v>
      </c>
      <c r="DR411" s="195" t="s">
        <v>674</v>
      </c>
      <c r="DS411" s="195"/>
      <c r="DT411" s="236" t="s">
        <v>2120</v>
      </c>
      <c r="DU411" s="234">
        <v>575000000</v>
      </c>
      <c r="DV411" s="195" t="s">
        <v>1969</v>
      </c>
      <c r="DW411" s="23"/>
      <c r="DX411" s="195" t="s">
        <v>292</v>
      </c>
      <c r="DY411" s="195" t="s">
        <v>2062</v>
      </c>
      <c r="DZ411" s="195" t="s">
        <v>466</v>
      </c>
      <c r="EA411" s="239"/>
      <c r="EB411" s="34">
        <v>1</v>
      </c>
      <c r="EC411" s="452"/>
      <c r="ED411" s="452"/>
      <c r="EE411" s="452"/>
      <c r="EF411" s="34">
        <v>1</v>
      </c>
      <c r="EG411" s="115" t="s">
        <v>2363</v>
      </c>
      <c r="EH411" s="451"/>
      <c r="EI411" s="451"/>
      <c r="EJ411" s="451"/>
      <c r="EK411" s="451"/>
      <c r="EL411" s="108"/>
      <c r="EM411" s="111"/>
      <c r="EN411" s="387">
        <v>1</v>
      </c>
      <c r="EO411" s="843">
        <v>0.25</v>
      </c>
      <c r="EP411" s="971">
        <v>0.25</v>
      </c>
      <c r="EQ411" s="791"/>
      <c r="ET411" t="str">
        <f t="shared" si="71"/>
        <v xml:space="preserve">Gestión </v>
      </c>
      <c r="EU411" t="str">
        <f t="shared" si="72"/>
        <v>2</v>
      </c>
    </row>
    <row r="412" spans="1:151" ht="330" x14ac:dyDescent="0.2">
      <c r="A412" s="23" t="s">
        <v>2044</v>
      </c>
      <c r="B412" s="31" t="s">
        <v>2045</v>
      </c>
      <c r="C412" s="31" t="s">
        <v>2046</v>
      </c>
      <c r="D412" s="31" t="s">
        <v>2164</v>
      </c>
      <c r="E412" s="23" t="s">
        <v>2364</v>
      </c>
      <c r="F412" s="204" t="s">
        <v>2049</v>
      </c>
      <c r="G412" s="23" t="s">
        <v>2365</v>
      </c>
      <c r="H412" s="23" t="s">
        <v>2366</v>
      </c>
      <c r="I412" s="194" t="s">
        <v>2051</v>
      </c>
      <c r="J412" s="23" t="s">
        <v>605</v>
      </c>
      <c r="K412" s="194"/>
      <c r="L412" s="17">
        <v>9</v>
      </c>
      <c r="M412" s="147" t="s">
        <v>2367</v>
      </c>
      <c r="N412" s="147" t="s">
        <v>2368</v>
      </c>
      <c r="O412" s="147" t="s">
        <v>2369</v>
      </c>
      <c r="P412" s="74" t="s">
        <v>878</v>
      </c>
      <c r="Q412" s="74" t="s">
        <v>173</v>
      </c>
      <c r="R412" s="75">
        <v>1</v>
      </c>
      <c r="S412" s="74" t="s">
        <v>453</v>
      </c>
      <c r="T412" s="82">
        <v>44927</v>
      </c>
      <c r="U412" s="82">
        <v>46387</v>
      </c>
      <c r="V412" s="75">
        <v>0.05</v>
      </c>
      <c r="W412" s="75">
        <v>0.05</v>
      </c>
      <c r="X412" s="75">
        <v>0.2</v>
      </c>
      <c r="Y412" s="75">
        <v>0.17</v>
      </c>
      <c r="Z412" s="75">
        <v>0.47</v>
      </c>
      <c r="AA412" s="75">
        <v>0.04</v>
      </c>
      <c r="AB412" s="75">
        <v>0.05</v>
      </c>
      <c r="AC412" s="75">
        <v>0.05</v>
      </c>
      <c r="AD412" s="75">
        <v>0.04</v>
      </c>
      <c r="AE412" s="75">
        <v>0.17499999999999999</v>
      </c>
      <c r="AF412" s="82"/>
      <c r="AG412" s="82"/>
      <c r="AH412" s="82"/>
      <c r="AI412" s="82"/>
      <c r="AJ412" s="75">
        <v>0.17499999999999999</v>
      </c>
      <c r="AK412" s="82"/>
      <c r="AL412" s="82"/>
      <c r="AM412" s="82"/>
      <c r="AN412" s="82"/>
      <c r="AO412" s="75">
        <v>0.17499999999999999</v>
      </c>
      <c r="AP412" s="75">
        <v>1</v>
      </c>
      <c r="AQ412" s="397">
        <v>0.01</v>
      </c>
      <c r="AR412" s="398"/>
      <c r="AS412" s="398"/>
      <c r="AT412" s="398"/>
      <c r="AU412" s="107">
        <v>0.41</v>
      </c>
      <c r="AV412" s="894"/>
      <c r="AW412" s="398"/>
      <c r="AX412" s="398"/>
      <c r="AY412" s="398"/>
      <c r="AZ412" s="894"/>
      <c r="BA412" s="398"/>
      <c r="BB412" s="398"/>
      <c r="BC412" s="398"/>
      <c r="BD412" s="398"/>
      <c r="BE412" s="398"/>
      <c r="BF412" s="398"/>
      <c r="BG412" s="398"/>
      <c r="BH412" s="398"/>
      <c r="BI412" s="398"/>
      <c r="BJ412" s="398"/>
      <c r="BK412" s="894"/>
      <c r="BL412" s="416" t="s">
        <v>2370</v>
      </c>
      <c r="BM412" s="417"/>
      <c r="BN412" s="417"/>
      <c r="BO412" s="417"/>
      <c r="BP412" s="896"/>
      <c r="BQ412" s="108" t="s">
        <v>2371</v>
      </c>
      <c r="BR412" s="422"/>
      <c r="BS412" s="422"/>
      <c r="BT412" s="422"/>
      <c r="BU412" s="422"/>
      <c r="BV412" s="422"/>
      <c r="BW412" s="422"/>
      <c r="BX412" s="422"/>
      <c r="BY412" s="422"/>
      <c r="BZ412" s="422"/>
      <c r="CA412" s="422"/>
      <c r="CB412" s="422"/>
      <c r="CC412" s="422"/>
      <c r="CD412" s="422"/>
      <c r="CE412" s="422"/>
      <c r="CF412" s="422"/>
      <c r="CG412" s="5" t="s">
        <v>2077</v>
      </c>
      <c r="CH412" s="906">
        <f>SUM(DU412:DU413)</f>
        <v>1625662800</v>
      </c>
      <c r="CI412" s="928"/>
      <c r="CJ412" s="356"/>
      <c r="CK412" s="356"/>
      <c r="CL412" s="356"/>
      <c r="CM412" s="928"/>
      <c r="CN412" s="356"/>
      <c r="CO412" s="356"/>
      <c r="CP412" s="356"/>
      <c r="CQ412" s="899">
        <v>32335832</v>
      </c>
      <c r="CR412" s="899">
        <v>0</v>
      </c>
      <c r="CS412" s="26">
        <f>+CQ412/$CH412</f>
        <v>1.9890860515477133E-2</v>
      </c>
      <c r="CT412" s="26">
        <f>+CR412/$CH412</f>
        <v>0</v>
      </c>
      <c r="CU412" s="26" t="e">
        <f>+CQ412/$CI412</f>
        <v>#DIV/0!</v>
      </c>
      <c r="CV412" s="26" t="e">
        <f>+CR412/$CM412</f>
        <v>#DIV/0!</v>
      </c>
      <c r="CW412" s="321" t="s">
        <v>4642</v>
      </c>
      <c r="CX412" s="841">
        <v>0</v>
      </c>
      <c r="CY412" s="841">
        <v>0.41</v>
      </c>
      <c r="CZ412" s="967" t="s">
        <v>4642</v>
      </c>
      <c r="DA412" s="967" t="s">
        <v>4642</v>
      </c>
      <c r="DB412" s="23" t="s">
        <v>2372</v>
      </c>
      <c r="DC412" s="194" t="s">
        <v>2373</v>
      </c>
      <c r="DD412" s="195" t="s">
        <v>457</v>
      </c>
      <c r="DE412" s="194" t="s">
        <v>2374</v>
      </c>
      <c r="DF412" s="195" t="s">
        <v>2375</v>
      </c>
      <c r="DG412" s="195" t="s">
        <v>172</v>
      </c>
      <c r="DH412" s="195" t="s">
        <v>173</v>
      </c>
      <c r="DI412" s="23" t="s">
        <v>94</v>
      </c>
      <c r="DJ412" s="195" t="s">
        <v>472</v>
      </c>
      <c r="DK412" s="233">
        <v>45323</v>
      </c>
      <c r="DL412" s="233">
        <v>45657</v>
      </c>
      <c r="DM412" s="23">
        <v>0</v>
      </c>
      <c r="DN412" s="23">
        <v>0</v>
      </c>
      <c r="DO412" s="23">
        <v>0</v>
      </c>
      <c r="DP412" s="23">
        <v>1</v>
      </c>
      <c r="DQ412" s="23">
        <v>1</v>
      </c>
      <c r="DR412" s="195" t="s">
        <v>674</v>
      </c>
      <c r="DS412" s="195" t="s">
        <v>2060</v>
      </c>
      <c r="DT412" s="236" t="s">
        <v>2061</v>
      </c>
      <c r="DU412" s="234">
        <v>1115812800</v>
      </c>
      <c r="DV412" s="195" t="s">
        <v>1969</v>
      </c>
      <c r="DW412" s="23"/>
      <c r="DX412" s="195" t="s">
        <v>292</v>
      </c>
      <c r="DY412" s="195" t="s">
        <v>2062</v>
      </c>
      <c r="DZ412" s="195" t="s">
        <v>466</v>
      </c>
      <c r="EA412" s="239"/>
      <c r="EB412" s="34" t="s">
        <v>158</v>
      </c>
      <c r="EC412" s="452"/>
      <c r="ED412" s="452"/>
      <c r="EE412" s="452"/>
      <c r="EF412" s="34">
        <v>0</v>
      </c>
      <c r="EG412" s="115" t="s">
        <v>2376</v>
      </c>
      <c r="EH412" s="451"/>
      <c r="EI412" s="451"/>
      <c r="EJ412" s="451"/>
      <c r="EK412" s="451"/>
      <c r="EL412" s="108"/>
      <c r="EM412" s="111"/>
      <c r="EN412" s="387" t="s">
        <v>4643</v>
      </c>
      <c r="EO412" s="843">
        <v>0</v>
      </c>
      <c r="EP412" s="971">
        <v>0</v>
      </c>
      <c r="EQ412" s="791"/>
      <c r="ET412" t="str">
        <f t="shared" si="71"/>
        <v xml:space="preserve">Gestión </v>
      </c>
      <c r="EU412" t="str">
        <f t="shared" si="72"/>
        <v>2</v>
      </c>
    </row>
    <row r="413" spans="1:151" ht="89.25" x14ac:dyDescent="0.2">
      <c r="A413" s="23" t="s">
        <v>2044</v>
      </c>
      <c r="B413" s="31" t="s">
        <v>2045</v>
      </c>
      <c r="C413" s="31" t="s">
        <v>2046</v>
      </c>
      <c r="D413" s="31" t="s">
        <v>2164</v>
      </c>
      <c r="E413" s="23" t="s">
        <v>2364</v>
      </c>
      <c r="F413" s="204" t="s">
        <v>2049</v>
      </c>
      <c r="G413" s="23" t="s">
        <v>2365</v>
      </c>
      <c r="H413" s="23" t="s">
        <v>2366</v>
      </c>
      <c r="I413" s="194" t="s">
        <v>2051</v>
      </c>
      <c r="J413" s="23" t="s">
        <v>605</v>
      </c>
      <c r="K413" s="194"/>
      <c r="L413" s="259">
        <v>9</v>
      </c>
      <c r="M413" s="194" t="s">
        <v>2367</v>
      </c>
      <c r="N413" s="194" t="s">
        <v>2368</v>
      </c>
      <c r="O413" s="194" t="s">
        <v>2369</v>
      </c>
      <c r="P413" s="23" t="s">
        <v>878</v>
      </c>
      <c r="Q413" s="23" t="s">
        <v>173</v>
      </c>
      <c r="R413" s="31">
        <v>1</v>
      </c>
      <c r="S413" s="23" t="s">
        <v>453</v>
      </c>
      <c r="T413" s="233">
        <v>44927</v>
      </c>
      <c r="U413" s="233">
        <v>46387</v>
      </c>
      <c r="V413" s="31">
        <v>0.05</v>
      </c>
      <c r="W413" s="31">
        <v>0.05</v>
      </c>
      <c r="X413" s="31">
        <v>0.2</v>
      </c>
      <c r="Y413" s="31">
        <v>0.17</v>
      </c>
      <c r="Z413" s="31">
        <v>0.47</v>
      </c>
      <c r="AA413" s="31">
        <v>0.04</v>
      </c>
      <c r="AB413" s="31">
        <v>0.05</v>
      </c>
      <c r="AC413" s="31">
        <v>0.05</v>
      </c>
      <c r="AD413" s="31">
        <v>0.04</v>
      </c>
      <c r="AE413" s="31">
        <v>0.17499999999999999</v>
      </c>
      <c r="AF413" s="233"/>
      <c r="AG413" s="233"/>
      <c r="AH413" s="233"/>
      <c r="AI413" s="233"/>
      <c r="AJ413" s="31">
        <v>0.17499999999999999</v>
      </c>
      <c r="AK413" s="233"/>
      <c r="AL413" s="233"/>
      <c r="AM413" s="233"/>
      <c r="AN413" s="233"/>
      <c r="AO413" s="31">
        <v>0.17499999999999999</v>
      </c>
      <c r="AP413" s="31">
        <v>1</v>
      </c>
      <c r="AQ413" s="449"/>
      <c r="AR413" s="450"/>
      <c r="AS413" s="450"/>
      <c r="AT413" s="450"/>
      <c r="AU413" s="113"/>
      <c r="AV413" s="109"/>
      <c r="AW413" s="109"/>
      <c r="AX413" s="109"/>
      <c r="AY413" s="109"/>
      <c r="AZ413" s="109"/>
      <c r="BA413" s="109"/>
      <c r="BB413" s="109"/>
      <c r="BC413" s="109"/>
      <c r="BD413" s="109"/>
      <c r="BE413" s="109"/>
      <c r="BF413" s="109"/>
      <c r="BG413" s="109"/>
      <c r="BH413" s="109"/>
      <c r="BI413" s="109"/>
      <c r="BJ413" s="109"/>
      <c r="BK413" s="109"/>
      <c r="BL413" s="114"/>
      <c r="BM413" s="114"/>
      <c r="BN413" s="114"/>
      <c r="BO413" s="114"/>
      <c r="BP413" s="114"/>
      <c r="BQ413" s="451"/>
      <c r="BR413" s="451"/>
      <c r="BS413" s="451"/>
      <c r="BT413" s="451"/>
      <c r="BU413" s="451"/>
      <c r="BV413" s="451"/>
      <c r="BW413" s="451"/>
      <c r="BX413" s="451"/>
      <c r="BY413" s="451"/>
      <c r="BZ413" s="451"/>
      <c r="CA413" s="451"/>
      <c r="CB413" s="451"/>
      <c r="CC413" s="451"/>
      <c r="CD413" s="451"/>
      <c r="CE413" s="451"/>
      <c r="CF413" s="451"/>
      <c r="CG413" s="451"/>
      <c r="CH413" s="360"/>
      <c r="CI413" s="452"/>
      <c r="CJ413" s="452"/>
      <c r="CK413" s="452"/>
      <c r="CL413" s="452"/>
      <c r="CM413" s="452"/>
      <c r="CN413" s="452"/>
      <c r="CO413" s="452"/>
      <c r="CP413" s="452"/>
      <c r="CQ413" s="452"/>
      <c r="CR413" s="452"/>
      <c r="CS413" s="452"/>
      <c r="CT413" s="452"/>
      <c r="CU413" s="452"/>
      <c r="CV413" s="452"/>
      <c r="CW413" s="321" t="s">
        <v>4641</v>
      </c>
      <c r="CX413" s="321" t="s">
        <v>4641</v>
      </c>
      <c r="CY413" s="321" t="s">
        <v>4641</v>
      </c>
      <c r="CZ413" s="967" t="s">
        <v>4641</v>
      </c>
      <c r="DA413" s="967" t="s">
        <v>4641</v>
      </c>
      <c r="DB413" s="23" t="s">
        <v>2377</v>
      </c>
      <c r="DC413" s="194" t="s">
        <v>2378</v>
      </c>
      <c r="DD413" s="195" t="s">
        <v>628</v>
      </c>
      <c r="DE413" s="194" t="s">
        <v>2379</v>
      </c>
      <c r="DF413" s="195" t="s">
        <v>2119</v>
      </c>
      <c r="DG413" s="195" t="s">
        <v>172</v>
      </c>
      <c r="DH413" s="195" t="s">
        <v>173</v>
      </c>
      <c r="DI413" s="23">
        <v>32</v>
      </c>
      <c r="DJ413" s="195" t="s">
        <v>472</v>
      </c>
      <c r="DK413" s="233">
        <v>45323</v>
      </c>
      <c r="DL413" s="233">
        <v>45657</v>
      </c>
      <c r="DM413" s="23">
        <v>0</v>
      </c>
      <c r="DN413" s="23">
        <v>15</v>
      </c>
      <c r="DO413" s="23">
        <v>15</v>
      </c>
      <c r="DP413" s="23">
        <v>3</v>
      </c>
      <c r="DQ413" s="23">
        <v>33</v>
      </c>
      <c r="DR413" s="195" t="s">
        <v>674</v>
      </c>
      <c r="DS413" s="195" t="s">
        <v>2060</v>
      </c>
      <c r="DT413" s="236" t="s">
        <v>2061</v>
      </c>
      <c r="DU413" s="234">
        <v>509850000</v>
      </c>
      <c r="DV413" s="195" t="s">
        <v>1969</v>
      </c>
      <c r="DW413" s="23"/>
      <c r="DX413" s="195" t="s">
        <v>292</v>
      </c>
      <c r="DY413" s="195" t="s">
        <v>2062</v>
      </c>
      <c r="DZ413" s="195" t="s">
        <v>466</v>
      </c>
      <c r="EA413" s="239"/>
      <c r="EB413" s="34" t="s">
        <v>158</v>
      </c>
      <c r="EC413" s="452"/>
      <c r="ED413" s="452"/>
      <c r="EE413" s="452"/>
      <c r="EF413" s="34">
        <v>0</v>
      </c>
      <c r="EG413" s="115" t="s">
        <v>2380</v>
      </c>
      <c r="EH413" s="451"/>
      <c r="EI413" s="451"/>
      <c r="EJ413" s="451"/>
      <c r="EK413" s="451"/>
      <c r="EL413" s="108"/>
      <c r="EM413" s="111"/>
      <c r="EN413" s="387" t="s">
        <v>4643</v>
      </c>
      <c r="EO413" s="843">
        <v>0</v>
      </c>
      <c r="EP413" s="971">
        <v>0</v>
      </c>
      <c r="EQ413" s="791"/>
      <c r="ET413" t="str">
        <f t="shared" si="71"/>
        <v xml:space="preserve">Gestión </v>
      </c>
      <c r="EU413" t="str">
        <f t="shared" si="72"/>
        <v>2</v>
      </c>
    </row>
    <row r="414" spans="1:151" ht="98.25" x14ac:dyDescent="0.2">
      <c r="A414" s="23" t="s">
        <v>2044</v>
      </c>
      <c r="B414" s="31" t="s">
        <v>2045</v>
      </c>
      <c r="C414" s="31" t="s">
        <v>2046</v>
      </c>
      <c r="D414" s="31" t="s">
        <v>2164</v>
      </c>
      <c r="E414" s="31" t="s">
        <v>2381</v>
      </c>
      <c r="F414" s="204" t="s">
        <v>2049</v>
      </c>
      <c r="G414" s="23"/>
      <c r="H414" s="23" t="s">
        <v>2382</v>
      </c>
      <c r="I414" s="194" t="s">
        <v>2051</v>
      </c>
      <c r="J414" s="23" t="s">
        <v>605</v>
      </c>
      <c r="K414" s="194"/>
      <c r="L414" s="17">
        <v>10</v>
      </c>
      <c r="M414" s="18" t="s">
        <v>2383</v>
      </c>
      <c r="N414" s="18" t="s">
        <v>2384</v>
      </c>
      <c r="O414" s="18" t="s">
        <v>2385</v>
      </c>
      <c r="P414" s="74" t="s">
        <v>878</v>
      </c>
      <c r="Q414" s="74" t="s">
        <v>99</v>
      </c>
      <c r="R414" s="75">
        <v>1</v>
      </c>
      <c r="S414" s="74" t="s">
        <v>453</v>
      </c>
      <c r="T414" s="82">
        <v>44927</v>
      </c>
      <c r="U414" s="82">
        <v>46387</v>
      </c>
      <c r="V414" s="75">
        <v>1</v>
      </c>
      <c r="W414" s="75">
        <v>1</v>
      </c>
      <c r="X414" s="75">
        <v>1</v>
      </c>
      <c r="Y414" s="75">
        <v>1</v>
      </c>
      <c r="Z414" s="75">
        <v>1</v>
      </c>
      <c r="AA414" s="75">
        <v>1</v>
      </c>
      <c r="AB414" s="75">
        <v>1</v>
      </c>
      <c r="AC414" s="75">
        <v>1</v>
      </c>
      <c r="AD414" s="75">
        <v>1</v>
      </c>
      <c r="AE414" s="75">
        <v>1</v>
      </c>
      <c r="AF414" s="82"/>
      <c r="AG414" s="82"/>
      <c r="AH414" s="82"/>
      <c r="AI414" s="82"/>
      <c r="AJ414" s="75">
        <v>1</v>
      </c>
      <c r="AK414" s="82"/>
      <c r="AL414" s="82"/>
      <c r="AM414" s="82"/>
      <c r="AN414" s="82"/>
      <c r="AO414" s="75">
        <v>1</v>
      </c>
      <c r="AP414" s="75">
        <v>1</v>
      </c>
      <c r="AQ414" s="397">
        <f>1/1</f>
        <v>1</v>
      </c>
      <c r="AR414" s="398"/>
      <c r="AS414" s="398"/>
      <c r="AT414" s="398"/>
      <c r="AU414" s="107">
        <v>1</v>
      </c>
      <c r="AV414" s="4">
        <v>1</v>
      </c>
      <c r="AW414" s="398"/>
      <c r="AX414" s="398"/>
      <c r="AY414" s="398"/>
      <c r="AZ414" s="4">
        <v>1</v>
      </c>
      <c r="BA414" s="397"/>
      <c r="BB414" s="397"/>
      <c r="BC414" s="397"/>
      <c r="BD414" s="397"/>
      <c r="BE414" s="397"/>
      <c r="BF414" s="397"/>
      <c r="BG414" s="397"/>
      <c r="BH414" s="397"/>
      <c r="BI414" s="397"/>
      <c r="BJ414" s="397"/>
      <c r="BK414" s="4">
        <v>1</v>
      </c>
      <c r="BL414" s="416"/>
      <c r="BM414" s="417"/>
      <c r="BN414" s="417"/>
      <c r="BO414" s="417">
        <v>1</v>
      </c>
      <c r="BP414" s="896"/>
      <c r="BQ414" s="108" t="s">
        <v>2386</v>
      </c>
      <c r="BR414" s="422"/>
      <c r="BS414" s="422"/>
      <c r="BT414" s="422"/>
      <c r="BU414" s="422"/>
      <c r="BV414" s="422"/>
      <c r="BW414" s="422"/>
      <c r="BX414" s="422"/>
      <c r="BY414" s="422"/>
      <c r="BZ414" s="422"/>
      <c r="CA414" s="422"/>
      <c r="CB414" s="422"/>
      <c r="CC414" s="422"/>
      <c r="CD414" s="422"/>
      <c r="CE414" s="422"/>
      <c r="CF414" s="422"/>
      <c r="CG414" s="5"/>
      <c r="CH414" s="906">
        <f>DU414</f>
        <v>430787824.6415</v>
      </c>
      <c r="CI414" s="928"/>
      <c r="CJ414" s="356"/>
      <c r="CK414" s="356"/>
      <c r="CL414" s="356"/>
      <c r="CM414" s="928"/>
      <c r="CN414" s="356"/>
      <c r="CO414" s="356"/>
      <c r="CP414" s="356"/>
      <c r="CQ414" s="899">
        <v>305157762</v>
      </c>
      <c r="CR414" s="899">
        <v>18778166</v>
      </c>
      <c r="CS414" s="26">
        <f t="shared" ref="CS414:CS415" si="73">+CQ414/$CH414</f>
        <v>0.70837137111280046</v>
      </c>
      <c r="CT414" s="26">
        <f t="shared" ref="CT414:CT415" si="74">+CR414/$CH414</f>
        <v>4.3590289525074481E-2</v>
      </c>
      <c r="CU414" s="26" t="e">
        <f t="shared" ref="CU414:CU415" si="75">+CQ414/$CI414</f>
        <v>#DIV/0!</v>
      </c>
      <c r="CV414" s="26" t="e">
        <f t="shared" ref="CV414:CV415" si="76">+CR414/$CM414</f>
        <v>#DIV/0!</v>
      </c>
      <c r="CW414" s="321">
        <v>1</v>
      </c>
      <c r="CX414" s="841">
        <v>0.25</v>
      </c>
      <c r="CY414" s="841">
        <v>0.3125</v>
      </c>
      <c r="CZ414" s="967">
        <v>1</v>
      </c>
      <c r="DA414" s="967">
        <v>1</v>
      </c>
      <c r="DB414" s="23" t="s">
        <v>2387</v>
      </c>
      <c r="DC414" s="236" t="s">
        <v>2388</v>
      </c>
      <c r="DD414" s="195" t="s">
        <v>703</v>
      </c>
      <c r="DE414" s="194" t="s">
        <v>2389</v>
      </c>
      <c r="DF414" s="195" t="s">
        <v>2159</v>
      </c>
      <c r="DG414" s="195" t="s">
        <v>172</v>
      </c>
      <c r="DH414" s="195" t="s">
        <v>173</v>
      </c>
      <c r="DI414" s="195">
        <v>4</v>
      </c>
      <c r="DJ414" s="195" t="s">
        <v>472</v>
      </c>
      <c r="DK414" s="233">
        <v>45323</v>
      </c>
      <c r="DL414" s="233">
        <v>45657</v>
      </c>
      <c r="DM414" s="110">
        <v>1</v>
      </c>
      <c r="DN414" s="110">
        <v>1</v>
      </c>
      <c r="DO414" s="110">
        <v>1</v>
      </c>
      <c r="DP414" s="110">
        <v>1</v>
      </c>
      <c r="DQ414" s="110">
        <v>4</v>
      </c>
      <c r="DR414" s="195" t="s">
        <v>614</v>
      </c>
      <c r="DS414" s="195" t="s">
        <v>615</v>
      </c>
      <c r="DT414" s="236" t="s">
        <v>616</v>
      </c>
      <c r="DU414" s="234">
        <v>430787824.6415</v>
      </c>
      <c r="DV414" s="195" t="s">
        <v>1969</v>
      </c>
      <c r="DW414" s="23"/>
      <c r="DX414" s="195" t="s">
        <v>292</v>
      </c>
      <c r="DY414" s="195" t="s">
        <v>2062</v>
      </c>
      <c r="DZ414" s="195" t="s">
        <v>466</v>
      </c>
      <c r="EA414" s="239"/>
      <c r="EB414" s="34">
        <v>1</v>
      </c>
      <c r="EC414" s="452"/>
      <c r="ED414" s="452"/>
      <c r="EE414" s="452"/>
      <c r="EF414" s="34">
        <v>1</v>
      </c>
      <c r="EG414" s="108" t="s">
        <v>2390</v>
      </c>
      <c r="EH414" s="451"/>
      <c r="EI414" s="451"/>
      <c r="EJ414" s="451"/>
      <c r="EK414" s="451"/>
      <c r="EL414" s="108"/>
      <c r="EM414" s="111"/>
      <c r="EN414" s="387">
        <v>1</v>
      </c>
      <c r="EO414" s="843">
        <v>0.25</v>
      </c>
      <c r="EP414" s="971">
        <v>0.25</v>
      </c>
      <c r="EQ414" s="791"/>
      <c r="ET414" t="str">
        <f t="shared" si="71"/>
        <v xml:space="preserve">Gestión </v>
      </c>
      <c r="EU414" t="str">
        <f t="shared" si="72"/>
        <v>2</v>
      </c>
    </row>
    <row r="415" spans="1:151" ht="128.25" x14ac:dyDescent="0.2">
      <c r="A415" s="23" t="s">
        <v>2044</v>
      </c>
      <c r="B415" s="31" t="s">
        <v>2045</v>
      </c>
      <c r="C415" s="31" t="s">
        <v>2046</v>
      </c>
      <c r="D415" s="31" t="s">
        <v>2391</v>
      </c>
      <c r="E415" s="31" t="s">
        <v>2392</v>
      </c>
      <c r="F415" s="204" t="s">
        <v>2049</v>
      </c>
      <c r="G415" s="23"/>
      <c r="H415" s="23" t="s">
        <v>2393</v>
      </c>
      <c r="I415" s="194" t="s">
        <v>2051</v>
      </c>
      <c r="J415" s="23" t="s">
        <v>605</v>
      </c>
      <c r="K415" s="194"/>
      <c r="L415" s="17">
        <v>11</v>
      </c>
      <c r="M415" s="18" t="s">
        <v>2394</v>
      </c>
      <c r="N415" s="18" t="s">
        <v>2395</v>
      </c>
      <c r="O415" s="18" t="s">
        <v>2396</v>
      </c>
      <c r="P415" s="17" t="s">
        <v>878</v>
      </c>
      <c r="Q415" s="17" t="s">
        <v>99</v>
      </c>
      <c r="R415" s="19">
        <v>1</v>
      </c>
      <c r="S415" s="17" t="s">
        <v>453</v>
      </c>
      <c r="T415" s="82">
        <v>44927</v>
      </c>
      <c r="U415" s="82">
        <v>46387</v>
      </c>
      <c r="V415" s="75">
        <v>1</v>
      </c>
      <c r="W415" s="75">
        <v>1</v>
      </c>
      <c r="X415" s="75">
        <v>1</v>
      </c>
      <c r="Y415" s="75">
        <v>1</v>
      </c>
      <c r="Z415" s="75">
        <v>1</v>
      </c>
      <c r="AA415" s="75">
        <v>1</v>
      </c>
      <c r="AB415" s="75">
        <v>1</v>
      </c>
      <c r="AC415" s="75">
        <v>1</v>
      </c>
      <c r="AD415" s="75">
        <v>1</v>
      </c>
      <c r="AE415" s="75">
        <v>1</v>
      </c>
      <c r="AF415" s="82"/>
      <c r="AG415" s="82"/>
      <c r="AH415" s="82"/>
      <c r="AI415" s="82"/>
      <c r="AJ415" s="75">
        <v>1</v>
      </c>
      <c r="AK415" s="82"/>
      <c r="AL415" s="82"/>
      <c r="AM415" s="82"/>
      <c r="AN415" s="82"/>
      <c r="AO415" s="75">
        <v>1</v>
      </c>
      <c r="AP415" s="75">
        <v>1</v>
      </c>
      <c r="AQ415" s="397">
        <f>1/1</f>
        <v>1</v>
      </c>
      <c r="AR415" s="398"/>
      <c r="AS415" s="398"/>
      <c r="AT415" s="398"/>
      <c r="AU415" s="107">
        <v>0.84</v>
      </c>
      <c r="AV415" s="4">
        <v>0.53</v>
      </c>
      <c r="AW415" s="398"/>
      <c r="AX415" s="398"/>
      <c r="AY415" s="398"/>
      <c r="AZ415" s="4">
        <v>0.53</v>
      </c>
      <c r="BA415" s="397"/>
      <c r="BB415" s="397"/>
      <c r="BC415" s="397"/>
      <c r="BD415" s="397"/>
      <c r="BE415" s="397"/>
      <c r="BF415" s="397"/>
      <c r="BG415" s="397"/>
      <c r="BH415" s="397"/>
      <c r="BI415" s="397"/>
      <c r="BJ415" s="397"/>
      <c r="BK415" s="4">
        <v>0.53</v>
      </c>
      <c r="BL415" s="416"/>
      <c r="BM415" s="417"/>
      <c r="BN415" s="417"/>
      <c r="BO415" s="417">
        <v>0.53</v>
      </c>
      <c r="BP415" s="896"/>
      <c r="BQ415" s="108" t="s">
        <v>2397</v>
      </c>
      <c r="BR415" s="422"/>
      <c r="BS415" s="422"/>
      <c r="BT415" s="422"/>
      <c r="BU415" s="422"/>
      <c r="BV415" s="422"/>
      <c r="BW415" s="422"/>
      <c r="BX415" s="422"/>
      <c r="BY415" s="422"/>
      <c r="BZ415" s="422"/>
      <c r="CA415" s="422"/>
      <c r="CB415" s="422"/>
      <c r="CC415" s="422"/>
      <c r="CD415" s="422"/>
      <c r="CE415" s="422"/>
      <c r="CF415" s="422"/>
      <c r="CG415" s="5"/>
      <c r="CH415" s="906">
        <f>SUM(DU415:DU417)</f>
        <v>4442500000</v>
      </c>
      <c r="CI415" s="928"/>
      <c r="CJ415" s="356"/>
      <c r="CK415" s="356"/>
      <c r="CL415" s="356"/>
      <c r="CM415" s="928"/>
      <c r="CN415" s="356"/>
      <c r="CO415" s="356"/>
      <c r="CP415" s="356"/>
      <c r="CQ415" s="899">
        <v>2011372870</v>
      </c>
      <c r="CR415" s="899">
        <v>303333811</v>
      </c>
      <c r="CS415" s="26">
        <f t="shared" si="73"/>
        <v>0.45275697692740574</v>
      </c>
      <c r="CT415" s="26">
        <f t="shared" si="74"/>
        <v>6.8279979966235221E-2</v>
      </c>
      <c r="CU415" s="26" t="e">
        <f t="shared" si="75"/>
        <v>#DIV/0!</v>
      </c>
      <c r="CV415" s="26" t="e">
        <f t="shared" si="76"/>
        <v>#DIV/0!</v>
      </c>
      <c r="CW415" s="321">
        <v>0.53</v>
      </c>
      <c r="CX415" s="841">
        <v>0.13250000000000001</v>
      </c>
      <c r="CY415" s="841">
        <v>0.24312499999999998</v>
      </c>
      <c r="CZ415" s="967">
        <v>0.53</v>
      </c>
      <c r="DA415" s="967">
        <v>0.53</v>
      </c>
      <c r="DB415" s="23" t="s">
        <v>2398</v>
      </c>
      <c r="DC415" s="236" t="s">
        <v>2399</v>
      </c>
      <c r="DD415" s="195" t="s">
        <v>703</v>
      </c>
      <c r="DE415" s="236" t="s">
        <v>2400</v>
      </c>
      <c r="DF415" s="195" t="s">
        <v>2401</v>
      </c>
      <c r="DG415" s="195" t="s">
        <v>172</v>
      </c>
      <c r="DH415" s="195" t="s">
        <v>173</v>
      </c>
      <c r="DI415" s="195">
        <v>28</v>
      </c>
      <c r="DJ415" s="195" t="s">
        <v>472</v>
      </c>
      <c r="DK415" s="233">
        <v>45323</v>
      </c>
      <c r="DL415" s="233">
        <v>45657</v>
      </c>
      <c r="DM415" s="110">
        <v>7</v>
      </c>
      <c r="DN415" s="110">
        <v>7</v>
      </c>
      <c r="DO415" s="110">
        <v>7</v>
      </c>
      <c r="DP415" s="110">
        <v>7</v>
      </c>
      <c r="DQ415" s="110">
        <v>28</v>
      </c>
      <c r="DR415" s="195" t="s">
        <v>614</v>
      </c>
      <c r="DS415" s="195" t="s">
        <v>2194</v>
      </c>
      <c r="DT415" s="236" t="s">
        <v>2195</v>
      </c>
      <c r="DU415" s="234">
        <v>1998360000</v>
      </c>
      <c r="DV415" s="195" t="s">
        <v>1969</v>
      </c>
      <c r="DW415" s="23"/>
      <c r="DX415" s="195" t="s">
        <v>292</v>
      </c>
      <c r="DY415" s="195" t="s">
        <v>2062</v>
      </c>
      <c r="DZ415" s="195" t="s">
        <v>466</v>
      </c>
      <c r="EA415" s="239"/>
      <c r="EB415" s="34">
        <v>2</v>
      </c>
      <c r="EC415" s="452"/>
      <c r="ED415" s="452"/>
      <c r="EE415" s="452"/>
      <c r="EF415" s="34">
        <v>2</v>
      </c>
      <c r="EG415" s="108" t="s">
        <v>2402</v>
      </c>
      <c r="EH415" s="451"/>
      <c r="EI415" s="451"/>
      <c r="EJ415" s="451"/>
      <c r="EK415" s="451"/>
      <c r="EL415" s="108"/>
      <c r="EM415" s="111"/>
      <c r="EN415" s="387">
        <v>0.2857142857142857</v>
      </c>
      <c r="EO415" s="843">
        <v>7.1428571428571425E-2</v>
      </c>
      <c r="EP415" s="971">
        <v>7.1428571428571425E-2</v>
      </c>
      <c r="EQ415" s="791"/>
      <c r="ET415" t="str">
        <f t="shared" si="71"/>
        <v xml:space="preserve">Gestión </v>
      </c>
      <c r="EU415" t="str">
        <f t="shared" si="72"/>
        <v>2</v>
      </c>
    </row>
    <row r="416" spans="1:151" ht="128.25" x14ac:dyDescent="0.2">
      <c r="A416" s="23" t="s">
        <v>2044</v>
      </c>
      <c r="B416" s="31" t="s">
        <v>2045</v>
      </c>
      <c r="C416" s="31" t="s">
        <v>2046</v>
      </c>
      <c r="D416" s="31" t="s">
        <v>2391</v>
      </c>
      <c r="E416" s="31" t="s">
        <v>2392</v>
      </c>
      <c r="F416" s="204" t="s">
        <v>2049</v>
      </c>
      <c r="G416" s="23"/>
      <c r="H416" s="23" t="s">
        <v>2393</v>
      </c>
      <c r="I416" s="194" t="s">
        <v>2051</v>
      </c>
      <c r="J416" s="23" t="s">
        <v>605</v>
      </c>
      <c r="K416" s="194"/>
      <c r="L416" s="23">
        <v>11</v>
      </c>
      <c r="M416" s="194" t="s">
        <v>2394</v>
      </c>
      <c r="N416" s="194" t="s">
        <v>2395</v>
      </c>
      <c r="O416" s="194" t="s">
        <v>2396</v>
      </c>
      <c r="P416" s="23" t="s">
        <v>878</v>
      </c>
      <c r="Q416" s="23" t="s">
        <v>99</v>
      </c>
      <c r="R416" s="31">
        <v>1</v>
      </c>
      <c r="S416" s="23" t="s">
        <v>453</v>
      </c>
      <c r="T416" s="233">
        <v>44927</v>
      </c>
      <c r="U416" s="233">
        <v>46387</v>
      </c>
      <c r="V416" s="31">
        <v>1</v>
      </c>
      <c r="W416" s="31">
        <v>1</v>
      </c>
      <c r="X416" s="31">
        <v>1</v>
      </c>
      <c r="Y416" s="31">
        <v>1</v>
      </c>
      <c r="Z416" s="31">
        <v>1</v>
      </c>
      <c r="AA416" s="31">
        <v>1</v>
      </c>
      <c r="AB416" s="31">
        <v>1</v>
      </c>
      <c r="AC416" s="31">
        <v>1</v>
      </c>
      <c r="AD416" s="31">
        <v>1</v>
      </c>
      <c r="AE416" s="31">
        <v>1</v>
      </c>
      <c r="AF416" s="233"/>
      <c r="AG416" s="233"/>
      <c r="AH416" s="233"/>
      <c r="AI416" s="233"/>
      <c r="AJ416" s="31">
        <v>1</v>
      </c>
      <c r="AK416" s="233"/>
      <c r="AL416" s="233"/>
      <c r="AM416" s="233"/>
      <c r="AN416" s="233"/>
      <c r="AO416" s="31">
        <v>1</v>
      </c>
      <c r="AP416" s="31">
        <v>1</v>
      </c>
      <c r="AQ416" s="449"/>
      <c r="AR416" s="450"/>
      <c r="AS416" s="450"/>
      <c r="AT416" s="450"/>
      <c r="AU416" s="113"/>
      <c r="AV416" s="109"/>
      <c r="AW416" s="109"/>
      <c r="AX416" s="109"/>
      <c r="AY416" s="109"/>
      <c r="AZ416" s="109"/>
      <c r="BA416" s="109"/>
      <c r="BB416" s="109"/>
      <c r="BC416" s="109"/>
      <c r="BD416" s="109"/>
      <c r="BE416" s="109"/>
      <c r="BF416" s="109"/>
      <c r="BG416" s="109"/>
      <c r="BH416" s="109"/>
      <c r="BI416" s="109"/>
      <c r="BJ416" s="109"/>
      <c r="BK416" s="109"/>
      <c r="BL416" s="114"/>
      <c r="BM416" s="114"/>
      <c r="BN416" s="114"/>
      <c r="BO416" s="114"/>
      <c r="BP416" s="114"/>
      <c r="BQ416" s="451"/>
      <c r="BR416" s="451"/>
      <c r="BS416" s="451"/>
      <c r="BT416" s="451"/>
      <c r="BU416" s="451"/>
      <c r="BV416" s="451"/>
      <c r="BW416" s="451"/>
      <c r="BX416" s="451"/>
      <c r="BY416" s="451"/>
      <c r="BZ416" s="451"/>
      <c r="CA416" s="451"/>
      <c r="CB416" s="451"/>
      <c r="CC416" s="451"/>
      <c r="CD416" s="451"/>
      <c r="CE416" s="451"/>
      <c r="CF416" s="451"/>
      <c r="CG416" s="451"/>
      <c r="CH416" s="351"/>
      <c r="CI416" s="452"/>
      <c r="CJ416" s="452"/>
      <c r="CK416" s="452"/>
      <c r="CL416" s="452"/>
      <c r="CM416" s="452"/>
      <c r="CN416" s="452"/>
      <c r="CO416" s="452"/>
      <c r="CP416" s="452"/>
      <c r="CQ416" s="452"/>
      <c r="CR416" s="452"/>
      <c r="CS416" s="452"/>
      <c r="CT416" s="452"/>
      <c r="CU416" s="452"/>
      <c r="CV416" s="452"/>
      <c r="CW416" s="321" t="s">
        <v>4641</v>
      </c>
      <c r="CX416" s="321" t="s">
        <v>4641</v>
      </c>
      <c r="CY416" s="321" t="s">
        <v>4641</v>
      </c>
      <c r="CZ416" s="967" t="s">
        <v>4641</v>
      </c>
      <c r="DA416" s="967" t="s">
        <v>4641</v>
      </c>
      <c r="DB416" s="23" t="s">
        <v>2403</v>
      </c>
      <c r="DC416" s="236" t="s">
        <v>2404</v>
      </c>
      <c r="DD416" s="195" t="s">
        <v>703</v>
      </c>
      <c r="DE416" s="236" t="s">
        <v>2405</v>
      </c>
      <c r="DF416" s="195" t="s">
        <v>2406</v>
      </c>
      <c r="DG416" s="195" t="s">
        <v>172</v>
      </c>
      <c r="DH416" s="195" t="s">
        <v>173</v>
      </c>
      <c r="DI416" s="195">
        <v>23</v>
      </c>
      <c r="DJ416" s="195" t="s">
        <v>472</v>
      </c>
      <c r="DK416" s="233">
        <v>45323</v>
      </c>
      <c r="DL416" s="233">
        <v>45657</v>
      </c>
      <c r="DM416" s="110">
        <v>7</v>
      </c>
      <c r="DN416" s="110">
        <v>7</v>
      </c>
      <c r="DO416" s="110">
        <v>7</v>
      </c>
      <c r="DP416" s="110">
        <v>7</v>
      </c>
      <c r="DQ416" s="110">
        <v>28</v>
      </c>
      <c r="DR416" s="195" t="s">
        <v>614</v>
      </c>
      <c r="DS416" s="195" t="s">
        <v>2194</v>
      </c>
      <c r="DT416" s="236" t="s">
        <v>2195</v>
      </c>
      <c r="DU416" s="234">
        <v>644140000</v>
      </c>
      <c r="DV416" s="195" t="s">
        <v>1969</v>
      </c>
      <c r="DW416" s="23"/>
      <c r="DX416" s="195" t="s">
        <v>292</v>
      </c>
      <c r="DY416" s="195" t="s">
        <v>2062</v>
      </c>
      <c r="DZ416" s="195" t="s">
        <v>466</v>
      </c>
      <c r="EA416" s="239"/>
      <c r="EB416" s="34">
        <v>5</v>
      </c>
      <c r="EC416" s="452"/>
      <c r="ED416" s="452"/>
      <c r="EE416" s="452"/>
      <c r="EF416" s="34">
        <v>5</v>
      </c>
      <c r="EG416" s="115" t="s">
        <v>2407</v>
      </c>
      <c r="EH416" s="451"/>
      <c r="EI416" s="451"/>
      <c r="EJ416" s="451"/>
      <c r="EK416" s="451"/>
      <c r="EL416" s="108"/>
      <c r="EM416" s="111"/>
      <c r="EN416" s="387">
        <v>0.7142857142857143</v>
      </c>
      <c r="EO416" s="843">
        <v>0.17857142857142858</v>
      </c>
      <c r="EP416" s="971">
        <v>0.17857142857142858</v>
      </c>
      <c r="EQ416" s="791"/>
      <c r="ET416" t="str">
        <f t="shared" si="71"/>
        <v xml:space="preserve">Gestión </v>
      </c>
      <c r="EU416" t="str">
        <f t="shared" si="72"/>
        <v>2</v>
      </c>
    </row>
    <row r="417" spans="1:151" ht="128.25" x14ac:dyDescent="0.2">
      <c r="A417" s="23" t="s">
        <v>2044</v>
      </c>
      <c r="B417" s="31" t="s">
        <v>2045</v>
      </c>
      <c r="C417" s="31" t="s">
        <v>2046</v>
      </c>
      <c r="D417" s="31" t="s">
        <v>2391</v>
      </c>
      <c r="E417" s="31" t="s">
        <v>2392</v>
      </c>
      <c r="F417" s="204" t="s">
        <v>2049</v>
      </c>
      <c r="G417" s="23"/>
      <c r="H417" s="23" t="s">
        <v>2393</v>
      </c>
      <c r="I417" s="194" t="s">
        <v>2051</v>
      </c>
      <c r="J417" s="23" t="s">
        <v>605</v>
      </c>
      <c r="K417" s="194"/>
      <c r="L417" s="23">
        <v>11</v>
      </c>
      <c r="M417" s="194" t="s">
        <v>2394</v>
      </c>
      <c r="N417" s="194" t="s">
        <v>2395</v>
      </c>
      <c r="O417" s="194" t="s">
        <v>2396</v>
      </c>
      <c r="P417" s="23" t="s">
        <v>878</v>
      </c>
      <c r="Q417" s="23" t="s">
        <v>99</v>
      </c>
      <c r="R417" s="31">
        <v>1</v>
      </c>
      <c r="S417" s="23" t="s">
        <v>453</v>
      </c>
      <c r="T417" s="233">
        <v>44927</v>
      </c>
      <c r="U417" s="233">
        <v>46387</v>
      </c>
      <c r="V417" s="31">
        <v>1</v>
      </c>
      <c r="W417" s="31">
        <v>1</v>
      </c>
      <c r="X417" s="31">
        <v>1</v>
      </c>
      <c r="Y417" s="31">
        <v>1</v>
      </c>
      <c r="Z417" s="31">
        <v>1</v>
      </c>
      <c r="AA417" s="31">
        <v>1</v>
      </c>
      <c r="AB417" s="31">
        <v>1</v>
      </c>
      <c r="AC417" s="31">
        <v>1</v>
      </c>
      <c r="AD417" s="31">
        <v>1</v>
      </c>
      <c r="AE417" s="31">
        <v>1</v>
      </c>
      <c r="AF417" s="233"/>
      <c r="AG417" s="233"/>
      <c r="AH417" s="233"/>
      <c r="AI417" s="233"/>
      <c r="AJ417" s="31">
        <v>1</v>
      </c>
      <c r="AK417" s="233"/>
      <c r="AL417" s="233"/>
      <c r="AM417" s="233"/>
      <c r="AN417" s="233"/>
      <c r="AO417" s="31">
        <v>1</v>
      </c>
      <c r="AP417" s="31">
        <v>1</v>
      </c>
      <c r="AQ417" s="449"/>
      <c r="AR417" s="450"/>
      <c r="AS417" s="450"/>
      <c r="AT417" s="450"/>
      <c r="AU417" s="113"/>
      <c r="AV417" s="109"/>
      <c r="AW417" s="109"/>
      <c r="AX417" s="109"/>
      <c r="AY417" s="109"/>
      <c r="AZ417" s="109"/>
      <c r="BA417" s="109"/>
      <c r="BB417" s="109"/>
      <c r="BC417" s="109"/>
      <c r="BD417" s="109"/>
      <c r="BE417" s="109"/>
      <c r="BF417" s="109"/>
      <c r="BG417" s="109"/>
      <c r="BH417" s="109"/>
      <c r="BI417" s="109"/>
      <c r="BJ417" s="109"/>
      <c r="BK417" s="109"/>
      <c r="BL417" s="114"/>
      <c r="BM417" s="114"/>
      <c r="BN417" s="114"/>
      <c r="BO417" s="114"/>
      <c r="BP417" s="114"/>
      <c r="BQ417" s="451"/>
      <c r="BR417" s="451"/>
      <c r="BS417" s="451"/>
      <c r="BT417" s="451"/>
      <c r="BU417" s="451"/>
      <c r="BV417" s="451"/>
      <c r="BW417" s="451"/>
      <c r="BX417" s="451"/>
      <c r="BY417" s="451"/>
      <c r="BZ417" s="451"/>
      <c r="CA417" s="451"/>
      <c r="CB417" s="451"/>
      <c r="CC417" s="451"/>
      <c r="CD417" s="451"/>
      <c r="CE417" s="451"/>
      <c r="CF417" s="451"/>
      <c r="CG417" s="451"/>
      <c r="CH417" s="351"/>
      <c r="CI417" s="452"/>
      <c r="CJ417" s="452"/>
      <c r="CK417" s="452"/>
      <c r="CL417" s="452"/>
      <c r="CM417" s="452"/>
      <c r="CN417" s="452"/>
      <c r="CO417" s="452"/>
      <c r="CP417" s="452"/>
      <c r="CQ417" s="452"/>
      <c r="CR417" s="452"/>
      <c r="CS417" s="452"/>
      <c r="CT417" s="452"/>
      <c r="CU417" s="452"/>
      <c r="CV417" s="452"/>
      <c r="CW417" s="321" t="s">
        <v>4641</v>
      </c>
      <c r="CX417" s="321" t="s">
        <v>4641</v>
      </c>
      <c r="CY417" s="321" t="s">
        <v>4641</v>
      </c>
      <c r="CZ417" s="967" t="s">
        <v>4641</v>
      </c>
      <c r="DA417" s="967" t="s">
        <v>4641</v>
      </c>
      <c r="DB417" s="23" t="s">
        <v>2408</v>
      </c>
      <c r="DC417" s="236" t="s">
        <v>2409</v>
      </c>
      <c r="DD417" s="195" t="s">
        <v>703</v>
      </c>
      <c r="DE417" s="236" t="s">
        <v>2410</v>
      </c>
      <c r="DF417" s="195" t="s">
        <v>2103</v>
      </c>
      <c r="DG417" s="195" t="s">
        <v>172</v>
      </c>
      <c r="DH417" s="195" t="s">
        <v>173</v>
      </c>
      <c r="DI417" s="195">
        <v>4</v>
      </c>
      <c r="DJ417" s="195" t="s">
        <v>472</v>
      </c>
      <c r="DK417" s="233">
        <v>45323</v>
      </c>
      <c r="DL417" s="233">
        <v>45657</v>
      </c>
      <c r="DM417" s="110">
        <v>1</v>
      </c>
      <c r="DN417" s="110">
        <v>1</v>
      </c>
      <c r="DO417" s="110">
        <v>1</v>
      </c>
      <c r="DP417" s="110">
        <v>1</v>
      </c>
      <c r="DQ417" s="110">
        <v>4</v>
      </c>
      <c r="DR417" s="195" t="s">
        <v>614</v>
      </c>
      <c r="DS417" s="195" t="s">
        <v>2194</v>
      </c>
      <c r="DT417" s="236" t="s">
        <v>2195</v>
      </c>
      <c r="DU417" s="234">
        <v>1800000000</v>
      </c>
      <c r="DV417" s="195" t="s">
        <v>1969</v>
      </c>
      <c r="DW417" s="23"/>
      <c r="DX417" s="195" t="s">
        <v>292</v>
      </c>
      <c r="DY417" s="195" t="s">
        <v>2062</v>
      </c>
      <c r="DZ417" s="195" t="s">
        <v>466</v>
      </c>
      <c r="EA417" s="239"/>
      <c r="EB417" s="34">
        <v>1</v>
      </c>
      <c r="EC417" s="452"/>
      <c r="ED417" s="452"/>
      <c r="EE417" s="452"/>
      <c r="EF417" s="34">
        <v>1</v>
      </c>
      <c r="EG417" s="115" t="s">
        <v>2411</v>
      </c>
      <c r="EH417" s="451"/>
      <c r="EI417" s="451"/>
      <c r="EJ417" s="451"/>
      <c r="EK417" s="451"/>
      <c r="EL417" s="108"/>
      <c r="EM417" s="111"/>
      <c r="EN417" s="387">
        <v>1</v>
      </c>
      <c r="EO417" s="843">
        <v>0.25</v>
      </c>
      <c r="EP417" s="971">
        <v>0.25</v>
      </c>
      <c r="EQ417" s="791"/>
      <c r="ET417" t="str">
        <f t="shared" si="71"/>
        <v xml:space="preserve">Gestión </v>
      </c>
      <c r="EU417" t="str">
        <f t="shared" si="72"/>
        <v>2</v>
      </c>
    </row>
    <row r="418" spans="1:151" ht="232.5" x14ac:dyDescent="0.2">
      <c r="A418" s="23" t="s">
        <v>2044</v>
      </c>
      <c r="B418" s="31" t="s">
        <v>2045</v>
      </c>
      <c r="C418" s="31" t="s">
        <v>2046</v>
      </c>
      <c r="D418" s="31" t="s">
        <v>2109</v>
      </c>
      <c r="E418" s="31" t="s">
        <v>2412</v>
      </c>
      <c r="F418" s="204" t="s">
        <v>2049</v>
      </c>
      <c r="G418" s="23"/>
      <c r="H418" s="23" t="s">
        <v>2413</v>
      </c>
      <c r="I418" s="194" t="s">
        <v>2051</v>
      </c>
      <c r="J418" s="23" t="s">
        <v>605</v>
      </c>
      <c r="K418" s="194"/>
      <c r="L418" s="74">
        <v>12</v>
      </c>
      <c r="M418" s="147" t="s">
        <v>2414</v>
      </c>
      <c r="N418" s="147" t="s">
        <v>2415</v>
      </c>
      <c r="O418" s="147" t="s">
        <v>2416</v>
      </c>
      <c r="P418" s="74" t="s">
        <v>878</v>
      </c>
      <c r="Q418" s="74" t="s">
        <v>173</v>
      </c>
      <c r="R418" s="75">
        <v>1</v>
      </c>
      <c r="S418" s="74" t="s">
        <v>453</v>
      </c>
      <c r="T418" s="82">
        <v>44927</v>
      </c>
      <c r="U418" s="82">
        <v>46387</v>
      </c>
      <c r="V418" s="75">
        <v>0.01</v>
      </c>
      <c r="W418" s="75">
        <v>0.05</v>
      </c>
      <c r="X418" s="75">
        <v>0.05</v>
      </c>
      <c r="Y418" s="75">
        <v>0.19</v>
      </c>
      <c r="Z418" s="75">
        <v>0.3</v>
      </c>
      <c r="AA418" s="75">
        <v>0.05</v>
      </c>
      <c r="AB418" s="75">
        <v>0.05</v>
      </c>
      <c r="AC418" s="75">
        <v>0.05</v>
      </c>
      <c r="AD418" s="75">
        <v>0.1</v>
      </c>
      <c r="AE418" s="75">
        <v>0.25</v>
      </c>
      <c r="AF418" s="82"/>
      <c r="AG418" s="82"/>
      <c r="AH418" s="82"/>
      <c r="AI418" s="82"/>
      <c r="AJ418" s="75">
        <v>0.25</v>
      </c>
      <c r="AK418" s="82"/>
      <c r="AL418" s="82"/>
      <c r="AM418" s="82"/>
      <c r="AN418" s="82"/>
      <c r="AO418" s="75">
        <v>0.2</v>
      </c>
      <c r="AP418" s="75">
        <v>1</v>
      </c>
      <c r="AQ418" s="397">
        <f>1/1</f>
        <v>1</v>
      </c>
      <c r="AR418" s="398"/>
      <c r="AS418" s="398"/>
      <c r="AT418" s="398"/>
      <c r="AU418" s="107">
        <v>0.3</v>
      </c>
      <c r="AV418" s="4">
        <v>0.05</v>
      </c>
      <c r="AW418" s="398"/>
      <c r="AX418" s="398"/>
      <c r="AY418" s="398"/>
      <c r="AZ418" s="4">
        <v>0.05</v>
      </c>
      <c r="BA418" s="397"/>
      <c r="BB418" s="397"/>
      <c r="BC418" s="397"/>
      <c r="BD418" s="397"/>
      <c r="BE418" s="397"/>
      <c r="BF418" s="397"/>
      <c r="BG418" s="397"/>
      <c r="BH418" s="397"/>
      <c r="BI418" s="397"/>
      <c r="BJ418" s="397"/>
      <c r="BK418" s="4">
        <v>0.05</v>
      </c>
      <c r="BL418" s="416" t="s">
        <v>2417</v>
      </c>
      <c r="BM418" s="417"/>
      <c r="BN418" s="417"/>
      <c r="BO418" s="417"/>
      <c r="BP418" s="896"/>
      <c r="BQ418" s="108" t="s">
        <v>2418</v>
      </c>
      <c r="BR418" s="422"/>
      <c r="BS418" s="422"/>
      <c r="BT418" s="422"/>
      <c r="BU418" s="422"/>
      <c r="BV418" s="422"/>
      <c r="BW418" s="422"/>
      <c r="BX418" s="422"/>
      <c r="BY418" s="422"/>
      <c r="BZ418" s="422"/>
      <c r="CA418" s="422"/>
      <c r="CB418" s="422"/>
      <c r="CC418" s="422"/>
      <c r="CD418" s="422"/>
      <c r="CE418" s="422"/>
      <c r="CF418" s="422"/>
      <c r="CG418" s="5"/>
      <c r="CH418" s="929"/>
      <c r="CI418" s="928"/>
      <c r="CJ418" s="356"/>
      <c r="CK418" s="356"/>
      <c r="CL418" s="356"/>
      <c r="CM418" s="928"/>
      <c r="CN418" s="356"/>
      <c r="CO418" s="356"/>
      <c r="CP418" s="356"/>
      <c r="CQ418" s="930"/>
      <c r="CR418" s="930"/>
      <c r="CS418" s="26" t="e">
        <f>+CQ418/$CH418</f>
        <v>#DIV/0!</v>
      </c>
      <c r="CT418" s="26" t="e">
        <f>+CR418/$CH418</f>
        <v>#DIV/0!</v>
      </c>
      <c r="CU418" s="26" t="e">
        <f>+CQ418/$CI418</f>
        <v>#DIV/0!</v>
      </c>
      <c r="CV418" s="26" t="e">
        <f>+CR418/$CM418</f>
        <v>#DIV/0!</v>
      </c>
      <c r="CW418" s="321">
        <v>1</v>
      </c>
      <c r="CX418" s="321">
        <v>0.2</v>
      </c>
      <c r="CY418" s="841">
        <v>0.35</v>
      </c>
      <c r="CZ418" s="967">
        <v>0.2</v>
      </c>
      <c r="DA418" s="967">
        <v>0.05</v>
      </c>
      <c r="DB418" s="23" t="s">
        <v>2419</v>
      </c>
      <c r="DC418" s="236" t="s">
        <v>2420</v>
      </c>
      <c r="DD418" s="195" t="s">
        <v>457</v>
      </c>
      <c r="DE418" s="236" t="s">
        <v>2421</v>
      </c>
      <c r="DF418" s="195" t="s">
        <v>2422</v>
      </c>
      <c r="DG418" s="195" t="s">
        <v>172</v>
      </c>
      <c r="DH418" s="195" t="s">
        <v>173</v>
      </c>
      <c r="DI418" s="195" t="s">
        <v>1762</v>
      </c>
      <c r="DJ418" s="195" t="s">
        <v>472</v>
      </c>
      <c r="DK418" s="233">
        <v>45323</v>
      </c>
      <c r="DL418" s="233">
        <v>45657</v>
      </c>
      <c r="DM418" s="110">
        <v>0</v>
      </c>
      <c r="DN418" s="110">
        <v>0</v>
      </c>
      <c r="DO418" s="110">
        <v>0</v>
      </c>
      <c r="DP418" s="110">
        <v>1</v>
      </c>
      <c r="DQ418" s="110">
        <v>1</v>
      </c>
      <c r="DR418" s="195"/>
      <c r="DS418" s="195"/>
      <c r="DT418" s="236"/>
      <c r="DU418" s="234"/>
      <c r="DV418" s="195" t="s">
        <v>1969</v>
      </c>
      <c r="DW418" s="23"/>
      <c r="DX418" s="195" t="s">
        <v>292</v>
      </c>
      <c r="DY418" s="195" t="s">
        <v>2062</v>
      </c>
      <c r="DZ418" s="195" t="s">
        <v>466</v>
      </c>
      <c r="EA418" s="239"/>
      <c r="EB418" s="34" t="s">
        <v>158</v>
      </c>
      <c r="EC418" s="452"/>
      <c r="ED418" s="452"/>
      <c r="EE418" s="452"/>
      <c r="EF418" s="34">
        <v>0</v>
      </c>
      <c r="EG418" s="108" t="s">
        <v>2423</v>
      </c>
      <c r="EH418" s="451"/>
      <c r="EI418" s="451"/>
      <c r="EJ418" s="451"/>
      <c r="EK418" s="451"/>
      <c r="EL418" s="108"/>
      <c r="EM418" s="111"/>
      <c r="EN418" s="387" t="s">
        <v>4643</v>
      </c>
      <c r="EO418" s="843">
        <v>0</v>
      </c>
      <c r="EP418" s="971">
        <v>0</v>
      </c>
      <c r="EQ418" s="791"/>
      <c r="ET418" t="str">
        <f t="shared" si="71"/>
        <v xml:space="preserve">Gestión </v>
      </c>
      <c r="EU418" t="str">
        <f t="shared" si="72"/>
        <v>2</v>
      </c>
    </row>
    <row r="419" spans="1:151" ht="138" x14ac:dyDescent="0.2">
      <c r="A419" s="23" t="s">
        <v>2044</v>
      </c>
      <c r="B419" s="31" t="s">
        <v>2045</v>
      </c>
      <c r="C419" s="31" t="s">
        <v>2046</v>
      </c>
      <c r="D419" s="31" t="s">
        <v>2109</v>
      </c>
      <c r="E419" s="31" t="s">
        <v>2412</v>
      </c>
      <c r="F419" s="204" t="s">
        <v>2049</v>
      </c>
      <c r="G419" s="23"/>
      <c r="H419" s="23" t="s">
        <v>2424</v>
      </c>
      <c r="I419" s="194" t="s">
        <v>2051</v>
      </c>
      <c r="J419" s="23" t="s">
        <v>605</v>
      </c>
      <c r="K419" s="194"/>
      <c r="L419" s="23">
        <v>12</v>
      </c>
      <c r="M419" s="194" t="s">
        <v>2414</v>
      </c>
      <c r="N419" s="194" t="s">
        <v>2415</v>
      </c>
      <c r="O419" s="194" t="s">
        <v>2416</v>
      </c>
      <c r="P419" s="23" t="s">
        <v>878</v>
      </c>
      <c r="Q419" s="23" t="s">
        <v>173</v>
      </c>
      <c r="R419" s="31">
        <v>1</v>
      </c>
      <c r="S419" s="23" t="s">
        <v>453</v>
      </c>
      <c r="T419" s="233">
        <v>44927</v>
      </c>
      <c r="U419" s="233">
        <v>46387</v>
      </c>
      <c r="V419" s="31">
        <v>0.01</v>
      </c>
      <c r="W419" s="31">
        <v>0.05</v>
      </c>
      <c r="X419" s="31">
        <v>0.05</v>
      </c>
      <c r="Y419" s="31">
        <v>0.19</v>
      </c>
      <c r="Z419" s="31">
        <v>0.3</v>
      </c>
      <c r="AA419" s="31">
        <v>0.05</v>
      </c>
      <c r="AB419" s="31">
        <v>0.05</v>
      </c>
      <c r="AC419" s="31">
        <v>0.05</v>
      </c>
      <c r="AD419" s="31">
        <v>0.1</v>
      </c>
      <c r="AE419" s="31">
        <v>0.25</v>
      </c>
      <c r="AF419" s="233"/>
      <c r="AG419" s="233"/>
      <c r="AH419" s="233"/>
      <c r="AI419" s="233"/>
      <c r="AJ419" s="31">
        <v>0.25</v>
      </c>
      <c r="AK419" s="233"/>
      <c r="AL419" s="233"/>
      <c r="AM419" s="233"/>
      <c r="AN419" s="233"/>
      <c r="AO419" s="31">
        <v>0.2</v>
      </c>
      <c r="AP419" s="31">
        <v>1</v>
      </c>
      <c r="AQ419" s="449"/>
      <c r="AR419" s="450"/>
      <c r="AS419" s="450"/>
      <c r="AT419" s="450"/>
      <c r="AU419" s="113"/>
      <c r="AV419" s="109"/>
      <c r="AW419" s="109"/>
      <c r="AX419" s="109"/>
      <c r="AY419" s="109"/>
      <c r="AZ419" s="109"/>
      <c r="BA419" s="109"/>
      <c r="BB419" s="109"/>
      <c r="BC419" s="109"/>
      <c r="BD419" s="109"/>
      <c r="BE419" s="109"/>
      <c r="BF419" s="109"/>
      <c r="BG419" s="109"/>
      <c r="BH419" s="109"/>
      <c r="BI419" s="109"/>
      <c r="BJ419" s="109"/>
      <c r="BK419" s="109"/>
      <c r="BL419" s="114"/>
      <c r="BM419" s="114"/>
      <c r="BN419" s="114"/>
      <c r="BO419" s="114"/>
      <c r="BP419" s="114"/>
      <c r="BQ419" s="451"/>
      <c r="BR419" s="451"/>
      <c r="BS419" s="451"/>
      <c r="BT419" s="451"/>
      <c r="BU419" s="451"/>
      <c r="BV419" s="451"/>
      <c r="BW419" s="451"/>
      <c r="BX419" s="451"/>
      <c r="BY419" s="451"/>
      <c r="BZ419" s="451"/>
      <c r="CA419" s="451"/>
      <c r="CB419" s="451"/>
      <c r="CC419" s="451"/>
      <c r="CD419" s="451"/>
      <c r="CE419" s="451"/>
      <c r="CF419" s="451"/>
      <c r="CG419" s="451"/>
      <c r="CH419" s="351"/>
      <c r="CI419" s="452"/>
      <c r="CJ419" s="452"/>
      <c r="CK419" s="452"/>
      <c r="CL419" s="452"/>
      <c r="CM419" s="452"/>
      <c r="CN419" s="452"/>
      <c r="CO419" s="452"/>
      <c r="CP419" s="452"/>
      <c r="CQ419" s="452"/>
      <c r="CR419" s="452"/>
      <c r="CS419" s="452"/>
      <c r="CT419" s="452"/>
      <c r="CU419" s="452"/>
      <c r="CV419" s="452"/>
      <c r="CW419" s="321" t="s">
        <v>4641</v>
      </c>
      <c r="CX419" s="321" t="s">
        <v>4641</v>
      </c>
      <c r="CY419" s="321" t="s">
        <v>4641</v>
      </c>
      <c r="CZ419" s="967" t="s">
        <v>4641</v>
      </c>
      <c r="DA419" s="967" t="s">
        <v>4641</v>
      </c>
      <c r="DB419" s="23" t="s">
        <v>2425</v>
      </c>
      <c r="DC419" s="236" t="s">
        <v>2426</v>
      </c>
      <c r="DD419" s="195" t="s">
        <v>457</v>
      </c>
      <c r="DE419" s="236" t="s">
        <v>2427</v>
      </c>
      <c r="DF419" s="195" t="s">
        <v>2422</v>
      </c>
      <c r="DG419" s="195" t="s">
        <v>172</v>
      </c>
      <c r="DH419" s="195" t="s">
        <v>173</v>
      </c>
      <c r="DI419" s="195" t="s">
        <v>1762</v>
      </c>
      <c r="DJ419" s="195" t="s">
        <v>472</v>
      </c>
      <c r="DK419" s="233">
        <v>45323</v>
      </c>
      <c r="DL419" s="233">
        <v>45657</v>
      </c>
      <c r="DM419" s="110">
        <v>0</v>
      </c>
      <c r="DN419" s="110">
        <v>0</v>
      </c>
      <c r="DO419" s="110">
        <v>0</v>
      </c>
      <c r="DP419" s="110">
        <v>1</v>
      </c>
      <c r="DQ419" s="110">
        <v>1</v>
      </c>
      <c r="DR419" s="195"/>
      <c r="DS419" s="195"/>
      <c r="DT419" s="236"/>
      <c r="DU419" s="234"/>
      <c r="DV419" s="195" t="s">
        <v>1969</v>
      </c>
      <c r="DW419" s="23"/>
      <c r="DX419" s="195" t="s">
        <v>292</v>
      </c>
      <c r="DY419" s="195" t="s">
        <v>2062</v>
      </c>
      <c r="DZ419" s="195" t="s">
        <v>466</v>
      </c>
      <c r="EA419" s="239"/>
      <c r="EB419" s="34" t="s">
        <v>158</v>
      </c>
      <c r="EC419" s="452"/>
      <c r="ED419" s="452"/>
      <c r="EE419" s="452"/>
      <c r="EF419" s="34">
        <v>0</v>
      </c>
      <c r="EG419" s="115" t="s">
        <v>2428</v>
      </c>
      <c r="EH419" s="451"/>
      <c r="EI419" s="451"/>
      <c r="EJ419" s="451"/>
      <c r="EK419" s="451"/>
      <c r="EL419" s="108"/>
      <c r="EM419" s="111"/>
      <c r="EN419" s="387" t="s">
        <v>4643</v>
      </c>
      <c r="EO419" s="843">
        <v>0</v>
      </c>
      <c r="EP419" s="971">
        <v>0</v>
      </c>
      <c r="EQ419" s="791"/>
      <c r="ET419" t="str">
        <f t="shared" si="71"/>
        <v xml:space="preserve">Gestión </v>
      </c>
      <c r="EU419" t="str">
        <f t="shared" si="72"/>
        <v>2</v>
      </c>
    </row>
    <row r="420" spans="1:151" ht="232.5" x14ac:dyDescent="0.2">
      <c r="A420" s="23" t="s">
        <v>2044</v>
      </c>
      <c r="B420" s="31" t="s">
        <v>2045</v>
      </c>
      <c r="C420" s="31" t="s">
        <v>2046</v>
      </c>
      <c r="D420" s="31" t="s">
        <v>2109</v>
      </c>
      <c r="E420" s="31" t="s">
        <v>2429</v>
      </c>
      <c r="F420" s="204" t="s">
        <v>2049</v>
      </c>
      <c r="G420" s="23"/>
      <c r="H420" s="23"/>
      <c r="I420" s="194" t="s">
        <v>2051</v>
      </c>
      <c r="J420" s="23" t="s">
        <v>605</v>
      </c>
      <c r="K420" s="194"/>
      <c r="L420" s="74">
        <v>13</v>
      </c>
      <c r="M420" s="147" t="s">
        <v>2430</v>
      </c>
      <c r="N420" s="147" t="s">
        <v>2431</v>
      </c>
      <c r="O420" s="147" t="s">
        <v>2432</v>
      </c>
      <c r="P420" s="74" t="s">
        <v>878</v>
      </c>
      <c r="Q420" s="74" t="s">
        <v>99</v>
      </c>
      <c r="R420" s="75" t="s">
        <v>94</v>
      </c>
      <c r="S420" s="74" t="s">
        <v>453</v>
      </c>
      <c r="T420" s="82">
        <v>45292</v>
      </c>
      <c r="U420" s="82">
        <v>46387</v>
      </c>
      <c r="V420" s="75">
        <v>0.01</v>
      </c>
      <c r="W420" s="75">
        <v>0.05</v>
      </c>
      <c r="X420" s="75">
        <v>0.05</v>
      </c>
      <c r="Y420" s="75">
        <v>0.19</v>
      </c>
      <c r="Z420" s="75" t="s">
        <v>94</v>
      </c>
      <c r="AA420" s="75">
        <v>1</v>
      </c>
      <c r="AB420" s="75">
        <v>1</v>
      </c>
      <c r="AC420" s="75">
        <v>1</v>
      </c>
      <c r="AD420" s="75">
        <v>1</v>
      </c>
      <c r="AE420" s="75">
        <v>1</v>
      </c>
      <c r="AF420" s="82"/>
      <c r="AG420" s="82"/>
      <c r="AH420" s="82"/>
      <c r="AI420" s="82"/>
      <c r="AJ420" s="75">
        <v>1</v>
      </c>
      <c r="AK420" s="82"/>
      <c r="AL420" s="82"/>
      <c r="AM420" s="82"/>
      <c r="AN420" s="82"/>
      <c r="AO420" s="75">
        <v>1</v>
      </c>
      <c r="AP420" s="75">
        <v>1</v>
      </c>
      <c r="AQ420" s="397">
        <f>1/1</f>
        <v>1</v>
      </c>
      <c r="AR420" s="398"/>
      <c r="AS420" s="398"/>
      <c r="AT420" s="398"/>
      <c r="AU420" s="107"/>
      <c r="AV420" s="4" t="s">
        <v>158</v>
      </c>
      <c r="AW420" s="397"/>
      <c r="AX420" s="397"/>
      <c r="AY420" s="397"/>
      <c r="AZ420" s="4" t="s">
        <v>158</v>
      </c>
      <c r="BA420" s="398"/>
      <c r="BB420" s="398"/>
      <c r="BC420" s="398"/>
      <c r="BD420" s="398"/>
      <c r="BE420" s="398"/>
      <c r="BF420" s="398"/>
      <c r="BG420" s="398"/>
      <c r="BH420" s="398"/>
      <c r="BI420" s="398"/>
      <c r="BJ420" s="398"/>
      <c r="BK420" s="894"/>
      <c r="BL420" s="416" t="s">
        <v>2417</v>
      </c>
      <c r="BM420" s="417"/>
      <c r="BN420" s="417"/>
      <c r="BO420" s="417"/>
      <c r="BP420" s="896"/>
      <c r="BQ420" s="108"/>
      <c r="BR420" s="422"/>
      <c r="BS420" s="422"/>
      <c r="BT420" s="422"/>
      <c r="BU420" s="422"/>
      <c r="BV420" s="422"/>
      <c r="BW420" s="422"/>
      <c r="BX420" s="422"/>
      <c r="BY420" s="422"/>
      <c r="BZ420" s="422"/>
      <c r="CA420" s="422"/>
      <c r="CB420" s="422"/>
      <c r="CC420" s="422"/>
      <c r="CD420" s="422"/>
      <c r="CE420" s="422"/>
      <c r="CF420" s="422"/>
      <c r="CG420" s="5"/>
      <c r="CH420" s="906">
        <f>SUM(DU420:DU425)</f>
        <v>7000000000</v>
      </c>
      <c r="CI420" s="928"/>
      <c r="CJ420" s="356"/>
      <c r="CK420" s="356"/>
      <c r="CL420" s="356"/>
      <c r="CM420" s="928"/>
      <c r="CN420" s="356"/>
      <c r="CO420" s="356"/>
      <c r="CP420" s="356"/>
      <c r="CQ420" s="899">
        <v>66500000</v>
      </c>
      <c r="CR420" s="899">
        <v>0</v>
      </c>
      <c r="CS420" s="26">
        <f>+CQ420/$CH420</f>
        <v>9.4999999999999998E-3</v>
      </c>
      <c r="CT420" s="26">
        <f>+CR420/$CH420</f>
        <v>0</v>
      </c>
      <c r="CU420" s="26" t="e">
        <f>+CQ420/$CI420</f>
        <v>#DIV/0!</v>
      </c>
      <c r="CV420" s="26" t="e">
        <f>+CR420/$CM420</f>
        <v>#DIV/0!</v>
      </c>
      <c r="CW420" s="321" t="s">
        <v>94</v>
      </c>
      <c r="CX420" s="841">
        <v>0</v>
      </c>
      <c r="CY420" s="841">
        <v>0</v>
      </c>
      <c r="CZ420" s="967" t="s">
        <v>94</v>
      </c>
      <c r="DA420" s="967" t="s">
        <v>4642</v>
      </c>
      <c r="DB420" s="23" t="s">
        <v>2433</v>
      </c>
      <c r="DC420" s="236" t="s">
        <v>2434</v>
      </c>
      <c r="DD420" s="195" t="s">
        <v>457</v>
      </c>
      <c r="DE420" s="236" t="s">
        <v>2435</v>
      </c>
      <c r="DF420" s="195" t="s">
        <v>2422</v>
      </c>
      <c r="DG420" s="195" t="s">
        <v>172</v>
      </c>
      <c r="DH420" s="195" t="s">
        <v>173</v>
      </c>
      <c r="DI420" s="195" t="s">
        <v>1762</v>
      </c>
      <c r="DJ420" s="195" t="s">
        <v>472</v>
      </c>
      <c r="DK420" s="233">
        <v>45323</v>
      </c>
      <c r="DL420" s="233">
        <v>45657</v>
      </c>
      <c r="DM420" s="110">
        <v>15</v>
      </c>
      <c r="DN420" s="110">
        <v>18</v>
      </c>
      <c r="DO420" s="110">
        <v>0</v>
      </c>
      <c r="DP420" s="110">
        <v>0</v>
      </c>
      <c r="DQ420" s="110">
        <v>33</v>
      </c>
      <c r="DR420" s="195" t="s">
        <v>674</v>
      </c>
      <c r="DS420" s="195"/>
      <c r="DT420" s="236" t="s">
        <v>2436</v>
      </c>
      <c r="DU420" s="234">
        <v>2155989180</v>
      </c>
      <c r="DV420" s="195" t="s">
        <v>1969</v>
      </c>
      <c r="DW420" s="23"/>
      <c r="DX420" s="195" t="s">
        <v>292</v>
      </c>
      <c r="DY420" s="195" t="s">
        <v>2062</v>
      </c>
      <c r="DZ420" s="195" t="s">
        <v>466</v>
      </c>
      <c r="EA420" s="239"/>
      <c r="EB420" s="34">
        <v>0</v>
      </c>
      <c r="EC420" s="452"/>
      <c r="ED420" s="452"/>
      <c r="EE420" s="452"/>
      <c r="EF420" s="34">
        <v>0</v>
      </c>
      <c r="EG420" s="108" t="s">
        <v>2437</v>
      </c>
      <c r="EH420" s="451"/>
      <c r="EI420" s="451"/>
      <c r="EJ420" s="451"/>
      <c r="EK420" s="451"/>
      <c r="EL420" s="108"/>
      <c r="EM420" s="111"/>
      <c r="EN420" s="387">
        <v>0</v>
      </c>
      <c r="EO420" s="843">
        <v>0</v>
      </c>
      <c r="EP420" s="971">
        <v>0</v>
      </c>
      <c r="EQ420" s="791"/>
      <c r="ET420" t="str">
        <f t="shared" si="71"/>
        <v xml:space="preserve">Gestión </v>
      </c>
      <c r="EU420" t="str">
        <f t="shared" si="72"/>
        <v>2</v>
      </c>
    </row>
    <row r="421" spans="1:151" ht="118.5" x14ac:dyDescent="0.2">
      <c r="A421" s="23" t="s">
        <v>2044</v>
      </c>
      <c r="B421" s="31" t="s">
        <v>2045</v>
      </c>
      <c r="C421" s="31" t="s">
        <v>2046</v>
      </c>
      <c r="D421" s="31" t="s">
        <v>2109</v>
      </c>
      <c r="E421" s="31" t="s">
        <v>2429</v>
      </c>
      <c r="F421" s="204" t="s">
        <v>2049</v>
      </c>
      <c r="G421" s="23"/>
      <c r="H421" s="23"/>
      <c r="I421" s="194" t="s">
        <v>2051</v>
      </c>
      <c r="J421" s="23" t="s">
        <v>605</v>
      </c>
      <c r="K421" s="194"/>
      <c r="L421" s="23">
        <v>13</v>
      </c>
      <c r="M421" s="194" t="s">
        <v>2430</v>
      </c>
      <c r="N421" s="194" t="s">
        <v>2431</v>
      </c>
      <c r="O421" s="194" t="s">
        <v>2432</v>
      </c>
      <c r="P421" s="23" t="s">
        <v>878</v>
      </c>
      <c r="Q421" s="23" t="s">
        <v>99</v>
      </c>
      <c r="R421" s="31" t="s">
        <v>94</v>
      </c>
      <c r="S421" s="23" t="s">
        <v>453</v>
      </c>
      <c r="T421" s="233">
        <v>45292</v>
      </c>
      <c r="U421" s="233">
        <v>46387</v>
      </c>
      <c r="V421" s="31">
        <v>0.01</v>
      </c>
      <c r="W421" s="31">
        <v>0.05</v>
      </c>
      <c r="X421" s="31">
        <v>0.05</v>
      </c>
      <c r="Y421" s="31">
        <v>0.19</v>
      </c>
      <c r="Z421" s="31" t="s">
        <v>94</v>
      </c>
      <c r="AA421" s="31">
        <v>1</v>
      </c>
      <c r="AB421" s="31">
        <v>1</v>
      </c>
      <c r="AC421" s="31">
        <v>1</v>
      </c>
      <c r="AD421" s="31">
        <v>1</v>
      </c>
      <c r="AE421" s="31">
        <v>1</v>
      </c>
      <c r="AF421" s="233"/>
      <c r="AG421" s="233"/>
      <c r="AH421" s="233"/>
      <c r="AI421" s="233"/>
      <c r="AJ421" s="31">
        <v>1</v>
      </c>
      <c r="AK421" s="233"/>
      <c r="AL421" s="233"/>
      <c r="AM421" s="233"/>
      <c r="AN421" s="233"/>
      <c r="AO421" s="31">
        <v>1</v>
      </c>
      <c r="AP421" s="31">
        <v>1</v>
      </c>
      <c r="AQ421" s="449"/>
      <c r="AR421" s="450"/>
      <c r="AS421" s="450"/>
      <c r="AT421" s="450"/>
      <c r="AU421" s="113"/>
      <c r="AV421" s="109"/>
      <c r="AW421" s="109"/>
      <c r="AX421" s="109"/>
      <c r="AY421" s="109"/>
      <c r="AZ421" s="109"/>
      <c r="BA421" s="109"/>
      <c r="BB421" s="109"/>
      <c r="BC421" s="109"/>
      <c r="BD421" s="109"/>
      <c r="BE421" s="109"/>
      <c r="BF421" s="109"/>
      <c r="BG421" s="109"/>
      <c r="BH421" s="109"/>
      <c r="BI421" s="109"/>
      <c r="BJ421" s="109"/>
      <c r="BK421" s="109"/>
      <c r="BL421" s="114"/>
      <c r="BM421" s="114"/>
      <c r="BN421" s="114"/>
      <c r="BO421" s="114"/>
      <c r="BP421" s="114"/>
      <c r="BQ421" s="451"/>
      <c r="BR421" s="451"/>
      <c r="BS421" s="451"/>
      <c r="BT421" s="451"/>
      <c r="BU421" s="451"/>
      <c r="BV421" s="451"/>
      <c r="BW421" s="451"/>
      <c r="BX421" s="451"/>
      <c r="BY421" s="451"/>
      <c r="BZ421" s="451"/>
      <c r="CA421" s="451"/>
      <c r="CB421" s="451"/>
      <c r="CC421" s="451"/>
      <c r="CD421" s="451"/>
      <c r="CE421" s="451"/>
      <c r="CF421" s="451"/>
      <c r="CG421" s="451"/>
      <c r="CH421" s="351"/>
      <c r="CI421" s="452"/>
      <c r="CJ421" s="452"/>
      <c r="CK421" s="452"/>
      <c r="CL421" s="452"/>
      <c r="CM421" s="452"/>
      <c r="CN421" s="452"/>
      <c r="CO421" s="452"/>
      <c r="CP421" s="452"/>
      <c r="CQ421" s="452"/>
      <c r="CR421" s="452"/>
      <c r="CS421" s="452"/>
      <c r="CT421" s="452"/>
      <c r="CU421" s="452"/>
      <c r="CV421" s="452"/>
      <c r="CW421" s="321" t="s">
        <v>4641</v>
      </c>
      <c r="CX421" s="321" t="s">
        <v>4641</v>
      </c>
      <c r="CY421" s="321" t="s">
        <v>4641</v>
      </c>
      <c r="CZ421" s="967" t="s">
        <v>4641</v>
      </c>
      <c r="DA421" s="967" t="s">
        <v>4641</v>
      </c>
      <c r="DB421" s="23" t="s">
        <v>2438</v>
      </c>
      <c r="DC421" s="236" t="s">
        <v>2439</v>
      </c>
      <c r="DD421" s="195" t="s">
        <v>457</v>
      </c>
      <c r="DE421" s="236" t="s">
        <v>2440</v>
      </c>
      <c r="DF421" s="195" t="s">
        <v>2441</v>
      </c>
      <c r="DG421" s="195" t="s">
        <v>172</v>
      </c>
      <c r="DH421" s="195" t="s">
        <v>173</v>
      </c>
      <c r="DI421" s="195" t="s">
        <v>1762</v>
      </c>
      <c r="DJ421" s="195" t="s">
        <v>472</v>
      </c>
      <c r="DK421" s="233">
        <v>45323</v>
      </c>
      <c r="DL421" s="233">
        <v>45657</v>
      </c>
      <c r="DM421" s="110">
        <v>15</v>
      </c>
      <c r="DN421" s="110">
        <v>18</v>
      </c>
      <c r="DO421" s="110">
        <v>0</v>
      </c>
      <c r="DP421" s="110">
        <v>0</v>
      </c>
      <c r="DQ421" s="110">
        <v>33</v>
      </c>
      <c r="DR421" s="195" t="s">
        <v>674</v>
      </c>
      <c r="DS421" s="195"/>
      <c r="DT421" s="236" t="s">
        <v>2436</v>
      </c>
      <c r="DU421" s="234">
        <v>1308508257</v>
      </c>
      <c r="DV421" s="195" t="s">
        <v>1969</v>
      </c>
      <c r="DW421" s="23"/>
      <c r="DX421" s="195" t="s">
        <v>292</v>
      </c>
      <c r="DY421" s="195" t="s">
        <v>2062</v>
      </c>
      <c r="DZ421" s="195" t="s">
        <v>466</v>
      </c>
      <c r="EA421" s="239"/>
      <c r="EB421" s="34">
        <v>0</v>
      </c>
      <c r="EC421" s="452"/>
      <c r="ED421" s="452"/>
      <c r="EE421" s="452"/>
      <c r="EF421" s="34">
        <v>0</v>
      </c>
      <c r="EG421" s="115" t="s">
        <v>2442</v>
      </c>
      <c r="EH421" s="451"/>
      <c r="EI421" s="451"/>
      <c r="EJ421" s="451"/>
      <c r="EK421" s="451"/>
      <c r="EL421" s="108"/>
      <c r="EM421" s="111"/>
      <c r="EN421" s="387">
        <v>0</v>
      </c>
      <c r="EO421" s="843">
        <v>0</v>
      </c>
      <c r="EP421" s="971">
        <v>0</v>
      </c>
      <c r="EQ421" s="791"/>
      <c r="ET421" t="str">
        <f t="shared" si="71"/>
        <v xml:space="preserve">Gestión </v>
      </c>
      <c r="EU421" t="str">
        <f t="shared" si="72"/>
        <v>2</v>
      </c>
    </row>
    <row r="422" spans="1:151" ht="118.5" x14ac:dyDescent="0.2">
      <c r="A422" s="23" t="s">
        <v>2044</v>
      </c>
      <c r="B422" s="31" t="s">
        <v>2045</v>
      </c>
      <c r="C422" s="31" t="s">
        <v>2046</v>
      </c>
      <c r="D422" s="31" t="s">
        <v>2109</v>
      </c>
      <c r="E422" s="31" t="s">
        <v>2429</v>
      </c>
      <c r="F422" s="204" t="s">
        <v>2049</v>
      </c>
      <c r="G422" s="23"/>
      <c r="H422" s="23"/>
      <c r="I422" s="194" t="s">
        <v>2051</v>
      </c>
      <c r="J422" s="23" t="s">
        <v>605</v>
      </c>
      <c r="K422" s="194"/>
      <c r="L422" s="23">
        <v>13</v>
      </c>
      <c r="M422" s="237" t="s">
        <v>2430</v>
      </c>
      <c r="N422" s="194" t="s">
        <v>2431</v>
      </c>
      <c r="O422" s="194" t="s">
        <v>2432</v>
      </c>
      <c r="P422" s="23" t="s">
        <v>878</v>
      </c>
      <c r="Q422" s="23" t="s">
        <v>99</v>
      </c>
      <c r="R422" s="31" t="s">
        <v>94</v>
      </c>
      <c r="S422" s="23" t="s">
        <v>453</v>
      </c>
      <c r="T422" s="233">
        <v>45293</v>
      </c>
      <c r="U422" s="233">
        <v>46387</v>
      </c>
      <c r="V422" s="233"/>
      <c r="W422" s="233"/>
      <c r="X422" s="233"/>
      <c r="Y422" s="233"/>
      <c r="Z422" s="31" t="s">
        <v>94</v>
      </c>
      <c r="AA422" s="31">
        <v>1</v>
      </c>
      <c r="AB422" s="31">
        <v>1</v>
      </c>
      <c r="AC422" s="31">
        <v>1</v>
      </c>
      <c r="AD422" s="31">
        <v>1</v>
      </c>
      <c r="AE422" s="31">
        <v>1</v>
      </c>
      <c r="AF422" s="233"/>
      <c r="AG422" s="233"/>
      <c r="AH422" s="233"/>
      <c r="AI422" s="233"/>
      <c r="AJ422" s="31">
        <v>1</v>
      </c>
      <c r="AK422" s="233"/>
      <c r="AL422" s="233"/>
      <c r="AM422" s="233"/>
      <c r="AN422" s="233"/>
      <c r="AO422" s="31">
        <v>1</v>
      </c>
      <c r="AP422" s="31">
        <v>1</v>
      </c>
      <c r="AQ422" s="450"/>
      <c r="AR422" s="450"/>
      <c r="AS422" s="450"/>
      <c r="AT422" s="450"/>
      <c r="AU422" s="109"/>
      <c r="AV422" s="109"/>
      <c r="AW422" s="109"/>
      <c r="AX422" s="109"/>
      <c r="AY422" s="109"/>
      <c r="AZ422" s="109"/>
      <c r="BA422" s="109"/>
      <c r="BB422" s="109"/>
      <c r="BC422" s="109"/>
      <c r="BD422" s="109"/>
      <c r="BE422" s="109"/>
      <c r="BF422" s="109"/>
      <c r="BG422" s="109"/>
      <c r="BH422" s="109"/>
      <c r="BI422" s="109"/>
      <c r="BJ422" s="109"/>
      <c r="BK422" s="109"/>
      <c r="BL422" s="109"/>
      <c r="BM422" s="109"/>
      <c r="BN422" s="109"/>
      <c r="BO422" s="109"/>
      <c r="BP422" s="109"/>
      <c r="BQ422" s="452"/>
      <c r="BR422" s="452"/>
      <c r="BS422" s="452"/>
      <c r="BT422" s="452"/>
      <c r="BU422" s="452"/>
      <c r="BV422" s="452"/>
      <c r="BW422" s="452"/>
      <c r="BX422" s="452"/>
      <c r="BY422" s="452"/>
      <c r="BZ422" s="452"/>
      <c r="CA422" s="452"/>
      <c r="CB422" s="452"/>
      <c r="CC422" s="452"/>
      <c r="CD422" s="452"/>
      <c r="CE422" s="452"/>
      <c r="CF422" s="452"/>
      <c r="CG422" s="452"/>
      <c r="CH422" s="424"/>
      <c r="CI422" s="452"/>
      <c r="CJ422" s="452"/>
      <c r="CK422" s="452"/>
      <c r="CL422" s="452"/>
      <c r="CM422" s="452"/>
      <c r="CN422" s="452"/>
      <c r="CO422" s="452"/>
      <c r="CP422" s="452"/>
      <c r="CQ422" s="452"/>
      <c r="CR422" s="452"/>
      <c r="CS422" s="452"/>
      <c r="CT422" s="452"/>
      <c r="CU422" s="452"/>
      <c r="CV422" s="452"/>
      <c r="CW422" s="321" t="s">
        <v>4641</v>
      </c>
      <c r="CX422" s="321" t="s">
        <v>4641</v>
      </c>
      <c r="CY422" s="321" t="s">
        <v>4641</v>
      </c>
      <c r="CZ422" s="967" t="s">
        <v>4641</v>
      </c>
      <c r="DA422" s="967" t="s">
        <v>4641</v>
      </c>
      <c r="DB422" s="23" t="s">
        <v>2443</v>
      </c>
      <c r="DC422" s="236" t="s">
        <v>2444</v>
      </c>
      <c r="DD422" s="195" t="s">
        <v>457</v>
      </c>
      <c r="DE422" s="236" t="s">
        <v>2445</v>
      </c>
      <c r="DF422" s="195" t="s">
        <v>2446</v>
      </c>
      <c r="DG422" s="195" t="s">
        <v>172</v>
      </c>
      <c r="DH422" s="195" t="s">
        <v>173</v>
      </c>
      <c r="DI422" s="195" t="s">
        <v>1762</v>
      </c>
      <c r="DJ422" s="195" t="s">
        <v>472</v>
      </c>
      <c r="DK422" s="233">
        <v>45323</v>
      </c>
      <c r="DL422" s="233">
        <v>45657</v>
      </c>
      <c r="DM422" s="110">
        <v>15</v>
      </c>
      <c r="DN422" s="110">
        <v>18</v>
      </c>
      <c r="DO422" s="110">
        <v>0</v>
      </c>
      <c r="DP422" s="110">
        <v>0</v>
      </c>
      <c r="DQ422" s="110">
        <v>33</v>
      </c>
      <c r="DR422" s="195" t="s">
        <v>674</v>
      </c>
      <c r="DS422" s="195"/>
      <c r="DT422" s="236" t="s">
        <v>2436</v>
      </c>
      <c r="DU422" s="234">
        <v>872338838</v>
      </c>
      <c r="DV422" s="195" t="s">
        <v>1969</v>
      </c>
      <c r="DW422" s="23"/>
      <c r="DX422" s="195" t="s">
        <v>292</v>
      </c>
      <c r="DY422" s="195" t="s">
        <v>2062</v>
      </c>
      <c r="DZ422" s="195" t="s">
        <v>466</v>
      </c>
      <c r="EA422" s="239"/>
      <c r="EB422" s="39">
        <v>0</v>
      </c>
      <c r="EC422" s="467"/>
      <c r="ED422" s="467"/>
      <c r="EE422" s="467"/>
      <c r="EF422" s="39">
        <v>0</v>
      </c>
      <c r="EG422" s="108"/>
      <c r="EH422" s="451"/>
      <c r="EI422" s="451"/>
      <c r="EJ422" s="451"/>
      <c r="EK422" s="451"/>
      <c r="EL422" s="108" t="s">
        <v>2077</v>
      </c>
      <c r="EM422" s="111" t="s">
        <v>2078</v>
      </c>
      <c r="EN422" s="387">
        <v>0</v>
      </c>
      <c r="EO422" s="843">
        <v>0</v>
      </c>
      <c r="EP422" s="971">
        <v>0</v>
      </c>
      <c r="EQ422" s="791"/>
      <c r="ET422" t="str">
        <f t="shared" si="71"/>
        <v xml:space="preserve">Gestión </v>
      </c>
      <c r="EU422" t="str">
        <f t="shared" si="72"/>
        <v>2</v>
      </c>
    </row>
    <row r="423" spans="1:151" ht="118.5" x14ac:dyDescent="0.2">
      <c r="A423" s="23" t="s">
        <v>2044</v>
      </c>
      <c r="B423" s="31" t="s">
        <v>2045</v>
      </c>
      <c r="C423" s="31" t="s">
        <v>2046</v>
      </c>
      <c r="D423" s="31" t="s">
        <v>2109</v>
      </c>
      <c r="E423" s="31" t="s">
        <v>2429</v>
      </c>
      <c r="F423" s="204" t="s">
        <v>2049</v>
      </c>
      <c r="G423" s="23"/>
      <c r="H423" s="23"/>
      <c r="I423" s="194" t="s">
        <v>2051</v>
      </c>
      <c r="J423" s="23" t="s">
        <v>605</v>
      </c>
      <c r="K423" s="194"/>
      <c r="L423" s="23">
        <v>13</v>
      </c>
      <c r="M423" s="237" t="s">
        <v>2430</v>
      </c>
      <c r="N423" s="194" t="s">
        <v>2431</v>
      </c>
      <c r="O423" s="194" t="s">
        <v>2432</v>
      </c>
      <c r="P423" s="23" t="s">
        <v>878</v>
      </c>
      <c r="Q423" s="23" t="s">
        <v>99</v>
      </c>
      <c r="R423" s="31" t="s">
        <v>94</v>
      </c>
      <c r="S423" s="23" t="s">
        <v>453</v>
      </c>
      <c r="T423" s="233">
        <v>45294</v>
      </c>
      <c r="U423" s="233">
        <v>46387</v>
      </c>
      <c r="V423" s="233"/>
      <c r="W423" s="233"/>
      <c r="X423" s="233"/>
      <c r="Y423" s="233"/>
      <c r="Z423" s="31" t="s">
        <v>94</v>
      </c>
      <c r="AA423" s="31">
        <v>1</v>
      </c>
      <c r="AB423" s="31">
        <v>1</v>
      </c>
      <c r="AC423" s="31">
        <v>1</v>
      </c>
      <c r="AD423" s="31">
        <v>1</v>
      </c>
      <c r="AE423" s="31">
        <v>1</v>
      </c>
      <c r="AF423" s="233"/>
      <c r="AG423" s="233"/>
      <c r="AH423" s="233"/>
      <c r="AI423" s="233"/>
      <c r="AJ423" s="31">
        <v>1</v>
      </c>
      <c r="AK423" s="233"/>
      <c r="AL423" s="233"/>
      <c r="AM423" s="233"/>
      <c r="AN423" s="233"/>
      <c r="AO423" s="31">
        <v>1</v>
      </c>
      <c r="AP423" s="31">
        <v>1</v>
      </c>
      <c r="AQ423" s="450"/>
      <c r="AR423" s="450"/>
      <c r="AS423" s="450"/>
      <c r="AT423" s="450"/>
      <c r="AU423" s="109"/>
      <c r="AV423" s="109"/>
      <c r="AW423" s="109"/>
      <c r="AX423" s="109"/>
      <c r="AY423" s="109"/>
      <c r="AZ423" s="109"/>
      <c r="BA423" s="109"/>
      <c r="BB423" s="109"/>
      <c r="BC423" s="109"/>
      <c r="BD423" s="109"/>
      <c r="BE423" s="109"/>
      <c r="BF423" s="109"/>
      <c r="BG423" s="109"/>
      <c r="BH423" s="109"/>
      <c r="BI423" s="109"/>
      <c r="BJ423" s="109"/>
      <c r="BK423" s="109"/>
      <c r="BL423" s="109"/>
      <c r="BM423" s="109"/>
      <c r="BN423" s="109"/>
      <c r="BO423" s="109"/>
      <c r="BP423" s="109"/>
      <c r="BQ423" s="452"/>
      <c r="BR423" s="452"/>
      <c r="BS423" s="452"/>
      <c r="BT423" s="452"/>
      <c r="BU423" s="452"/>
      <c r="BV423" s="452"/>
      <c r="BW423" s="452"/>
      <c r="BX423" s="452"/>
      <c r="BY423" s="452"/>
      <c r="BZ423" s="452"/>
      <c r="CA423" s="452"/>
      <c r="CB423" s="452"/>
      <c r="CC423" s="452"/>
      <c r="CD423" s="452"/>
      <c r="CE423" s="452"/>
      <c r="CF423" s="452"/>
      <c r="CG423" s="452"/>
      <c r="CH423" s="424"/>
      <c r="CI423" s="452"/>
      <c r="CJ423" s="452"/>
      <c r="CK423" s="452"/>
      <c r="CL423" s="452"/>
      <c r="CM423" s="452"/>
      <c r="CN423" s="452"/>
      <c r="CO423" s="452"/>
      <c r="CP423" s="452"/>
      <c r="CQ423" s="452"/>
      <c r="CR423" s="452"/>
      <c r="CS423" s="452"/>
      <c r="CT423" s="452"/>
      <c r="CU423" s="452"/>
      <c r="CV423" s="452"/>
      <c r="CW423" s="321" t="s">
        <v>4641</v>
      </c>
      <c r="CX423" s="321" t="s">
        <v>4641</v>
      </c>
      <c r="CY423" s="321" t="s">
        <v>4641</v>
      </c>
      <c r="CZ423" s="967" t="s">
        <v>4641</v>
      </c>
      <c r="DA423" s="967" t="s">
        <v>4641</v>
      </c>
      <c r="DB423" s="23" t="s">
        <v>2447</v>
      </c>
      <c r="DC423" s="236" t="s">
        <v>2448</v>
      </c>
      <c r="DD423" s="195" t="s">
        <v>250</v>
      </c>
      <c r="DE423" s="236" t="s">
        <v>2449</v>
      </c>
      <c r="DF423" s="195" t="s">
        <v>2450</v>
      </c>
      <c r="DG423" s="195" t="s">
        <v>172</v>
      </c>
      <c r="DH423" s="195" t="s">
        <v>173</v>
      </c>
      <c r="DI423" s="195" t="s">
        <v>1762</v>
      </c>
      <c r="DJ423" s="195" t="s">
        <v>472</v>
      </c>
      <c r="DK423" s="233">
        <v>45323</v>
      </c>
      <c r="DL423" s="233">
        <v>45657</v>
      </c>
      <c r="DM423" s="110">
        <v>1</v>
      </c>
      <c r="DN423" s="110">
        <v>1</v>
      </c>
      <c r="DO423" s="110">
        <v>1</v>
      </c>
      <c r="DP423" s="110">
        <v>1</v>
      </c>
      <c r="DQ423" s="110">
        <v>4</v>
      </c>
      <c r="DR423" s="195" t="s">
        <v>674</v>
      </c>
      <c r="DS423" s="195"/>
      <c r="DT423" s="236" t="s">
        <v>2436</v>
      </c>
      <c r="DU423" s="234">
        <v>90000000</v>
      </c>
      <c r="DV423" s="195" t="s">
        <v>1969</v>
      </c>
      <c r="DW423" s="23"/>
      <c r="DX423" s="195" t="s">
        <v>292</v>
      </c>
      <c r="DY423" s="195" t="s">
        <v>2062</v>
      </c>
      <c r="DZ423" s="195" t="s">
        <v>466</v>
      </c>
      <c r="EA423" s="239"/>
      <c r="EB423" s="39">
        <v>0</v>
      </c>
      <c r="EC423" s="467"/>
      <c r="ED423" s="467"/>
      <c r="EE423" s="467"/>
      <c r="EF423" s="39">
        <v>0</v>
      </c>
      <c r="EG423" s="108"/>
      <c r="EH423" s="451"/>
      <c r="EI423" s="451"/>
      <c r="EJ423" s="451"/>
      <c r="EK423" s="451"/>
      <c r="EL423" s="108" t="s">
        <v>2077</v>
      </c>
      <c r="EM423" s="111" t="s">
        <v>2078</v>
      </c>
      <c r="EN423" s="387">
        <v>0</v>
      </c>
      <c r="EO423" s="843">
        <v>0</v>
      </c>
      <c r="EP423" s="971">
        <v>0</v>
      </c>
      <c r="EQ423" s="791"/>
      <c r="ET423" t="str">
        <f t="shared" si="71"/>
        <v xml:space="preserve">Gestión </v>
      </c>
      <c r="EU423" t="str">
        <f t="shared" si="72"/>
        <v>2</v>
      </c>
    </row>
    <row r="424" spans="1:151" ht="118.5" x14ac:dyDescent="0.2">
      <c r="A424" s="23" t="s">
        <v>2044</v>
      </c>
      <c r="B424" s="31" t="s">
        <v>2045</v>
      </c>
      <c r="C424" s="31" t="s">
        <v>2046</v>
      </c>
      <c r="D424" s="31" t="s">
        <v>2109</v>
      </c>
      <c r="E424" s="31" t="s">
        <v>2429</v>
      </c>
      <c r="F424" s="204" t="s">
        <v>2049</v>
      </c>
      <c r="G424" s="23"/>
      <c r="H424" s="23"/>
      <c r="I424" s="194" t="s">
        <v>2051</v>
      </c>
      <c r="J424" s="23" t="s">
        <v>605</v>
      </c>
      <c r="K424" s="194"/>
      <c r="L424" s="23">
        <v>13</v>
      </c>
      <c r="M424" s="194" t="s">
        <v>2430</v>
      </c>
      <c r="N424" s="194" t="s">
        <v>2431</v>
      </c>
      <c r="O424" s="194" t="s">
        <v>2432</v>
      </c>
      <c r="P424" s="23" t="s">
        <v>878</v>
      </c>
      <c r="Q424" s="23" t="s">
        <v>99</v>
      </c>
      <c r="R424" s="31" t="s">
        <v>94</v>
      </c>
      <c r="S424" s="23" t="s">
        <v>453</v>
      </c>
      <c r="T424" s="233">
        <v>45295</v>
      </c>
      <c r="U424" s="233">
        <v>46387</v>
      </c>
      <c r="V424" s="31">
        <v>0.01</v>
      </c>
      <c r="W424" s="31">
        <v>0.05</v>
      </c>
      <c r="X424" s="31">
        <v>0.05</v>
      </c>
      <c r="Y424" s="31">
        <v>0.19</v>
      </c>
      <c r="Z424" s="31" t="s">
        <v>94</v>
      </c>
      <c r="AA424" s="31">
        <v>1</v>
      </c>
      <c r="AB424" s="31">
        <v>1</v>
      </c>
      <c r="AC424" s="31">
        <v>1</v>
      </c>
      <c r="AD424" s="31">
        <v>1</v>
      </c>
      <c r="AE424" s="31">
        <v>1</v>
      </c>
      <c r="AF424" s="233"/>
      <c r="AG424" s="233"/>
      <c r="AH424" s="233"/>
      <c r="AI424" s="233"/>
      <c r="AJ424" s="31">
        <v>1</v>
      </c>
      <c r="AK424" s="233"/>
      <c r="AL424" s="233"/>
      <c r="AM424" s="233"/>
      <c r="AN424" s="233"/>
      <c r="AO424" s="31">
        <v>1</v>
      </c>
      <c r="AP424" s="31">
        <v>1</v>
      </c>
      <c r="AQ424" s="449"/>
      <c r="AR424" s="450"/>
      <c r="AS424" s="450"/>
      <c r="AT424" s="450"/>
      <c r="AU424" s="113"/>
      <c r="AV424" s="109"/>
      <c r="AW424" s="109"/>
      <c r="AX424" s="109"/>
      <c r="AY424" s="109"/>
      <c r="AZ424" s="109"/>
      <c r="BA424" s="109"/>
      <c r="BB424" s="109"/>
      <c r="BC424" s="109"/>
      <c r="BD424" s="109"/>
      <c r="BE424" s="109"/>
      <c r="BF424" s="109"/>
      <c r="BG424" s="109"/>
      <c r="BH424" s="109"/>
      <c r="BI424" s="109"/>
      <c r="BJ424" s="109"/>
      <c r="BK424" s="109"/>
      <c r="BL424" s="114"/>
      <c r="BM424" s="114"/>
      <c r="BN424" s="114"/>
      <c r="BO424" s="114"/>
      <c r="BP424" s="114"/>
      <c r="BQ424" s="451"/>
      <c r="BR424" s="451"/>
      <c r="BS424" s="451"/>
      <c r="BT424" s="451"/>
      <c r="BU424" s="451"/>
      <c r="BV424" s="451"/>
      <c r="BW424" s="451"/>
      <c r="BX424" s="451"/>
      <c r="BY424" s="451"/>
      <c r="BZ424" s="451"/>
      <c r="CA424" s="451"/>
      <c r="CB424" s="451"/>
      <c r="CC424" s="451"/>
      <c r="CD424" s="451"/>
      <c r="CE424" s="451"/>
      <c r="CF424" s="451"/>
      <c r="CG424" s="451"/>
      <c r="CH424" s="351"/>
      <c r="CI424" s="452"/>
      <c r="CJ424" s="452"/>
      <c r="CK424" s="452"/>
      <c r="CL424" s="452"/>
      <c r="CM424" s="452"/>
      <c r="CN424" s="452"/>
      <c r="CO424" s="452"/>
      <c r="CP424" s="452"/>
      <c r="CQ424" s="452"/>
      <c r="CR424" s="452"/>
      <c r="CS424" s="452"/>
      <c r="CT424" s="452"/>
      <c r="CU424" s="452"/>
      <c r="CV424" s="452"/>
      <c r="CW424" s="321" t="s">
        <v>4641</v>
      </c>
      <c r="CX424" s="321" t="s">
        <v>4641</v>
      </c>
      <c r="CY424" s="321" t="s">
        <v>4641</v>
      </c>
      <c r="CZ424" s="967" t="s">
        <v>4641</v>
      </c>
      <c r="DA424" s="967" t="s">
        <v>4641</v>
      </c>
      <c r="DB424" s="23" t="s">
        <v>2451</v>
      </c>
      <c r="DC424" s="236" t="s">
        <v>2452</v>
      </c>
      <c r="DD424" s="195" t="s">
        <v>250</v>
      </c>
      <c r="DE424" s="236" t="s">
        <v>2453</v>
      </c>
      <c r="DF424" s="195" t="s">
        <v>2454</v>
      </c>
      <c r="DG424" s="195" t="s">
        <v>172</v>
      </c>
      <c r="DH424" s="195" t="s">
        <v>173</v>
      </c>
      <c r="DI424" s="195" t="s">
        <v>1762</v>
      </c>
      <c r="DJ424" s="195" t="s">
        <v>472</v>
      </c>
      <c r="DK424" s="233">
        <v>45323</v>
      </c>
      <c r="DL424" s="233">
        <v>45657</v>
      </c>
      <c r="DM424" s="110">
        <v>1</v>
      </c>
      <c r="DN424" s="110">
        <v>1</v>
      </c>
      <c r="DO424" s="110">
        <v>1</v>
      </c>
      <c r="DP424" s="110">
        <v>1</v>
      </c>
      <c r="DQ424" s="110">
        <v>4</v>
      </c>
      <c r="DR424" s="195" t="s">
        <v>674</v>
      </c>
      <c r="DS424" s="195"/>
      <c r="DT424" s="236" t="s">
        <v>2436</v>
      </c>
      <c r="DU424" s="234">
        <v>90000000</v>
      </c>
      <c r="DV424" s="195" t="s">
        <v>1969</v>
      </c>
      <c r="DW424" s="23"/>
      <c r="DX424" s="195" t="s">
        <v>292</v>
      </c>
      <c r="DY424" s="195" t="s">
        <v>2062</v>
      </c>
      <c r="DZ424" s="195" t="s">
        <v>466</v>
      </c>
      <c r="EA424" s="239"/>
      <c r="EB424" s="34">
        <v>0</v>
      </c>
      <c r="EC424" s="467"/>
      <c r="ED424" s="467"/>
      <c r="EE424" s="467"/>
      <c r="EF424" s="34">
        <v>0</v>
      </c>
      <c r="EG424" s="115" t="s">
        <v>2455</v>
      </c>
      <c r="EH424" s="451"/>
      <c r="EI424" s="451"/>
      <c r="EJ424" s="451"/>
      <c r="EK424" s="451"/>
      <c r="EL424" s="108"/>
      <c r="EM424" s="111"/>
      <c r="EN424" s="387">
        <v>0</v>
      </c>
      <c r="EO424" s="843">
        <v>0</v>
      </c>
      <c r="EP424" s="971">
        <v>0</v>
      </c>
      <c r="EQ424" s="791"/>
      <c r="ET424" t="str">
        <f t="shared" si="71"/>
        <v xml:space="preserve">Gestión </v>
      </c>
      <c r="EU424" t="str">
        <f t="shared" si="72"/>
        <v>2</v>
      </c>
    </row>
    <row r="425" spans="1:151" ht="118.5" x14ac:dyDescent="0.2">
      <c r="A425" s="23" t="s">
        <v>2044</v>
      </c>
      <c r="B425" s="31" t="s">
        <v>2045</v>
      </c>
      <c r="C425" s="31" t="s">
        <v>2046</v>
      </c>
      <c r="D425" s="31" t="s">
        <v>2109</v>
      </c>
      <c r="E425" s="31" t="s">
        <v>2429</v>
      </c>
      <c r="F425" s="204" t="s">
        <v>2049</v>
      </c>
      <c r="G425" s="23"/>
      <c r="H425" s="23"/>
      <c r="I425" s="194" t="s">
        <v>2051</v>
      </c>
      <c r="J425" s="23" t="s">
        <v>605</v>
      </c>
      <c r="K425" s="194"/>
      <c r="L425" s="23">
        <v>13</v>
      </c>
      <c r="M425" s="237" t="s">
        <v>2430</v>
      </c>
      <c r="N425" s="194" t="s">
        <v>2431</v>
      </c>
      <c r="O425" s="194" t="s">
        <v>2432</v>
      </c>
      <c r="P425" s="23" t="s">
        <v>878</v>
      </c>
      <c r="Q425" s="23" t="s">
        <v>99</v>
      </c>
      <c r="R425" s="31" t="s">
        <v>94</v>
      </c>
      <c r="S425" s="23" t="s">
        <v>453</v>
      </c>
      <c r="T425" s="233">
        <v>45296</v>
      </c>
      <c r="U425" s="233">
        <v>46387</v>
      </c>
      <c r="V425" s="233"/>
      <c r="W425" s="233"/>
      <c r="X425" s="233"/>
      <c r="Y425" s="233"/>
      <c r="Z425" s="31" t="s">
        <v>94</v>
      </c>
      <c r="AA425" s="31">
        <v>1</v>
      </c>
      <c r="AB425" s="31">
        <v>1</v>
      </c>
      <c r="AC425" s="31">
        <v>1</v>
      </c>
      <c r="AD425" s="31">
        <v>1</v>
      </c>
      <c r="AE425" s="31">
        <v>1</v>
      </c>
      <c r="AF425" s="233"/>
      <c r="AG425" s="233"/>
      <c r="AH425" s="233"/>
      <c r="AI425" s="233"/>
      <c r="AJ425" s="31">
        <v>1</v>
      </c>
      <c r="AK425" s="233"/>
      <c r="AL425" s="233"/>
      <c r="AM425" s="233"/>
      <c r="AN425" s="233"/>
      <c r="AO425" s="31">
        <v>1</v>
      </c>
      <c r="AP425" s="31">
        <v>1</v>
      </c>
      <c r="AQ425" s="450"/>
      <c r="AR425" s="450"/>
      <c r="AS425" s="450"/>
      <c r="AT425" s="450"/>
      <c r="AU425" s="109"/>
      <c r="AV425" s="109"/>
      <c r="AW425" s="109"/>
      <c r="AX425" s="109"/>
      <c r="AY425" s="109"/>
      <c r="AZ425" s="109"/>
      <c r="BA425" s="109"/>
      <c r="BB425" s="109"/>
      <c r="BC425" s="109"/>
      <c r="BD425" s="109"/>
      <c r="BE425" s="109"/>
      <c r="BF425" s="109"/>
      <c r="BG425" s="109"/>
      <c r="BH425" s="109"/>
      <c r="BI425" s="109"/>
      <c r="BJ425" s="109"/>
      <c r="BK425" s="109"/>
      <c r="BL425" s="109"/>
      <c r="BM425" s="109"/>
      <c r="BN425" s="109"/>
      <c r="BO425" s="109"/>
      <c r="BP425" s="109"/>
      <c r="BQ425" s="452"/>
      <c r="BR425" s="452"/>
      <c r="BS425" s="452"/>
      <c r="BT425" s="452"/>
      <c r="BU425" s="452"/>
      <c r="BV425" s="452"/>
      <c r="BW425" s="452"/>
      <c r="BX425" s="452"/>
      <c r="BY425" s="452"/>
      <c r="BZ425" s="452"/>
      <c r="CA425" s="452"/>
      <c r="CB425" s="452"/>
      <c r="CC425" s="452"/>
      <c r="CD425" s="452"/>
      <c r="CE425" s="452"/>
      <c r="CF425" s="452"/>
      <c r="CG425" s="452"/>
      <c r="CH425" s="424"/>
      <c r="CI425" s="452"/>
      <c r="CJ425" s="452"/>
      <c r="CK425" s="452"/>
      <c r="CL425" s="452"/>
      <c r="CM425" s="452"/>
      <c r="CN425" s="452"/>
      <c r="CO425" s="452"/>
      <c r="CP425" s="452"/>
      <c r="CQ425" s="452"/>
      <c r="CR425" s="452"/>
      <c r="CS425" s="452"/>
      <c r="CT425" s="452"/>
      <c r="CU425" s="452"/>
      <c r="CV425" s="452"/>
      <c r="CW425" s="321" t="s">
        <v>4641</v>
      </c>
      <c r="CX425" s="321" t="s">
        <v>4641</v>
      </c>
      <c r="CY425" s="321" t="s">
        <v>4641</v>
      </c>
      <c r="CZ425" s="967" t="s">
        <v>4641</v>
      </c>
      <c r="DA425" s="967" t="s">
        <v>4641</v>
      </c>
      <c r="DB425" s="23" t="s">
        <v>2456</v>
      </c>
      <c r="DC425" s="236" t="s">
        <v>2457</v>
      </c>
      <c r="DD425" s="23" t="s">
        <v>457</v>
      </c>
      <c r="DE425" s="236" t="s">
        <v>2458</v>
      </c>
      <c r="DF425" s="195" t="s">
        <v>2459</v>
      </c>
      <c r="DG425" s="195" t="s">
        <v>172</v>
      </c>
      <c r="DH425" s="195" t="s">
        <v>173</v>
      </c>
      <c r="DI425" s="195" t="s">
        <v>1762</v>
      </c>
      <c r="DJ425" s="195" t="s">
        <v>472</v>
      </c>
      <c r="DK425" s="233">
        <v>45323</v>
      </c>
      <c r="DL425" s="233">
        <v>45657</v>
      </c>
      <c r="DM425" s="110">
        <v>0</v>
      </c>
      <c r="DN425" s="110">
        <v>0</v>
      </c>
      <c r="DO425" s="110">
        <v>1</v>
      </c>
      <c r="DP425" s="110">
        <v>1</v>
      </c>
      <c r="DQ425" s="110">
        <v>2</v>
      </c>
      <c r="DR425" s="195" t="s">
        <v>674</v>
      </c>
      <c r="DS425" s="195"/>
      <c r="DT425" s="236" t="s">
        <v>2436</v>
      </c>
      <c r="DU425" s="234">
        <v>2483163725</v>
      </c>
      <c r="DV425" s="195" t="s">
        <v>1969</v>
      </c>
      <c r="DW425" s="23"/>
      <c r="DX425" s="195" t="s">
        <v>292</v>
      </c>
      <c r="DY425" s="195" t="s">
        <v>2062</v>
      </c>
      <c r="DZ425" s="195" t="s">
        <v>466</v>
      </c>
      <c r="EA425" s="239"/>
      <c r="EB425" s="39" t="s">
        <v>158</v>
      </c>
      <c r="EC425" s="467"/>
      <c r="ED425" s="467"/>
      <c r="EE425" s="467"/>
      <c r="EF425" s="39">
        <v>0</v>
      </c>
      <c r="EG425" s="108" t="s">
        <v>2460</v>
      </c>
      <c r="EH425" s="451"/>
      <c r="EI425" s="451"/>
      <c r="EJ425" s="451"/>
      <c r="EK425" s="451"/>
      <c r="EL425" s="108"/>
      <c r="EM425" s="111"/>
      <c r="EN425" s="387" t="s">
        <v>4643</v>
      </c>
      <c r="EO425" s="843">
        <v>0</v>
      </c>
      <c r="EP425" s="971">
        <v>0</v>
      </c>
      <c r="EQ425" s="791"/>
      <c r="ET425" t="str">
        <f t="shared" si="71"/>
        <v xml:space="preserve">Gestión </v>
      </c>
      <c r="EU425" t="str">
        <f t="shared" si="72"/>
        <v>2</v>
      </c>
    </row>
    <row r="426" spans="1:151" ht="232.5" x14ac:dyDescent="0.2">
      <c r="A426" s="23" t="s">
        <v>2044</v>
      </c>
      <c r="B426" s="31" t="s">
        <v>2045</v>
      </c>
      <c r="C426" s="31" t="s">
        <v>2046</v>
      </c>
      <c r="D426" s="31" t="s">
        <v>2109</v>
      </c>
      <c r="E426" s="23" t="s">
        <v>2199</v>
      </c>
      <c r="F426" s="204" t="s">
        <v>2049</v>
      </c>
      <c r="G426" s="23"/>
      <c r="H426" s="23"/>
      <c r="I426" s="194" t="s">
        <v>2051</v>
      </c>
      <c r="J426" s="23" t="s">
        <v>605</v>
      </c>
      <c r="K426" s="194"/>
      <c r="L426" s="74">
        <v>14</v>
      </c>
      <c r="M426" s="147" t="s">
        <v>2461</v>
      </c>
      <c r="N426" s="147" t="s">
        <v>2462</v>
      </c>
      <c r="O426" s="147" t="s">
        <v>2463</v>
      </c>
      <c r="P426" s="74" t="s">
        <v>878</v>
      </c>
      <c r="Q426" s="74" t="s">
        <v>99</v>
      </c>
      <c r="R426" s="75" t="s">
        <v>94</v>
      </c>
      <c r="S426" s="74" t="s">
        <v>453</v>
      </c>
      <c r="T426" s="82">
        <v>45292</v>
      </c>
      <c r="U426" s="82">
        <v>46387</v>
      </c>
      <c r="V426" s="75">
        <v>0.01</v>
      </c>
      <c r="W426" s="75">
        <v>0.05</v>
      </c>
      <c r="X426" s="75">
        <v>0.05</v>
      </c>
      <c r="Y426" s="75">
        <v>0.19</v>
      </c>
      <c r="Z426" s="75" t="s">
        <v>94</v>
      </c>
      <c r="AA426" s="75">
        <v>1</v>
      </c>
      <c r="AB426" s="75">
        <v>1</v>
      </c>
      <c r="AC426" s="75">
        <v>1</v>
      </c>
      <c r="AD426" s="75">
        <v>1</v>
      </c>
      <c r="AE426" s="75">
        <v>1</v>
      </c>
      <c r="AF426" s="82"/>
      <c r="AG426" s="82"/>
      <c r="AH426" s="82"/>
      <c r="AI426" s="82"/>
      <c r="AJ426" s="75">
        <v>1</v>
      </c>
      <c r="AK426" s="82"/>
      <c r="AL426" s="82"/>
      <c r="AM426" s="82"/>
      <c r="AN426" s="82"/>
      <c r="AO426" s="75">
        <v>1</v>
      </c>
      <c r="AP426" s="75">
        <v>1</v>
      </c>
      <c r="AQ426" s="397">
        <f>1/1</f>
        <v>1</v>
      </c>
      <c r="AR426" s="398"/>
      <c r="AS426" s="398"/>
      <c r="AT426" s="398"/>
      <c r="AU426" s="107"/>
      <c r="AV426" s="894"/>
      <c r="AW426" s="398"/>
      <c r="AX426" s="398"/>
      <c r="AY426" s="398"/>
      <c r="AZ426" s="894"/>
      <c r="BA426" s="398"/>
      <c r="BB426" s="398"/>
      <c r="BC426" s="398"/>
      <c r="BD426" s="398"/>
      <c r="BE426" s="398"/>
      <c r="BF426" s="398"/>
      <c r="BG426" s="398"/>
      <c r="BH426" s="398"/>
      <c r="BI426" s="398"/>
      <c r="BJ426" s="398"/>
      <c r="BK426" s="894"/>
      <c r="BL426" s="416" t="s">
        <v>2417</v>
      </c>
      <c r="BM426" s="417"/>
      <c r="BN426" s="417"/>
      <c r="BO426" s="417"/>
      <c r="BP426" s="896"/>
      <c r="BQ426" s="108"/>
      <c r="BR426" s="422"/>
      <c r="BS426" s="422"/>
      <c r="BT426" s="422"/>
      <c r="BU426" s="422"/>
      <c r="BV426" s="422"/>
      <c r="BW426" s="422"/>
      <c r="BX426" s="422"/>
      <c r="BY426" s="422"/>
      <c r="BZ426" s="422"/>
      <c r="CA426" s="422"/>
      <c r="CB426" s="422"/>
      <c r="CC426" s="422"/>
      <c r="CD426" s="422"/>
      <c r="CE426" s="422"/>
      <c r="CF426" s="422"/>
      <c r="CG426" s="5"/>
      <c r="CH426" s="906">
        <f>SUM(DU426:DU440)</f>
        <v>8270567102.085</v>
      </c>
      <c r="CI426" s="928"/>
      <c r="CJ426" s="356"/>
      <c r="CK426" s="356"/>
      <c r="CL426" s="356"/>
      <c r="CM426" s="928"/>
      <c r="CN426" s="356"/>
      <c r="CO426" s="356"/>
      <c r="CP426" s="356"/>
      <c r="CQ426" s="899"/>
      <c r="CR426" s="899"/>
      <c r="CS426" s="26">
        <f>+CQ426/$CH426</f>
        <v>0</v>
      </c>
      <c r="CT426" s="26">
        <f>+CR426/$CH426</f>
        <v>0</v>
      </c>
      <c r="CU426" s="26" t="e">
        <f>+CQ426/$CI426</f>
        <v>#DIV/0!</v>
      </c>
      <c r="CV426" s="26" t="e">
        <f>+CR426/$CM426</f>
        <v>#DIV/0!</v>
      </c>
      <c r="CW426" s="321" t="s">
        <v>4642</v>
      </c>
      <c r="CX426" s="841">
        <v>0</v>
      </c>
      <c r="CY426" s="841">
        <v>0</v>
      </c>
      <c r="CZ426" s="967" t="s">
        <v>4642</v>
      </c>
      <c r="DA426" s="967" t="s">
        <v>4642</v>
      </c>
      <c r="DB426" s="23" t="s">
        <v>2464</v>
      </c>
      <c r="DC426" s="236" t="s">
        <v>2465</v>
      </c>
      <c r="DD426" s="195" t="s">
        <v>457</v>
      </c>
      <c r="DE426" s="236" t="s">
        <v>2466</v>
      </c>
      <c r="DF426" s="195" t="s">
        <v>2467</v>
      </c>
      <c r="DG426" s="195" t="s">
        <v>172</v>
      </c>
      <c r="DH426" s="195" t="s">
        <v>173</v>
      </c>
      <c r="DI426" s="195" t="s">
        <v>1762</v>
      </c>
      <c r="DJ426" s="195" t="s">
        <v>472</v>
      </c>
      <c r="DK426" s="233">
        <v>45323</v>
      </c>
      <c r="DL426" s="233">
        <v>45657</v>
      </c>
      <c r="DM426" s="110">
        <v>0</v>
      </c>
      <c r="DN426" s="110">
        <v>0</v>
      </c>
      <c r="DO426" s="110">
        <v>2</v>
      </c>
      <c r="DP426" s="110">
        <v>2</v>
      </c>
      <c r="DQ426" s="110">
        <v>4</v>
      </c>
      <c r="DR426" s="195" t="s">
        <v>674</v>
      </c>
      <c r="DS426" s="195"/>
      <c r="DT426" s="236" t="s">
        <v>2468</v>
      </c>
      <c r="DU426" s="234">
        <v>606645643</v>
      </c>
      <c r="DV426" s="195" t="s">
        <v>1969</v>
      </c>
      <c r="DW426" s="23"/>
      <c r="DX426" s="195" t="s">
        <v>292</v>
      </c>
      <c r="DY426" s="195" t="s">
        <v>2062</v>
      </c>
      <c r="DZ426" s="195" t="s">
        <v>466</v>
      </c>
      <c r="EA426" s="239"/>
      <c r="EB426" s="34" t="s">
        <v>158</v>
      </c>
      <c r="EC426" s="452"/>
      <c r="ED426" s="452"/>
      <c r="EE426" s="452"/>
      <c r="EF426" s="34">
        <v>0</v>
      </c>
      <c r="EG426" s="115" t="s">
        <v>2469</v>
      </c>
      <c r="EH426" s="451"/>
      <c r="EI426" s="451"/>
      <c r="EJ426" s="451"/>
      <c r="EK426" s="451"/>
      <c r="EL426" s="108"/>
      <c r="EM426" s="111"/>
      <c r="EN426" s="387" t="s">
        <v>4643</v>
      </c>
      <c r="EO426" s="843">
        <v>0</v>
      </c>
      <c r="EP426" s="971">
        <v>0</v>
      </c>
      <c r="EQ426" s="791"/>
      <c r="ET426" t="str">
        <f t="shared" si="71"/>
        <v xml:space="preserve">Gestión </v>
      </c>
      <c r="EU426" t="str">
        <f t="shared" si="72"/>
        <v>2</v>
      </c>
    </row>
    <row r="427" spans="1:151" ht="128.25" x14ac:dyDescent="0.2">
      <c r="A427" s="23" t="s">
        <v>2044</v>
      </c>
      <c r="B427" s="31" t="s">
        <v>2045</v>
      </c>
      <c r="C427" s="31" t="s">
        <v>2046</v>
      </c>
      <c r="D427" s="31" t="s">
        <v>2109</v>
      </c>
      <c r="E427" s="23" t="s">
        <v>2199</v>
      </c>
      <c r="F427" s="204" t="s">
        <v>2049</v>
      </c>
      <c r="G427" s="23"/>
      <c r="H427" s="23"/>
      <c r="I427" s="194" t="s">
        <v>2051</v>
      </c>
      <c r="J427" s="23" t="s">
        <v>605</v>
      </c>
      <c r="K427" s="194"/>
      <c r="L427" s="23">
        <v>14</v>
      </c>
      <c r="M427" s="194" t="s">
        <v>2461</v>
      </c>
      <c r="N427" s="194" t="s">
        <v>2462</v>
      </c>
      <c r="O427" s="194" t="s">
        <v>2463</v>
      </c>
      <c r="P427" s="23" t="s">
        <v>878</v>
      </c>
      <c r="Q427" s="23" t="s">
        <v>99</v>
      </c>
      <c r="R427" s="31" t="s">
        <v>94</v>
      </c>
      <c r="S427" s="23" t="s">
        <v>453</v>
      </c>
      <c r="T427" s="233">
        <v>45292</v>
      </c>
      <c r="U427" s="233">
        <v>46387</v>
      </c>
      <c r="V427" s="31">
        <v>0.01</v>
      </c>
      <c r="W427" s="31">
        <v>0.05</v>
      </c>
      <c r="X427" s="31">
        <v>0.05</v>
      </c>
      <c r="Y427" s="31">
        <v>0.19</v>
      </c>
      <c r="Z427" s="31" t="s">
        <v>94</v>
      </c>
      <c r="AA427" s="31">
        <v>1</v>
      </c>
      <c r="AB427" s="31">
        <v>1</v>
      </c>
      <c r="AC427" s="31">
        <v>1</v>
      </c>
      <c r="AD427" s="31">
        <v>1</v>
      </c>
      <c r="AE427" s="31">
        <v>1</v>
      </c>
      <c r="AF427" s="233"/>
      <c r="AG427" s="233"/>
      <c r="AH427" s="233"/>
      <c r="AI427" s="233"/>
      <c r="AJ427" s="31">
        <v>1</v>
      </c>
      <c r="AK427" s="233"/>
      <c r="AL427" s="233"/>
      <c r="AM427" s="233"/>
      <c r="AN427" s="233"/>
      <c r="AO427" s="31">
        <v>1</v>
      </c>
      <c r="AP427" s="31">
        <v>1</v>
      </c>
      <c r="AQ427" s="449"/>
      <c r="AR427" s="450"/>
      <c r="AS427" s="450"/>
      <c r="AT427" s="450"/>
      <c r="AU427" s="113"/>
      <c r="AV427" s="109"/>
      <c r="AW427" s="109"/>
      <c r="AX427" s="109"/>
      <c r="AY427" s="109"/>
      <c r="AZ427" s="109"/>
      <c r="BA427" s="109"/>
      <c r="BB427" s="109"/>
      <c r="BC427" s="109"/>
      <c r="BD427" s="109"/>
      <c r="BE427" s="109"/>
      <c r="BF427" s="109"/>
      <c r="BG427" s="109"/>
      <c r="BH427" s="109"/>
      <c r="BI427" s="109"/>
      <c r="BJ427" s="109"/>
      <c r="BK427" s="109"/>
      <c r="BL427" s="114"/>
      <c r="BM427" s="114"/>
      <c r="BN427" s="114"/>
      <c r="BO427" s="114"/>
      <c r="BP427" s="114"/>
      <c r="BQ427" s="451"/>
      <c r="BR427" s="451"/>
      <c r="BS427" s="451"/>
      <c r="BT427" s="451"/>
      <c r="BU427" s="451"/>
      <c r="BV427" s="451"/>
      <c r="BW427" s="451"/>
      <c r="BX427" s="451"/>
      <c r="BY427" s="451"/>
      <c r="BZ427" s="451"/>
      <c r="CA427" s="451"/>
      <c r="CB427" s="451"/>
      <c r="CC427" s="451"/>
      <c r="CD427" s="451"/>
      <c r="CE427" s="451"/>
      <c r="CF427" s="451"/>
      <c r="CG427" s="451"/>
      <c r="CH427" s="351"/>
      <c r="CI427" s="452"/>
      <c r="CJ427" s="452"/>
      <c r="CK427" s="452"/>
      <c r="CL427" s="452"/>
      <c r="CM427" s="452"/>
      <c r="CN427" s="452"/>
      <c r="CO427" s="452"/>
      <c r="CP427" s="452"/>
      <c r="CQ427" s="452"/>
      <c r="CR427" s="452"/>
      <c r="CS427" s="452"/>
      <c r="CT427" s="452"/>
      <c r="CU427" s="452"/>
      <c r="CV427" s="452"/>
      <c r="CW427" s="321" t="s">
        <v>4641</v>
      </c>
      <c r="CX427" s="321" t="s">
        <v>4641</v>
      </c>
      <c r="CY427" s="321" t="s">
        <v>4641</v>
      </c>
      <c r="CZ427" s="967" t="s">
        <v>4641</v>
      </c>
      <c r="DA427" s="967" t="s">
        <v>4641</v>
      </c>
      <c r="DB427" s="23" t="s">
        <v>2470</v>
      </c>
      <c r="DC427" s="236" t="s">
        <v>2471</v>
      </c>
      <c r="DD427" s="195" t="s">
        <v>457</v>
      </c>
      <c r="DE427" s="236" t="s">
        <v>2472</v>
      </c>
      <c r="DF427" s="195" t="s">
        <v>2473</v>
      </c>
      <c r="DG427" s="195" t="s">
        <v>172</v>
      </c>
      <c r="DH427" s="195" t="s">
        <v>173</v>
      </c>
      <c r="DI427" s="195" t="s">
        <v>1762</v>
      </c>
      <c r="DJ427" s="195" t="s">
        <v>472</v>
      </c>
      <c r="DK427" s="233">
        <v>45323</v>
      </c>
      <c r="DL427" s="233">
        <v>45657</v>
      </c>
      <c r="DM427" s="110">
        <v>0</v>
      </c>
      <c r="DN427" s="110">
        <v>0</v>
      </c>
      <c r="DO427" s="110">
        <v>0</v>
      </c>
      <c r="DP427" s="110">
        <v>0</v>
      </c>
      <c r="DQ427" s="110">
        <v>1</v>
      </c>
      <c r="DR427" s="195" t="s">
        <v>674</v>
      </c>
      <c r="DS427" s="195"/>
      <c r="DT427" s="236" t="s">
        <v>2468</v>
      </c>
      <c r="DU427" s="234">
        <v>249405979</v>
      </c>
      <c r="DV427" s="195" t="s">
        <v>1969</v>
      </c>
      <c r="DW427" s="23"/>
      <c r="DX427" s="195" t="s">
        <v>292</v>
      </c>
      <c r="DY427" s="195" t="s">
        <v>2062</v>
      </c>
      <c r="DZ427" s="195" t="s">
        <v>466</v>
      </c>
      <c r="EA427" s="239"/>
      <c r="EB427" s="34" t="s">
        <v>158</v>
      </c>
      <c r="EC427" s="452"/>
      <c r="ED427" s="452"/>
      <c r="EE427" s="452"/>
      <c r="EF427" s="34">
        <v>0</v>
      </c>
      <c r="EG427" s="108" t="s">
        <v>2474</v>
      </c>
      <c r="EH427" s="451"/>
      <c r="EI427" s="451"/>
      <c r="EJ427" s="451"/>
      <c r="EK427" s="451"/>
      <c r="EL427" s="108"/>
      <c r="EM427" s="111"/>
      <c r="EN427" s="387" t="s">
        <v>4643</v>
      </c>
      <c r="EO427" s="843">
        <v>0</v>
      </c>
      <c r="EP427" s="971">
        <v>0</v>
      </c>
      <c r="EQ427" s="791"/>
      <c r="ET427" t="str">
        <f t="shared" si="71"/>
        <v xml:space="preserve">Gestión </v>
      </c>
      <c r="EU427" t="str">
        <f t="shared" si="72"/>
        <v>2</v>
      </c>
    </row>
    <row r="428" spans="1:151" ht="128.25" x14ac:dyDescent="0.2">
      <c r="A428" s="23" t="s">
        <v>2044</v>
      </c>
      <c r="B428" s="31" t="s">
        <v>2045</v>
      </c>
      <c r="C428" s="31" t="s">
        <v>2046</v>
      </c>
      <c r="D428" s="31" t="s">
        <v>2109</v>
      </c>
      <c r="E428" s="23" t="s">
        <v>2199</v>
      </c>
      <c r="F428" s="204" t="s">
        <v>2049</v>
      </c>
      <c r="G428" s="23"/>
      <c r="H428" s="23"/>
      <c r="I428" s="194" t="s">
        <v>2051</v>
      </c>
      <c r="J428" s="23" t="s">
        <v>605</v>
      </c>
      <c r="K428" s="194"/>
      <c r="L428" s="23">
        <v>14</v>
      </c>
      <c r="M428" s="194" t="s">
        <v>2461</v>
      </c>
      <c r="N428" s="194" t="s">
        <v>2462</v>
      </c>
      <c r="O428" s="194" t="s">
        <v>2463</v>
      </c>
      <c r="P428" s="23" t="s">
        <v>878</v>
      </c>
      <c r="Q428" s="23" t="s">
        <v>99</v>
      </c>
      <c r="R428" s="31" t="s">
        <v>94</v>
      </c>
      <c r="S428" s="23" t="s">
        <v>453</v>
      </c>
      <c r="T428" s="233">
        <v>45292</v>
      </c>
      <c r="U428" s="233">
        <v>46387</v>
      </c>
      <c r="V428" s="1"/>
      <c r="W428" s="1"/>
      <c r="X428" s="1"/>
      <c r="Y428" s="1"/>
      <c r="Z428" s="31" t="s">
        <v>94</v>
      </c>
      <c r="AA428" s="31">
        <v>1</v>
      </c>
      <c r="AB428" s="31">
        <v>1</v>
      </c>
      <c r="AC428" s="31">
        <v>1</v>
      </c>
      <c r="AD428" s="31">
        <v>1</v>
      </c>
      <c r="AE428" s="31">
        <v>1</v>
      </c>
      <c r="AF428" s="59"/>
      <c r="AG428" s="59"/>
      <c r="AH428" s="59"/>
      <c r="AI428" s="59"/>
      <c r="AJ428" s="31">
        <v>1</v>
      </c>
      <c r="AK428" s="59"/>
      <c r="AL428" s="59"/>
      <c r="AM428" s="59"/>
      <c r="AN428" s="59"/>
      <c r="AO428" s="31">
        <v>1</v>
      </c>
      <c r="AP428" s="31">
        <v>1</v>
      </c>
      <c r="AQ428" s="453"/>
      <c r="AR428" s="453"/>
      <c r="AS428" s="453"/>
      <c r="AT428" s="453"/>
      <c r="AU428" s="454"/>
      <c r="AV428" s="454"/>
      <c r="AW428" s="454"/>
      <c r="AX428" s="454"/>
      <c r="AY428" s="454"/>
      <c r="AZ428" s="454"/>
      <c r="BA428" s="454"/>
      <c r="BB428" s="454"/>
      <c r="BC428" s="454"/>
      <c r="BD428" s="454"/>
      <c r="BE428" s="454"/>
      <c r="BF428" s="454"/>
      <c r="BG428" s="454"/>
      <c r="BH428" s="454"/>
      <c r="BI428" s="454"/>
      <c r="BJ428" s="454"/>
      <c r="BK428" s="454"/>
      <c r="BL428" s="454"/>
      <c r="BM428" s="454"/>
      <c r="BN428" s="454"/>
      <c r="BO428" s="454"/>
      <c r="BP428" s="454"/>
      <c r="BQ428" s="455"/>
      <c r="BR428" s="455"/>
      <c r="BS428" s="455"/>
      <c r="BT428" s="455"/>
      <c r="BU428" s="455"/>
      <c r="BV428" s="455"/>
      <c r="BW428" s="455"/>
      <c r="BX428" s="455"/>
      <c r="BY428" s="455"/>
      <c r="BZ428" s="455"/>
      <c r="CA428" s="455"/>
      <c r="CB428" s="455"/>
      <c r="CC428" s="455"/>
      <c r="CD428" s="455"/>
      <c r="CE428" s="455"/>
      <c r="CF428" s="455"/>
      <c r="CG428" s="455"/>
      <c r="CH428" s="351"/>
      <c r="CI428" s="452"/>
      <c r="CJ428" s="452"/>
      <c r="CK428" s="452"/>
      <c r="CL428" s="452"/>
      <c r="CM428" s="452"/>
      <c r="CN428" s="452"/>
      <c r="CO428" s="452"/>
      <c r="CP428" s="452"/>
      <c r="CQ428" s="452"/>
      <c r="CR428" s="452"/>
      <c r="CS428" s="452"/>
      <c r="CT428" s="452"/>
      <c r="CU428" s="452"/>
      <c r="CV428" s="452"/>
      <c r="CW428" s="321" t="s">
        <v>4641</v>
      </c>
      <c r="CX428" s="321" t="s">
        <v>4641</v>
      </c>
      <c r="CY428" s="321" t="s">
        <v>4641</v>
      </c>
      <c r="CZ428" s="967" t="s">
        <v>4641</v>
      </c>
      <c r="DA428" s="967" t="s">
        <v>4641</v>
      </c>
      <c r="DB428" s="23" t="s">
        <v>2475</v>
      </c>
      <c r="DC428" s="236" t="s">
        <v>2476</v>
      </c>
      <c r="DD428" s="195" t="s">
        <v>457</v>
      </c>
      <c r="DE428" s="236" t="s">
        <v>2477</v>
      </c>
      <c r="DF428" s="195" t="s">
        <v>2478</v>
      </c>
      <c r="DG428" s="195" t="s">
        <v>172</v>
      </c>
      <c r="DH428" s="195" t="s">
        <v>173</v>
      </c>
      <c r="DI428" s="195" t="s">
        <v>1762</v>
      </c>
      <c r="DJ428" s="195" t="s">
        <v>472</v>
      </c>
      <c r="DK428" s="233">
        <v>45323</v>
      </c>
      <c r="DL428" s="233">
        <v>45657</v>
      </c>
      <c r="DM428" s="110">
        <v>0</v>
      </c>
      <c r="DN428" s="110">
        <v>0</v>
      </c>
      <c r="DO428" s="110">
        <v>0</v>
      </c>
      <c r="DP428" s="110">
        <v>0</v>
      </c>
      <c r="DQ428" s="110">
        <v>1</v>
      </c>
      <c r="DR428" s="195" t="s">
        <v>674</v>
      </c>
      <c r="DS428" s="195"/>
      <c r="DT428" s="236" t="s">
        <v>2468</v>
      </c>
      <c r="DU428" s="234">
        <v>214656200.03999999</v>
      </c>
      <c r="DV428" s="195" t="s">
        <v>1969</v>
      </c>
      <c r="DW428" s="23"/>
      <c r="DX428" s="195" t="s">
        <v>292</v>
      </c>
      <c r="DY428" s="195" t="s">
        <v>2062</v>
      </c>
      <c r="DZ428" s="195" t="s">
        <v>466</v>
      </c>
      <c r="EA428" s="239"/>
      <c r="EB428" s="41"/>
      <c r="EC428" s="455"/>
      <c r="ED428" s="455"/>
      <c r="EE428" s="455"/>
      <c r="EF428" s="41"/>
      <c r="EG428" s="111"/>
      <c r="EH428" s="1014"/>
      <c r="EI428" s="1014"/>
      <c r="EJ428" s="1014"/>
      <c r="EK428" s="1014"/>
      <c r="EL428" s="111"/>
      <c r="EM428" s="111"/>
      <c r="EN428" s="387" t="s">
        <v>4643</v>
      </c>
      <c r="EO428" s="843">
        <v>0</v>
      </c>
      <c r="EP428" s="971" t="s">
        <v>4642</v>
      </c>
      <c r="EQ428" s="791"/>
      <c r="ET428" t="str">
        <f t="shared" si="71"/>
        <v xml:space="preserve">Gestión </v>
      </c>
      <c r="EU428" t="str">
        <f t="shared" si="72"/>
        <v>2</v>
      </c>
    </row>
    <row r="429" spans="1:151" ht="128.25" x14ac:dyDescent="0.2">
      <c r="A429" s="23" t="s">
        <v>2044</v>
      </c>
      <c r="B429" s="31" t="s">
        <v>2045</v>
      </c>
      <c r="C429" s="31" t="s">
        <v>2046</v>
      </c>
      <c r="D429" s="31" t="s">
        <v>2109</v>
      </c>
      <c r="E429" s="23" t="s">
        <v>2199</v>
      </c>
      <c r="F429" s="204" t="s">
        <v>2049</v>
      </c>
      <c r="G429" s="23"/>
      <c r="H429" s="23"/>
      <c r="I429" s="194" t="s">
        <v>2051</v>
      </c>
      <c r="J429" s="23" t="s">
        <v>605</v>
      </c>
      <c r="K429" s="194"/>
      <c r="L429" s="23">
        <v>14</v>
      </c>
      <c r="M429" s="194" t="s">
        <v>2461</v>
      </c>
      <c r="N429" s="194" t="s">
        <v>2462</v>
      </c>
      <c r="O429" s="194" t="s">
        <v>2463</v>
      </c>
      <c r="P429" s="23" t="s">
        <v>878</v>
      </c>
      <c r="Q429" s="23" t="s">
        <v>99</v>
      </c>
      <c r="R429" s="31" t="s">
        <v>94</v>
      </c>
      <c r="S429" s="23" t="s">
        <v>453</v>
      </c>
      <c r="T429" s="233">
        <v>45292</v>
      </c>
      <c r="U429" s="233">
        <v>46387</v>
      </c>
      <c r="V429" s="1"/>
      <c r="W429" s="1"/>
      <c r="X429" s="1"/>
      <c r="Y429" s="1"/>
      <c r="Z429" s="31" t="s">
        <v>94</v>
      </c>
      <c r="AA429" s="31">
        <v>1</v>
      </c>
      <c r="AB429" s="31">
        <v>1</v>
      </c>
      <c r="AC429" s="31">
        <v>1</v>
      </c>
      <c r="AD429" s="31">
        <v>1</v>
      </c>
      <c r="AE429" s="31">
        <v>1</v>
      </c>
      <c r="AF429" s="59"/>
      <c r="AG429" s="59"/>
      <c r="AH429" s="59"/>
      <c r="AI429" s="59"/>
      <c r="AJ429" s="31">
        <v>1</v>
      </c>
      <c r="AK429" s="59"/>
      <c r="AL429" s="59"/>
      <c r="AM429" s="59"/>
      <c r="AN429" s="59"/>
      <c r="AO429" s="31">
        <v>1</v>
      </c>
      <c r="AP429" s="31">
        <v>1</v>
      </c>
      <c r="AQ429" s="453"/>
      <c r="AR429" s="453"/>
      <c r="AS429" s="453"/>
      <c r="AT429" s="453"/>
      <c r="AU429" s="454"/>
      <c r="AV429" s="454"/>
      <c r="AW429" s="454"/>
      <c r="AX429" s="454"/>
      <c r="AY429" s="454"/>
      <c r="AZ429" s="454"/>
      <c r="BA429" s="454"/>
      <c r="BB429" s="454"/>
      <c r="BC429" s="454"/>
      <c r="BD429" s="454"/>
      <c r="BE429" s="454"/>
      <c r="BF429" s="454"/>
      <c r="BG429" s="454"/>
      <c r="BH429" s="454"/>
      <c r="BI429" s="454"/>
      <c r="BJ429" s="454"/>
      <c r="BK429" s="454"/>
      <c r="BL429" s="454"/>
      <c r="BM429" s="454"/>
      <c r="BN429" s="454"/>
      <c r="BO429" s="454"/>
      <c r="BP429" s="454"/>
      <c r="BQ429" s="455"/>
      <c r="BR429" s="455"/>
      <c r="BS429" s="455"/>
      <c r="BT429" s="455"/>
      <c r="BU429" s="455"/>
      <c r="BV429" s="455"/>
      <c r="BW429" s="455"/>
      <c r="BX429" s="455"/>
      <c r="BY429" s="455"/>
      <c r="BZ429" s="455"/>
      <c r="CA429" s="455"/>
      <c r="CB429" s="455"/>
      <c r="CC429" s="455"/>
      <c r="CD429" s="455"/>
      <c r="CE429" s="455"/>
      <c r="CF429" s="455"/>
      <c r="CG429" s="455"/>
      <c r="CH429" s="351"/>
      <c r="CI429" s="452"/>
      <c r="CJ429" s="452"/>
      <c r="CK429" s="452"/>
      <c r="CL429" s="452"/>
      <c r="CM429" s="452"/>
      <c r="CN429" s="452"/>
      <c r="CO429" s="452"/>
      <c r="CP429" s="452"/>
      <c r="CQ429" s="452"/>
      <c r="CR429" s="452"/>
      <c r="CS429" s="452"/>
      <c r="CT429" s="452"/>
      <c r="CU429" s="452"/>
      <c r="CV429" s="452"/>
      <c r="CW429" s="321" t="s">
        <v>4641</v>
      </c>
      <c r="CX429" s="321" t="s">
        <v>4641</v>
      </c>
      <c r="CY429" s="321" t="s">
        <v>4641</v>
      </c>
      <c r="CZ429" s="967" t="s">
        <v>4641</v>
      </c>
      <c r="DA429" s="967" t="s">
        <v>4641</v>
      </c>
      <c r="DB429" s="23" t="s">
        <v>2479</v>
      </c>
      <c r="DC429" s="236" t="s">
        <v>2480</v>
      </c>
      <c r="DD429" s="195" t="s">
        <v>457</v>
      </c>
      <c r="DE429" s="236" t="s">
        <v>2481</v>
      </c>
      <c r="DF429" s="195" t="s">
        <v>2482</v>
      </c>
      <c r="DG429" s="195" t="s">
        <v>172</v>
      </c>
      <c r="DH429" s="195" t="s">
        <v>173</v>
      </c>
      <c r="DI429" s="195" t="s">
        <v>1762</v>
      </c>
      <c r="DJ429" s="195" t="s">
        <v>472</v>
      </c>
      <c r="DK429" s="233">
        <v>45323</v>
      </c>
      <c r="DL429" s="233">
        <v>45657</v>
      </c>
      <c r="DM429" s="110">
        <v>0</v>
      </c>
      <c r="DN429" s="110">
        <v>0</v>
      </c>
      <c r="DO429" s="110">
        <v>0</v>
      </c>
      <c r="DP429" s="110">
        <v>0</v>
      </c>
      <c r="DQ429" s="110">
        <v>1</v>
      </c>
      <c r="DR429" s="195" t="s">
        <v>674</v>
      </c>
      <c r="DS429" s="195"/>
      <c r="DT429" s="236" t="s">
        <v>2468</v>
      </c>
      <c r="DU429" s="234">
        <v>214656200</v>
      </c>
      <c r="DV429" s="195" t="s">
        <v>1969</v>
      </c>
      <c r="DW429" s="23"/>
      <c r="DX429" s="195" t="s">
        <v>292</v>
      </c>
      <c r="DY429" s="195" t="s">
        <v>2062</v>
      </c>
      <c r="DZ429" s="195" t="s">
        <v>466</v>
      </c>
      <c r="EA429" s="239"/>
      <c r="EB429" s="41"/>
      <c r="EC429" s="455"/>
      <c r="ED429" s="455"/>
      <c r="EE429" s="455"/>
      <c r="EF429" s="41"/>
      <c r="EG429" s="111"/>
      <c r="EH429" s="1014"/>
      <c r="EI429" s="1014"/>
      <c r="EJ429" s="1014"/>
      <c r="EK429" s="1014"/>
      <c r="EL429" s="111"/>
      <c r="EM429" s="111"/>
      <c r="EN429" s="387" t="s">
        <v>4643</v>
      </c>
      <c r="EO429" s="843">
        <v>0</v>
      </c>
      <c r="EP429" s="971" t="s">
        <v>4642</v>
      </c>
      <c r="EQ429" s="791"/>
      <c r="ET429" t="str">
        <f t="shared" si="71"/>
        <v xml:space="preserve">Gestión </v>
      </c>
      <c r="EU429" t="str">
        <f t="shared" si="72"/>
        <v>2</v>
      </c>
    </row>
    <row r="430" spans="1:151" ht="128.25" x14ac:dyDescent="0.2">
      <c r="A430" s="23" t="s">
        <v>2044</v>
      </c>
      <c r="B430" s="31" t="s">
        <v>2045</v>
      </c>
      <c r="C430" s="31" t="s">
        <v>2046</v>
      </c>
      <c r="D430" s="31" t="s">
        <v>2109</v>
      </c>
      <c r="E430" s="23" t="s">
        <v>2199</v>
      </c>
      <c r="F430" s="204" t="s">
        <v>2049</v>
      </c>
      <c r="G430" s="23"/>
      <c r="H430" s="23"/>
      <c r="I430" s="194" t="s">
        <v>2051</v>
      </c>
      <c r="J430" s="23" t="s">
        <v>605</v>
      </c>
      <c r="K430" s="194"/>
      <c r="L430" s="23">
        <v>14</v>
      </c>
      <c r="M430" s="194" t="s">
        <v>2461</v>
      </c>
      <c r="N430" s="194" t="s">
        <v>2462</v>
      </c>
      <c r="O430" s="194" t="s">
        <v>2463</v>
      </c>
      <c r="P430" s="23" t="s">
        <v>878</v>
      </c>
      <c r="Q430" s="23" t="s">
        <v>99</v>
      </c>
      <c r="R430" s="31" t="s">
        <v>94</v>
      </c>
      <c r="S430" s="23" t="s">
        <v>453</v>
      </c>
      <c r="T430" s="233">
        <v>45292</v>
      </c>
      <c r="U430" s="233">
        <v>46387</v>
      </c>
      <c r="V430" s="1"/>
      <c r="W430" s="1"/>
      <c r="X430" s="1"/>
      <c r="Y430" s="1"/>
      <c r="Z430" s="31" t="s">
        <v>94</v>
      </c>
      <c r="AA430" s="31">
        <v>1</v>
      </c>
      <c r="AB430" s="31">
        <v>1</v>
      </c>
      <c r="AC430" s="31">
        <v>1</v>
      </c>
      <c r="AD430" s="31">
        <v>1</v>
      </c>
      <c r="AE430" s="31">
        <v>1</v>
      </c>
      <c r="AF430" s="59"/>
      <c r="AG430" s="59"/>
      <c r="AH430" s="59"/>
      <c r="AI430" s="59"/>
      <c r="AJ430" s="31">
        <v>1</v>
      </c>
      <c r="AK430" s="59"/>
      <c r="AL430" s="59"/>
      <c r="AM430" s="59"/>
      <c r="AN430" s="59"/>
      <c r="AO430" s="31">
        <v>1</v>
      </c>
      <c r="AP430" s="31">
        <v>1</v>
      </c>
      <c r="AQ430" s="453"/>
      <c r="AR430" s="453"/>
      <c r="AS430" s="453"/>
      <c r="AT430" s="453"/>
      <c r="AU430" s="454"/>
      <c r="AV430" s="454"/>
      <c r="AW430" s="454"/>
      <c r="AX430" s="454"/>
      <c r="AY430" s="454"/>
      <c r="AZ430" s="454"/>
      <c r="BA430" s="454"/>
      <c r="BB430" s="454"/>
      <c r="BC430" s="454"/>
      <c r="BD430" s="454"/>
      <c r="BE430" s="454"/>
      <c r="BF430" s="454"/>
      <c r="BG430" s="454"/>
      <c r="BH430" s="454"/>
      <c r="BI430" s="454"/>
      <c r="BJ430" s="454"/>
      <c r="BK430" s="454"/>
      <c r="BL430" s="454"/>
      <c r="BM430" s="454"/>
      <c r="BN430" s="454"/>
      <c r="BO430" s="454"/>
      <c r="BP430" s="454"/>
      <c r="BQ430" s="455"/>
      <c r="BR430" s="455"/>
      <c r="BS430" s="455"/>
      <c r="BT430" s="455"/>
      <c r="BU430" s="455"/>
      <c r="BV430" s="455"/>
      <c r="BW430" s="455"/>
      <c r="BX430" s="455"/>
      <c r="BY430" s="455"/>
      <c r="BZ430" s="455"/>
      <c r="CA430" s="455"/>
      <c r="CB430" s="455"/>
      <c r="CC430" s="455"/>
      <c r="CD430" s="455"/>
      <c r="CE430" s="455"/>
      <c r="CF430" s="455"/>
      <c r="CG430" s="455"/>
      <c r="CH430" s="351"/>
      <c r="CI430" s="452"/>
      <c r="CJ430" s="452"/>
      <c r="CK430" s="452"/>
      <c r="CL430" s="452"/>
      <c r="CM430" s="452"/>
      <c r="CN430" s="452"/>
      <c r="CO430" s="452"/>
      <c r="CP430" s="452"/>
      <c r="CQ430" s="452"/>
      <c r="CR430" s="452"/>
      <c r="CS430" s="452"/>
      <c r="CT430" s="452"/>
      <c r="CU430" s="452"/>
      <c r="CV430" s="452"/>
      <c r="CW430" s="321" t="s">
        <v>4641</v>
      </c>
      <c r="CX430" s="321" t="s">
        <v>4641</v>
      </c>
      <c r="CY430" s="321" t="s">
        <v>4641</v>
      </c>
      <c r="CZ430" s="967" t="s">
        <v>4641</v>
      </c>
      <c r="DA430" s="967" t="s">
        <v>4641</v>
      </c>
      <c r="DB430" s="23" t="s">
        <v>2483</v>
      </c>
      <c r="DC430" s="236" t="s">
        <v>2484</v>
      </c>
      <c r="DD430" s="195" t="s">
        <v>628</v>
      </c>
      <c r="DE430" s="236" t="s">
        <v>2485</v>
      </c>
      <c r="DF430" s="195" t="s">
        <v>2486</v>
      </c>
      <c r="DG430" s="195" t="s">
        <v>172</v>
      </c>
      <c r="DH430" s="195" t="s">
        <v>173</v>
      </c>
      <c r="DI430" s="195" t="s">
        <v>1762</v>
      </c>
      <c r="DJ430" s="195" t="s">
        <v>472</v>
      </c>
      <c r="DK430" s="233">
        <v>45323</v>
      </c>
      <c r="DL430" s="233">
        <v>45657</v>
      </c>
      <c r="DM430" s="110">
        <v>0</v>
      </c>
      <c r="DN430" s="110">
        <v>15</v>
      </c>
      <c r="DO430" s="110">
        <v>25</v>
      </c>
      <c r="DP430" s="110">
        <v>25</v>
      </c>
      <c r="DQ430" s="110">
        <v>65</v>
      </c>
      <c r="DR430" s="195" t="s">
        <v>674</v>
      </c>
      <c r="DS430" s="195"/>
      <c r="DT430" s="236" t="s">
        <v>2468</v>
      </c>
      <c r="DU430" s="234">
        <v>551360906</v>
      </c>
      <c r="DV430" s="195" t="s">
        <v>1969</v>
      </c>
      <c r="DW430" s="23"/>
      <c r="DX430" s="195" t="s">
        <v>292</v>
      </c>
      <c r="DY430" s="195" t="s">
        <v>2062</v>
      </c>
      <c r="DZ430" s="195" t="s">
        <v>466</v>
      </c>
      <c r="EA430" s="239"/>
      <c r="EB430" s="41"/>
      <c r="EC430" s="455"/>
      <c r="ED430" s="455"/>
      <c r="EE430" s="455"/>
      <c r="EF430" s="41"/>
      <c r="EG430" s="111"/>
      <c r="EH430" s="1014"/>
      <c r="EI430" s="1014"/>
      <c r="EJ430" s="1014"/>
      <c r="EK430" s="1014"/>
      <c r="EL430" s="111"/>
      <c r="EM430" s="111"/>
      <c r="EN430" s="387" t="s">
        <v>4643</v>
      </c>
      <c r="EO430" s="843">
        <v>0</v>
      </c>
      <c r="EP430" s="971" t="s">
        <v>4642</v>
      </c>
      <c r="EQ430" s="791"/>
      <c r="ET430" t="str">
        <f t="shared" si="71"/>
        <v xml:space="preserve">Gestión </v>
      </c>
      <c r="EU430" t="str">
        <f t="shared" si="72"/>
        <v>2</v>
      </c>
    </row>
    <row r="431" spans="1:151" ht="128.25" x14ac:dyDescent="0.2">
      <c r="A431" s="23" t="s">
        <v>2044</v>
      </c>
      <c r="B431" s="31" t="s">
        <v>2045</v>
      </c>
      <c r="C431" s="31" t="s">
        <v>2046</v>
      </c>
      <c r="D431" s="31" t="s">
        <v>2109</v>
      </c>
      <c r="E431" s="23" t="s">
        <v>2199</v>
      </c>
      <c r="F431" s="204" t="s">
        <v>2049</v>
      </c>
      <c r="G431" s="23"/>
      <c r="H431" s="23"/>
      <c r="I431" s="194" t="s">
        <v>2051</v>
      </c>
      <c r="J431" s="23" t="s">
        <v>605</v>
      </c>
      <c r="K431" s="194"/>
      <c r="L431" s="23">
        <v>14</v>
      </c>
      <c r="M431" s="194" t="s">
        <v>2461</v>
      </c>
      <c r="N431" s="194" t="s">
        <v>2462</v>
      </c>
      <c r="O431" s="194" t="s">
        <v>2463</v>
      </c>
      <c r="P431" s="23" t="s">
        <v>878</v>
      </c>
      <c r="Q431" s="23" t="s">
        <v>99</v>
      </c>
      <c r="R431" s="31" t="s">
        <v>94</v>
      </c>
      <c r="S431" s="23" t="s">
        <v>453</v>
      </c>
      <c r="T431" s="233">
        <v>45292</v>
      </c>
      <c r="U431" s="233">
        <v>46387</v>
      </c>
      <c r="V431" s="1"/>
      <c r="W431" s="1"/>
      <c r="X431" s="1"/>
      <c r="Y431" s="1"/>
      <c r="Z431" s="31" t="s">
        <v>94</v>
      </c>
      <c r="AA431" s="31">
        <v>1</v>
      </c>
      <c r="AB431" s="31">
        <v>1</v>
      </c>
      <c r="AC431" s="31">
        <v>1</v>
      </c>
      <c r="AD431" s="31">
        <v>1</v>
      </c>
      <c r="AE431" s="31">
        <v>1</v>
      </c>
      <c r="AF431" s="59"/>
      <c r="AG431" s="59"/>
      <c r="AH431" s="59"/>
      <c r="AI431" s="59"/>
      <c r="AJ431" s="31">
        <v>1</v>
      </c>
      <c r="AK431" s="59"/>
      <c r="AL431" s="59"/>
      <c r="AM431" s="59"/>
      <c r="AN431" s="59"/>
      <c r="AO431" s="31">
        <v>1</v>
      </c>
      <c r="AP431" s="31">
        <v>1</v>
      </c>
      <c r="AQ431" s="453"/>
      <c r="AR431" s="453"/>
      <c r="AS431" s="453"/>
      <c r="AT431" s="453"/>
      <c r="AU431" s="454"/>
      <c r="AV431" s="454"/>
      <c r="AW431" s="454"/>
      <c r="AX431" s="454"/>
      <c r="AY431" s="454"/>
      <c r="AZ431" s="454"/>
      <c r="BA431" s="454"/>
      <c r="BB431" s="454"/>
      <c r="BC431" s="454"/>
      <c r="BD431" s="454"/>
      <c r="BE431" s="454"/>
      <c r="BF431" s="454"/>
      <c r="BG431" s="454"/>
      <c r="BH431" s="454"/>
      <c r="BI431" s="454"/>
      <c r="BJ431" s="454"/>
      <c r="BK431" s="454"/>
      <c r="BL431" s="454"/>
      <c r="BM431" s="454"/>
      <c r="BN431" s="454"/>
      <c r="BO431" s="454"/>
      <c r="BP431" s="454"/>
      <c r="BQ431" s="455"/>
      <c r="BR431" s="455"/>
      <c r="BS431" s="455"/>
      <c r="BT431" s="455"/>
      <c r="BU431" s="455"/>
      <c r="BV431" s="455"/>
      <c r="BW431" s="455"/>
      <c r="BX431" s="455"/>
      <c r="BY431" s="455"/>
      <c r="BZ431" s="455"/>
      <c r="CA431" s="455"/>
      <c r="CB431" s="455"/>
      <c r="CC431" s="455"/>
      <c r="CD431" s="455"/>
      <c r="CE431" s="455"/>
      <c r="CF431" s="455"/>
      <c r="CG431" s="455"/>
      <c r="CH431" s="351"/>
      <c r="CI431" s="452"/>
      <c r="CJ431" s="452"/>
      <c r="CK431" s="452"/>
      <c r="CL431" s="452"/>
      <c r="CM431" s="452"/>
      <c r="CN431" s="452"/>
      <c r="CO431" s="452"/>
      <c r="CP431" s="452"/>
      <c r="CQ431" s="452"/>
      <c r="CR431" s="452"/>
      <c r="CS431" s="452"/>
      <c r="CT431" s="452"/>
      <c r="CU431" s="452"/>
      <c r="CV431" s="452"/>
      <c r="CW431" s="321" t="s">
        <v>4641</v>
      </c>
      <c r="CX431" s="321" t="s">
        <v>4641</v>
      </c>
      <c r="CY431" s="321" t="s">
        <v>4641</v>
      </c>
      <c r="CZ431" s="967" t="s">
        <v>4641</v>
      </c>
      <c r="DA431" s="967" t="s">
        <v>4641</v>
      </c>
      <c r="DB431" s="23" t="s">
        <v>2487</v>
      </c>
      <c r="DC431" s="236" t="s">
        <v>2488</v>
      </c>
      <c r="DD431" s="195" t="s">
        <v>628</v>
      </c>
      <c r="DE431" s="236" t="s">
        <v>2489</v>
      </c>
      <c r="DF431" s="195" t="s">
        <v>2490</v>
      </c>
      <c r="DG431" s="195" t="s">
        <v>172</v>
      </c>
      <c r="DH431" s="195" t="s">
        <v>173</v>
      </c>
      <c r="DI431" s="195" t="s">
        <v>1762</v>
      </c>
      <c r="DJ431" s="195" t="s">
        <v>472</v>
      </c>
      <c r="DK431" s="233">
        <v>45323</v>
      </c>
      <c r="DL431" s="233">
        <v>45657</v>
      </c>
      <c r="DM431" s="110">
        <v>0</v>
      </c>
      <c r="DN431" s="110">
        <v>15</v>
      </c>
      <c r="DO431" s="110">
        <v>25</v>
      </c>
      <c r="DP431" s="110">
        <v>25</v>
      </c>
      <c r="DQ431" s="110">
        <v>65</v>
      </c>
      <c r="DR431" s="195" t="s">
        <v>674</v>
      </c>
      <c r="DS431" s="195"/>
      <c r="DT431" s="236" t="s">
        <v>2468</v>
      </c>
      <c r="DU431" s="234">
        <v>722202838</v>
      </c>
      <c r="DV431" s="195" t="s">
        <v>1969</v>
      </c>
      <c r="DW431" s="23"/>
      <c r="DX431" s="195" t="s">
        <v>292</v>
      </c>
      <c r="DY431" s="195" t="s">
        <v>2062</v>
      </c>
      <c r="DZ431" s="195" t="s">
        <v>466</v>
      </c>
      <c r="EA431" s="239"/>
      <c r="EB431" s="41"/>
      <c r="EC431" s="455"/>
      <c r="ED431" s="455"/>
      <c r="EE431" s="455"/>
      <c r="EF431" s="41"/>
      <c r="EG431" s="111"/>
      <c r="EH431" s="1014"/>
      <c r="EI431" s="1014"/>
      <c r="EJ431" s="1014"/>
      <c r="EK431" s="1014"/>
      <c r="EL431" s="111"/>
      <c r="EM431" s="111"/>
      <c r="EN431" s="387" t="s">
        <v>4643</v>
      </c>
      <c r="EO431" s="843">
        <v>0</v>
      </c>
      <c r="EP431" s="971" t="s">
        <v>4642</v>
      </c>
      <c r="EQ431" s="791"/>
      <c r="ET431" t="str">
        <f t="shared" si="71"/>
        <v xml:space="preserve">Gestión </v>
      </c>
      <c r="EU431" t="str">
        <f t="shared" si="72"/>
        <v>2</v>
      </c>
    </row>
    <row r="432" spans="1:151" ht="128.25" x14ac:dyDescent="0.2">
      <c r="A432" s="23" t="s">
        <v>2044</v>
      </c>
      <c r="B432" s="31" t="s">
        <v>2045</v>
      </c>
      <c r="C432" s="31" t="s">
        <v>2046</v>
      </c>
      <c r="D432" s="31" t="s">
        <v>2109</v>
      </c>
      <c r="E432" s="23" t="s">
        <v>2199</v>
      </c>
      <c r="F432" s="204" t="s">
        <v>2049</v>
      </c>
      <c r="G432" s="23"/>
      <c r="H432" s="23"/>
      <c r="I432" s="194" t="s">
        <v>2051</v>
      </c>
      <c r="J432" s="23" t="s">
        <v>605</v>
      </c>
      <c r="K432" s="194"/>
      <c r="L432" s="23">
        <v>14</v>
      </c>
      <c r="M432" s="194" t="s">
        <v>2461</v>
      </c>
      <c r="N432" s="194" t="s">
        <v>2462</v>
      </c>
      <c r="O432" s="194" t="s">
        <v>2463</v>
      </c>
      <c r="P432" s="23" t="s">
        <v>878</v>
      </c>
      <c r="Q432" s="23" t="s">
        <v>99</v>
      </c>
      <c r="R432" s="31" t="s">
        <v>94</v>
      </c>
      <c r="S432" s="23" t="s">
        <v>453</v>
      </c>
      <c r="T432" s="233">
        <v>45292</v>
      </c>
      <c r="U432" s="233">
        <v>46387</v>
      </c>
      <c r="V432" s="1"/>
      <c r="W432" s="1"/>
      <c r="X432" s="1"/>
      <c r="Y432" s="1"/>
      <c r="Z432" s="31" t="s">
        <v>94</v>
      </c>
      <c r="AA432" s="31">
        <v>1</v>
      </c>
      <c r="AB432" s="31">
        <v>1</v>
      </c>
      <c r="AC432" s="31">
        <v>1</v>
      </c>
      <c r="AD432" s="31">
        <v>1</v>
      </c>
      <c r="AE432" s="31">
        <v>1</v>
      </c>
      <c r="AF432" s="59"/>
      <c r="AG432" s="59"/>
      <c r="AH432" s="59"/>
      <c r="AI432" s="59"/>
      <c r="AJ432" s="31">
        <v>1</v>
      </c>
      <c r="AK432" s="59"/>
      <c r="AL432" s="59"/>
      <c r="AM432" s="59"/>
      <c r="AN432" s="59"/>
      <c r="AO432" s="31">
        <v>1</v>
      </c>
      <c r="AP432" s="31">
        <v>1</v>
      </c>
      <c r="AQ432" s="453"/>
      <c r="AR432" s="453"/>
      <c r="AS432" s="453"/>
      <c r="AT432" s="453"/>
      <c r="AU432" s="454"/>
      <c r="AV432" s="454"/>
      <c r="AW432" s="454"/>
      <c r="AX432" s="454"/>
      <c r="AY432" s="454"/>
      <c r="AZ432" s="454"/>
      <c r="BA432" s="454"/>
      <c r="BB432" s="454"/>
      <c r="BC432" s="454"/>
      <c r="BD432" s="454"/>
      <c r="BE432" s="454"/>
      <c r="BF432" s="454"/>
      <c r="BG432" s="454"/>
      <c r="BH432" s="454"/>
      <c r="BI432" s="454"/>
      <c r="BJ432" s="454"/>
      <c r="BK432" s="454"/>
      <c r="BL432" s="454"/>
      <c r="BM432" s="454"/>
      <c r="BN432" s="454"/>
      <c r="BO432" s="454"/>
      <c r="BP432" s="454"/>
      <c r="BQ432" s="455"/>
      <c r="BR432" s="455"/>
      <c r="BS432" s="455"/>
      <c r="BT432" s="455"/>
      <c r="BU432" s="455"/>
      <c r="BV432" s="455"/>
      <c r="BW432" s="455"/>
      <c r="BX432" s="455"/>
      <c r="BY432" s="455"/>
      <c r="BZ432" s="455"/>
      <c r="CA432" s="455"/>
      <c r="CB432" s="455"/>
      <c r="CC432" s="455"/>
      <c r="CD432" s="455"/>
      <c r="CE432" s="455"/>
      <c r="CF432" s="455"/>
      <c r="CG432" s="455"/>
      <c r="CH432" s="351"/>
      <c r="CI432" s="452"/>
      <c r="CJ432" s="452"/>
      <c r="CK432" s="452"/>
      <c r="CL432" s="452"/>
      <c r="CM432" s="452"/>
      <c r="CN432" s="452"/>
      <c r="CO432" s="452"/>
      <c r="CP432" s="452"/>
      <c r="CQ432" s="452"/>
      <c r="CR432" s="452"/>
      <c r="CS432" s="452"/>
      <c r="CT432" s="452"/>
      <c r="CU432" s="452"/>
      <c r="CV432" s="452"/>
      <c r="CW432" s="321" t="s">
        <v>4641</v>
      </c>
      <c r="CX432" s="321" t="s">
        <v>4641</v>
      </c>
      <c r="CY432" s="321" t="s">
        <v>4641</v>
      </c>
      <c r="CZ432" s="967" t="s">
        <v>4641</v>
      </c>
      <c r="DA432" s="967" t="s">
        <v>4641</v>
      </c>
      <c r="DB432" s="23" t="s">
        <v>2491</v>
      </c>
      <c r="DC432" s="236" t="s">
        <v>2492</v>
      </c>
      <c r="DD432" s="195" t="s">
        <v>628</v>
      </c>
      <c r="DE432" s="236" t="s">
        <v>2493</v>
      </c>
      <c r="DF432" s="195" t="s">
        <v>2494</v>
      </c>
      <c r="DG432" s="195" t="s">
        <v>172</v>
      </c>
      <c r="DH432" s="195" t="s">
        <v>173</v>
      </c>
      <c r="DI432" s="195" t="s">
        <v>1762</v>
      </c>
      <c r="DJ432" s="195" t="s">
        <v>472</v>
      </c>
      <c r="DK432" s="233">
        <v>45323</v>
      </c>
      <c r="DL432" s="233">
        <v>45657</v>
      </c>
      <c r="DM432" s="110">
        <v>0</v>
      </c>
      <c r="DN432" s="110">
        <v>10</v>
      </c>
      <c r="DO432" s="110">
        <v>11</v>
      </c>
      <c r="DP432" s="110">
        <v>11</v>
      </c>
      <c r="DQ432" s="110">
        <v>32</v>
      </c>
      <c r="DR432" s="195" t="s">
        <v>674</v>
      </c>
      <c r="DS432" s="195"/>
      <c r="DT432" s="236" t="s">
        <v>2468</v>
      </c>
      <c r="DU432" s="234">
        <v>722202838</v>
      </c>
      <c r="DV432" s="195" t="s">
        <v>1969</v>
      </c>
      <c r="DW432" s="23"/>
      <c r="DX432" s="195" t="s">
        <v>292</v>
      </c>
      <c r="DY432" s="195" t="s">
        <v>2062</v>
      </c>
      <c r="DZ432" s="195" t="s">
        <v>466</v>
      </c>
      <c r="EA432" s="239"/>
      <c r="EB432" s="41"/>
      <c r="EC432" s="455"/>
      <c r="ED432" s="455"/>
      <c r="EE432" s="455"/>
      <c r="EF432" s="41"/>
      <c r="EG432" s="111"/>
      <c r="EH432" s="1014"/>
      <c r="EI432" s="1014"/>
      <c r="EJ432" s="1014"/>
      <c r="EK432" s="1014"/>
      <c r="EL432" s="111"/>
      <c r="EM432" s="111"/>
      <c r="EN432" s="387" t="s">
        <v>4643</v>
      </c>
      <c r="EO432" s="843">
        <v>0</v>
      </c>
      <c r="EP432" s="971" t="s">
        <v>4642</v>
      </c>
      <c r="EQ432" s="791"/>
      <c r="ET432" t="str">
        <f t="shared" si="71"/>
        <v xml:space="preserve">Gestión </v>
      </c>
      <c r="EU432" t="str">
        <f t="shared" si="72"/>
        <v>2</v>
      </c>
    </row>
    <row r="433" spans="1:151" ht="128.25" x14ac:dyDescent="0.2">
      <c r="A433" s="23" t="s">
        <v>2044</v>
      </c>
      <c r="B433" s="31" t="s">
        <v>2045</v>
      </c>
      <c r="C433" s="31" t="s">
        <v>2046</v>
      </c>
      <c r="D433" s="31" t="s">
        <v>2109</v>
      </c>
      <c r="E433" s="23" t="s">
        <v>2199</v>
      </c>
      <c r="F433" s="204" t="s">
        <v>2049</v>
      </c>
      <c r="G433" s="23"/>
      <c r="H433" s="23"/>
      <c r="I433" s="194" t="s">
        <v>2051</v>
      </c>
      <c r="J433" s="23" t="s">
        <v>605</v>
      </c>
      <c r="K433" s="194"/>
      <c r="L433" s="23">
        <v>14</v>
      </c>
      <c r="M433" s="194" t="s">
        <v>2461</v>
      </c>
      <c r="N433" s="194" t="s">
        <v>2462</v>
      </c>
      <c r="O433" s="194" t="s">
        <v>2463</v>
      </c>
      <c r="P433" s="23" t="s">
        <v>878</v>
      </c>
      <c r="Q433" s="23" t="s">
        <v>99</v>
      </c>
      <c r="R433" s="31" t="s">
        <v>94</v>
      </c>
      <c r="S433" s="23" t="s">
        <v>453</v>
      </c>
      <c r="T433" s="233">
        <v>45292</v>
      </c>
      <c r="U433" s="233">
        <v>46387</v>
      </c>
      <c r="V433" s="1"/>
      <c r="W433" s="1"/>
      <c r="X433" s="1"/>
      <c r="Y433" s="1"/>
      <c r="Z433" s="31" t="s">
        <v>94</v>
      </c>
      <c r="AA433" s="31">
        <v>1</v>
      </c>
      <c r="AB433" s="31">
        <v>1</v>
      </c>
      <c r="AC433" s="31">
        <v>1</v>
      </c>
      <c r="AD433" s="31">
        <v>1</v>
      </c>
      <c r="AE433" s="31">
        <v>1</v>
      </c>
      <c r="AF433" s="59"/>
      <c r="AG433" s="59"/>
      <c r="AH433" s="59"/>
      <c r="AI433" s="59"/>
      <c r="AJ433" s="31">
        <v>1</v>
      </c>
      <c r="AK433" s="59"/>
      <c r="AL433" s="59"/>
      <c r="AM433" s="59"/>
      <c r="AN433" s="59"/>
      <c r="AO433" s="31">
        <v>1</v>
      </c>
      <c r="AP433" s="31">
        <v>1</v>
      </c>
      <c r="AQ433" s="453"/>
      <c r="AR433" s="453"/>
      <c r="AS433" s="453"/>
      <c r="AT433" s="453"/>
      <c r="AU433" s="454"/>
      <c r="AV433" s="454"/>
      <c r="AW433" s="454"/>
      <c r="AX433" s="454"/>
      <c r="AY433" s="454"/>
      <c r="AZ433" s="454"/>
      <c r="BA433" s="454"/>
      <c r="BB433" s="454"/>
      <c r="BC433" s="454"/>
      <c r="BD433" s="454"/>
      <c r="BE433" s="454"/>
      <c r="BF433" s="454"/>
      <c r="BG433" s="454"/>
      <c r="BH433" s="454"/>
      <c r="BI433" s="454"/>
      <c r="BJ433" s="454"/>
      <c r="BK433" s="454"/>
      <c r="BL433" s="454"/>
      <c r="BM433" s="454"/>
      <c r="BN433" s="454"/>
      <c r="BO433" s="454"/>
      <c r="BP433" s="454"/>
      <c r="BQ433" s="455"/>
      <c r="BR433" s="455"/>
      <c r="BS433" s="455"/>
      <c r="BT433" s="455"/>
      <c r="BU433" s="455"/>
      <c r="BV433" s="455"/>
      <c r="BW433" s="455"/>
      <c r="BX433" s="455"/>
      <c r="BY433" s="455"/>
      <c r="BZ433" s="455"/>
      <c r="CA433" s="455"/>
      <c r="CB433" s="455"/>
      <c r="CC433" s="455"/>
      <c r="CD433" s="455"/>
      <c r="CE433" s="455"/>
      <c r="CF433" s="455"/>
      <c r="CG433" s="455"/>
      <c r="CH433" s="351"/>
      <c r="CI433" s="452"/>
      <c r="CJ433" s="452"/>
      <c r="CK433" s="452"/>
      <c r="CL433" s="452"/>
      <c r="CM433" s="452"/>
      <c r="CN433" s="452"/>
      <c r="CO433" s="452"/>
      <c r="CP433" s="452"/>
      <c r="CQ433" s="452"/>
      <c r="CR433" s="452"/>
      <c r="CS433" s="452"/>
      <c r="CT433" s="452"/>
      <c r="CU433" s="452"/>
      <c r="CV433" s="452"/>
      <c r="CW433" s="321" t="s">
        <v>4641</v>
      </c>
      <c r="CX433" s="321" t="s">
        <v>4641</v>
      </c>
      <c r="CY433" s="321" t="s">
        <v>4641</v>
      </c>
      <c r="CZ433" s="967" t="s">
        <v>4641</v>
      </c>
      <c r="DA433" s="967" t="s">
        <v>4641</v>
      </c>
      <c r="DB433" s="23" t="s">
        <v>2495</v>
      </c>
      <c r="DC433" s="236" t="s">
        <v>2496</v>
      </c>
      <c r="DD433" s="195" t="s">
        <v>457</v>
      </c>
      <c r="DE433" s="236" t="s">
        <v>2497</v>
      </c>
      <c r="DF433" s="195" t="s">
        <v>2498</v>
      </c>
      <c r="DG433" s="195" t="s">
        <v>172</v>
      </c>
      <c r="DH433" s="195" t="s">
        <v>173</v>
      </c>
      <c r="DI433" s="195" t="s">
        <v>1762</v>
      </c>
      <c r="DJ433" s="195" t="s">
        <v>472</v>
      </c>
      <c r="DK433" s="233">
        <v>45323</v>
      </c>
      <c r="DL433" s="233">
        <v>45657</v>
      </c>
      <c r="DM433" s="110">
        <v>0</v>
      </c>
      <c r="DN433" s="110">
        <v>0</v>
      </c>
      <c r="DO433" s="110">
        <v>0</v>
      </c>
      <c r="DP433" s="110">
        <v>1</v>
      </c>
      <c r="DQ433" s="110">
        <v>1</v>
      </c>
      <c r="DR433" s="195" t="s">
        <v>674</v>
      </c>
      <c r="DS433" s="195"/>
      <c r="DT433" s="236" t="s">
        <v>2468</v>
      </c>
      <c r="DU433" s="234">
        <v>214656200</v>
      </c>
      <c r="DV433" s="195" t="s">
        <v>1969</v>
      </c>
      <c r="DW433" s="23"/>
      <c r="DX433" s="195" t="s">
        <v>292</v>
      </c>
      <c r="DY433" s="195" t="s">
        <v>2062</v>
      </c>
      <c r="DZ433" s="195" t="s">
        <v>466</v>
      </c>
      <c r="EA433" s="239"/>
      <c r="EB433" s="41"/>
      <c r="EC433" s="455"/>
      <c r="ED433" s="455"/>
      <c r="EE433" s="455"/>
      <c r="EF433" s="41"/>
      <c r="EG433" s="111"/>
      <c r="EH433" s="1014"/>
      <c r="EI433" s="1014"/>
      <c r="EJ433" s="1014"/>
      <c r="EK433" s="1014"/>
      <c r="EL433" s="111"/>
      <c r="EM433" s="111"/>
      <c r="EN433" s="387" t="s">
        <v>4643</v>
      </c>
      <c r="EO433" s="843">
        <v>0</v>
      </c>
      <c r="EP433" s="971" t="s">
        <v>4642</v>
      </c>
      <c r="EQ433" s="791"/>
      <c r="ET433" t="str">
        <f t="shared" si="71"/>
        <v xml:space="preserve">Gestión </v>
      </c>
      <c r="EU433" t="str">
        <f t="shared" si="72"/>
        <v>2</v>
      </c>
    </row>
    <row r="434" spans="1:151" ht="128.25" x14ac:dyDescent="0.2">
      <c r="A434" s="23" t="s">
        <v>2044</v>
      </c>
      <c r="B434" s="31" t="s">
        <v>2045</v>
      </c>
      <c r="C434" s="31" t="s">
        <v>2046</v>
      </c>
      <c r="D434" s="31" t="s">
        <v>2109</v>
      </c>
      <c r="E434" s="23" t="s">
        <v>2199</v>
      </c>
      <c r="F434" s="204" t="s">
        <v>2049</v>
      </c>
      <c r="G434" s="23"/>
      <c r="H434" s="23"/>
      <c r="I434" s="194" t="s">
        <v>2051</v>
      </c>
      <c r="J434" s="23" t="s">
        <v>605</v>
      </c>
      <c r="K434" s="194"/>
      <c r="L434" s="23">
        <v>14</v>
      </c>
      <c r="M434" s="194" t="s">
        <v>2461</v>
      </c>
      <c r="N434" s="194" t="s">
        <v>2462</v>
      </c>
      <c r="O434" s="194" t="s">
        <v>2463</v>
      </c>
      <c r="P434" s="23" t="s">
        <v>878</v>
      </c>
      <c r="Q434" s="23" t="s">
        <v>99</v>
      </c>
      <c r="R434" s="31" t="s">
        <v>94</v>
      </c>
      <c r="S434" s="23" t="s">
        <v>453</v>
      </c>
      <c r="T434" s="233">
        <v>45292</v>
      </c>
      <c r="U434" s="233">
        <v>46387</v>
      </c>
      <c r="V434" s="1"/>
      <c r="W434" s="1"/>
      <c r="X434" s="1"/>
      <c r="Y434" s="1"/>
      <c r="Z434" s="31" t="s">
        <v>94</v>
      </c>
      <c r="AA434" s="31">
        <v>1</v>
      </c>
      <c r="AB434" s="31">
        <v>1</v>
      </c>
      <c r="AC434" s="31">
        <v>1</v>
      </c>
      <c r="AD434" s="31">
        <v>1</v>
      </c>
      <c r="AE434" s="31">
        <v>1</v>
      </c>
      <c r="AF434" s="59"/>
      <c r="AG434" s="59"/>
      <c r="AH434" s="59"/>
      <c r="AI434" s="59"/>
      <c r="AJ434" s="31">
        <v>1</v>
      </c>
      <c r="AK434" s="59"/>
      <c r="AL434" s="59"/>
      <c r="AM434" s="59"/>
      <c r="AN434" s="59"/>
      <c r="AO434" s="31">
        <v>1</v>
      </c>
      <c r="AP434" s="31">
        <v>1</v>
      </c>
      <c r="AQ434" s="453"/>
      <c r="AR434" s="453"/>
      <c r="AS434" s="453"/>
      <c r="AT434" s="453"/>
      <c r="AU434" s="454"/>
      <c r="AV434" s="454"/>
      <c r="AW434" s="454"/>
      <c r="AX434" s="454"/>
      <c r="AY434" s="454"/>
      <c r="AZ434" s="454"/>
      <c r="BA434" s="454"/>
      <c r="BB434" s="454"/>
      <c r="BC434" s="454"/>
      <c r="BD434" s="454"/>
      <c r="BE434" s="454"/>
      <c r="BF434" s="454"/>
      <c r="BG434" s="454"/>
      <c r="BH434" s="454"/>
      <c r="BI434" s="454"/>
      <c r="BJ434" s="454"/>
      <c r="BK434" s="454"/>
      <c r="BL434" s="454"/>
      <c r="BM434" s="454"/>
      <c r="BN434" s="454"/>
      <c r="BO434" s="454"/>
      <c r="BP434" s="454"/>
      <c r="BQ434" s="455"/>
      <c r="BR434" s="455"/>
      <c r="BS434" s="455"/>
      <c r="BT434" s="455"/>
      <c r="BU434" s="455"/>
      <c r="BV434" s="455"/>
      <c r="BW434" s="455"/>
      <c r="BX434" s="455"/>
      <c r="BY434" s="455"/>
      <c r="BZ434" s="455"/>
      <c r="CA434" s="455"/>
      <c r="CB434" s="455"/>
      <c r="CC434" s="455"/>
      <c r="CD434" s="455"/>
      <c r="CE434" s="455"/>
      <c r="CF434" s="455"/>
      <c r="CG434" s="455"/>
      <c r="CH434" s="351"/>
      <c r="CI434" s="452"/>
      <c r="CJ434" s="452"/>
      <c r="CK434" s="452"/>
      <c r="CL434" s="452"/>
      <c r="CM434" s="452"/>
      <c r="CN434" s="452"/>
      <c r="CO434" s="452"/>
      <c r="CP434" s="452"/>
      <c r="CQ434" s="452"/>
      <c r="CR434" s="452"/>
      <c r="CS434" s="452"/>
      <c r="CT434" s="452"/>
      <c r="CU434" s="452"/>
      <c r="CV434" s="452"/>
      <c r="CW434" s="321" t="s">
        <v>4641</v>
      </c>
      <c r="CX434" s="321" t="s">
        <v>4641</v>
      </c>
      <c r="CY434" s="321" t="s">
        <v>4641</v>
      </c>
      <c r="CZ434" s="967" t="s">
        <v>4641</v>
      </c>
      <c r="DA434" s="967" t="s">
        <v>4641</v>
      </c>
      <c r="DB434" s="23" t="s">
        <v>2499</v>
      </c>
      <c r="DC434" s="236" t="s">
        <v>2500</v>
      </c>
      <c r="DD434" s="195" t="s">
        <v>457</v>
      </c>
      <c r="DE434" s="236" t="s">
        <v>2501</v>
      </c>
      <c r="DF434" s="195" t="s">
        <v>2502</v>
      </c>
      <c r="DG434" s="195" t="s">
        <v>172</v>
      </c>
      <c r="DH434" s="195" t="s">
        <v>173</v>
      </c>
      <c r="DI434" s="195" t="s">
        <v>1762</v>
      </c>
      <c r="DJ434" s="195" t="s">
        <v>472</v>
      </c>
      <c r="DK434" s="233">
        <v>45323</v>
      </c>
      <c r="DL434" s="233">
        <v>45657</v>
      </c>
      <c r="DM434" s="110">
        <v>0</v>
      </c>
      <c r="DN434" s="110">
        <v>0</v>
      </c>
      <c r="DO434" s="110">
        <v>0</v>
      </c>
      <c r="DP434" s="110">
        <v>1</v>
      </c>
      <c r="DQ434" s="110">
        <v>1</v>
      </c>
      <c r="DR434" s="195" t="s">
        <v>674</v>
      </c>
      <c r="DS434" s="195"/>
      <c r="DT434" s="236" t="s">
        <v>2468</v>
      </c>
      <c r="DU434" s="234">
        <v>214656200</v>
      </c>
      <c r="DV434" s="195" t="s">
        <v>1969</v>
      </c>
      <c r="DW434" s="23"/>
      <c r="DX434" s="195" t="s">
        <v>292</v>
      </c>
      <c r="DY434" s="195" t="s">
        <v>2062</v>
      </c>
      <c r="DZ434" s="195" t="s">
        <v>466</v>
      </c>
      <c r="EA434" s="239"/>
      <c r="EB434" s="41"/>
      <c r="EC434" s="455"/>
      <c r="ED434" s="455"/>
      <c r="EE434" s="455"/>
      <c r="EF434" s="41"/>
      <c r="EG434" s="111"/>
      <c r="EH434" s="1014"/>
      <c r="EI434" s="1014"/>
      <c r="EJ434" s="1014"/>
      <c r="EK434" s="1014"/>
      <c r="EL434" s="111"/>
      <c r="EM434" s="111"/>
      <c r="EN434" s="387" t="s">
        <v>4643</v>
      </c>
      <c r="EO434" s="843">
        <v>0</v>
      </c>
      <c r="EP434" s="971" t="s">
        <v>4642</v>
      </c>
      <c r="EQ434" s="791"/>
      <c r="ET434" t="str">
        <f t="shared" si="71"/>
        <v xml:space="preserve">Gestión </v>
      </c>
      <c r="EU434" t="str">
        <f t="shared" si="72"/>
        <v>2</v>
      </c>
    </row>
    <row r="435" spans="1:151" ht="128.25" x14ac:dyDescent="0.2">
      <c r="A435" s="23" t="s">
        <v>2044</v>
      </c>
      <c r="B435" s="31" t="s">
        <v>2045</v>
      </c>
      <c r="C435" s="31" t="s">
        <v>2046</v>
      </c>
      <c r="D435" s="31" t="s">
        <v>2109</v>
      </c>
      <c r="E435" s="23" t="s">
        <v>2199</v>
      </c>
      <c r="F435" s="204" t="s">
        <v>2049</v>
      </c>
      <c r="G435" s="23"/>
      <c r="H435" s="23"/>
      <c r="I435" s="194" t="s">
        <v>2051</v>
      </c>
      <c r="J435" s="23" t="s">
        <v>605</v>
      </c>
      <c r="K435" s="194"/>
      <c r="L435" s="23">
        <v>14</v>
      </c>
      <c r="M435" s="194" t="s">
        <v>2461</v>
      </c>
      <c r="N435" s="194" t="s">
        <v>2462</v>
      </c>
      <c r="O435" s="194" t="s">
        <v>2463</v>
      </c>
      <c r="P435" s="23" t="s">
        <v>878</v>
      </c>
      <c r="Q435" s="23" t="s">
        <v>99</v>
      </c>
      <c r="R435" s="31" t="s">
        <v>94</v>
      </c>
      <c r="S435" s="23" t="s">
        <v>453</v>
      </c>
      <c r="T435" s="233">
        <v>45292</v>
      </c>
      <c r="U435" s="233">
        <v>46387</v>
      </c>
      <c r="V435" s="1"/>
      <c r="W435" s="1"/>
      <c r="X435" s="1"/>
      <c r="Y435" s="1"/>
      <c r="Z435" s="31" t="s">
        <v>94</v>
      </c>
      <c r="AA435" s="31">
        <v>1</v>
      </c>
      <c r="AB435" s="31">
        <v>1</v>
      </c>
      <c r="AC435" s="31">
        <v>1</v>
      </c>
      <c r="AD435" s="31">
        <v>1</v>
      </c>
      <c r="AE435" s="31">
        <v>1</v>
      </c>
      <c r="AF435" s="59"/>
      <c r="AG435" s="59"/>
      <c r="AH435" s="59"/>
      <c r="AI435" s="59"/>
      <c r="AJ435" s="31">
        <v>1</v>
      </c>
      <c r="AK435" s="59"/>
      <c r="AL435" s="59"/>
      <c r="AM435" s="59"/>
      <c r="AN435" s="59"/>
      <c r="AO435" s="31">
        <v>1</v>
      </c>
      <c r="AP435" s="31">
        <v>1</v>
      </c>
      <c r="AQ435" s="453"/>
      <c r="AR435" s="453"/>
      <c r="AS435" s="453"/>
      <c r="AT435" s="453"/>
      <c r="AU435" s="454"/>
      <c r="AV435" s="454"/>
      <c r="AW435" s="454"/>
      <c r="AX435" s="454"/>
      <c r="AY435" s="454"/>
      <c r="AZ435" s="454"/>
      <c r="BA435" s="454"/>
      <c r="BB435" s="454"/>
      <c r="BC435" s="454"/>
      <c r="BD435" s="454"/>
      <c r="BE435" s="454"/>
      <c r="BF435" s="454"/>
      <c r="BG435" s="454"/>
      <c r="BH435" s="454"/>
      <c r="BI435" s="454"/>
      <c r="BJ435" s="454"/>
      <c r="BK435" s="454"/>
      <c r="BL435" s="454"/>
      <c r="BM435" s="454"/>
      <c r="BN435" s="454"/>
      <c r="BO435" s="454"/>
      <c r="BP435" s="454"/>
      <c r="BQ435" s="455"/>
      <c r="BR435" s="455"/>
      <c r="BS435" s="455"/>
      <c r="BT435" s="455"/>
      <c r="BU435" s="455"/>
      <c r="BV435" s="455"/>
      <c r="BW435" s="455"/>
      <c r="BX435" s="455"/>
      <c r="BY435" s="455"/>
      <c r="BZ435" s="455"/>
      <c r="CA435" s="455"/>
      <c r="CB435" s="455"/>
      <c r="CC435" s="455"/>
      <c r="CD435" s="455"/>
      <c r="CE435" s="455"/>
      <c r="CF435" s="455"/>
      <c r="CG435" s="455"/>
      <c r="CH435" s="351"/>
      <c r="CI435" s="452"/>
      <c r="CJ435" s="452"/>
      <c r="CK435" s="452"/>
      <c r="CL435" s="452"/>
      <c r="CM435" s="452"/>
      <c r="CN435" s="452"/>
      <c r="CO435" s="452"/>
      <c r="CP435" s="452"/>
      <c r="CQ435" s="452"/>
      <c r="CR435" s="452"/>
      <c r="CS435" s="452"/>
      <c r="CT435" s="452"/>
      <c r="CU435" s="452"/>
      <c r="CV435" s="452"/>
      <c r="CW435" s="321" t="s">
        <v>4641</v>
      </c>
      <c r="CX435" s="321" t="s">
        <v>4641</v>
      </c>
      <c r="CY435" s="321" t="s">
        <v>4641</v>
      </c>
      <c r="CZ435" s="967" t="s">
        <v>4641</v>
      </c>
      <c r="DA435" s="967" t="s">
        <v>4641</v>
      </c>
      <c r="DB435" s="23" t="s">
        <v>2503</v>
      </c>
      <c r="DC435" s="236" t="s">
        <v>2504</v>
      </c>
      <c r="DD435" s="195" t="s">
        <v>628</v>
      </c>
      <c r="DE435" s="236" t="s">
        <v>2505</v>
      </c>
      <c r="DF435" s="195" t="s">
        <v>2320</v>
      </c>
      <c r="DG435" s="195" t="s">
        <v>172</v>
      </c>
      <c r="DH435" s="195" t="s">
        <v>173</v>
      </c>
      <c r="DI435" s="195" t="s">
        <v>1762</v>
      </c>
      <c r="DJ435" s="195" t="s">
        <v>472</v>
      </c>
      <c r="DK435" s="233">
        <v>45323</v>
      </c>
      <c r="DL435" s="233">
        <v>45657</v>
      </c>
      <c r="DM435" s="110">
        <v>0</v>
      </c>
      <c r="DN435" s="110">
        <v>15</v>
      </c>
      <c r="DO435" s="110">
        <v>25</v>
      </c>
      <c r="DP435" s="110">
        <v>25</v>
      </c>
      <c r="DQ435" s="110">
        <v>65</v>
      </c>
      <c r="DR435" s="195" t="s">
        <v>674</v>
      </c>
      <c r="DS435" s="195"/>
      <c r="DT435" s="236" t="s">
        <v>2468</v>
      </c>
      <c r="DU435" s="234">
        <v>1119951840</v>
      </c>
      <c r="DV435" s="195" t="s">
        <v>1969</v>
      </c>
      <c r="DW435" s="23"/>
      <c r="DX435" s="195" t="s">
        <v>292</v>
      </c>
      <c r="DY435" s="195" t="s">
        <v>2062</v>
      </c>
      <c r="DZ435" s="195" t="s">
        <v>466</v>
      </c>
      <c r="EA435" s="239"/>
      <c r="EB435" s="41"/>
      <c r="EC435" s="455"/>
      <c r="ED435" s="455"/>
      <c r="EE435" s="455"/>
      <c r="EF435" s="41"/>
      <c r="EG435" s="111"/>
      <c r="EH435" s="1014"/>
      <c r="EI435" s="1014"/>
      <c r="EJ435" s="1014"/>
      <c r="EK435" s="1014"/>
      <c r="EL435" s="111"/>
      <c r="EM435" s="111"/>
      <c r="EN435" s="387" t="s">
        <v>4643</v>
      </c>
      <c r="EO435" s="843">
        <v>0</v>
      </c>
      <c r="EP435" s="971" t="s">
        <v>4642</v>
      </c>
      <c r="EQ435" s="791"/>
      <c r="ET435" t="str">
        <f t="shared" si="71"/>
        <v xml:space="preserve">Gestión </v>
      </c>
      <c r="EU435" t="str">
        <f t="shared" si="72"/>
        <v>2</v>
      </c>
    </row>
    <row r="436" spans="1:151" ht="128.25" x14ac:dyDescent="0.2">
      <c r="A436" s="23" t="s">
        <v>2044</v>
      </c>
      <c r="B436" s="31" t="s">
        <v>2045</v>
      </c>
      <c r="C436" s="31" t="s">
        <v>2046</v>
      </c>
      <c r="D436" s="31" t="s">
        <v>2109</v>
      </c>
      <c r="E436" s="23" t="s">
        <v>2199</v>
      </c>
      <c r="F436" s="204" t="s">
        <v>2049</v>
      </c>
      <c r="G436" s="23"/>
      <c r="H436" s="23"/>
      <c r="I436" s="194" t="s">
        <v>2051</v>
      </c>
      <c r="J436" s="23" t="s">
        <v>605</v>
      </c>
      <c r="K436" s="194"/>
      <c r="L436" s="23">
        <v>14</v>
      </c>
      <c r="M436" s="194" t="s">
        <v>2461</v>
      </c>
      <c r="N436" s="194" t="s">
        <v>2462</v>
      </c>
      <c r="O436" s="194" t="s">
        <v>2463</v>
      </c>
      <c r="P436" s="23" t="s">
        <v>878</v>
      </c>
      <c r="Q436" s="23" t="s">
        <v>99</v>
      </c>
      <c r="R436" s="31" t="s">
        <v>94</v>
      </c>
      <c r="S436" s="23" t="s">
        <v>453</v>
      </c>
      <c r="T436" s="233">
        <v>45292</v>
      </c>
      <c r="U436" s="233">
        <v>46387</v>
      </c>
      <c r="V436" s="1"/>
      <c r="W436" s="1"/>
      <c r="X436" s="1"/>
      <c r="Y436" s="1"/>
      <c r="Z436" s="31" t="s">
        <v>94</v>
      </c>
      <c r="AA436" s="31">
        <v>1</v>
      </c>
      <c r="AB436" s="31">
        <v>1</v>
      </c>
      <c r="AC436" s="31">
        <v>1</v>
      </c>
      <c r="AD436" s="31">
        <v>1</v>
      </c>
      <c r="AE436" s="31">
        <v>1</v>
      </c>
      <c r="AF436" s="59"/>
      <c r="AG436" s="59"/>
      <c r="AH436" s="59"/>
      <c r="AI436" s="59"/>
      <c r="AJ436" s="31">
        <v>1</v>
      </c>
      <c r="AK436" s="59"/>
      <c r="AL436" s="59"/>
      <c r="AM436" s="59"/>
      <c r="AN436" s="59"/>
      <c r="AO436" s="31">
        <v>1</v>
      </c>
      <c r="AP436" s="31">
        <v>1</v>
      </c>
      <c r="AQ436" s="453"/>
      <c r="AR436" s="453"/>
      <c r="AS436" s="453"/>
      <c r="AT436" s="453"/>
      <c r="AU436" s="454"/>
      <c r="AV436" s="454"/>
      <c r="AW436" s="454"/>
      <c r="AX436" s="454"/>
      <c r="AY436" s="454"/>
      <c r="AZ436" s="454"/>
      <c r="BA436" s="454"/>
      <c r="BB436" s="454"/>
      <c r="BC436" s="454"/>
      <c r="BD436" s="454"/>
      <c r="BE436" s="454"/>
      <c r="BF436" s="454"/>
      <c r="BG436" s="454"/>
      <c r="BH436" s="454"/>
      <c r="BI436" s="454"/>
      <c r="BJ436" s="454"/>
      <c r="BK436" s="454"/>
      <c r="BL436" s="454"/>
      <c r="BM436" s="454"/>
      <c r="BN436" s="454"/>
      <c r="BO436" s="454"/>
      <c r="BP436" s="454"/>
      <c r="BQ436" s="455"/>
      <c r="BR436" s="455"/>
      <c r="BS436" s="455"/>
      <c r="BT436" s="455"/>
      <c r="BU436" s="455"/>
      <c r="BV436" s="455"/>
      <c r="BW436" s="455"/>
      <c r="BX436" s="455"/>
      <c r="BY436" s="455"/>
      <c r="BZ436" s="455"/>
      <c r="CA436" s="455"/>
      <c r="CB436" s="455"/>
      <c r="CC436" s="455"/>
      <c r="CD436" s="455"/>
      <c r="CE436" s="455"/>
      <c r="CF436" s="455"/>
      <c r="CG436" s="455"/>
      <c r="CH436" s="351"/>
      <c r="CI436" s="452"/>
      <c r="CJ436" s="452"/>
      <c r="CK436" s="452"/>
      <c r="CL436" s="452"/>
      <c r="CM436" s="452"/>
      <c r="CN436" s="452"/>
      <c r="CO436" s="452"/>
      <c r="CP436" s="452"/>
      <c r="CQ436" s="452"/>
      <c r="CR436" s="452"/>
      <c r="CS436" s="452"/>
      <c r="CT436" s="452"/>
      <c r="CU436" s="452"/>
      <c r="CV436" s="452"/>
      <c r="CW436" s="321" t="s">
        <v>4641</v>
      </c>
      <c r="CX436" s="321" t="s">
        <v>4641</v>
      </c>
      <c r="CY436" s="321" t="s">
        <v>4641</v>
      </c>
      <c r="CZ436" s="967" t="s">
        <v>4641</v>
      </c>
      <c r="DA436" s="967" t="s">
        <v>4641</v>
      </c>
      <c r="DB436" s="23" t="s">
        <v>2506</v>
      </c>
      <c r="DC436" s="236" t="s">
        <v>2507</v>
      </c>
      <c r="DD436" s="195" t="s">
        <v>628</v>
      </c>
      <c r="DE436" s="236" t="s">
        <v>2508</v>
      </c>
      <c r="DF436" s="195" t="s">
        <v>2214</v>
      </c>
      <c r="DG436" s="195" t="s">
        <v>172</v>
      </c>
      <c r="DH436" s="195" t="s">
        <v>173</v>
      </c>
      <c r="DI436" s="195" t="s">
        <v>1762</v>
      </c>
      <c r="DJ436" s="195" t="s">
        <v>472</v>
      </c>
      <c r="DK436" s="233">
        <v>45323</v>
      </c>
      <c r="DL436" s="233">
        <v>45657</v>
      </c>
      <c r="DM436" s="110">
        <v>0</v>
      </c>
      <c r="DN436" s="110">
        <v>15</v>
      </c>
      <c r="DO436" s="110">
        <v>25</v>
      </c>
      <c r="DP436" s="110">
        <v>25</v>
      </c>
      <c r="DQ436" s="110">
        <v>65</v>
      </c>
      <c r="DR436" s="195" t="s">
        <v>674</v>
      </c>
      <c r="DS436" s="195"/>
      <c r="DT436" s="236" t="s">
        <v>2468</v>
      </c>
      <c r="DU436" s="234">
        <v>722202838</v>
      </c>
      <c r="DV436" s="195" t="s">
        <v>1969</v>
      </c>
      <c r="DW436" s="23"/>
      <c r="DX436" s="195" t="s">
        <v>292</v>
      </c>
      <c r="DY436" s="195" t="s">
        <v>2062</v>
      </c>
      <c r="DZ436" s="195" t="s">
        <v>466</v>
      </c>
      <c r="EA436" s="239"/>
      <c r="EB436" s="41"/>
      <c r="EC436" s="455"/>
      <c r="ED436" s="455"/>
      <c r="EE436" s="455"/>
      <c r="EF436" s="41"/>
      <c r="EG436" s="111"/>
      <c r="EH436" s="1014"/>
      <c r="EI436" s="1014"/>
      <c r="EJ436" s="1014"/>
      <c r="EK436" s="1014"/>
      <c r="EL436" s="111"/>
      <c r="EM436" s="111"/>
      <c r="EN436" s="387" t="s">
        <v>4643</v>
      </c>
      <c r="EO436" s="843">
        <v>0</v>
      </c>
      <c r="EP436" s="971" t="s">
        <v>4642</v>
      </c>
      <c r="EQ436" s="791"/>
      <c r="ET436" t="str">
        <f t="shared" si="71"/>
        <v xml:space="preserve">Gestión </v>
      </c>
      <c r="EU436" t="str">
        <f t="shared" si="72"/>
        <v>2</v>
      </c>
    </row>
    <row r="437" spans="1:151" ht="128.25" x14ac:dyDescent="0.2">
      <c r="A437" s="23" t="s">
        <v>2044</v>
      </c>
      <c r="B437" s="31" t="s">
        <v>2045</v>
      </c>
      <c r="C437" s="31" t="s">
        <v>2046</v>
      </c>
      <c r="D437" s="31" t="s">
        <v>2109</v>
      </c>
      <c r="E437" s="23" t="s">
        <v>2199</v>
      </c>
      <c r="F437" s="204" t="s">
        <v>2049</v>
      </c>
      <c r="G437" s="23"/>
      <c r="H437" s="23"/>
      <c r="I437" s="194" t="s">
        <v>2051</v>
      </c>
      <c r="J437" s="23" t="s">
        <v>605</v>
      </c>
      <c r="K437" s="194"/>
      <c r="L437" s="23">
        <v>14</v>
      </c>
      <c r="M437" s="194" t="s">
        <v>2461</v>
      </c>
      <c r="N437" s="194" t="s">
        <v>2462</v>
      </c>
      <c r="O437" s="194" t="s">
        <v>2463</v>
      </c>
      <c r="P437" s="23" t="s">
        <v>878</v>
      </c>
      <c r="Q437" s="23" t="s">
        <v>99</v>
      </c>
      <c r="R437" s="31" t="s">
        <v>94</v>
      </c>
      <c r="S437" s="23" t="s">
        <v>453</v>
      </c>
      <c r="T437" s="233">
        <v>45292</v>
      </c>
      <c r="U437" s="233">
        <v>46387</v>
      </c>
      <c r="V437" s="1"/>
      <c r="W437" s="1"/>
      <c r="X437" s="1"/>
      <c r="Y437" s="1"/>
      <c r="Z437" s="31" t="s">
        <v>94</v>
      </c>
      <c r="AA437" s="31">
        <v>1</v>
      </c>
      <c r="AB437" s="31">
        <v>1</v>
      </c>
      <c r="AC437" s="31">
        <v>1</v>
      </c>
      <c r="AD437" s="31">
        <v>1</v>
      </c>
      <c r="AE437" s="31">
        <v>1</v>
      </c>
      <c r="AF437" s="59"/>
      <c r="AG437" s="59"/>
      <c r="AH437" s="59"/>
      <c r="AI437" s="59"/>
      <c r="AJ437" s="31">
        <v>1</v>
      </c>
      <c r="AK437" s="59"/>
      <c r="AL437" s="59"/>
      <c r="AM437" s="59"/>
      <c r="AN437" s="59"/>
      <c r="AO437" s="31">
        <v>1</v>
      </c>
      <c r="AP437" s="31">
        <v>1</v>
      </c>
      <c r="AQ437" s="453"/>
      <c r="AR437" s="453"/>
      <c r="AS437" s="453"/>
      <c r="AT437" s="453"/>
      <c r="AU437" s="454"/>
      <c r="AV437" s="454"/>
      <c r="AW437" s="454"/>
      <c r="AX437" s="454"/>
      <c r="AY437" s="454"/>
      <c r="AZ437" s="454"/>
      <c r="BA437" s="454"/>
      <c r="BB437" s="454"/>
      <c r="BC437" s="454"/>
      <c r="BD437" s="454"/>
      <c r="BE437" s="454"/>
      <c r="BF437" s="454"/>
      <c r="BG437" s="454"/>
      <c r="BH437" s="454"/>
      <c r="BI437" s="454"/>
      <c r="BJ437" s="454"/>
      <c r="BK437" s="454"/>
      <c r="BL437" s="454"/>
      <c r="BM437" s="454"/>
      <c r="BN437" s="454"/>
      <c r="BO437" s="454"/>
      <c r="BP437" s="454"/>
      <c r="BQ437" s="455"/>
      <c r="BR437" s="455"/>
      <c r="BS437" s="455"/>
      <c r="BT437" s="455"/>
      <c r="BU437" s="455"/>
      <c r="BV437" s="455"/>
      <c r="BW437" s="455"/>
      <c r="BX437" s="455"/>
      <c r="BY437" s="455"/>
      <c r="BZ437" s="455"/>
      <c r="CA437" s="455"/>
      <c r="CB437" s="455"/>
      <c r="CC437" s="455"/>
      <c r="CD437" s="455"/>
      <c r="CE437" s="455"/>
      <c r="CF437" s="455"/>
      <c r="CG437" s="455"/>
      <c r="CH437" s="351"/>
      <c r="CI437" s="452"/>
      <c r="CJ437" s="452"/>
      <c r="CK437" s="452"/>
      <c r="CL437" s="452"/>
      <c r="CM437" s="452"/>
      <c r="CN437" s="452"/>
      <c r="CO437" s="452"/>
      <c r="CP437" s="452"/>
      <c r="CQ437" s="452"/>
      <c r="CR437" s="452"/>
      <c r="CS437" s="452"/>
      <c r="CT437" s="452"/>
      <c r="CU437" s="452"/>
      <c r="CV437" s="452"/>
      <c r="CW437" s="321" t="s">
        <v>4641</v>
      </c>
      <c r="CX437" s="321" t="s">
        <v>4641</v>
      </c>
      <c r="CY437" s="321" t="s">
        <v>4641</v>
      </c>
      <c r="CZ437" s="967" t="s">
        <v>4641</v>
      </c>
      <c r="DA437" s="967" t="s">
        <v>4641</v>
      </c>
      <c r="DB437" s="23" t="s">
        <v>2509</v>
      </c>
      <c r="DC437" s="236" t="s">
        <v>2510</v>
      </c>
      <c r="DD437" s="195" t="s">
        <v>628</v>
      </c>
      <c r="DE437" s="236" t="s">
        <v>2511</v>
      </c>
      <c r="DF437" s="195" t="s">
        <v>2512</v>
      </c>
      <c r="DG437" s="195" t="s">
        <v>172</v>
      </c>
      <c r="DH437" s="195" t="s">
        <v>173</v>
      </c>
      <c r="DI437" s="195" t="s">
        <v>1762</v>
      </c>
      <c r="DJ437" s="195" t="s">
        <v>472</v>
      </c>
      <c r="DK437" s="233">
        <v>45323</v>
      </c>
      <c r="DL437" s="233">
        <v>45657</v>
      </c>
      <c r="DM437" s="110">
        <v>0</v>
      </c>
      <c r="DN437" s="110">
        <v>15</v>
      </c>
      <c r="DO437" s="110">
        <v>25</v>
      </c>
      <c r="DP437" s="110">
        <v>25</v>
      </c>
      <c r="DQ437" s="110">
        <v>65</v>
      </c>
      <c r="DR437" s="195" t="s">
        <v>674</v>
      </c>
      <c r="DS437" s="195"/>
      <c r="DT437" s="236" t="s">
        <v>2468</v>
      </c>
      <c r="DU437" s="234">
        <v>722202838</v>
      </c>
      <c r="DV437" s="195" t="s">
        <v>1969</v>
      </c>
      <c r="DW437" s="23"/>
      <c r="DX437" s="195" t="s">
        <v>292</v>
      </c>
      <c r="DY437" s="195" t="s">
        <v>2062</v>
      </c>
      <c r="DZ437" s="195" t="s">
        <v>466</v>
      </c>
      <c r="EA437" s="239"/>
      <c r="EB437" s="41"/>
      <c r="EC437" s="455"/>
      <c r="ED437" s="455"/>
      <c r="EE437" s="455"/>
      <c r="EF437" s="41"/>
      <c r="EG437" s="111"/>
      <c r="EH437" s="1014"/>
      <c r="EI437" s="1014"/>
      <c r="EJ437" s="1014"/>
      <c r="EK437" s="1014"/>
      <c r="EL437" s="111"/>
      <c r="EM437" s="111"/>
      <c r="EN437" s="387" t="s">
        <v>4643</v>
      </c>
      <c r="EO437" s="843">
        <v>0</v>
      </c>
      <c r="EP437" s="971" t="s">
        <v>4642</v>
      </c>
      <c r="EQ437" s="791"/>
      <c r="ET437" t="str">
        <f t="shared" si="71"/>
        <v xml:space="preserve">Gestión </v>
      </c>
      <c r="EU437" t="str">
        <f t="shared" si="72"/>
        <v>2</v>
      </c>
    </row>
    <row r="438" spans="1:151" ht="128.25" x14ac:dyDescent="0.2">
      <c r="A438" s="23" t="s">
        <v>2044</v>
      </c>
      <c r="B438" s="31" t="s">
        <v>2045</v>
      </c>
      <c r="C438" s="31" t="s">
        <v>2046</v>
      </c>
      <c r="D438" s="31" t="s">
        <v>2109</v>
      </c>
      <c r="E438" s="23" t="s">
        <v>2199</v>
      </c>
      <c r="F438" s="204" t="s">
        <v>2049</v>
      </c>
      <c r="G438" s="23"/>
      <c r="H438" s="23"/>
      <c r="I438" s="194" t="s">
        <v>2051</v>
      </c>
      <c r="J438" s="23" t="s">
        <v>605</v>
      </c>
      <c r="K438" s="194"/>
      <c r="L438" s="23">
        <v>14</v>
      </c>
      <c r="M438" s="194" t="s">
        <v>2461</v>
      </c>
      <c r="N438" s="194" t="s">
        <v>2462</v>
      </c>
      <c r="O438" s="194" t="s">
        <v>2463</v>
      </c>
      <c r="P438" s="23" t="s">
        <v>878</v>
      </c>
      <c r="Q438" s="23" t="s">
        <v>99</v>
      </c>
      <c r="R438" s="31" t="s">
        <v>94</v>
      </c>
      <c r="S438" s="23" t="s">
        <v>453</v>
      </c>
      <c r="T438" s="233">
        <v>45292</v>
      </c>
      <c r="U438" s="233">
        <v>46387</v>
      </c>
      <c r="V438" s="1"/>
      <c r="W438" s="1"/>
      <c r="X438" s="1"/>
      <c r="Y438" s="1"/>
      <c r="Z438" s="31" t="s">
        <v>94</v>
      </c>
      <c r="AA438" s="31">
        <v>1</v>
      </c>
      <c r="AB438" s="31">
        <v>1</v>
      </c>
      <c r="AC438" s="31">
        <v>1</v>
      </c>
      <c r="AD438" s="31">
        <v>1</v>
      </c>
      <c r="AE438" s="31">
        <v>1</v>
      </c>
      <c r="AF438" s="59"/>
      <c r="AG438" s="59"/>
      <c r="AH438" s="59"/>
      <c r="AI438" s="59"/>
      <c r="AJ438" s="31">
        <v>1</v>
      </c>
      <c r="AK438" s="59"/>
      <c r="AL438" s="59"/>
      <c r="AM438" s="59"/>
      <c r="AN438" s="59"/>
      <c r="AO438" s="31">
        <v>1</v>
      </c>
      <c r="AP438" s="31">
        <v>1</v>
      </c>
      <c r="AQ438" s="453"/>
      <c r="AR438" s="453"/>
      <c r="AS438" s="453"/>
      <c r="AT438" s="453"/>
      <c r="AU438" s="454"/>
      <c r="AV438" s="454"/>
      <c r="AW438" s="454"/>
      <c r="AX438" s="454"/>
      <c r="AY438" s="454"/>
      <c r="AZ438" s="454"/>
      <c r="BA438" s="454"/>
      <c r="BB438" s="454"/>
      <c r="BC438" s="454"/>
      <c r="BD438" s="454"/>
      <c r="BE438" s="454"/>
      <c r="BF438" s="454"/>
      <c r="BG438" s="454"/>
      <c r="BH438" s="454"/>
      <c r="BI438" s="454"/>
      <c r="BJ438" s="454"/>
      <c r="BK438" s="454"/>
      <c r="BL438" s="454"/>
      <c r="BM438" s="454"/>
      <c r="BN438" s="454"/>
      <c r="BO438" s="454"/>
      <c r="BP438" s="454"/>
      <c r="BQ438" s="455"/>
      <c r="BR438" s="455"/>
      <c r="BS438" s="455"/>
      <c r="BT438" s="455"/>
      <c r="BU438" s="455"/>
      <c r="BV438" s="455"/>
      <c r="BW438" s="455"/>
      <c r="BX438" s="455"/>
      <c r="BY438" s="455"/>
      <c r="BZ438" s="455"/>
      <c r="CA438" s="455"/>
      <c r="CB438" s="455"/>
      <c r="CC438" s="455"/>
      <c r="CD438" s="455"/>
      <c r="CE438" s="455"/>
      <c r="CF438" s="455"/>
      <c r="CG438" s="455"/>
      <c r="CH438" s="351"/>
      <c r="CI438" s="452"/>
      <c r="CJ438" s="452"/>
      <c r="CK438" s="452"/>
      <c r="CL438" s="452"/>
      <c r="CM438" s="452"/>
      <c r="CN438" s="452"/>
      <c r="CO438" s="452"/>
      <c r="CP438" s="452"/>
      <c r="CQ438" s="452"/>
      <c r="CR438" s="452"/>
      <c r="CS438" s="452"/>
      <c r="CT438" s="452"/>
      <c r="CU438" s="452"/>
      <c r="CV438" s="452"/>
      <c r="CW438" s="321" t="s">
        <v>4641</v>
      </c>
      <c r="CX438" s="321" t="s">
        <v>4641</v>
      </c>
      <c r="CY438" s="321" t="s">
        <v>4641</v>
      </c>
      <c r="CZ438" s="967" t="s">
        <v>4641</v>
      </c>
      <c r="DA438" s="967" t="s">
        <v>4641</v>
      </c>
      <c r="DB438" s="23" t="s">
        <v>2513</v>
      </c>
      <c r="DC438" s="236" t="s">
        <v>2514</v>
      </c>
      <c r="DD438" s="195" t="s">
        <v>628</v>
      </c>
      <c r="DE438" s="236" t="s">
        <v>2515</v>
      </c>
      <c r="DF438" s="195" t="s">
        <v>2516</v>
      </c>
      <c r="DG438" s="195" t="s">
        <v>172</v>
      </c>
      <c r="DH438" s="195" t="s">
        <v>173</v>
      </c>
      <c r="DI438" s="195" t="s">
        <v>1762</v>
      </c>
      <c r="DJ438" s="195" t="s">
        <v>472</v>
      </c>
      <c r="DK438" s="233">
        <v>45323</v>
      </c>
      <c r="DL438" s="233">
        <v>45657</v>
      </c>
      <c r="DM438" s="110">
        <v>0</v>
      </c>
      <c r="DN438" s="110">
        <v>15</v>
      </c>
      <c r="DO438" s="110">
        <v>25</v>
      </c>
      <c r="DP438" s="110">
        <v>25</v>
      </c>
      <c r="DQ438" s="110">
        <v>65</v>
      </c>
      <c r="DR438" s="195" t="s">
        <v>674</v>
      </c>
      <c r="DS438" s="195"/>
      <c r="DT438" s="236" t="s">
        <v>2468</v>
      </c>
      <c r="DU438" s="234">
        <v>722202838.04499996</v>
      </c>
      <c r="DV438" s="195" t="s">
        <v>1969</v>
      </c>
      <c r="DW438" s="23"/>
      <c r="DX438" s="195" t="s">
        <v>292</v>
      </c>
      <c r="DY438" s="195" t="s">
        <v>2062</v>
      </c>
      <c r="DZ438" s="195" t="s">
        <v>466</v>
      </c>
      <c r="EA438" s="239"/>
      <c r="EB438" s="41"/>
      <c r="EC438" s="455"/>
      <c r="ED438" s="455"/>
      <c r="EE438" s="455"/>
      <c r="EF438" s="41"/>
      <c r="EG438" s="111"/>
      <c r="EH438" s="1014"/>
      <c r="EI438" s="1014"/>
      <c r="EJ438" s="1014"/>
      <c r="EK438" s="1014"/>
      <c r="EL438" s="111"/>
      <c r="EM438" s="111"/>
      <c r="EN438" s="387" t="s">
        <v>4643</v>
      </c>
      <c r="EO438" s="843">
        <v>0</v>
      </c>
      <c r="EP438" s="971" t="s">
        <v>4642</v>
      </c>
      <c r="EQ438" s="791"/>
      <c r="ET438" t="str">
        <f t="shared" si="71"/>
        <v xml:space="preserve">Gestión </v>
      </c>
      <c r="EU438" t="str">
        <f t="shared" si="72"/>
        <v>2</v>
      </c>
    </row>
    <row r="439" spans="1:151" ht="128.25" x14ac:dyDescent="0.2">
      <c r="A439" s="23" t="s">
        <v>2044</v>
      </c>
      <c r="B439" s="31" t="s">
        <v>2045</v>
      </c>
      <c r="C439" s="31" t="s">
        <v>2046</v>
      </c>
      <c r="D439" s="31" t="s">
        <v>2109</v>
      </c>
      <c r="E439" s="23" t="s">
        <v>2199</v>
      </c>
      <c r="F439" s="204" t="s">
        <v>2049</v>
      </c>
      <c r="G439" s="23"/>
      <c r="H439" s="23"/>
      <c r="I439" s="194" t="s">
        <v>2051</v>
      </c>
      <c r="J439" s="23" t="s">
        <v>605</v>
      </c>
      <c r="K439" s="194"/>
      <c r="L439" s="23">
        <v>14</v>
      </c>
      <c r="M439" s="194" t="s">
        <v>2461</v>
      </c>
      <c r="N439" s="194" t="s">
        <v>2462</v>
      </c>
      <c r="O439" s="194" t="s">
        <v>2463</v>
      </c>
      <c r="P439" s="23" t="s">
        <v>878</v>
      </c>
      <c r="Q439" s="23" t="s">
        <v>99</v>
      </c>
      <c r="R439" s="31" t="s">
        <v>94</v>
      </c>
      <c r="S439" s="23" t="s">
        <v>453</v>
      </c>
      <c r="T439" s="233">
        <v>45292</v>
      </c>
      <c r="U439" s="233">
        <v>46387</v>
      </c>
      <c r="V439" s="1"/>
      <c r="W439" s="1"/>
      <c r="X439" s="1"/>
      <c r="Y439" s="1"/>
      <c r="Z439" s="31" t="s">
        <v>94</v>
      </c>
      <c r="AA439" s="31">
        <v>1</v>
      </c>
      <c r="AB439" s="31">
        <v>1</v>
      </c>
      <c r="AC439" s="31">
        <v>1</v>
      </c>
      <c r="AD439" s="31">
        <v>1</v>
      </c>
      <c r="AE439" s="31">
        <v>1</v>
      </c>
      <c r="AF439" s="59"/>
      <c r="AG439" s="59"/>
      <c r="AH439" s="59"/>
      <c r="AI439" s="59"/>
      <c r="AJ439" s="31">
        <v>1</v>
      </c>
      <c r="AK439" s="59"/>
      <c r="AL439" s="59"/>
      <c r="AM439" s="59"/>
      <c r="AN439" s="59"/>
      <c r="AO439" s="31">
        <v>1</v>
      </c>
      <c r="AP439" s="31">
        <v>1</v>
      </c>
      <c r="AQ439" s="453"/>
      <c r="AR439" s="453"/>
      <c r="AS439" s="453"/>
      <c r="AT439" s="453"/>
      <c r="AU439" s="454"/>
      <c r="AV439" s="454"/>
      <c r="AW439" s="454"/>
      <c r="AX439" s="454"/>
      <c r="AY439" s="454"/>
      <c r="AZ439" s="454"/>
      <c r="BA439" s="454"/>
      <c r="BB439" s="454"/>
      <c r="BC439" s="454"/>
      <c r="BD439" s="454"/>
      <c r="BE439" s="454"/>
      <c r="BF439" s="454"/>
      <c r="BG439" s="454"/>
      <c r="BH439" s="454"/>
      <c r="BI439" s="454"/>
      <c r="BJ439" s="454"/>
      <c r="BK439" s="454"/>
      <c r="BL439" s="454"/>
      <c r="BM439" s="454"/>
      <c r="BN439" s="454"/>
      <c r="BO439" s="454"/>
      <c r="BP439" s="454"/>
      <c r="BQ439" s="455"/>
      <c r="BR439" s="455"/>
      <c r="BS439" s="455"/>
      <c r="BT439" s="455"/>
      <c r="BU439" s="455"/>
      <c r="BV439" s="455"/>
      <c r="BW439" s="455"/>
      <c r="BX439" s="455"/>
      <c r="BY439" s="455"/>
      <c r="BZ439" s="455"/>
      <c r="CA439" s="455"/>
      <c r="CB439" s="455"/>
      <c r="CC439" s="455"/>
      <c r="CD439" s="455"/>
      <c r="CE439" s="455"/>
      <c r="CF439" s="455"/>
      <c r="CG439" s="455"/>
      <c r="CH439" s="351"/>
      <c r="CI439" s="452"/>
      <c r="CJ439" s="452"/>
      <c r="CK439" s="452"/>
      <c r="CL439" s="452"/>
      <c r="CM439" s="452"/>
      <c r="CN439" s="452"/>
      <c r="CO439" s="452"/>
      <c r="CP439" s="452"/>
      <c r="CQ439" s="452"/>
      <c r="CR439" s="452"/>
      <c r="CS439" s="452"/>
      <c r="CT439" s="452"/>
      <c r="CU439" s="452"/>
      <c r="CV439" s="452"/>
      <c r="CW439" s="321" t="s">
        <v>4641</v>
      </c>
      <c r="CX439" s="321" t="s">
        <v>4641</v>
      </c>
      <c r="CY439" s="321" t="s">
        <v>4641</v>
      </c>
      <c r="CZ439" s="967" t="s">
        <v>4641</v>
      </c>
      <c r="DA439" s="967" t="s">
        <v>4641</v>
      </c>
      <c r="DB439" s="23" t="s">
        <v>2517</v>
      </c>
      <c r="DC439" s="236" t="s">
        <v>2518</v>
      </c>
      <c r="DD439" s="195" t="s">
        <v>628</v>
      </c>
      <c r="DE439" s="236" t="s">
        <v>2519</v>
      </c>
      <c r="DF439" s="195" t="s">
        <v>2494</v>
      </c>
      <c r="DG439" s="195" t="s">
        <v>172</v>
      </c>
      <c r="DH439" s="195" t="s">
        <v>173</v>
      </c>
      <c r="DI439" s="195" t="s">
        <v>1762</v>
      </c>
      <c r="DJ439" s="195" t="s">
        <v>472</v>
      </c>
      <c r="DK439" s="233">
        <v>45323</v>
      </c>
      <c r="DL439" s="233">
        <v>45657</v>
      </c>
      <c r="DM439" s="110">
        <v>0</v>
      </c>
      <c r="DN439" s="110">
        <v>10</v>
      </c>
      <c r="DO439" s="110">
        <v>11</v>
      </c>
      <c r="DP439" s="110">
        <v>11</v>
      </c>
      <c r="DQ439" s="110">
        <v>32</v>
      </c>
      <c r="DR439" s="195" t="s">
        <v>674</v>
      </c>
      <c r="DS439" s="195"/>
      <c r="DT439" s="236" t="s">
        <v>2468</v>
      </c>
      <c r="DU439" s="234">
        <v>722202838</v>
      </c>
      <c r="DV439" s="195" t="s">
        <v>1969</v>
      </c>
      <c r="DW439" s="23"/>
      <c r="DX439" s="195" t="s">
        <v>292</v>
      </c>
      <c r="DY439" s="195" t="s">
        <v>2062</v>
      </c>
      <c r="DZ439" s="195" t="s">
        <v>466</v>
      </c>
      <c r="EA439" s="239"/>
      <c r="EB439" s="41"/>
      <c r="EC439" s="455"/>
      <c r="ED439" s="455"/>
      <c r="EE439" s="455"/>
      <c r="EF439" s="41"/>
      <c r="EG439" s="111"/>
      <c r="EH439" s="1014"/>
      <c r="EI439" s="1014"/>
      <c r="EJ439" s="1014"/>
      <c r="EK439" s="1014"/>
      <c r="EL439" s="111"/>
      <c r="EM439" s="111"/>
      <c r="EN439" s="387" t="s">
        <v>4643</v>
      </c>
      <c r="EO439" s="843">
        <v>0</v>
      </c>
      <c r="EP439" s="971" t="s">
        <v>4642</v>
      </c>
      <c r="EQ439" s="791"/>
      <c r="ET439" t="str">
        <f t="shared" si="71"/>
        <v xml:space="preserve">Gestión </v>
      </c>
      <c r="EU439" t="str">
        <f t="shared" si="72"/>
        <v>2</v>
      </c>
    </row>
    <row r="440" spans="1:151" s="116" customFormat="1" ht="127.5" customHeight="1" x14ac:dyDescent="0.2">
      <c r="A440" s="23" t="s">
        <v>2044</v>
      </c>
      <c r="B440" s="31" t="s">
        <v>2045</v>
      </c>
      <c r="C440" s="31" t="s">
        <v>2046</v>
      </c>
      <c r="D440" s="31" t="s">
        <v>2109</v>
      </c>
      <c r="E440" s="23" t="s">
        <v>2199</v>
      </c>
      <c r="F440" s="204" t="s">
        <v>2049</v>
      </c>
      <c r="G440" s="23"/>
      <c r="H440" s="23"/>
      <c r="I440" s="194" t="s">
        <v>2051</v>
      </c>
      <c r="J440" s="23" t="s">
        <v>605</v>
      </c>
      <c r="K440" s="194"/>
      <c r="L440" s="23">
        <v>14</v>
      </c>
      <c r="M440" s="194" t="s">
        <v>2461</v>
      </c>
      <c r="N440" s="194" t="s">
        <v>2462</v>
      </c>
      <c r="O440" s="194" t="s">
        <v>2463</v>
      </c>
      <c r="P440" s="23" t="s">
        <v>878</v>
      </c>
      <c r="Q440" s="23" t="s">
        <v>99</v>
      </c>
      <c r="R440" s="31" t="s">
        <v>94</v>
      </c>
      <c r="S440" s="23" t="s">
        <v>453</v>
      </c>
      <c r="T440" s="233">
        <v>45292</v>
      </c>
      <c r="U440" s="233">
        <v>46387</v>
      </c>
      <c r="V440" s="1"/>
      <c r="W440" s="1"/>
      <c r="X440" s="1"/>
      <c r="Y440" s="1"/>
      <c r="Z440" s="31" t="s">
        <v>94</v>
      </c>
      <c r="AA440" s="31">
        <v>1</v>
      </c>
      <c r="AB440" s="31">
        <v>1</v>
      </c>
      <c r="AC440" s="31">
        <v>1</v>
      </c>
      <c r="AD440" s="31">
        <v>1</v>
      </c>
      <c r="AE440" s="31">
        <v>1</v>
      </c>
      <c r="AF440" s="59"/>
      <c r="AG440" s="59"/>
      <c r="AH440" s="59"/>
      <c r="AI440" s="59"/>
      <c r="AJ440" s="31">
        <v>1</v>
      </c>
      <c r="AK440" s="59"/>
      <c r="AL440" s="59"/>
      <c r="AM440" s="59"/>
      <c r="AN440" s="59"/>
      <c r="AO440" s="31">
        <v>1</v>
      </c>
      <c r="AP440" s="31">
        <v>1</v>
      </c>
      <c r="AQ440" s="453"/>
      <c r="AR440" s="453"/>
      <c r="AS440" s="453"/>
      <c r="AT440" s="453"/>
      <c r="AU440" s="454"/>
      <c r="AV440" s="454"/>
      <c r="AW440" s="454"/>
      <c r="AX440" s="454"/>
      <c r="AY440" s="454"/>
      <c r="AZ440" s="454"/>
      <c r="BA440" s="454"/>
      <c r="BB440" s="454"/>
      <c r="BC440" s="454"/>
      <c r="BD440" s="454"/>
      <c r="BE440" s="454"/>
      <c r="BF440" s="454"/>
      <c r="BG440" s="454"/>
      <c r="BH440" s="454"/>
      <c r="BI440" s="454"/>
      <c r="BJ440" s="454"/>
      <c r="BK440" s="454"/>
      <c r="BL440" s="454"/>
      <c r="BM440" s="454"/>
      <c r="BN440" s="454"/>
      <c r="BO440" s="454"/>
      <c r="BP440" s="454"/>
      <c r="BQ440" s="455"/>
      <c r="BR440" s="455"/>
      <c r="BS440" s="455"/>
      <c r="BT440" s="455"/>
      <c r="BU440" s="455"/>
      <c r="BV440" s="455"/>
      <c r="BW440" s="455"/>
      <c r="BX440" s="455"/>
      <c r="BY440" s="455"/>
      <c r="BZ440" s="455"/>
      <c r="CA440" s="455"/>
      <c r="CB440" s="455"/>
      <c r="CC440" s="455"/>
      <c r="CD440" s="455"/>
      <c r="CE440" s="455"/>
      <c r="CF440" s="455"/>
      <c r="CG440" s="455"/>
      <c r="CH440" s="351"/>
      <c r="CI440" s="452"/>
      <c r="CJ440" s="452"/>
      <c r="CK440" s="452"/>
      <c r="CL440" s="452"/>
      <c r="CM440" s="452"/>
      <c r="CN440" s="452"/>
      <c r="CO440" s="452"/>
      <c r="CP440" s="452"/>
      <c r="CQ440" s="452"/>
      <c r="CR440" s="452"/>
      <c r="CS440" s="452"/>
      <c r="CT440" s="452"/>
      <c r="CU440" s="452"/>
      <c r="CV440" s="452"/>
      <c r="CW440" s="321" t="s">
        <v>4641</v>
      </c>
      <c r="CX440" s="321" t="s">
        <v>4641</v>
      </c>
      <c r="CY440" s="321" t="s">
        <v>4641</v>
      </c>
      <c r="CZ440" s="967" t="s">
        <v>4641</v>
      </c>
      <c r="DA440" s="967" t="s">
        <v>4641</v>
      </c>
      <c r="DB440" s="23" t="s">
        <v>2520</v>
      </c>
      <c r="DC440" s="236" t="s">
        <v>2521</v>
      </c>
      <c r="DD440" s="195" t="s">
        <v>628</v>
      </c>
      <c r="DE440" s="236" t="s">
        <v>2522</v>
      </c>
      <c r="DF440" s="195" t="s">
        <v>2523</v>
      </c>
      <c r="DG440" s="195" t="s">
        <v>172</v>
      </c>
      <c r="DH440" s="195" t="s">
        <v>173</v>
      </c>
      <c r="DI440" s="195" t="s">
        <v>1762</v>
      </c>
      <c r="DJ440" s="195" t="s">
        <v>472</v>
      </c>
      <c r="DK440" s="233">
        <v>45323</v>
      </c>
      <c r="DL440" s="233">
        <v>45657</v>
      </c>
      <c r="DM440" s="110">
        <v>0</v>
      </c>
      <c r="DN440" s="110">
        <v>15</v>
      </c>
      <c r="DO440" s="110">
        <v>25</v>
      </c>
      <c r="DP440" s="110">
        <v>25</v>
      </c>
      <c r="DQ440" s="110">
        <v>65</v>
      </c>
      <c r="DR440" s="195" t="s">
        <v>674</v>
      </c>
      <c r="DS440" s="195"/>
      <c r="DT440" s="236" t="s">
        <v>2468</v>
      </c>
      <c r="DU440" s="234">
        <v>551360906</v>
      </c>
      <c r="DV440" s="195" t="s">
        <v>1969</v>
      </c>
      <c r="DW440" s="23"/>
      <c r="DX440" s="195" t="s">
        <v>292</v>
      </c>
      <c r="DY440" s="195" t="s">
        <v>2062</v>
      </c>
      <c r="DZ440" s="195" t="s">
        <v>466</v>
      </c>
      <c r="EA440" s="239"/>
      <c r="EB440" s="41"/>
      <c r="EC440" s="455"/>
      <c r="ED440" s="455"/>
      <c r="EE440" s="455"/>
      <c r="EF440" s="41"/>
      <c r="EG440" s="111"/>
      <c r="EH440" s="1014"/>
      <c r="EI440" s="1014"/>
      <c r="EJ440" s="1014"/>
      <c r="EK440" s="1014"/>
      <c r="EL440" s="111"/>
      <c r="EM440" s="111"/>
      <c r="EN440" s="387" t="s">
        <v>4643</v>
      </c>
      <c r="EO440" s="843">
        <v>0</v>
      </c>
      <c r="EP440" s="971" t="s">
        <v>4642</v>
      </c>
      <c r="EQ440" s="808"/>
      <c r="ET440" t="str">
        <f t="shared" si="71"/>
        <v xml:space="preserve">Gestión </v>
      </c>
      <c r="EU440" t="str">
        <f t="shared" si="72"/>
        <v>2</v>
      </c>
    </row>
    <row r="441" spans="1:151" s="116" customFormat="1" ht="156.75" customHeight="1" x14ac:dyDescent="0.2">
      <c r="A441" s="205" t="s">
        <v>2526</v>
      </c>
      <c r="B441" s="205" t="s">
        <v>2527</v>
      </c>
      <c r="C441" s="205" t="s">
        <v>2528</v>
      </c>
      <c r="D441" s="205" t="s">
        <v>2529</v>
      </c>
      <c r="E441" s="205" t="s">
        <v>2530</v>
      </c>
      <c r="F441" s="206" t="s">
        <v>147</v>
      </c>
      <c r="G441" s="206" t="s">
        <v>147</v>
      </c>
      <c r="H441" s="206" t="s">
        <v>147</v>
      </c>
      <c r="I441" s="205" t="s">
        <v>874</v>
      </c>
      <c r="J441" s="194" t="s">
        <v>140</v>
      </c>
      <c r="K441" s="206"/>
      <c r="L441" s="183">
        <v>1</v>
      </c>
      <c r="M441" s="184" t="s">
        <v>2531</v>
      </c>
      <c r="N441" s="184" t="s">
        <v>2532</v>
      </c>
      <c r="O441" s="184" t="s">
        <v>2533</v>
      </c>
      <c r="P441" s="183" t="s">
        <v>1543</v>
      </c>
      <c r="Q441" s="183" t="s">
        <v>173</v>
      </c>
      <c r="R441" s="184" t="s">
        <v>158</v>
      </c>
      <c r="S441" s="184" t="s">
        <v>100</v>
      </c>
      <c r="T441" s="185">
        <v>45293</v>
      </c>
      <c r="U441" s="185">
        <v>45657</v>
      </c>
      <c r="V441" s="186">
        <v>1</v>
      </c>
      <c r="W441" s="186">
        <v>1</v>
      </c>
      <c r="X441" s="186">
        <v>1</v>
      </c>
      <c r="Y441" s="186">
        <v>1</v>
      </c>
      <c r="Z441" s="186">
        <v>1</v>
      </c>
      <c r="AA441" s="186">
        <v>1</v>
      </c>
      <c r="AB441" s="186">
        <v>1</v>
      </c>
      <c r="AC441" s="186">
        <v>1</v>
      </c>
      <c r="AD441" s="186">
        <v>1</v>
      </c>
      <c r="AE441" s="174">
        <v>1</v>
      </c>
      <c r="AF441" s="80"/>
      <c r="AG441" s="80"/>
      <c r="AH441" s="80"/>
      <c r="AI441" s="80"/>
      <c r="AJ441" s="174">
        <v>1</v>
      </c>
      <c r="AK441" s="80"/>
      <c r="AL441" s="80"/>
      <c r="AM441" s="80"/>
      <c r="AN441" s="80"/>
      <c r="AO441" s="174">
        <v>1</v>
      </c>
      <c r="AP441" s="80">
        <v>1</v>
      </c>
      <c r="AQ441" s="333"/>
      <c r="AR441" s="333"/>
      <c r="AS441" s="333"/>
      <c r="AT441" s="333"/>
      <c r="AU441" s="107">
        <v>0.74</v>
      </c>
      <c r="AV441" s="4">
        <f>(3/4)*100%</f>
        <v>0.75</v>
      </c>
      <c r="AW441" s="107"/>
      <c r="AX441" s="107"/>
      <c r="AY441" s="107"/>
      <c r="AZ441" s="4"/>
      <c r="BA441" s="107"/>
      <c r="BB441" s="107"/>
      <c r="BC441" s="107"/>
      <c r="BD441" s="107"/>
      <c r="BE441" s="107"/>
      <c r="BF441" s="107"/>
      <c r="BG441" s="107"/>
      <c r="BH441" s="107"/>
      <c r="BI441" s="107"/>
      <c r="BJ441" s="107"/>
      <c r="BK441" s="4"/>
      <c r="BL441" s="507"/>
      <c r="BM441" s="507"/>
      <c r="BN441" s="507"/>
      <c r="BO441" s="507"/>
      <c r="BP441" s="507"/>
      <c r="BQ441" s="4" t="s">
        <v>2534</v>
      </c>
      <c r="BR441" s="507"/>
      <c r="BS441" s="507"/>
      <c r="BT441" s="507"/>
      <c r="BU441" s="507"/>
      <c r="BV441" s="507"/>
      <c r="BW441" s="507"/>
      <c r="BX441" s="507"/>
      <c r="BY441" s="507"/>
      <c r="BZ441" s="507"/>
      <c r="CA441" s="107"/>
      <c r="CB441" s="507"/>
      <c r="CC441" s="507"/>
      <c r="CD441" s="507"/>
      <c r="CE441" s="507"/>
      <c r="CF441" s="507"/>
      <c r="CG441" s="39" t="s">
        <v>2535</v>
      </c>
      <c r="CH441" s="927">
        <v>10027704</v>
      </c>
      <c r="CI441" s="927">
        <v>164700</v>
      </c>
      <c r="CJ441" s="228"/>
      <c r="CK441" s="228"/>
      <c r="CL441" s="228"/>
      <c r="CM441" s="927">
        <v>164700</v>
      </c>
      <c r="CN441" s="228"/>
      <c r="CO441" s="228"/>
      <c r="CP441" s="228"/>
      <c r="CQ441" s="899">
        <v>164700</v>
      </c>
      <c r="CR441" s="899">
        <v>164700</v>
      </c>
      <c r="CS441" s="26">
        <f>+CQ441/$CH441</f>
        <v>1.6424497571926735E-2</v>
      </c>
      <c r="CT441" s="26">
        <f>+CR441/$CH441</f>
        <v>1.6424497571926735E-2</v>
      </c>
      <c r="CU441" s="26">
        <f>+CQ441/$CI441</f>
        <v>1</v>
      </c>
      <c r="CV441" s="26">
        <f>+CR441/$CM441</f>
        <v>1</v>
      </c>
      <c r="CW441" s="321">
        <v>0.75</v>
      </c>
      <c r="CX441" s="841">
        <v>0.1875</v>
      </c>
      <c r="CY441" s="841">
        <v>0.231875</v>
      </c>
      <c r="CZ441" s="967" t="s">
        <v>4642</v>
      </c>
      <c r="DA441" s="967" t="s">
        <v>4642</v>
      </c>
      <c r="DB441" s="348" t="s">
        <v>101</v>
      </c>
      <c r="DC441" s="281" t="s">
        <v>2536</v>
      </c>
      <c r="DD441" s="348" t="s">
        <v>2537</v>
      </c>
      <c r="DE441" s="281" t="s">
        <v>2538</v>
      </c>
      <c r="DF441" s="281" t="s">
        <v>2539</v>
      </c>
      <c r="DG441" s="281" t="s">
        <v>172</v>
      </c>
      <c r="DH441" s="281" t="s">
        <v>173</v>
      </c>
      <c r="DI441" s="282">
        <v>41</v>
      </c>
      <c r="DJ441" s="281" t="s">
        <v>100</v>
      </c>
      <c r="DK441" s="357">
        <v>45323</v>
      </c>
      <c r="DL441" s="357">
        <v>45626</v>
      </c>
      <c r="DM441" s="31">
        <v>1</v>
      </c>
      <c r="DN441" s="31">
        <v>1</v>
      </c>
      <c r="DO441" s="31">
        <v>1</v>
      </c>
      <c r="DP441" s="31">
        <v>1</v>
      </c>
      <c r="DQ441" s="359">
        <v>1</v>
      </c>
      <c r="DR441" s="348" t="s">
        <v>322</v>
      </c>
      <c r="DS441" s="348" t="s">
        <v>2540</v>
      </c>
      <c r="DT441" s="348" t="s">
        <v>2541</v>
      </c>
      <c r="DU441" s="360">
        <v>2027704</v>
      </c>
      <c r="DV441" s="348" t="s">
        <v>2542</v>
      </c>
      <c r="DW441" s="348">
        <v>0</v>
      </c>
      <c r="DX441" s="348" t="s">
        <v>2543</v>
      </c>
      <c r="DY441" s="348" t="s">
        <v>2544</v>
      </c>
      <c r="DZ441" s="361" t="s">
        <v>2545</v>
      </c>
      <c r="EA441" s="361"/>
      <c r="EB441" s="134">
        <v>1</v>
      </c>
      <c r="EC441" s="467"/>
      <c r="ED441" s="467"/>
      <c r="EE441" s="467"/>
      <c r="EF441" s="134">
        <v>1</v>
      </c>
      <c r="EG441" s="108" t="s">
        <v>2546</v>
      </c>
      <c r="EH441" s="451"/>
      <c r="EI441" s="451"/>
      <c r="EJ441" s="451"/>
      <c r="EK441" s="451"/>
      <c r="EL441" s="108"/>
      <c r="EM441" s="108"/>
      <c r="EN441" s="387">
        <v>1</v>
      </c>
      <c r="EO441" s="843">
        <v>0.25</v>
      </c>
      <c r="EP441" s="971">
        <v>1</v>
      </c>
      <c r="EQ441" s="808"/>
      <c r="ET441" t="str">
        <f t="shared" si="71"/>
        <v>Producto</v>
      </c>
      <c r="EU441" t="str">
        <f t="shared" si="72"/>
        <v>7</v>
      </c>
    </row>
    <row r="442" spans="1:151" s="116" customFormat="1" ht="156" customHeight="1" x14ac:dyDescent="0.2">
      <c r="A442" s="206" t="s">
        <v>2526</v>
      </c>
      <c r="B442" s="206" t="s">
        <v>2547</v>
      </c>
      <c r="C442" s="206" t="s">
        <v>2548</v>
      </c>
      <c r="D442" s="206" t="s">
        <v>2549</v>
      </c>
      <c r="E442" s="206" t="s">
        <v>2550</v>
      </c>
      <c r="F442" s="206" t="s">
        <v>147</v>
      </c>
      <c r="G442" s="206" t="s">
        <v>147</v>
      </c>
      <c r="H442" s="206" t="s">
        <v>147</v>
      </c>
      <c r="I442" s="206" t="s">
        <v>874</v>
      </c>
      <c r="J442" s="194" t="s">
        <v>140</v>
      </c>
      <c r="K442" s="206"/>
      <c r="L442" s="456">
        <v>1</v>
      </c>
      <c r="M442" s="457" t="s">
        <v>2531</v>
      </c>
      <c r="N442" s="457" t="s">
        <v>2532</v>
      </c>
      <c r="O442" s="457" t="s">
        <v>2533</v>
      </c>
      <c r="P442" s="456" t="s">
        <v>1543</v>
      </c>
      <c r="Q442" s="456" t="s">
        <v>173</v>
      </c>
      <c r="R442" s="457" t="s">
        <v>158</v>
      </c>
      <c r="S442" s="457" t="s">
        <v>100</v>
      </c>
      <c r="T442" s="458">
        <v>45293</v>
      </c>
      <c r="U442" s="458">
        <v>45657</v>
      </c>
      <c r="V442" s="459">
        <v>1</v>
      </c>
      <c r="W442" s="459">
        <v>1</v>
      </c>
      <c r="X442" s="459">
        <v>1</v>
      </c>
      <c r="Y442" s="459">
        <v>1</v>
      </c>
      <c r="Z442" s="459">
        <v>1</v>
      </c>
      <c r="AA442" s="459">
        <v>1</v>
      </c>
      <c r="AB442" s="459">
        <v>1</v>
      </c>
      <c r="AC442" s="459">
        <v>1</v>
      </c>
      <c r="AD442" s="459">
        <v>1</v>
      </c>
      <c r="AE442" s="992">
        <v>1</v>
      </c>
      <c r="AF442" s="11"/>
      <c r="AG442" s="11"/>
      <c r="AH442" s="11"/>
      <c r="AI442" s="11"/>
      <c r="AJ442" s="992">
        <v>1</v>
      </c>
      <c r="AK442" s="11"/>
      <c r="AL442" s="11"/>
      <c r="AM442" s="11"/>
      <c r="AN442" s="11"/>
      <c r="AO442" s="992">
        <v>1</v>
      </c>
      <c r="AP442" s="11">
        <v>1</v>
      </c>
      <c r="AQ442" s="348"/>
      <c r="AR442" s="348"/>
      <c r="AS442" s="348"/>
      <c r="AT442" s="348"/>
      <c r="AU442" s="113"/>
      <c r="AV442" s="113"/>
      <c r="AW442" s="113"/>
      <c r="AX442" s="113"/>
      <c r="AY442" s="113"/>
      <c r="AZ442" s="113"/>
      <c r="BA442" s="113"/>
      <c r="BB442" s="113"/>
      <c r="BC442" s="113"/>
      <c r="BD442" s="113"/>
      <c r="BE442" s="113"/>
      <c r="BF442" s="113"/>
      <c r="BG442" s="113"/>
      <c r="BH442" s="113"/>
      <c r="BI442" s="113"/>
      <c r="BJ442" s="113"/>
      <c r="BK442" s="113"/>
      <c r="BL442" s="467"/>
      <c r="BM442" s="467"/>
      <c r="BN442" s="467"/>
      <c r="BO442" s="467"/>
      <c r="BP442" s="467"/>
      <c r="BQ442" s="113"/>
      <c r="BR442" s="467"/>
      <c r="BS442" s="467"/>
      <c r="BT442" s="467"/>
      <c r="BU442" s="467"/>
      <c r="BV442" s="467"/>
      <c r="BW442" s="467"/>
      <c r="BX442" s="467"/>
      <c r="BY442" s="467"/>
      <c r="BZ442" s="467"/>
      <c r="CA442" s="113"/>
      <c r="CB442" s="467"/>
      <c r="CC442" s="467"/>
      <c r="CD442" s="467"/>
      <c r="CE442" s="467"/>
      <c r="CF442" s="467"/>
      <c r="CG442" s="467"/>
      <c r="CH442" s="251"/>
      <c r="CI442" s="251"/>
      <c r="CJ442" s="251"/>
      <c r="CK442" s="251"/>
      <c r="CL442" s="251"/>
      <c r="CM442" s="251"/>
      <c r="CN442" s="251"/>
      <c r="CO442" s="251"/>
      <c r="CP442" s="251"/>
      <c r="CQ442" s="251"/>
      <c r="CR442" s="508"/>
      <c r="CS442" s="113"/>
      <c r="CT442" s="117"/>
      <c r="CU442" s="117"/>
      <c r="CV442" s="117"/>
      <c r="CW442" s="321" t="s">
        <v>4641</v>
      </c>
      <c r="CX442" s="321" t="s">
        <v>4641</v>
      </c>
      <c r="CY442" s="321" t="s">
        <v>4641</v>
      </c>
      <c r="CZ442" s="967" t="s">
        <v>4641</v>
      </c>
      <c r="DA442" s="967" t="s">
        <v>4641</v>
      </c>
      <c r="DB442" s="348" t="s">
        <v>109</v>
      </c>
      <c r="DC442" s="281" t="s">
        <v>2551</v>
      </c>
      <c r="DD442" s="348" t="s">
        <v>2537</v>
      </c>
      <c r="DE442" s="281" t="s">
        <v>2552</v>
      </c>
      <c r="DF442" s="281" t="s">
        <v>2553</v>
      </c>
      <c r="DG442" s="281" t="s">
        <v>163</v>
      </c>
      <c r="DH442" s="281" t="s">
        <v>173</v>
      </c>
      <c r="DI442" s="282">
        <v>75</v>
      </c>
      <c r="DJ442" s="281" t="s">
        <v>174</v>
      </c>
      <c r="DK442" s="362">
        <v>45293</v>
      </c>
      <c r="DL442" s="362">
        <v>45641</v>
      </c>
      <c r="DM442" s="363">
        <v>15</v>
      </c>
      <c r="DN442" s="364">
        <v>30</v>
      </c>
      <c r="DO442" s="364">
        <v>20</v>
      </c>
      <c r="DP442" s="364">
        <v>10</v>
      </c>
      <c r="DQ442" s="364">
        <f t="shared" ref="DQ442:DQ449" si="77">DM442+DN442+DO442+DP442</f>
        <v>75</v>
      </c>
      <c r="DR442" s="348" t="s">
        <v>322</v>
      </c>
      <c r="DS442" s="348"/>
      <c r="DT442" s="348" t="s">
        <v>2554</v>
      </c>
      <c r="DU442" s="360"/>
      <c r="DV442" s="348" t="s">
        <v>2542</v>
      </c>
      <c r="DW442" s="348"/>
      <c r="DX442" s="348" t="s">
        <v>2543</v>
      </c>
      <c r="DY442" s="348" t="s">
        <v>2544</v>
      </c>
      <c r="DZ442" s="361" t="s">
        <v>2555</v>
      </c>
      <c r="EA442" s="361"/>
      <c r="EB442" s="39">
        <v>11</v>
      </c>
      <c r="EC442" s="467"/>
      <c r="ED442" s="467"/>
      <c r="EE442" s="467"/>
      <c r="EF442" s="39">
        <v>11</v>
      </c>
      <c r="EG442" s="108" t="s">
        <v>2556</v>
      </c>
      <c r="EH442" s="451"/>
      <c r="EI442" s="451"/>
      <c r="EJ442" s="451"/>
      <c r="EK442" s="451"/>
      <c r="EL442" s="108" t="s">
        <v>2557</v>
      </c>
      <c r="EM442" s="108"/>
      <c r="EN442" s="387">
        <v>0.73333333333333328</v>
      </c>
      <c r="EO442" s="843">
        <v>0.14666666666666667</v>
      </c>
      <c r="EP442" s="971">
        <v>0.14666666666666667</v>
      </c>
      <c r="EQ442" s="808"/>
      <c r="ET442" t="str">
        <f t="shared" si="71"/>
        <v>Producto</v>
      </c>
      <c r="EU442" t="str">
        <f t="shared" si="72"/>
        <v>7</v>
      </c>
    </row>
    <row r="443" spans="1:151" s="116" customFormat="1" ht="99" x14ac:dyDescent="0.2">
      <c r="A443" s="206" t="s">
        <v>2526</v>
      </c>
      <c r="B443" s="206" t="s">
        <v>2547</v>
      </c>
      <c r="C443" s="206" t="s">
        <v>2548</v>
      </c>
      <c r="D443" s="206" t="s">
        <v>2549</v>
      </c>
      <c r="E443" s="206" t="s">
        <v>2550</v>
      </c>
      <c r="F443" s="206" t="s">
        <v>147</v>
      </c>
      <c r="G443" s="206" t="s">
        <v>147</v>
      </c>
      <c r="H443" s="206" t="s">
        <v>147</v>
      </c>
      <c r="I443" s="206" t="s">
        <v>874</v>
      </c>
      <c r="J443" s="194" t="s">
        <v>140</v>
      </c>
      <c r="K443" s="206"/>
      <c r="L443" s="456">
        <v>1</v>
      </c>
      <c r="M443" s="457" t="s">
        <v>2531</v>
      </c>
      <c r="N443" s="457" t="s">
        <v>2532</v>
      </c>
      <c r="O443" s="457" t="s">
        <v>2533</v>
      </c>
      <c r="P443" s="456" t="s">
        <v>1543</v>
      </c>
      <c r="Q443" s="456" t="s">
        <v>173</v>
      </c>
      <c r="R443" s="457" t="s">
        <v>158</v>
      </c>
      <c r="S443" s="457" t="s">
        <v>100</v>
      </c>
      <c r="T443" s="458">
        <v>45293</v>
      </c>
      <c r="U443" s="458">
        <v>45657</v>
      </c>
      <c r="V443" s="459">
        <v>1</v>
      </c>
      <c r="W443" s="459">
        <v>1</v>
      </c>
      <c r="X443" s="459">
        <v>1</v>
      </c>
      <c r="Y443" s="459">
        <v>1</v>
      </c>
      <c r="Z443" s="459">
        <v>1</v>
      </c>
      <c r="AA443" s="459">
        <v>1</v>
      </c>
      <c r="AB443" s="459">
        <v>1</v>
      </c>
      <c r="AC443" s="459">
        <v>1</v>
      </c>
      <c r="AD443" s="459">
        <v>1</v>
      </c>
      <c r="AE443" s="992">
        <v>1</v>
      </c>
      <c r="AF443" s="11"/>
      <c r="AG443" s="11"/>
      <c r="AH443" s="11"/>
      <c r="AI443" s="11"/>
      <c r="AJ443" s="992">
        <v>1</v>
      </c>
      <c r="AK443" s="11"/>
      <c r="AL443" s="11"/>
      <c r="AM443" s="11"/>
      <c r="AN443" s="11"/>
      <c r="AO443" s="992">
        <v>1</v>
      </c>
      <c r="AP443" s="11">
        <v>1</v>
      </c>
      <c r="AQ443" s="348"/>
      <c r="AR443" s="348"/>
      <c r="AS443" s="348"/>
      <c r="AT443" s="348"/>
      <c r="AU443" s="113"/>
      <c r="AV443" s="113"/>
      <c r="AW443" s="113"/>
      <c r="AX443" s="113"/>
      <c r="AY443" s="113"/>
      <c r="AZ443" s="113"/>
      <c r="BA443" s="113"/>
      <c r="BB443" s="113"/>
      <c r="BC443" s="113"/>
      <c r="BD443" s="113"/>
      <c r="BE443" s="113"/>
      <c r="BF443" s="113"/>
      <c r="BG443" s="113"/>
      <c r="BH443" s="113"/>
      <c r="BI443" s="113"/>
      <c r="BJ443" s="113"/>
      <c r="BK443" s="113"/>
      <c r="BL443" s="467"/>
      <c r="BM443" s="467"/>
      <c r="BN443" s="467"/>
      <c r="BO443" s="467"/>
      <c r="BP443" s="467"/>
      <c r="BQ443" s="113"/>
      <c r="BR443" s="467"/>
      <c r="BS443" s="467"/>
      <c r="BT443" s="467"/>
      <c r="BU443" s="467"/>
      <c r="BV443" s="467"/>
      <c r="BW443" s="467"/>
      <c r="BX443" s="467"/>
      <c r="BY443" s="467"/>
      <c r="BZ443" s="467"/>
      <c r="CA443" s="113"/>
      <c r="CB443" s="467"/>
      <c r="CC443" s="467"/>
      <c r="CD443" s="467"/>
      <c r="CE443" s="467"/>
      <c r="CF443" s="467"/>
      <c r="CG443" s="467"/>
      <c r="CH443" s="251"/>
      <c r="CI443" s="251"/>
      <c r="CJ443" s="251"/>
      <c r="CK443" s="251"/>
      <c r="CL443" s="251"/>
      <c r="CM443" s="251"/>
      <c r="CN443" s="251"/>
      <c r="CO443" s="251"/>
      <c r="CP443" s="251"/>
      <c r="CQ443" s="251"/>
      <c r="CR443" s="508"/>
      <c r="CS443" s="113"/>
      <c r="CT443" s="117"/>
      <c r="CU443" s="117"/>
      <c r="CV443" s="117"/>
      <c r="CW443" s="321" t="s">
        <v>4641</v>
      </c>
      <c r="CX443" s="321" t="s">
        <v>4641</v>
      </c>
      <c r="CY443" s="321" t="s">
        <v>4641</v>
      </c>
      <c r="CZ443" s="967" t="s">
        <v>4641</v>
      </c>
      <c r="DA443" s="967" t="s">
        <v>4641</v>
      </c>
      <c r="DB443" s="348" t="s">
        <v>113</v>
      </c>
      <c r="DC443" s="281" t="s">
        <v>2558</v>
      </c>
      <c r="DD443" s="348" t="s">
        <v>2559</v>
      </c>
      <c r="DE443" s="281" t="s">
        <v>2560</v>
      </c>
      <c r="DF443" s="281" t="s">
        <v>2561</v>
      </c>
      <c r="DG443" s="281" t="s">
        <v>163</v>
      </c>
      <c r="DH443" s="281" t="s">
        <v>173</v>
      </c>
      <c r="DI443" s="282" t="s">
        <v>158</v>
      </c>
      <c r="DJ443" s="281" t="s">
        <v>174</v>
      </c>
      <c r="DK443" s="362">
        <v>45293</v>
      </c>
      <c r="DL443" s="362">
        <v>45351</v>
      </c>
      <c r="DM443" s="364">
        <v>1</v>
      </c>
      <c r="DN443" s="365">
        <v>0</v>
      </c>
      <c r="DO443" s="365">
        <v>0</v>
      </c>
      <c r="DP443" s="365">
        <v>0</v>
      </c>
      <c r="DQ443" s="363">
        <f t="shared" si="77"/>
        <v>1</v>
      </c>
      <c r="DR443" s="348"/>
      <c r="DS443" s="348"/>
      <c r="DT443" s="348"/>
      <c r="DU443" s="360"/>
      <c r="DV443" s="348" t="s">
        <v>2542</v>
      </c>
      <c r="DW443" s="348"/>
      <c r="DX443" s="348" t="s">
        <v>2543</v>
      </c>
      <c r="DY443" s="348" t="s">
        <v>2544</v>
      </c>
      <c r="DZ443" s="361" t="s">
        <v>2555</v>
      </c>
      <c r="EA443" s="361"/>
      <c r="EB443" s="39">
        <v>1</v>
      </c>
      <c r="EC443" s="467"/>
      <c r="ED443" s="467"/>
      <c r="EE443" s="467"/>
      <c r="EF443" s="39">
        <v>1</v>
      </c>
      <c r="EG443" s="108" t="s">
        <v>2562</v>
      </c>
      <c r="EH443" s="451"/>
      <c r="EI443" s="451"/>
      <c r="EJ443" s="451"/>
      <c r="EK443" s="451"/>
      <c r="EL443" s="108"/>
      <c r="EM443" s="108"/>
      <c r="EN443" s="387">
        <v>1</v>
      </c>
      <c r="EO443" s="843">
        <v>1</v>
      </c>
      <c r="EP443" s="971">
        <v>1</v>
      </c>
      <c r="EQ443" s="808"/>
      <c r="ET443" t="str">
        <f t="shared" si="71"/>
        <v>Producto</v>
      </c>
      <c r="EU443" t="str">
        <f t="shared" si="72"/>
        <v>7</v>
      </c>
    </row>
    <row r="444" spans="1:151" s="116" customFormat="1" ht="99" x14ac:dyDescent="0.2">
      <c r="A444" s="206" t="s">
        <v>2526</v>
      </c>
      <c r="B444" s="206" t="s">
        <v>2547</v>
      </c>
      <c r="C444" s="206" t="s">
        <v>2548</v>
      </c>
      <c r="D444" s="206" t="s">
        <v>2549</v>
      </c>
      <c r="E444" s="206" t="s">
        <v>2550</v>
      </c>
      <c r="F444" s="206" t="s">
        <v>147</v>
      </c>
      <c r="G444" s="206" t="s">
        <v>147</v>
      </c>
      <c r="H444" s="206" t="s">
        <v>147</v>
      </c>
      <c r="I444" s="206" t="s">
        <v>874</v>
      </c>
      <c r="J444" s="194" t="s">
        <v>140</v>
      </c>
      <c r="K444" s="206"/>
      <c r="L444" s="456">
        <v>1</v>
      </c>
      <c r="M444" s="457" t="s">
        <v>2531</v>
      </c>
      <c r="N444" s="457" t="s">
        <v>2532</v>
      </c>
      <c r="O444" s="457" t="s">
        <v>2533</v>
      </c>
      <c r="P444" s="456" t="s">
        <v>1543</v>
      </c>
      <c r="Q444" s="456" t="s">
        <v>173</v>
      </c>
      <c r="R444" s="457" t="s">
        <v>158</v>
      </c>
      <c r="S444" s="457" t="s">
        <v>100</v>
      </c>
      <c r="T444" s="458">
        <v>45293</v>
      </c>
      <c r="U444" s="458">
        <v>45657</v>
      </c>
      <c r="V444" s="459">
        <v>1</v>
      </c>
      <c r="W444" s="459">
        <v>1</v>
      </c>
      <c r="X444" s="459">
        <v>1</v>
      </c>
      <c r="Y444" s="459">
        <v>1</v>
      </c>
      <c r="Z444" s="459">
        <v>1</v>
      </c>
      <c r="AA444" s="459">
        <v>1</v>
      </c>
      <c r="AB444" s="459">
        <v>1</v>
      </c>
      <c r="AC444" s="459">
        <v>1</v>
      </c>
      <c r="AD444" s="459">
        <v>1</v>
      </c>
      <c r="AE444" s="992">
        <v>1</v>
      </c>
      <c r="AF444" s="11"/>
      <c r="AG444" s="11"/>
      <c r="AH444" s="11"/>
      <c r="AI444" s="11"/>
      <c r="AJ444" s="992">
        <v>1</v>
      </c>
      <c r="AK444" s="11"/>
      <c r="AL444" s="11"/>
      <c r="AM444" s="11"/>
      <c r="AN444" s="11"/>
      <c r="AO444" s="992">
        <v>1</v>
      </c>
      <c r="AP444" s="11">
        <v>1</v>
      </c>
      <c r="AQ444" s="348"/>
      <c r="AR444" s="348"/>
      <c r="AS444" s="348"/>
      <c r="AT444" s="348"/>
      <c r="AU444" s="113"/>
      <c r="AV444" s="113"/>
      <c r="AW444" s="113"/>
      <c r="AX444" s="113"/>
      <c r="AY444" s="113"/>
      <c r="AZ444" s="113"/>
      <c r="BA444" s="113"/>
      <c r="BB444" s="113"/>
      <c r="BC444" s="113"/>
      <c r="BD444" s="113"/>
      <c r="BE444" s="113"/>
      <c r="BF444" s="113"/>
      <c r="BG444" s="113"/>
      <c r="BH444" s="113"/>
      <c r="BI444" s="113"/>
      <c r="BJ444" s="113"/>
      <c r="BK444" s="113"/>
      <c r="BL444" s="467"/>
      <c r="BM444" s="467"/>
      <c r="BN444" s="467"/>
      <c r="BO444" s="467"/>
      <c r="BP444" s="467"/>
      <c r="BQ444" s="113"/>
      <c r="BR444" s="467"/>
      <c r="BS444" s="467"/>
      <c r="BT444" s="467"/>
      <c r="BU444" s="467"/>
      <c r="BV444" s="467"/>
      <c r="BW444" s="467"/>
      <c r="BX444" s="467"/>
      <c r="BY444" s="467"/>
      <c r="BZ444" s="467"/>
      <c r="CA444" s="113"/>
      <c r="CB444" s="467"/>
      <c r="CC444" s="467"/>
      <c r="CD444" s="467"/>
      <c r="CE444" s="467"/>
      <c r="CF444" s="467"/>
      <c r="CG444" s="467"/>
      <c r="CH444" s="251"/>
      <c r="CI444" s="251"/>
      <c r="CJ444" s="251"/>
      <c r="CK444" s="251"/>
      <c r="CL444" s="251"/>
      <c r="CM444" s="251"/>
      <c r="CN444" s="251"/>
      <c r="CO444" s="251"/>
      <c r="CP444" s="251"/>
      <c r="CQ444" s="251"/>
      <c r="CR444" s="508"/>
      <c r="CS444" s="113"/>
      <c r="CT444" s="117"/>
      <c r="CU444" s="117"/>
      <c r="CV444" s="117"/>
      <c r="CW444" s="321" t="s">
        <v>4641</v>
      </c>
      <c r="CX444" s="321" t="s">
        <v>4641</v>
      </c>
      <c r="CY444" s="321" t="s">
        <v>4641</v>
      </c>
      <c r="CZ444" s="967" t="s">
        <v>4641</v>
      </c>
      <c r="DA444" s="967" t="s">
        <v>4641</v>
      </c>
      <c r="DB444" s="348" t="s">
        <v>117</v>
      </c>
      <c r="DC444" s="281" t="s">
        <v>2563</v>
      </c>
      <c r="DD444" s="348" t="s">
        <v>2564</v>
      </c>
      <c r="DE444" s="281" t="s">
        <v>2565</v>
      </c>
      <c r="DF444" s="281" t="s">
        <v>106</v>
      </c>
      <c r="DG444" s="281" t="s">
        <v>163</v>
      </c>
      <c r="DH444" s="281" t="s">
        <v>838</v>
      </c>
      <c r="DI444" s="282" t="s">
        <v>158</v>
      </c>
      <c r="DJ444" s="281" t="s">
        <v>174</v>
      </c>
      <c r="DK444" s="362">
        <v>45293</v>
      </c>
      <c r="DL444" s="362">
        <v>45107</v>
      </c>
      <c r="DM444" s="363"/>
      <c r="DN444" s="363">
        <v>1</v>
      </c>
      <c r="DO444" s="363"/>
      <c r="DP444" s="363"/>
      <c r="DQ444" s="363">
        <f t="shared" si="77"/>
        <v>1</v>
      </c>
      <c r="DR444" s="348"/>
      <c r="DS444" s="348"/>
      <c r="DT444" s="348"/>
      <c r="DU444" s="360"/>
      <c r="DV444" s="348" t="s">
        <v>2542</v>
      </c>
      <c r="DW444" s="348"/>
      <c r="DX444" s="348" t="s">
        <v>2543</v>
      </c>
      <c r="DY444" s="348" t="s">
        <v>2544</v>
      </c>
      <c r="DZ444" s="361" t="s">
        <v>2555</v>
      </c>
      <c r="EA444" s="361"/>
      <c r="EB444" s="39" t="s">
        <v>147</v>
      </c>
      <c r="EC444" s="467"/>
      <c r="ED444" s="467"/>
      <c r="EE444" s="467"/>
      <c r="EF444" s="39">
        <v>0</v>
      </c>
      <c r="EG444" s="108" t="s">
        <v>2566</v>
      </c>
      <c r="EH444" s="451"/>
      <c r="EI444" s="451"/>
      <c r="EJ444" s="451"/>
      <c r="EK444" s="451"/>
      <c r="EL444" s="108"/>
      <c r="EM444" s="108" t="s">
        <v>2567</v>
      </c>
      <c r="EN444" s="387" t="s">
        <v>4643</v>
      </c>
      <c r="EO444" s="843">
        <v>0</v>
      </c>
      <c r="EP444" s="971">
        <v>0</v>
      </c>
      <c r="EQ444" s="808"/>
      <c r="ET444" t="str">
        <f t="shared" si="71"/>
        <v>Producto</v>
      </c>
      <c r="EU444" t="str">
        <f t="shared" si="72"/>
        <v>7</v>
      </c>
    </row>
    <row r="445" spans="1:151" s="116" customFormat="1" ht="99" x14ac:dyDescent="0.2">
      <c r="A445" s="206" t="s">
        <v>2526</v>
      </c>
      <c r="B445" s="206" t="s">
        <v>2547</v>
      </c>
      <c r="C445" s="206" t="s">
        <v>2548</v>
      </c>
      <c r="D445" s="206" t="s">
        <v>2549</v>
      </c>
      <c r="E445" s="206" t="s">
        <v>2550</v>
      </c>
      <c r="F445" s="206" t="s">
        <v>147</v>
      </c>
      <c r="G445" s="206" t="s">
        <v>147</v>
      </c>
      <c r="H445" s="206" t="s">
        <v>147</v>
      </c>
      <c r="I445" s="206" t="s">
        <v>874</v>
      </c>
      <c r="J445" s="194" t="s">
        <v>140</v>
      </c>
      <c r="K445" s="206"/>
      <c r="L445" s="456">
        <v>1</v>
      </c>
      <c r="M445" s="457" t="s">
        <v>2531</v>
      </c>
      <c r="N445" s="457" t="s">
        <v>2532</v>
      </c>
      <c r="O445" s="457" t="s">
        <v>2533</v>
      </c>
      <c r="P445" s="456" t="s">
        <v>1543</v>
      </c>
      <c r="Q445" s="456" t="s">
        <v>173</v>
      </c>
      <c r="R445" s="457" t="s">
        <v>158</v>
      </c>
      <c r="S445" s="457" t="s">
        <v>100</v>
      </c>
      <c r="T445" s="458">
        <v>45293</v>
      </c>
      <c r="U445" s="458">
        <v>45657</v>
      </c>
      <c r="V445" s="459">
        <v>1</v>
      </c>
      <c r="W445" s="459">
        <v>1</v>
      </c>
      <c r="X445" s="459">
        <v>1</v>
      </c>
      <c r="Y445" s="459">
        <v>1</v>
      </c>
      <c r="Z445" s="459">
        <v>1</v>
      </c>
      <c r="AA445" s="459">
        <v>1</v>
      </c>
      <c r="AB445" s="459">
        <v>1</v>
      </c>
      <c r="AC445" s="459">
        <v>1</v>
      </c>
      <c r="AD445" s="459">
        <v>1</v>
      </c>
      <c r="AE445" s="992">
        <v>1</v>
      </c>
      <c r="AF445" s="11"/>
      <c r="AG445" s="11"/>
      <c r="AH445" s="11"/>
      <c r="AI445" s="11"/>
      <c r="AJ445" s="992">
        <v>1</v>
      </c>
      <c r="AK445" s="11"/>
      <c r="AL445" s="11"/>
      <c r="AM445" s="11"/>
      <c r="AN445" s="11"/>
      <c r="AO445" s="992">
        <v>1</v>
      </c>
      <c r="AP445" s="11">
        <v>1</v>
      </c>
      <c r="AQ445" s="348"/>
      <c r="AR445" s="348"/>
      <c r="AS445" s="348"/>
      <c r="AT445" s="348"/>
      <c r="AU445" s="113"/>
      <c r="AV445" s="113"/>
      <c r="AW445" s="113"/>
      <c r="AX445" s="113"/>
      <c r="AY445" s="113"/>
      <c r="AZ445" s="113"/>
      <c r="BA445" s="113"/>
      <c r="BB445" s="113"/>
      <c r="BC445" s="113"/>
      <c r="BD445" s="113"/>
      <c r="BE445" s="113"/>
      <c r="BF445" s="113"/>
      <c r="BG445" s="113"/>
      <c r="BH445" s="113"/>
      <c r="BI445" s="113"/>
      <c r="BJ445" s="113"/>
      <c r="BK445" s="113"/>
      <c r="BL445" s="467"/>
      <c r="BM445" s="467"/>
      <c r="BN445" s="467"/>
      <c r="BO445" s="467"/>
      <c r="BP445" s="467"/>
      <c r="BQ445" s="113"/>
      <c r="BR445" s="467"/>
      <c r="BS445" s="467"/>
      <c r="BT445" s="467"/>
      <c r="BU445" s="467"/>
      <c r="BV445" s="467"/>
      <c r="BW445" s="467"/>
      <c r="BX445" s="467"/>
      <c r="BY445" s="467"/>
      <c r="BZ445" s="467"/>
      <c r="CA445" s="113"/>
      <c r="CB445" s="467"/>
      <c r="CC445" s="467"/>
      <c r="CD445" s="467"/>
      <c r="CE445" s="467"/>
      <c r="CF445" s="467"/>
      <c r="CG445" s="467"/>
      <c r="CH445" s="251"/>
      <c r="CI445" s="251"/>
      <c r="CJ445" s="251"/>
      <c r="CK445" s="251"/>
      <c r="CL445" s="251"/>
      <c r="CM445" s="251"/>
      <c r="CN445" s="251"/>
      <c r="CO445" s="251"/>
      <c r="CP445" s="251"/>
      <c r="CQ445" s="251"/>
      <c r="CR445" s="508"/>
      <c r="CS445" s="113"/>
      <c r="CT445" s="117"/>
      <c r="CU445" s="117"/>
      <c r="CV445" s="117"/>
      <c r="CW445" s="321" t="s">
        <v>4641</v>
      </c>
      <c r="CX445" s="321" t="s">
        <v>4641</v>
      </c>
      <c r="CY445" s="321" t="s">
        <v>4641</v>
      </c>
      <c r="CZ445" s="967" t="s">
        <v>4641</v>
      </c>
      <c r="DA445" s="967" t="s">
        <v>4641</v>
      </c>
      <c r="DB445" s="348" t="s">
        <v>122</v>
      </c>
      <c r="DC445" s="281" t="s">
        <v>2568</v>
      </c>
      <c r="DD445" s="348" t="s">
        <v>2569</v>
      </c>
      <c r="DE445" s="281" t="s">
        <v>2570</v>
      </c>
      <c r="DF445" s="281" t="s">
        <v>106</v>
      </c>
      <c r="DG445" s="281" t="s">
        <v>163</v>
      </c>
      <c r="DH445" s="281" t="s">
        <v>838</v>
      </c>
      <c r="DI445" s="282" t="s">
        <v>158</v>
      </c>
      <c r="DJ445" s="281" t="s">
        <v>174</v>
      </c>
      <c r="DK445" s="362">
        <v>45293</v>
      </c>
      <c r="DL445" s="362">
        <v>45107</v>
      </c>
      <c r="DM445" s="363"/>
      <c r="DN445" s="363">
        <v>1</v>
      </c>
      <c r="DO445" s="363"/>
      <c r="DP445" s="363"/>
      <c r="DQ445" s="363">
        <f t="shared" si="77"/>
        <v>1</v>
      </c>
      <c r="DR445" s="348"/>
      <c r="DS445" s="348"/>
      <c r="DT445" s="348"/>
      <c r="DU445" s="360"/>
      <c r="DV445" s="348" t="s">
        <v>2542</v>
      </c>
      <c r="DW445" s="348"/>
      <c r="DX445" s="348" t="s">
        <v>2543</v>
      </c>
      <c r="DY445" s="348" t="s">
        <v>2544</v>
      </c>
      <c r="DZ445" s="361" t="s">
        <v>2555</v>
      </c>
      <c r="EA445" s="361"/>
      <c r="EB445" s="39" t="s">
        <v>147</v>
      </c>
      <c r="EC445" s="467"/>
      <c r="ED445" s="467"/>
      <c r="EE445" s="467"/>
      <c r="EF445" s="39">
        <v>0</v>
      </c>
      <c r="EG445" s="108" t="s">
        <v>2566</v>
      </c>
      <c r="EH445" s="451"/>
      <c r="EI445" s="451"/>
      <c r="EJ445" s="451"/>
      <c r="EK445" s="451"/>
      <c r="EL445" s="108"/>
      <c r="EM445" s="108" t="s">
        <v>2571</v>
      </c>
      <c r="EN445" s="387" t="s">
        <v>4643</v>
      </c>
      <c r="EO445" s="843">
        <v>0</v>
      </c>
      <c r="EP445" s="971">
        <v>0</v>
      </c>
      <c r="EQ445" s="808"/>
      <c r="ET445" t="str">
        <f t="shared" si="71"/>
        <v>Producto</v>
      </c>
      <c r="EU445" t="str">
        <f t="shared" si="72"/>
        <v>7</v>
      </c>
    </row>
    <row r="446" spans="1:151" s="116" customFormat="1" ht="132.75" customHeight="1" x14ac:dyDescent="0.2">
      <c r="A446" s="206" t="s">
        <v>2526</v>
      </c>
      <c r="B446" s="206" t="s">
        <v>2547</v>
      </c>
      <c r="C446" s="206" t="s">
        <v>2548</v>
      </c>
      <c r="D446" s="206" t="s">
        <v>2549</v>
      </c>
      <c r="E446" s="206" t="s">
        <v>2550</v>
      </c>
      <c r="F446" s="206" t="s">
        <v>147</v>
      </c>
      <c r="G446" s="206" t="s">
        <v>147</v>
      </c>
      <c r="H446" s="206" t="s">
        <v>147</v>
      </c>
      <c r="I446" s="206" t="s">
        <v>874</v>
      </c>
      <c r="J446" s="194" t="s">
        <v>140</v>
      </c>
      <c r="K446" s="206"/>
      <c r="L446" s="456">
        <v>1</v>
      </c>
      <c r="M446" s="457" t="s">
        <v>2531</v>
      </c>
      <c r="N446" s="457" t="s">
        <v>2532</v>
      </c>
      <c r="O446" s="457" t="s">
        <v>2533</v>
      </c>
      <c r="P446" s="456" t="s">
        <v>1543</v>
      </c>
      <c r="Q446" s="456" t="s">
        <v>173</v>
      </c>
      <c r="R446" s="457" t="s">
        <v>158</v>
      </c>
      <c r="S446" s="457" t="s">
        <v>100</v>
      </c>
      <c r="T446" s="458">
        <v>45293</v>
      </c>
      <c r="U446" s="458">
        <v>45657</v>
      </c>
      <c r="V446" s="459">
        <v>1</v>
      </c>
      <c r="W446" s="459">
        <v>1</v>
      </c>
      <c r="X446" s="459">
        <v>1</v>
      </c>
      <c r="Y446" s="459">
        <v>1</v>
      </c>
      <c r="Z446" s="459">
        <v>1</v>
      </c>
      <c r="AA446" s="459">
        <v>1</v>
      </c>
      <c r="AB446" s="459">
        <v>1</v>
      </c>
      <c r="AC446" s="459">
        <v>1</v>
      </c>
      <c r="AD446" s="459">
        <v>1</v>
      </c>
      <c r="AE446" s="992">
        <v>1</v>
      </c>
      <c r="AF446" s="11"/>
      <c r="AG446" s="11"/>
      <c r="AH446" s="11"/>
      <c r="AI446" s="11"/>
      <c r="AJ446" s="992">
        <v>1</v>
      </c>
      <c r="AK446" s="11"/>
      <c r="AL446" s="11"/>
      <c r="AM446" s="11"/>
      <c r="AN446" s="11"/>
      <c r="AO446" s="992">
        <v>1</v>
      </c>
      <c r="AP446" s="11">
        <v>1</v>
      </c>
      <c r="AQ446" s="348"/>
      <c r="AR446" s="348"/>
      <c r="AS446" s="348"/>
      <c r="AT446" s="348"/>
      <c r="AU446" s="113"/>
      <c r="AV446" s="113"/>
      <c r="AW446" s="113"/>
      <c r="AX446" s="113"/>
      <c r="AY446" s="113"/>
      <c r="AZ446" s="113"/>
      <c r="BA446" s="113"/>
      <c r="BB446" s="113"/>
      <c r="BC446" s="113"/>
      <c r="BD446" s="113"/>
      <c r="BE446" s="113"/>
      <c r="BF446" s="113"/>
      <c r="BG446" s="113"/>
      <c r="BH446" s="113"/>
      <c r="BI446" s="113"/>
      <c r="BJ446" s="113"/>
      <c r="BK446" s="113"/>
      <c r="BL446" s="467"/>
      <c r="BM446" s="467"/>
      <c r="BN446" s="467"/>
      <c r="BO446" s="467"/>
      <c r="BP446" s="467"/>
      <c r="BQ446" s="113"/>
      <c r="BR446" s="467"/>
      <c r="BS446" s="467"/>
      <c r="BT446" s="467"/>
      <c r="BU446" s="467"/>
      <c r="BV446" s="467"/>
      <c r="BW446" s="467"/>
      <c r="BX446" s="467"/>
      <c r="BY446" s="467"/>
      <c r="BZ446" s="467"/>
      <c r="CA446" s="113"/>
      <c r="CB446" s="467"/>
      <c r="CC446" s="467"/>
      <c r="CD446" s="467"/>
      <c r="CE446" s="467"/>
      <c r="CF446" s="467"/>
      <c r="CG446" s="467"/>
      <c r="CH446" s="251"/>
      <c r="CI446" s="251"/>
      <c r="CJ446" s="251"/>
      <c r="CK446" s="251"/>
      <c r="CL446" s="251"/>
      <c r="CM446" s="251"/>
      <c r="CN446" s="251"/>
      <c r="CO446" s="251"/>
      <c r="CP446" s="251"/>
      <c r="CQ446" s="251"/>
      <c r="CR446" s="508"/>
      <c r="CS446" s="113"/>
      <c r="CT446" s="117"/>
      <c r="CU446" s="117"/>
      <c r="CV446" s="117"/>
      <c r="CW446" s="321" t="s">
        <v>4641</v>
      </c>
      <c r="CX446" s="321" t="s">
        <v>4641</v>
      </c>
      <c r="CY446" s="321" t="s">
        <v>4641</v>
      </c>
      <c r="CZ446" s="967" t="s">
        <v>4641</v>
      </c>
      <c r="DA446" s="967" t="s">
        <v>4641</v>
      </c>
      <c r="DB446" s="348" t="s">
        <v>127</v>
      </c>
      <c r="DC446" s="281" t="s">
        <v>2572</v>
      </c>
      <c r="DD446" s="348" t="s">
        <v>2573</v>
      </c>
      <c r="DE446" s="281" t="s">
        <v>2574</v>
      </c>
      <c r="DF446" s="281" t="s">
        <v>106</v>
      </c>
      <c r="DG446" s="281" t="s">
        <v>163</v>
      </c>
      <c r="DH446" s="281" t="s">
        <v>173</v>
      </c>
      <c r="DI446" s="282" t="s">
        <v>158</v>
      </c>
      <c r="DJ446" s="281" t="s">
        <v>174</v>
      </c>
      <c r="DK446" s="362">
        <v>45293</v>
      </c>
      <c r="DL446" s="362">
        <v>45107</v>
      </c>
      <c r="DM446" s="364"/>
      <c r="DN446" s="364">
        <v>1</v>
      </c>
      <c r="DO446" s="364"/>
      <c r="DP446" s="364"/>
      <c r="DQ446" s="364">
        <f t="shared" si="77"/>
        <v>1</v>
      </c>
      <c r="DR446" s="348"/>
      <c r="DS446" s="348"/>
      <c r="DT446" s="348"/>
      <c r="DU446" s="360"/>
      <c r="DV446" s="348" t="s">
        <v>2542</v>
      </c>
      <c r="DW446" s="348"/>
      <c r="DX446" s="348" t="s">
        <v>2543</v>
      </c>
      <c r="DY446" s="348" t="s">
        <v>2544</v>
      </c>
      <c r="DZ446" s="361" t="s">
        <v>2555</v>
      </c>
      <c r="EA446" s="361"/>
      <c r="EB446" s="39" t="s">
        <v>147</v>
      </c>
      <c r="EC446" s="467"/>
      <c r="ED446" s="467"/>
      <c r="EE446" s="467"/>
      <c r="EF446" s="39">
        <v>0</v>
      </c>
      <c r="EG446" s="108" t="s">
        <v>2566</v>
      </c>
      <c r="EH446" s="451"/>
      <c r="EI446" s="451"/>
      <c r="EJ446" s="451"/>
      <c r="EK446" s="451"/>
      <c r="EL446" s="108"/>
      <c r="EM446" s="108" t="s">
        <v>2575</v>
      </c>
      <c r="EN446" s="387" t="s">
        <v>4643</v>
      </c>
      <c r="EO446" s="843">
        <v>0</v>
      </c>
      <c r="EP446" s="971">
        <v>0</v>
      </c>
      <c r="EQ446" s="808"/>
      <c r="ET446" t="str">
        <f t="shared" si="71"/>
        <v>Producto</v>
      </c>
      <c r="EU446" t="str">
        <f t="shared" si="72"/>
        <v>7</v>
      </c>
    </row>
    <row r="447" spans="1:151" s="116" customFormat="1" ht="113.1" customHeight="1" x14ac:dyDescent="0.2">
      <c r="A447" s="206" t="s">
        <v>2526</v>
      </c>
      <c r="B447" s="206" t="s">
        <v>2547</v>
      </c>
      <c r="C447" s="206" t="s">
        <v>2548</v>
      </c>
      <c r="D447" s="206" t="s">
        <v>2549</v>
      </c>
      <c r="E447" s="206" t="s">
        <v>2550</v>
      </c>
      <c r="F447" s="206" t="s">
        <v>147</v>
      </c>
      <c r="G447" s="206" t="s">
        <v>147</v>
      </c>
      <c r="H447" s="206" t="s">
        <v>147</v>
      </c>
      <c r="I447" s="206" t="s">
        <v>874</v>
      </c>
      <c r="J447" s="194" t="s">
        <v>140</v>
      </c>
      <c r="K447" s="206"/>
      <c r="L447" s="456">
        <v>1</v>
      </c>
      <c r="M447" s="457" t="s">
        <v>2531</v>
      </c>
      <c r="N447" s="457" t="s">
        <v>2532</v>
      </c>
      <c r="O447" s="457" t="s">
        <v>2533</v>
      </c>
      <c r="P447" s="456" t="s">
        <v>1543</v>
      </c>
      <c r="Q447" s="456" t="s">
        <v>173</v>
      </c>
      <c r="R447" s="457" t="s">
        <v>158</v>
      </c>
      <c r="S447" s="457" t="s">
        <v>100</v>
      </c>
      <c r="T447" s="458">
        <v>45293</v>
      </c>
      <c r="U447" s="458">
        <v>45657</v>
      </c>
      <c r="V447" s="459">
        <v>1</v>
      </c>
      <c r="W447" s="459">
        <v>1</v>
      </c>
      <c r="X447" s="459">
        <v>1</v>
      </c>
      <c r="Y447" s="459">
        <v>1</v>
      </c>
      <c r="Z447" s="459">
        <v>1</v>
      </c>
      <c r="AA447" s="459">
        <v>1</v>
      </c>
      <c r="AB447" s="459">
        <v>1</v>
      </c>
      <c r="AC447" s="459">
        <v>1</v>
      </c>
      <c r="AD447" s="459">
        <v>1</v>
      </c>
      <c r="AE447" s="992">
        <v>1</v>
      </c>
      <c r="AF447" s="11"/>
      <c r="AG447" s="11"/>
      <c r="AH447" s="11"/>
      <c r="AI447" s="11"/>
      <c r="AJ447" s="992">
        <v>1</v>
      </c>
      <c r="AK447" s="11"/>
      <c r="AL447" s="11"/>
      <c r="AM447" s="11"/>
      <c r="AN447" s="11"/>
      <c r="AO447" s="992">
        <v>1</v>
      </c>
      <c r="AP447" s="11">
        <v>1</v>
      </c>
      <c r="AQ447" s="348"/>
      <c r="AR447" s="348"/>
      <c r="AS447" s="348"/>
      <c r="AT447" s="348"/>
      <c r="AU447" s="113"/>
      <c r="AV447" s="113"/>
      <c r="AW447" s="113"/>
      <c r="AX447" s="113"/>
      <c r="AY447" s="113"/>
      <c r="AZ447" s="113"/>
      <c r="BA447" s="113"/>
      <c r="BB447" s="113"/>
      <c r="BC447" s="113"/>
      <c r="BD447" s="113"/>
      <c r="BE447" s="113"/>
      <c r="BF447" s="113"/>
      <c r="BG447" s="113"/>
      <c r="BH447" s="113"/>
      <c r="BI447" s="113"/>
      <c r="BJ447" s="113"/>
      <c r="BK447" s="113"/>
      <c r="BL447" s="467"/>
      <c r="BM447" s="467"/>
      <c r="BN447" s="467"/>
      <c r="BO447" s="467"/>
      <c r="BP447" s="467"/>
      <c r="BQ447" s="113"/>
      <c r="BR447" s="467"/>
      <c r="BS447" s="467"/>
      <c r="BT447" s="467"/>
      <c r="BU447" s="467"/>
      <c r="BV447" s="467"/>
      <c r="BW447" s="467"/>
      <c r="BX447" s="467"/>
      <c r="BY447" s="467"/>
      <c r="BZ447" s="467"/>
      <c r="CA447" s="113"/>
      <c r="CB447" s="467"/>
      <c r="CC447" s="467"/>
      <c r="CD447" s="467"/>
      <c r="CE447" s="467"/>
      <c r="CF447" s="467"/>
      <c r="CG447" s="467"/>
      <c r="CH447" s="251"/>
      <c r="CI447" s="251"/>
      <c r="CJ447" s="251"/>
      <c r="CK447" s="251"/>
      <c r="CL447" s="251"/>
      <c r="CM447" s="251"/>
      <c r="CN447" s="251"/>
      <c r="CO447" s="251"/>
      <c r="CP447" s="251"/>
      <c r="CQ447" s="251"/>
      <c r="CR447" s="508"/>
      <c r="CS447" s="113"/>
      <c r="CT447" s="117"/>
      <c r="CU447" s="117"/>
      <c r="CV447" s="117"/>
      <c r="CW447" s="321" t="s">
        <v>4641</v>
      </c>
      <c r="CX447" s="321" t="s">
        <v>4641</v>
      </c>
      <c r="CY447" s="321" t="s">
        <v>4641</v>
      </c>
      <c r="CZ447" s="967" t="s">
        <v>4641</v>
      </c>
      <c r="DA447" s="967" t="s">
        <v>4641</v>
      </c>
      <c r="DB447" s="348" t="s">
        <v>647</v>
      </c>
      <c r="DC447" s="281" t="s">
        <v>2576</v>
      </c>
      <c r="DD447" s="348" t="s">
        <v>2577</v>
      </c>
      <c r="DE447" s="281" t="s">
        <v>2578</v>
      </c>
      <c r="DF447" s="281" t="s">
        <v>2579</v>
      </c>
      <c r="DG447" s="281" t="s">
        <v>106</v>
      </c>
      <c r="DH447" s="281" t="s">
        <v>173</v>
      </c>
      <c r="DI447" s="282" t="s">
        <v>158</v>
      </c>
      <c r="DJ447" s="281" t="s">
        <v>100</v>
      </c>
      <c r="DK447" s="362">
        <v>45293</v>
      </c>
      <c r="DL447" s="362">
        <v>45107</v>
      </c>
      <c r="DM447" s="363">
        <v>1</v>
      </c>
      <c r="DN447" s="363">
        <v>2</v>
      </c>
      <c r="DO447" s="363">
        <v>0</v>
      </c>
      <c r="DP447" s="363">
        <v>0</v>
      </c>
      <c r="DQ447" s="363">
        <f t="shared" si="77"/>
        <v>3</v>
      </c>
      <c r="DR447" s="348"/>
      <c r="DS447" s="348"/>
      <c r="DT447" s="348"/>
      <c r="DU447" s="360"/>
      <c r="DV447" s="348" t="s">
        <v>2542</v>
      </c>
      <c r="DW447" s="348"/>
      <c r="DX447" s="348" t="s">
        <v>2543</v>
      </c>
      <c r="DY447" s="348" t="s">
        <v>2544</v>
      </c>
      <c r="DZ447" s="361" t="s">
        <v>2555</v>
      </c>
      <c r="EA447" s="361"/>
      <c r="EB447" s="39">
        <v>0</v>
      </c>
      <c r="EC447" s="467"/>
      <c r="ED447" s="467"/>
      <c r="EE447" s="467"/>
      <c r="EF447" s="39">
        <v>0</v>
      </c>
      <c r="EG447" s="108" t="s">
        <v>2580</v>
      </c>
      <c r="EH447" s="451"/>
      <c r="EI447" s="451"/>
      <c r="EJ447" s="451"/>
      <c r="EK447" s="451"/>
      <c r="EL447" s="1033" t="s">
        <v>2581</v>
      </c>
      <c r="EM447" s="108" t="s">
        <v>2582</v>
      </c>
      <c r="EN447" s="387">
        <v>0</v>
      </c>
      <c r="EO447" s="843">
        <v>0</v>
      </c>
      <c r="EP447" s="971">
        <v>0</v>
      </c>
      <c r="EQ447" s="808"/>
      <c r="ET447" t="str">
        <f t="shared" si="71"/>
        <v>Producto</v>
      </c>
      <c r="EU447" t="str">
        <f t="shared" si="72"/>
        <v>7</v>
      </c>
    </row>
    <row r="448" spans="1:151" s="116" customFormat="1" ht="117" customHeight="1" x14ac:dyDescent="0.2">
      <c r="A448" s="207" t="s">
        <v>2526</v>
      </c>
      <c r="B448" s="207" t="s">
        <v>2547</v>
      </c>
      <c r="C448" s="359"/>
      <c r="D448" s="359"/>
      <c r="E448" s="359"/>
      <c r="F448" s="206" t="s">
        <v>147</v>
      </c>
      <c r="G448" s="206" t="s">
        <v>147</v>
      </c>
      <c r="H448" s="206" t="s">
        <v>147</v>
      </c>
      <c r="I448" s="206" t="s">
        <v>874</v>
      </c>
      <c r="J448" s="194" t="s">
        <v>140</v>
      </c>
      <c r="K448" s="206"/>
      <c r="L448" s="456">
        <v>1</v>
      </c>
      <c r="M448" s="457" t="s">
        <v>2531</v>
      </c>
      <c r="N448" s="457" t="s">
        <v>2532</v>
      </c>
      <c r="O448" s="457" t="s">
        <v>2533</v>
      </c>
      <c r="P448" s="456" t="s">
        <v>1543</v>
      </c>
      <c r="Q448" s="456" t="s">
        <v>173</v>
      </c>
      <c r="R448" s="457" t="s">
        <v>158</v>
      </c>
      <c r="S448" s="457" t="s">
        <v>100</v>
      </c>
      <c r="T448" s="458">
        <v>45293</v>
      </c>
      <c r="U448" s="458">
        <v>45657</v>
      </c>
      <c r="V448" s="459">
        <v>1</v>
      </c>
      <c r="W448" s="459">
        <v>1</v>
      </c>
      <c r="X448" s="459">
        <v>1</v>
      </c>
      <c r="Y448" s="459">
        <v>1</v>
      </c>
      <c r="Z448" s="459">
        <v>1</v>
      </c>
      <c r="AA448" s="459">
        <v>1</v>
      </c>
      <c r="AB448" s="459">
        <v>1</v>
      </c>
      <c r="AC448" s="459">
        <v>1</v>
      </c>
      <c r="AD448" s="459">
        <v>1</v>
      </c>
      <c r="AE448" s="992">
        <v>1</v>
      </c>
      <c r="AF448" s="11"/>
      <c r="AG448" s="11"/>
      <c r="AH448" s="11"/>
      <c r="AI448" s="11"/>
      <c r="AJ448" s="992">
        <v>1</v>
      </c>
      <c r="AK448" s="11"/>
      <c r="AL448" s="11"/>
      <c r="AM448" s="11"/>
      <c r="AN448" s="11"/>
      <c r="AO448" s="992">
        <v>1</v>
      </c>
      <c r="AP448" s="11">
        <v>1</v>
      </c>
      <c r="AQ448" s="348"/>
      <c r="AR448" s="348"/>
      <c r="AS448" s="348"/>
      <c r="AT448" s="348"/>
      <c r="AU448" s="113"/>
      <c r="AV448" s="113"/>
      <c r="AW448" s="113"/>
      <c r="AX448" s="113"/>
      <c r="AY448" s="113"/>
      <c r="AZ448" s="113"/>
      <c r="BA448" s="113"/>
      <c r="BB448" s="113"/>
      <c r="BC448" s="113"/>
      <c r="BD448" s="113"/>
      <c r="BE448" s="113"/>
      <c r="BF448" s="113"/>
      <c r="BG448" s="113"/>
      <c r="BH448" s="113"/>
      <c r="BI448" s="113"/>
      <c r="BJ448" s="113"/>
      <c r="BK448" s="113"/>
      <c r="BL448" s="467"/>
      <c r="BM448" s="467"/>
      <c r="BN448" s="467"/>
      <c r="BO448" s="467"/>
      <c r="BP448" s="467"/>
      <c r="BQ448" s="113"/>
      <c r="BR448" s="467"/>
      <c r="BS448" s="467"/>
      <c r="BT448" s="467"/>
      <c r="BU448" s="467"/>
      <c r="BV448" s="467"/>
      <c r="BW448" s="467"/>
      <c r="BX448" s="467"/>
      <c r="BY448" s="467"/>
      <c r="BZ448" s="467"/>
      <c r="CA448" s="113"/>
      <c r="CB448" s="467"/>
      <c r="CC448" s="467"/>
      <c r="CD448" s="467"/>
      <c r="CE448" s="467"/>
      <c r="CF448" s="467"/>
      <c r="CG448" s="467"/>
      <c r="CH448" s="251"/>
      <c r="CI448" s="251"/>
      <c r="CJ448" s="251"/>
      <c r="CK448" s="251"/>
      <c r="CL448" s="251"/>
      <c r="CM448" s="251"/>
      <c r="CN448" s="251"/>
      <c r="CO448" s="251"/>
      <c r="CP448" s="251"/>
      <c r="CQ448" s="251"/>
      <c r="CR448" s="508"/>
      <c r="CS448" s="113"/>
      <c r="CT448" s="117"/>
      <c r="CU448" s="117"/>
      <c r="CV448" s="117"/>
      <c r="CW448" s="321" t="s">
        <v>4641</v>
      </c>
      <c r="CX448" s="321" t="s">
        <v>4641</v>
      </c>
      <c r="CY448" s="321" t="s">
        <v>4641</v>
      </c>
      <c r="CZ448" s="967" t="s">
        <v>4641</v>
      </c>
      <c r="DA448" s="967" t="s">
        <v>4641</v>
      </c>
      <c r="DB448" s="348" t="s">
        <v>652</v>
      </c>
      <c r="DC448" s="281" t="s">
        <v>2583</v>
      </c>
      <c r="DD448" s="348" t="s">
        <v>2584</v>
      </c>
      <c r="DE448" s="281" t="s">
        <v>2585</v>
      </c>
      <c r="DF448" s="281" t="s">
        <v>2586</v>
      </c>
      <c r="DG448" s="281" t="s">
        <v>106</v>
      </c>
      <c r="DH448" s="281" t="s">
        <v>173</v>
      </c>
      <c r="DI448" s="282" t="s">
        <v>158</v>
      </c>
      <c r="DJ448" s="281" t="s">
        <v>100</v>
      </c>
      <c r="DK448" s="362">
        <v>45293</v>
      </c>
      <c r="DL448" s="362">
        <v>45107</v>
      </c>
      <c r="DM448" s="364"/>
      <c r="DN448" s="364"/>
      <c r="DO448" s="364"/>
      <c r="DP448" s="364">
        <v>1</v>
      </c>
      <c r="DQ448" s="364">
        <f t="shared" si="77"/>
        <v>1</v>
      </c>
      <c r="DR448" s="348"/>
      <c r="DS448" s="348"/>
      <c r="DT448" s="348"/>
      <c r="DU448" s="360">
        <v>8000000</v>
      </c>
      <c r="DV448" s="348" t="s">
        <v>2542</v>
      </c>
      <c r="DW448" s="348"/>
      <c r="DX448" s="348" t="s">
        <v>2543</v>
      </c>
      <c r="DY448" s="348" t="s">
        <v>2544</v>
      </c>
      <c r="DZ448" s="361" t="s">
        <v>2555</v>
      </c>
      <c r="EA448" s="361"/>
      <c r="EB448" s="39" t="s">
        <v>147</v>
      </c>
      <c r="EC448" s="467"/>
      <c r="ED448" s="467"/>
      <c r="EE448" s="467"/>
      <c r="EF448" s="39">
        <v>0</v>
      </c>
      <c r="EG448" s="108" t="s">
        <v>299</v>
      </c>
      <c r="EH448" s="451"/>
      <c r="EI448" s="451"/>
      <c r="EJ448" s="451"/>
      <c r="EK448" s="451"/>
      <c r="EL448" s="108"/>
      <c r="EM448" s="108"/>
      <c r="EN448" s="387" t="s">
        <v>4643</v>
      </c>
      <c r="EO448" s="843">
        <v>0</v>
      </c>
      <c r="EP448" s="971">
        <v>0</v>
      </c>
      <c r="EQ448" s="808"/>
      <c r="ET448" t="str">
        <f t="shared" si="71"/>
        <v>Producto</v>
      </c>
      <c r="EU448" t="str">
        <f t="shared" si="72"/>
        <v>7</v>
      </c>
    </row>
    <row r="449" spans="1:151" s="116" customFormat="1" ht="117" customHeight="1" x14ac:dyDescent="0.2">
      <c r="A449" s="206" t="s">
        <v>2526</v>
      </c>
      <c r="B449" s="206" t="s">
        <v>2587</v>
      </c>
      <c r="C449" s="206" t="s">
        <v>2548</v>
      </c>
      <c r="D449" s="206" t="s">
        <v>2549</v>
      </c>
      <c r="E449" s="206" t="s">
        <v>2588</v>
      </c>
      <c r="F449" s="206" t="s">
        <v>147</v>
      </c>
      <c r="G449" s="206" t="s">
        <v>147</v>
      </c>
      <c r="H449" s="206" t="s">
        <v>147</v>
      </c>
      <c r="I449" s="206" t="s">
        <v>874</v>
      </c>
      <c r="J449" s="194" t="s">
        <v>140</v>
      </c>
      <c r="K449" s="206"/>
      <c r="L449" s="183">
        <v>2</v>
      </c>
      <c r="M449" s="184" t="s">
        <v>2589</v>
      </c>
      <c r="N449" s="184" t="s">
        <v>2590</v>
      </c>
      <c r="O449" s="184" t="s">
        <v>2591</v>
      </c>
      <c r="P449" s="183" t="s">
        <v>878</v>
      </c>
      <c r="Q449" s="183" t="s">
        <v>173</v>
      </c>
      <c r="R449" s="184">
        <v>1</v>
      </c>
      <c r="S449" s="184" t="s">
        <v>453</v>
      </c>
      <c r="T449" s="185">
        <v>45292</v>
      </c>
      <c r="U449" s="185">
        <v>45657</v>
      </c>
      <c r="V449" s="186" t="s">
        <v>2592</v>
      </c>
      <c r="W449" s="186" t="s">
        <v>2593</v>
      </c>
      <c r="X449" s="186">
        <v>0.27</v>
      </c>
      <c r="Y449" s="186" t="s">
        <v>2594</v>
      </c>
      <c r="Z449" s="186">
        <v>1</v>
      </c>
      <c r="AA449" s="840">
        <v>0.20799999999999999</v>
      </c>
      <c r="AB449" s="840">
        <v>0.308</v>
      </c>
      <c r="AC449" s="188">
        <v>0.27</v>
      </c>
      <c r="AD449" s="366">
        <v>0.214</v>
      </c>
      <c r="AE449" s="174">
        <v>1</v>
      </c>
      <c r="AF449" s="80"/>
      <c r="AG449" s="80"/>
      <c r="AH449" s="80"/>
      <c r="AI449" s="80"/>
      <c r="AJ449" s="174">
        <v>1</v>
      </c>
      <c r="AK449" s="80"/>
      <c r="AL449" s="80"/>
      <c r="AM449" s="80"/>
      <c r="AN449" s="80"/>
      <c r="AO449" s="174">
        <v>1</v>
      </c>
      <c r="AP449" s="174">
        <v>1</v>
      </c>
      <c r="AQ449" s="333"/>
      <c r="AR449" s="333"/>
      <c r="AS449" s="333"/>
      <c r="AT449" s="333"/>
      <c r="AU449" s="107">
        <v>0.99</v>
      </c>
      <c r="AV449" s="4">
        <f>(9/10)*100%</f>
        <v>0.9</v>
      </c>
      <c r="AW449" s="107"/>
      <c r="AX449" s="107"/>
      <c r="AY449" s="107"/>
      <c r="AZ449" s="4"/>
      <c r="BA449" s="107"/>
      <c r="BB449" s="107"/>
      <c r="BC449" s="107"/>
      <c r="BD449" s="107"/>
      <c r="BE449" s="107"/>
      <c r="BF449" s="107"/>
      <c r="BG449" s="107"/>
      <c r="BH449" s="107"/>
      <c r="BI449" s="107"/>
      <c r="BJ449" s="107"/>
      <c r="BK449" s="4"/>
      <c r="BL449" s="507"/>
      <c r="BM449" s="507"/>
      <c r="BN449" s="507"/>
      <c r="BO449" s="507"/>
      <c r="BP449" s="507"/>
      <c r="BQ449" s="4" t="s">
        <v>2595</v>
      </c>
      <c r="BR449" s="507"/>
      <c r="BS449" s="507"/>
      <c r="BT449" s="507"/>
      <c r="BU449" s="507"/>
      <c r="BV449" s="507"/>
      <c r="BW449" s="507"/>
      <c r="BX449" s="507"/>
      <c r="BY449" s="507"/>
      <c r="BZ449" s="507"/>
      <c r="CA449" s="107"/>
      <c r="CB449" s="507"/>
      <c r="CC449" s="507"/>
      <c r="CD449" s="507"/>
      <c r="CE449" s="507"/>
      <c r="CF449" s="507"/>
      <c r="CG449" s="39" t="s">
        <v>2596</v>
      </c>
      <c r="CH449" s="927">
        <v>684041288</v>
      </c>
      <c r="CI449" s="927"/>
      <c r="CJ449" s="228"/>
      <c r="CK449" s="228"/>
      <c r="CL449" s="228"/>
      <c r="CM449" s="927"/>
      <c r="CN449" s="228"/>
      <c r="CO449" s="228"/>
      <c r="CP449" s="228"/>
      <c r="CQ449" s="899"/>
      <c r="CR449" s="899"/>
      <c r="CS449" s="26">
        <f>+CQ449/$CH449</f>
        <v>0</v>
      </c>
      <c r="CT449" s="26">
        <f>+CR449/$CH449</f>
        <v>0</v>
      </c>
      <c r="CU449" s="26" t="e">
        <f>+CQ449/$CI449</f>
        <v>#DIV/0!</v>
      </c>
      <c r="CV449" s="26" t="e">
        <f>+CR449/$CM449</f>
        <v>#DIV/0!</v>
      </c>
      <c r="CW449" s="321">
        <v>1.0000100000000001</v>
      </c>
      <c r="CX449" s="841">
        <v>0.18720000000000001</v>
      </c>
      <c r="CY449" s="841">
        <v>0.29430000000000001</v>
      </c>
      <c r="CZ449" s="967" t="s">
        <v>4642</v>
      </c>
      <c r="DA449" s="967" t="s">
        <v>4642</v>
      </c>
      <c r="DB449" s="348" t="s">
        <v>134</v>
      </c>
      <c r="DC449" s="281" t="s">
        <v>2597</v>
      </c>
      <c r="DD449" s="348" t="s">
        <v>2584</v>
      </c>
      <c r="DE449" s="281" t="s">
        <v>2585</v>
      </c>
      <c r="DF449" s="281" t="s">
        <v>2586</v>
      </c>
      <c r="DG449" s="281" t="s">
        <v>106</v>
      </c>
      <c r="DH449" s="281" t="s">
        <v>173</v>
      </c>
      <c r="DI449" s="282" t="s">
        <v>158</v>
      </c>
      <c r="DJ449" s="281" t="s">
        <v>100</v>
      </c>
      <c r="DK449" s="362">
        <v>45293</v>
      </c>
      <c r="DL449" s="357">
        <v>45657</v>
      </c>
      <c r="DM449" s="367"/>
      <c r="DN449" s="367"/>
      <c r="DO449" s="367"/>
      <c r="DP449" s="364">
        <v>1</v>
      </c>
      <c r="DQ449" s="364">
        <f t="shared" si="77"/>
        <v>1</v>
      </c>
      <c r="DR449" s="348" t="s">
        <v>322</v>
      </c>
      <c r="DS449" s="348" t="s">
        <v>2598</v>
      </c>
      <c r="DT449" s="348" t="s">
        <v>2599</v>
      </c>
      <c r="DU449" s="360">
        <v>2000000</v>
      </c>
      <c r="DV449" s="348" t="s">
        <v>2542</v>
      </c>
      <c r="DW449" s="348"/>
      <c r="DX449" s="348" t="s">
        <v>2543</v>
      </c>
      <c r="DY449" s="348" t="s">
        <v>2544</v>
      </c>
      <c r="DZ449" s="361" t="s">
        <v>2545</v>
      </c>
      <c r="EA449" s="361"/>
      <c r="EB449" s="39" t="s">
        <v>147</v>
      </c>
      <c r="EC449" s="467"/>
      <c r="ED449" s="467"/>
      <c r="EE449" s="467"/>
      <c r="EF449" s="39">
        <v>0</v>
      </c>
      <c r="EG449" s="108" t="s">
        <v>299</v>
      </c>
      <c r="EH449" s="451"/>
      <c r="EI449" s="451"/>
      <c r="EJ449" s="451"/>
      <c r="EK449" s="451"/>
      <c r="EL449" s="108"/>
      <c r="EM449" s="108"/>
      <c r="EN449" s="387" t="s">
        <v>4643</v>
      </c>
      <c r="EO449" s="843">
        <v>0</v>
      </c>
      <c r="EP449" s="971">
        <v>0</v>
      </c>
      <c r="EQ449" s="808"/>
      <c r="ET449" t="str">
        <f t="shared" si="71"/>
        <v xml:space="preserve">Gestión </v>
      </c>
      <c r="EU449" t="str">
        <f t="shared" si="72"/>
        <v>7</v>
      </c>
    </row>
    <row r="450" spans="1:151" s="116" customFormat="1" ht="117" customHeight="1" x14ac:dyDescent="0.2">
      <c r="A450" s="206" t="s">
        <v>2526</v>
      </c>
      <c r="B450" s="206" t="s">
        <v>2600</v>
      </c>
      <c r="C450" s="206" t="s">
        <v>2548</v>
      </c>
      <c r="D450" s="206" t="s">
        <v>2549</v>
      </c>
      <c r="E450" s="206" t="s">
        <v>2588</v>
      </c>
      <c r="F450" s="206" t="s">
        <v>147</v>
      </c>
      <c r="G450" s="206" t="s">
        <v>147</v>
      </c>
      <c r="H450" s="206" t="s">
        <v>147</v>
      </c>
      <c r="I450" s="206" t="s">
        <v>874</v>
      </c>
      <c r="J450" s="194" t="s">
        <v>140</v>
      </c>
      <c r="K450" s="206"/>
      <c r="L450" s="456">
        <v>2</v>
      </c>
      <c r="M450" s="457" t="s">
        <v>2589</v>
      </c>
      <c r="N450" s="457" t="s">
        <v>2590</v>
      </c>
      <c r="O450" s="457" t="s">
        <v>2591</v>
      </c>
      <c r="P450" s="456" t="s">
        <v>878</v>
      </c>
      <c r="Q450" s="456" t="s">
        <v>173</v>
      </c>
      <c r="R450" s="457">
        <v>1</v>
      </c>
      <c r="S450" s="457" t="s">
        <v>453</v>
      </c>
      <c r="T450" s="458">
        <v>45292</v>
      </c>
      <c r="U450" s="458">
        <v>45657</v>
      </c>
      <c r="V450" s="459" t="s">
        <v>2592</v>
      </c>
      <c r="W450" s="459" t="s">
        <v>2593</v>
      </c>
      <c r="X450" s="459">
        <v>0.27</v>
      </c>
      <c r="Y450" s="459" t="s">
        <v>2594</v>
      </c>
      <c r="Z450" s="459">
        <v>1</v>
      </c>
      <c r="AA450" s="460" t="s">
        <v>2592</v>
      </c>
      <c r="AB450" s="460" t="s">
        <v>2593</v>
      </c>
      <c r="AC450" s="462">
        <v>0.27</v>
      </c>
      <c r="AD450" s="509">
        <v>0.214</v>
      </c>
      <c r="AE450" s="992">
        <v>1</v>
      </c>
      <c r="AF450" s="11"/>
      <c r="AG450" s="11"/>
      <c r="AH450" s="11"/>
      <c r="AI450" s="11"/>
      <c r="AJ450" s="992">
        <v>1</v>
      </c>
      <c r="AK450" s="11"/>
      <c r="AL450" s="11"/>
      <c r="AM450" s="11"/>
      <c r="AN450" s="11"/>
      <c r="AO450" s="992">
        <v>1</v>
      </c>
      <c r="AP450" s="992">
        <v>1</v>
      </c>
      <c r="AQ450" s="348"/>
      <c r="AR450" s="348"/>
      <c r="AS450" s="348"/>
      <c r="AT450" s="348"/>
      <c r="AU450" s="113"/>
      <c r="AV450" s="113"/>
      <c r="AW450" s="113"/>
      <c r="AX450" s="113"/>
      <c r="AY450" s="113"/>
      <c r="AZ450" s="113"/>
      <c r="BA450" s="113"/>
      <c r="BB450" s="113"/>
      <c r="BC450" s="113"/>
      <c r="BD450" s="113"/>
      <c r="BE450" s="113"/>
      <c r="BF450" s="113"/>
      <c r="BG450" s="113"/>
      <c r="BH450" s="113"/>
      <c r="BI450" s="113"/>
      <c r="BJ450" s="113"/>
      <c r="BK450" s="113"/>
      <c r="BL450" s="467"/>
      <c r="BM450" s="467"/>
      <c r="BN450" s="467"/>
      <c r="BO450" s="467"/>
      <c r="BP450" s="467"/>
      <c r="BQ450" s="113"/>
      <c r="BR450" s="467"/>
      <c r="BS450" s="467"/>
      <c r="BT450" s="467"/>
      <c r="BU450" s="467"/>
      <c r="BV450" s="467"/>
      <c r="BW450" s="467"/>
      <c r="BX450" s="467"/>
      <c r="BY450" s="467"/>
      <c r="BZ450" s="467"/>
      <c r="CA450" s="113"/>
      <c r="CB450" s="467"/>
      <c r="CC450" s="467"/>
      <c r="CD450" s="467"/>
      <c r="CE450" s="467"/>
      <c r="CF450" s="467"/>
      <c r="CG450" s="467"/>
      <c r="CH450" s="251"/>
      <c r="CI450" s="251"/>
      <c r="CJ450" s="251"/>
      <c r="CK450" s="251"/>
      <c r="CL450" s="251"/>
      <c r="CM450" s="251"/>
      <c r="CN450" s="251"/>
      <c r="CO450" s="251"/>
      <c r="CP450" s="251"/>
      <c r="CQ450" s="251"/>
      <c r="CR450" s="508"/>
      <c r="CS450" s="113"/>
      <c r="CT450" s="117"/>
      <c r="CU450" s="117"/>
      <c r="CV450" s="117"/>
      <c r="CW450" s="321" t="s">
        <v>4641</v>
      </c>
      <c r="CX450" s="321" t="s">
        <v>4641</v>
      </c>
      <c r="CY450" s="321" t="s">
        <v>4641</v>
      </c>
      <c r="CZ450" s="967" t="s">
        <v>4641</v>
      </c>
      <c r="DA450" s="967" t="s">
        <v>4641</v>
      </c>
      <c r="DB450" s="348" t="s">
        <v>314</v>
      </c>
      <c r="DC450" s="282" t="s">
        <v>2601</v>
      </c>
      <c r="DD450" s="282" t="s">
        <v>2602</v>
      </c>
      <c r="DE450" s="282" t="s">
        <v>2603</v>
      </c>
      <c r="DF450" s="282" t="s">
        <v>2604</v>
      </c>
      <c r="DG450" s="282" t="s">
        <v>2524</v>
      </c>
      <c r="DH450" s="282" t="s">
        <v>173</v>
      </c>
      <c r="DI450" s="282">
        <v>21</v>
      </c>
      <c r="DJ450" s="282" t="s">
        <v>472</v>
      </c>
      <c r="DK450" s="368">
        <v>45292</v>
      </c>
      <c r="DL450" s="368">
        <v>45657</v>
      </c>
      <c r="DM450" s="282">
        <v>4</v>
      </c>
      <c r="DN450" s="282">
        <v>8</v>
      </c>
      <c r="DO450" s="282">
        <v>4</v>
      </c>
      <c r="DP450" s="282">
        <v>5</v>
      </c>
      <c r="DQ450" s="282">
        <v>21</v>
      </c>
      <c r="DR450" s="206" t="s">
        <v>2605</v>
      </c>
      <c r="DS450" s="206" t="s">
        <v>2606</v>
      </c>
      <c r="DT450" s="206" t="s">
        <v>2607</v>
      </c>
      <c r="DU450" s="369">
        <v>211356248</v>
      </c>
      <c r="DV450" s="282" t="s">
        <v>2608</v>
      </c>
      <c r="DW450" s="348" t="s">
        <v>2609</v>
      </c>
      <c r="DX450" s="348" t="s">
        <v>2543</v>
      </c>
      <c r="DY450" s="348" t="s">
        <v>2544</v>
      </c>
      <c r="DZ450" s="361" t="s">
        <v>2545</v>
      </c>
      <c r="EA450" s="348"/>
      <c r="EB450" s="39">
        <v>4</v>
      </c>
      <c r="EC450" s="467"/>
      <c r="ED450" s="467"/>
      <c r="EE450" s="467"/>
      <c r="EF450" s="39">
        <v>4</v>
      </c>
      <c r="EG450" s="108" t="s">
        <v>2610</v>
      </c>
      <c r="EH450" s="451"/>
      <c r="EI450" s="451"/>
      <c r="EJ450" s="451"/>
      <c r="EK450" s="451"/>
      <c r="EL450" s="108"/>
      <c r="EM450" s="108"/>
      <c r="EN450" s="387">
        <v>1</v>
      </c>
      <c r="EO450" s="843">
        <v>0.19047619047619047</v>
      </c>
      <c r="EP450" s="971">
        <v>0.19047619047619047</v>
      </c>
      <c r="EQ450" s="808"/>
      <c r="ET450" t="str">
        <f t="shared" si="71"/>
        <v xml:space="preserve">Gestión </v>
      </c>
      <c r="EU450" t="str">
        <f t="shared" si="72"/>
        <v>7</v>
      </c>
    </row>
    <row r="451" spans="1:151" s="116" customFormat="1" ht="117" customHeight="1" x14ac:dyDescent="0.2">
      <c r="A451" s="206" t="s">
        <v>2526</v>
      </c>
      <c r="B451" s="206" t="s">
        <v>2600</v>
      </c>
      <c r="C451" s="206" t="s">
        <v>2548</v>
      </c>
      <c r="D451" s="206" t="s">
        <v>2549</v>
      </c>
      <c r="E451" s="206" t="s">
        <v>2588</v>
      </c>
      <c r="F451" s="206" t="s">
        <v>147</v>
      </c>
      <c r="G451" s="206" t="s">
        <v>147</v>
      </c>
      <c r="H451" s="206" t="s">
        <v>147</v>
      </c>
      <c r="I451" s="206" t="s">
        <v>874</v>
      </c>
      <c r="J451" s="194" t="s">
        <v>140</v>
      </c>
      <c r="K451" s="206"/>
      <c r="L451" s="456">
        <v>2</v>
      </c>
      <c r="M451" s="457" t="s">
        <v>2589</v>
      </c>
      <c r="N451" s="457" t="s">
        <v>2590</v>
      </c>
      <c r="O451" s="457" t="s">
        <v>2591</v>
      </c>
      <c r="P451" s="456" t="s">
        <v>878</v>
      </c>
      <c r="Q451" s="456" t="s">
        <v>173</v>
      </c>
      <c r="R451" s="457">
        <v>1</v>
      </c>
      <c r="S451" s="457" t="s">
        <v>453</v>
      </c>
      <c r="T451" s="458">
        <v>45292</v>
      </c>
      <c r="U451" s="458">
        <v>45657</v>
      </c>
      <c r="V451" s="459" t="s">
        <v>2592</v>
      </c>
      <c r="W451" s="459" t="s">
        <v>2593</v>
      </c>
      <c r="X451" s="459">
        <v>0.27</v>
      </c>
      <c r="Y451" s="459" t="s">
        <v>2594</v>
      </c>
      <c r="Z451" s="459">
        <v>1</v>
      </c>
      <c r="AA451" s="460" t="s">
        <v>2592</v>
      </c>
      <c r="AB451" s="460" t="s">
        <v>2593</v>
      </c>
      <c r="AC451" s="462">
        <v>0.27</v>
      </c>
      <c r="AD451" s="509">
        <v>0.214</v>
      </c>
      <c r="AE451" s="992">
        <v>1</v>
      </c>
      <c r="AF451" s="11"/>
      <c r="AG451" s="11"/>
      <c r="AH451" s="11"/>
      <c r="AI451" s="11"/>
      <c r="AJ451" s="992">
        <v>1</v>
      </c>
      <c r="AK451" s="11"/>
      <c r="AL451" s="11"/>
      <c r="AM451" s="11"/>
      <c r="AN451" s="11"/>
      <c r="AO451" s="992">
        <v>1</v>
      </c>
      <c r="AP451" s="992">
        <v>1</v>
      </c>
      <c r="AQ451" s="348"/>
      <c r="AR451" s="348"/>
      <c r="AS451" s="348"/>
      <c r="AT451" s="348"/>
      <c r="AU451" s="113"/>
      <c r="AV451" s="113"/>
      <c r="AW451" s="113"/>
      <c r="AX451" s="113"/>
      <c r="AY451" s="113"/>
      <c r="AZ451" s="113"/>
      <c r="BA451" s="113"/>
      <c r="BB451" s="113"/>
      <c r="BC451" s="113"/>
      <c r="BD451" s="113"/>
      <c r="BE451" s="113"/>
      <c r="BF451" s="113"/>
      <c r="BG451" s="113"/>
      <c r="BH451" s="113"/>
      <c r="BI451" s="113"/>
      <c r="BJ451" s="113"/>
      <c r="BK451" s="113"/>
      <c r="BL451" s="467"/>
      <c r="BM451" s="467"/>
      <c r="BN451" s="467"/>
      <c r="BO451" s="467"/>
      <c r="BP451" s="467"/>
      <c r="BQ451" s="113"/>
      <c r="BR451" s="467"/>
      <c r="BS451" s="467"/>
      <c r="BT451" s="467"/>
      <c r="BU451" s="467"/>
      <c r="BV451" s="467"/>
      <c r="BW451" s="467"/>
      <c r="BX451" s="467"/>
      <c r="BY451" s="467"/>
      <c r="BZ451" s="467"/>
      <c r="CA451" s="113"/>
      <c r="CB451" s="467"/>
      <c r="CC451" s="467"/>
      <c r="CD451" s="467"/>
      <c r="CE451" s="467"/>
      <c r="CF451" s="467"/>
      <c r="CG451" s="467"/>
      <c r="CH451" s="251"/>
      <c r="CI451" s="251"/>
      <c r="CJ451" s="251"/>
      <c r="CK451" s="251"/>
      <c r="CL451" s="251"/>
      <c r="CM451" s="251"/>
      <c r="CN451" s="251"/>
      <c r="CO451" s="251"/>
      <c r="CP451" s="251"/>
      <c r="CQ451" s="251"/>
      <c r="CR451" s="508"/>
      <c r="CS451" s="113"/>
      <c r="CT451" s="117"/>
      <c r="CU451" s="117"/>
      <c r="CV451" s="117"/>
      <c r="CW451" s="321" t="s">
        <v>4641</v>
      </c>
      <c r="CX451" s="321" t="s">
        <v>4641</v>
      </c>
      <c r="CY451" s="321" t="s">
        <v>4641</v>
      </c>
      <c r="CZ451" s="967" t="s">
        <v>4641</v>
      </c>
      <c r="DA451" s="967" t="s">
        <v>4641</v>
      </c>
      <c r="DB451" s="206" t="s">
        <v>321</v>
      </c>
      <c r="DC451" s="282" t="s">
        <v>2611</v>
      </c>
      <c r="DD451" s="282" t="s">
        <v>2602</v>
      </c>
      <c r="DE451" s="282" t="s">
        <v>2612</v>
      </c>
      <c r="DF451" s="282" t="s">
        <v>2613</v>
      </c>
      <c r="DG451" s="282" t="s">
        <v>2524</v>
      </c>
      <c r="DH451" s="282" t="s">
        <v>173</v>
      </c>
      <c r="DI451" s="282">
        <v>31</v>
      </c>
      <c r="DJ451" s="282" t="s">
        <v>472</v>
      </c>
      <c r="DK451" s="368">
        <v>45292</v>
      </c>
      <c r="DL451" s="368">
        <v>45657</v>
      </c>
      <c r="DM451" s="282">
        <v>7</v>
      </c>
      <c r="DN451" s="282">
        <v>11</v>
      </c>
      <c r="DO451" s="282">
        <v>8</v>
      </c>
      <c r="DP451" s="282">
        <v>5</v>
      </c>
      <c r="DQ451" s="282">
        <v>31</v>
      </c>
      <c r="DR451" s="206" t="s">
        <v>2605</v>
      </c>
      <c r="DS451" s="206" t="s">
        <v>2614</v>
      </c>
      <c r="DT451" s="206" t="s">
        <v>2615</v>
      </c>
      <c r="DU451" s="369">
        <v>127542994</v>
      </c>
      <c r="DV451" s="282" t="s">
        <v>2608</v>
      </c>
      <c r="DW451" s="348" t="s">
        <v>2609</v>
      </c>
      <c r="DX451" s="348" t="s">
        <v>2543</v>
      </c>
      <c r="DY451" s="348" t="s">
        <v>2544</v>
      </c>
      <c r="DZ451" s="361" t="s">
        <v>2545</v>
      </c>
      <c r="EA451" s="361"/>
      <c r="EB451" s="39">
        <v>7</v>
      </c>
      <c r="EC451" s="467"/>
      <c r="ED451" s="467"/>
      <c r="EE451" s="467"/>
      <c r="EF451" s="39">
        <v>7</v>
      </c>
      <c r="EG451" s="108" t="s">
        <v>2616</v>
      </c>
      <c r="EH451" s="451"/>
      <c r="EI451" s="451"/>
      <c r="EJ451" s="451"/>
      <c r="EK451" s="451"/>
      <c r="EL451" s="108"/>
      <c r="EM451" s="108"/>
      <c r="EN451" s="387">
        <v>1</v>
      </c>
      <c r="EO451" s="843">
        <v>0.22580645161290322</v>
      </c>
      <c r="EP451" s="971">
        <v>0.22580645161290322</v>
      </c>
      <c r="EQ451" s="808"/>
      <c r="ET451" t="str">
        <f t="shared" si="71"/>
        <v xml:space="preserve">Gestión </v>
      </c>
      <c r="EU451" t="str">
        <f t="shared" si="72"/>
        <v>7</v>
      </c>
    </row>
    <row r="452" spans="1:151" s="116" customFormat="1" ht="117" customHeight="1" x14ac:dyDescent="0.2">
      <c r="A452" s="206" t="s">
        <v>2526</v>
      </c>
      <c r="B452" s="206" t="s">
        <v>2600</v>
      </c>
      <c r="C452" s="206" t="s">
        <v>2548</v>
      </c>
      <c r="D452" s="206" t="s">
        <v>2549</v>
      </c>
      <c r="E452" s="206" t="s">
        <v>2588</v>
      </c>
      <c r="F452" s="206" t="s">
        <v>147</v>
      </c>
      <c r="G452" s="206" t="s">
        <v>147</v>
      </c>
      <c r="H452" s="206" t="s">
        <v>147</v>
      </c>
      <c r="I452" s="206" t="s">
        <v>874</v>
      </c>
      <c r="J452" s="194" t="s">
        <v>140</v>
      </c>
      <c r="K452" s="206"/>
      <c r="L452" s="456">
        <v>2</v>
      </c>
      <c r="M452" s="457" t="s">
        <v>2589</v>
      </c>
      <c r="N452" s="457" t="s">
        <v>2590</v>
      </c>
      <c r="O452" s="457" t="s">
        <v>2591</v>
      </c>
      <c r="P452" s="456" t="s">
        <v>878</v>
      </c>
      <c r="Q452" s="456" t="s">
        <v>173</v>
      </c>
      <c r="R452" s="457">
        <v>1</v>
      </c>
      <c r="S452" s="457" t="s">
        <v>453</v>
      </c>
      <c r="T452" s="458">
        <v>45292</v>
      </c>
      <c r="U452" s="458">
        <v>45657</v>
      </c>
      <c r="V452" s="459" t="s">
        <v>2592</v>
      </c>
      <c r="W452" s="459" t="s">
        <v>2593</v>
      </c>
      <c r="X452" s="459">
        <v>0.27</v>
      </c>
      <c r="Y452" s="459" t="s">
        <v>2594</v>
      </c>
      <c r="Z452" s="459">
        <v>1</v>
      </c>
      <c r="AA452" s="460" t="s">
        <v>2592</v>
      </c>
      <c r="AB452" s="460" t="s">
        <v>2593</v>
      </c>
      <c r="AC452" s="462">
        <v>0.27</v>
      </c>
      <c r="AD452" s="509">
        <v>0.214</v>
      </c>
      <c r="AE452" s="992">
        <v>1</v>
      </c>
      <c r="AF452" s="11"/>
      <c r="AG452" s="11"/>
      <c r="AH452" s="11"/>
      <c r="AI452" s="11"/>
      <c r="AJ452" s="992">
        <v>1</v>
      </c>
      <c r="AK452" s="11"/>
      <c r="AL452" s="11"/>
      <c r="AM452" s="11"/>
      <c r="AN452" s="11"/>
      <c r="AO452" s="992">
        <v>1</v>
      </c>
      <c r="AP452" s="992">
        <v>1</v>
      </c>
      <c r="AQ452" s="348"/>
      <c r="AR452" s="348"/>
      <c r="AS452" s="348"/>
      <c r="AT452" s="348"/>
      <c r="AU452" s="113"/>
      <c r="AV452" s="113"/>
      <c r="AW452" s="113"/>
      <c r="AX452" s="113"/>
      <c r="AY452" s="113"/>
      <c r="AZ452" s="113"/>
      <c r="BA452" s="113"/>
      <c r="BB452" s="113"/>
      <c r="BC452" s="113"/>
      <c r="BD452" s="113"/>
      <c r="BE452" s="113"/>
      <c r="BF452" s="113"/>
      <c r="BG452" s="113"/>
      <c r="BH452" s="113"/>
      <c r="BI452" s="113"/>
      <c r="BJ452" s="113"/>
      <c r="BK452" s="113"/>
      <c r="BL452" s="467"/>
      <c r="BM452" s="467"/>
      <c r="BN452" s="467"/>
      <c r="BO452" s="467"/>
      <c r="BP452" s="467"/>
      <c r="BQ452" s="113"/>
      <c r="BR452" s="467"/>
      <c r="BS452" s="467"/>
      <c r="BT452" s="467"/>
      <c r="BU452" s="467"/>
      <c r="BV452" s="467"/>
      <c r="BW452" s="467"/>
      <c r="BX452" s="467"/>
      <c r="BY452" s="467"/>
      <c r="BZ452" s="467"/>
      <c r="CA452" s="113"/>
      <c r="CB452" s="467"/>
      <c r="CC452" s="467"/>
      <c r="CD452" s="467"/>
      <c r="CE452" s="467"/>
      <c r="CF452" s="467"/>
      <c r="CG452" s="467"/>
      <c r="CH452" s="251"/>
      <c r="CI452" s="251"/>
      <c r="CJ452" s="251"/>
      <c r="CK452" s="251"/>
      <c r="CL452" s="251"/>
      <c r="CM452" s="251"/>
      <c r="CN452" s="251"/>
      <c r="CO452" s="251"/>
      <c r="CP452" s="510"/>
      <c r="CQ452" s="510"/>
      <c r="CR452" s="511"/>
      <c r="CS452" s="370"/>
      <c r="CT452" s="118"/>
      <c r="CU452" s="118"/>
      <c r="CV452" s="118"/>
      <c r="CW452" s="321" t="s">
        <v>4641</v>
      </c>
      <c r="CX452" s="321" t="s">
        <v>4641</v>
      </c>
      <c r="CY452" s="321" t="s">
        <v>4641</v>
      </c>
      <c r="CZ452" s="967" t="s">
        <v>4641</v>
      </c>
      <c r="DA452" s="967" t="s">
        <v>4641</v>
      </c>
      <c r="DB452" s="206" t="s">
        <v>325</v>
      </c>
      <c r="DC452" s="206" t="s">
        <v>2617</v>
      </c>
      <c r="DD452" s="371" t="s">
        <v>2618</v>
      </c>
      <c r="DE452" s="281" t="s">
        <v>2619</v>
      </c>
      <c r="DF452" s="281" t="s">
        <v>2620</v>
      </c>
      <c r="DG452" s="281" t="s">
        <v>2524</v>
      </c>
      <c r="DH452" s="281" t="s">
        <v>173</v>
      </c>
      <c r="DI452" s="282">
        <v>5</v>
      </c>
      <c r="DJ452" s="281" t="s">
        <v>472</v>
      </c>
      <c r="DK452" s="357">
        <v>45292</v>
      </c>
      <c r="DL452" s="357">
        <v>45657</v>
      </c>
      <c r="DM452" s="282">
        <v>3</v>
      </c>
      <c r="DN452" s="282">
        <v>1</v>
      </c>
      <c r="DO452" s="282">
        <v>1</v>
      </c>
      <c r="DP452" s="372">
        <v>0</v>
      </c>
      <c r="DQ452" s="282">
        <v>5</v>
      </c>
      <c r="DR452" s="206" t="s">
        <v>2605</v>
      </c>
      <c r="DS452" s="206" t="s">
        <v>2606</v>
      </c>
      <c r="DT452" s="206" t="s">
        <v>2607</v>
      </c>
      <c r="DU452" s="369">
        <v>168579166</v>
      </c>
      <c r="DV452" s="282" t="s">
        <v>2608</v>
      </c>
      <c r="DW452" s="348" t="s">
        <v>2609</v>
      </c>
      <c r="DX452" s="371" t="s">
        <v>2543</v>
      </c>
      <c r="DY452" s="371" t="s">
        <v>2544</v>
      </c>
      <c r="DZ452" s="371" t="s">
        <v>2545</v>
      </c>
      <c r="EA452" s="371"/>
      <c r="EB452" s="39">
        <v>3</v>
      </c>
      <c r="EC452" s="467"/>
      <c r="ED452" s="467"/>
      <c r="EE452" s="467"/>
      <c r="EF452" s="39">
        <v>3</v>
      </c>
      <c r="EG452" s="108" t="s">
        <v>2621</v>
      </c>
      <c r="EH452" s="451"/>
      <c r="EI452" s="451"/>
      <c r="EJ452" s="451"/>
      <c r="EK452" s="451"/>
      <c r="EL452" s="108"/>
      <c r="EM452" s="108"/>
      <c r="EN452" s="387">
        <v>1</v>
      </c>
      <c r="EO452" s="843">
        <v>0.6</v>
      </c>
      <c r="EP452" s="971">
        <v>0.6</v>
      </c>
      <c r="EQ452" s="808"/>
      <c r="ET452" t="str">
        <f t="shared" si="71"/>
        <v xml:space="preserve">Gestión </v>
      </c>
      <c r="EU452" t="str">
        <f t="shared" si="72"/>
        <v>7</v>
      </c>
    </row>
    <row r="453" spans="1:151" s="116" customFormat="1" ht="117" customHeight="1" x14ac:dyDescent="0.2">
      <c r="A453" s="206" t="s">
        <v>2526</v>
      </c>
      <c r="B453" s="206" t="s">
        <v>2600</v>
      </c>
      <c r="C453" s="206" t="s">
        <v>2548</v>
      </c>
      <c r="D453" s="206" t="s">
        <v>2549</v>
      </c>
      <c r="E453" s="206" t="s">
        <v>2588</v>
      </c>
      <c r="F453" s="206" t="s">
        <v>147</v>
      </c>
      <c r="G453" s="206" t="s">
        <v>147</v>
      </c>
      <c r="H453" s="206" t="s">
        <v>147</v>
      </c>
      <c r="I453" s="206" t="s">
        <v>874</v>
      </c>
      <c r="J453" s="194" t="s">
        <v>140</v>
      </c>
      <c r="K453" s="206"/>
      <c r="L453" s="456">
        <v>2</v>
      </c>
      <c r="M453" s="457" t="s">
        <v>2589</v>
      </c>
      <c r="N453" s="457" t="s">
        <v>2590</v>
      </c>
      <c r="O453" s="457" t="s">
        <v>2591</v>
      </c>
      <c r="P453" s="456" t="s">
        <v>878</v>
      </c>
      <c r="Q453" s="456" t="s">
        <v>173</v>
      </c>
      <c r="R453" s="457">
        <v>1</v>
      </c>
      <c r="S453" s="457" t="s">
        <v>453</v>
      </c>
      <c r="T453" s="458">
        <v>45292</v>
      </c>
      <c r="U453" s="458">
        <v>45657</v>
      </c>
      <c r="V453" s="459" t="s">
        <v>2592</v>
      </c>
      <c r="W453" s="459" t="s">
        <v>2593</v>
      </c>
      <c r="X453" s="459">
        <v>0.27</v>
      </c>
      <c r="Y453" s="459" t="s">
        <v>2594</v>
      </c>
      <c r="Z453" s="459">
        <v>1</v>
      </c>
      <c r="AA453" s="460" t="s">
        <v>2592</v>
      </c>
      <c r="AB453" s="460" t="s">
        <v>2593</v>
      </c>
      <c r="AC453" s="462">
        <v>0.27</v>
      </c>
      <c r="AD453" s="509">
        <v>0.214</v>
      </c>
      <c r="AE453" s="992">
        <v>1</v>
      </c>
      <c r="AF453" s="11"/>
      <c r="AG453" s="11"/>
      <c r="AH453" s="11"/>
      <c r="AI453" s="11"/>
      <c r="AJ453" s="992">
        <v>1</v>
      </c>
      <c r="AK453" s="11"/>
      <c r="AL453" s="11"/>
      <c r="AM453" s="11"/>
      <c r="AN453" s="11"/>
      <c r="AO453" s="992">
        <v>1</v>
      </c>
      <c r="AP453" s="992">
        <v>1</v>
      </c>
      <c r="AQ453" s="348"/>
      <c r="AR453" s="348"/>
      <c r="AS453" s="348"/>
      <c r="AT453" s="348"/>
      <c r="AU453" s="113"/>
      <c r="AV453" s="113"/>
      <c r="AW453" s="113"/>
      <c r="AX453" s="113"/>
      <c r="AY453" s="113"/>
      <c r="AZ453" s="113"/>
      <c r="BA453" s="113"/>
      <c r="BB453" s="113"/>
      <c r="BC453" s="113"/>
      <c r="BD453" s="113"/>
      <c r="BE453" s="113"/>
      <c r="BF453" s="113"/>
      <c r="BG453" s="113"/>
      <c r="BH453" s="113"/>
      <c r="BI453" s="113"/>
      <c r="BJ453" s="113"/>
      <c r="BK453" s="113"/>
      <c r="BL453" s="467"/>
      <c r="BM453" s="467"/>
      <c r="BN453" s="467"/>
      <c r="BO453" s="467"/>
      <c r="BP453" s="467"/>
      <c r="BQ453" s="113"/>
      <c r="BR453" s="467"/>
      <c r="BS453" s="467"/>
      <c r="BT453" s="467"/>
      <c r="BU453" s="467"/>
      <c r="BV453" s="467"/>
      <c r="BW453" s="467"/>
      <c r="BX453" s="467"/>
      <c r="BY453" s="467"/>
      <c r="BZ453" s="467"/>
      <c r="CA453" s="113"/>
      <c r="CB453" s="467"/>
      <c r="CC453" s="467"/>
      <c r="CD453" s="467"/>
      <c r="CE453" s="467"/>
      <c r="CF453" s="467"/>
      <c r="CG453" s="467"/>
      <c r="CH453" s="251"/>
      <c r="CI453" s="251"/>
      <c r="CJ453" s="251"/>
      <c r="CK453" s="251"/>
      <c r="CL453" s="251"/>
      <c r="CM453" s="251"/>
      <c r="CN453" s="251"/>
      <c r="CO453" s="251"/>
      <c r="CP453" s="510"/>
      <c r="CQ453" s="510"/>
      <c r="CR453" s="511"/>
      <c r="CS453" s="370"/>
      <c r="CT453" s="118"/>
      <c r="CU453" s="118"/>
      <c r="CV453" s="118"/>
      <c r="CW453" s="321" t="s">
        <v>4641</v>
      </c>
      <c r="CX453" s="321" t="s">
        <v>4641</v>
      </c>
      <c r="CY453" s="321" t="s">
        <v>4641</v>
      </c>
      <c r="CZ453" s="967" t="s">
        <v>4641</v>
      </c>
      <c r="DA453" s="967" t="s">
        <v>4641</v>
      </c>
      <c r="DB453" s="206" t="s">
        <v>331</v>
      </c>
      <c r="DC453" s="206" t="s">
        <v>2622</v>
      </c>
      <c r="DD453" s="282" t="s">
        <v>2623</v>
      </c>
      <c r="DE453" s="282" t="s">
        <v>2624</v>
      </c>
      <c r="DF453" s="282" t="s">
        <v>2625</v>
      </c>
      <c r="DG453" s="282" t="s">
        <v>2524</v>
      </c>
      <c r="DH453" s="282" t="s">
        <v>173</v>
      </c>
      <c r="DI453" s="282">
        <v>2</v>
      </c>
      <c r="DJ453" s="282" t="s">
        <v>472</v>
      </c>
      <c r="DK453" s="368">
        <v>45292</v>
      </c>
      <c r="DL453" s="368">
        <v>45657</v>
      </c>
      <c r="DM453" s="282">
        <v>1</v>
      </c>
      <c r="DN453" s="282"/>
      <c r="DO453" s="282">
        <v>1</v>
      </c>
      <c r="DP453" s="282"/>
      <c r="DQ453" s="282">
        <f>DM453+DO428+DO453+DQ428</f>
        <v>3</v>
      </c>
      <c r="DR453" s="348"/>
      <c r="DS453" s="348"/>
      <c r="DT453" s="348"/>
      <c r="DU453" s="360"/>
      <c r="DV453" s="348"/>
      <c r="DW453" s="348"/>
      <c r="DX453" s="371"/>
      <c r="DY453" s="371"/>
      <c r="DZ453" s="371"/>
      <c r="EA453" s="361"/>
      <c r="EB453" s="39">
        <v>1</v>
      </c>
      <c r="EC453" s="467"/>
      <c r="ED453" s="467"/>
      <c r="EE453" s="467"/>
      <c r="EF453" s="39">
        <v>1</v>
      </c>
      <c r="EG453" s="108" t="s">
        <v>2626</v>
      </c>
      <c r="EH453" s="451"/>
      <c r="EI453" s="451"/>
      <c r="EJ453" s="451"/>
      <c r="EK453" s="451"/>
      <c r="EL453" s="108"/>
      <c r="EM453" s="108"/>
      <c r="EN453" s="387">
        <v>1</v>
      </c>
      <c r="EO453" s="843">
        <v>0.5</v>
      </c>
      <c r="EP453" s="971">
        <v>0.33333333333333331</v>
      </c>
      <c r="EQ453" s="808"/>
      <c r="ET453" t="str">
        <f t="shared" si="71"/>
        <v xml:space="preserve">Gestión </v>
      </c>
      <c r="EU453" t="str">
        <f t="shared" si="72"/>
        <v>7</v>
      </c>
    </row>
    <row r="454" spans="1:151" s="116" customFormat="1" ht="144" customHeight="1" x14ac:dyDescent="0.2">
      <c r="A454" s="206" t="s">
        <v>2526</v>
      </c>
      <c r="B454" s="206" t="s">
        <v>2587</v>
      </c>
      <c r="C454" s="206" t="s">
        <v>2548</v>
      </c>
      <c r="D454" s="206" t="s">
        <v>2549</v>
      </c>
      <c r="E454" s="206" t="s">
        <v>2588</v>
      </c>
      <c r="F454" s="206" t="s">
        <v>147</v>
      </c>
      <c r="G454" s="206" t="s">
        <v>147</v>
      </c>
      <c r="H454" s="206" t="s">
        <v>147</v>
      </c>
      <c r="I454" s="206" t="s">
        <v>874</v>
      </c>
      <c r="J454" s="194" t="s">
        <v>140</v>
      </c>
      <c r="K454" s="206"/>
      <c r="L454" s="456">
        <v>2</v>
      </c>
      <c r="M454" s="457" t="s">
        <v>2589</v>
      </c>
      <c r="N454" s="457" t="s">
        <v>2590</v>
      </c>
      <c r="O454" s="457" t="s">
        <v>2591</v>
      </c>
      <c r="P454" s="456" t="s">
        <v>878</v>
      </c>
      <c r="Q454" s="456" t="s">
        <v>173</v>
      </c>
      <c r="R454" s="457">
        <v>1</v>
      </c>
      <c r="S454" s="457" t="s">
        <v>453</v>
      </c>
      <c r="T454" s="458">
        <v>45292</v>
      </c>
      <c r="U454" s="458">
        <v>45657</v>
      </c>
      <c r="V454" s="459" t="s">
        <v>2592</v>
      </c>
      <c r="W454" s="459" t="s">
        <v>2593</v>
      </c>
      <c r="X454" s="459">
        <v>0.27</v>
      </c>
      <c r="Y454" s="459" t="s">
        <v>2594</v>
      </c>
      <c r="Z454" s="459">
        <v>1</v>
      </c>
      <c r="AA454" s="460" t="s">
        <v>2592</v>
      </c>
      <c r="AB454" s="460" t="s">
        <v>2593</v>
      </c>
      <c r="AC454" s="462">
        <v>0.27</v>
      </c>
      <c r="AD454" s="509">
        <v>0.214</v>
      </c>
      <c r="AE454" s="992">
        <v>1</v>
      </c>
      <c r="AF454" s="11"/>
      <c r="AG454" s="11"/>
      <c r="AH454" s="11"/>
      <c r="AI454" s="11"/>
      <c r="AJ454" s="992">
        <v>1</v>
      </c>
      <c r="AK454" s="11"/>
      <c r="AL454" s="11"/>
      <c r="AM454" s="11"/>
      <c r="AN454" s="11"/>
      <c r="AO454" s="992">
        <v>1</v>
      </c>
      <c r="AP454" s="992">
        <v>1</v>
      </c>
      <c r="AQ454" s="348"/>
      <c r="AR454" s="348"/>
      <c r="AS454" s="348"/>
      <c r="AT454" s="348"/>
      <c r="AU454" s="113"/>
      <c r="AV454" s="113"/>
      <c r="AW454" s="113"/>
      <c r="AX454" s="113"/>
      <c r="AY454" s="113"/>
      <c r="AZ454" s="113"/>
      <c r="BA454" s="113"/>
      <c r="BB454" s="113"/>
      <c r="BC454" s="113"/>
      <c r="BD454" s="113"/>
      <c r="BE454" s="113"/>
      <c r="BF454" s="113"/>
      <c r="BG454" s="113"/>
      <c r="BH454" s="113"/>
      <c r="BI454" s="113"/>
      <c r="BJ454" s="113"/>
      <c r="BK454" s="113"/>
      <c r="BL454" s="467"/>
      <c r="BM454" s="467"/>
      <c r="BN454" s="467"/>
      <c r="BO454" s="467"/>
      <c r="BP454" s="467"/>
      <c r="BQ454" s="113"/>
      <c r="BR454" s="467"/>
      <c r="BS454" s="467"/>
      <c r="BT454" s="467"/>
      <c r="BU454" s="467"/>
      <c r="BV454" s="467"/>
      <c r="BW454" s="467"/>
      <c r="BX454" s="467"/>
      <c r="BY454" s="467"/>
      <c r="BZ454" s="467"/>
      <c r="CA454" s="113"/>
      <c r="CB454" s="467"/>
      <c r="CC454" s="467"/>
      <c r="CD454" s="467"/>
      <c r="CE454" s="467"/>
      <c r="CF454" s="467"/>
      <c r="CG454" s="467"/>
      <c r="CH454" s="251"/>
      <c r="CI454" s="251"/>
      <c r="CJ454" s="251"/>
      <c r="CK454" s="251"/>
      <c r="CL454" s="251"/>
      <c r="CM454" s="251"/>
      <c r="CN454" s="251"/>
      <c r="CO454" s="251"/>
      <c r="CP454" s="510"/>
      <c r="CQ454" s="510"/>
      <c r="CR454" s="511"/>
      <c r="CS454" s="370"/>
      <c r="CT454" s="118"/>
      <c r="CU454" s="118"/>
      <c r="CV454" s="118"/>
      <c r="CW454" s="321" t="s">
        <v>4641</v>
      </c>
      <c r="CX454" s="321" t="s">
        <v>4641</v>
      </c>
      <c r="CY454" s="321" t="s">
        <v>4641</v>
      </c>
      <c r="CZ454" s="967" t="s">
        <v>4641</v>
      </c>
      <c r="DA454" s="967" t="s">
        <v>4641</v>
      </c>
      <c r="DB454" s="206" t="s">
        <v>336</v>
      </c>
      <c r="DC454" s="282" t="s">
        <v>2627</v>
      </c>
      <c r="DD454" s="348" t="s">
        <v>2628</v>
      </c>
      <c r="DE454" s="282" t="s">
        <v>2629</v>
      </c>
      <c r="DF454" s="282" t="s">
        <v>2630</v>
      </c>
      <c r="DG454" s="206" t="s">
        <v>1543</v>
      </c>
      <c r="DH454" s="206" t="s">
        <v>173</v>
      </c>
      <c r="DI454" s="373">
        <v>5</v>
      </c>
      <c r="DJ454" s="284" t="s">
        <v>174</v>
      </c>
      <c r="DK454" s="362">
        <v>45293</v>
      </c>
      <c r="DL454" s="368">
        <v>45657</v>
      </c>
      <c r="DM454" s="373">
        <v>3</v>
      </c>
      <c r="DN454" s="373">
        <v>3</v>
      </c>
      <c r="DO454" s="373">
        <v>1</v>
      </c>
      <c r="DP454" s="373"/>
      <c r="DQ454" s="373">
        <v>7</v>
      </c>
      <c r="DR454" s="348" t="s">
        <v>322</v>
      </c>
      <c r="DS454" s="348" t="s">
        <v>2631</v>
      </c>
      <c r="DT454" s="348" t="s">
        <v>2632</v>
      </c>
      <c r="DU454" s="369">
        <v>174562880</v>
      </c>
      <c r="DV454" s="348" t="s">
        <v>2542</v>
      </c>
      <c r="DW454" s="348"/>
      <c r="DX454" s="348" t="s">
        <v>2543</v>
      </c>
      <c r="DY454" s="348" t="s">
        <v>2544</v>
      </c>
      <c r="DZ454" s="348" t="s">
        <v>2545</v>
      </c>
      <c r="EA454" s="374"/>
      <c r="EB454" s="375">
        <v>1</v>
      </c>
      <c r="EC454" s="475"/>
      <c r="ED454" s="475"/>
      <c r="EE454" s="475"/>
      <c r="EF454" s="375">
        <v>1</v>
      </c>
      <c r="EG454" s="108" t="s">
        <v>2633</v>
      </c>
      <c r="EH454" s="451"/>
      <c r="EI454" s="451"/>
      <c r="EJ454" s="451"/>
      <c r="EK454" s="451"/>
      <c r="EL454" s="108" t="s">
        <v>2634</v>
      </c>
      <c r="EM454" s="108" t="s">
        <v>2635</v>
      </c>
      <c r="EN454" s="387">
        <v>0.33333333333333331</v>
      </c>
      <c r="EO454" s="843">
        <v>0.14285714285714285</v>
      </c>
      <c r="EP454" s="971">
        <v>0.14285714285714285</v>
      </c>
      <c r="EQ454" s="808"/>
      <c r="ET454" t="str">
        <f t="shared" si="71"/>
        <v xml:space="preserve">Gestión </v>
      </c>
      <c r="EU454" t="str">
        <f t="shared" si="72"/>
        <v>7</v>
      </c>
    </row>
    <row r="455" spans="1:151" s="116" customFormat="1" ht="128.25" customHeight="1" x14ac:dyDescent="0.2">
      <c r="A455" s="206" t="s">
        <v>2526</v>
      </c>
      <c r="B455" s="206" t="s">
        <v>2587</v>
      </c>
      <c r="C455" s="206" t="s">
        <v>2548</v>
      </c>
      <c r="D455" s="206" t="s">
        <v>2549</v>
      </c>
      <c r="E455" s="206" t="s">
        <v>2588</v>
      </c>
      <c r="F455" s="206" t="s">
        <v>147</v>
      </c>
      <c r="G455" s="206" t="s">
        <v>147</v>
      </c>
      <c r="H455" s="206" t="s">
        <v>147</v>
      </c>
      <c r="I455" s="206" t="s">
        <v>874</v>
      </c>
      <c r="J455" s="194" t="s">
        <v>140</v>
      </c>
      <c r="K455" s="206"/>
      <c r="L455" s="456">
        <v>2</v>
      </c>
      <c r="M455" s="457" t="s">
        <v>2589</v>
      </c>
      <c r="N455" s="457" t="s">
        <v>2590</v>
      </c>
      <c r="O455" s="457" t="s">
        <v>2591</v>
      </c>
      <c r="P455" s="456" t="s">
        <v>878</v>
      </c>
      <c r="Q455" s="456" t="s">
        <v>173</v>
      </c>
      <c r="R455" s="457">
        <v>1</v>
      </c>
      <c r="S455" s="457" t="s">
        <v>453</v>
      </c>
      <c r="T455" s="458">
        <v>45292</v>
      </c>
      <c r="U455" s="458">
        <v>45657</v>
      </c>
      <c r="V455" s="459" t="s">
        <v>2592</v>
      </c>
      <c r="W455" s="459" t="s">
        <v>2593</v>
      </c>
      <c r="X455" s="459">
        <v>0.27</v>
      </c>
      <c r="Y455" s="459" t="s">
        <v>2594</v>
      </c>
      <c r="Z455" s="459">
        <v>1</v>
      </c>
      <c r="AA455" s="460" t="s">
        <v>2592</v>
      </c>
      <c r="AB455" s="460" t="s">
        <v>2593</v>
      </c>
      <c r="AC455" s="462">
        <v>0.27</v>
      </c>
      <c r="AD455" s="509">
        <v>0.214</v>
      </c>
      <c r="AE455" s="992">
        <v>1</v>
      </c>
      <c r="AF455" s="11"/>
      <c r="AG455" s="11"/>
      <c r="AH455" s="11"/>
      <c r="AI455" s="11"/>
      <c r="AJ455" s="992">
        <v>1</v>
      </c>
      <c r="AK455" s="11"/>
      <c r="AL455" s="11"/>
      <c r="AM455" s="11"/>
      <c r="AN455" s="11"/>
      <c r="AO455" s="992">
        <v>1</v>
      </c>
      <c r="AP455" s="992">
        <v>1</v>
      </c>
      <c r="AQ455" s="348"/>
      <c r="AR455" s="348"/>
      <c r="AS455" s="348"/>
      <c r="AT455" s="348"/>
      <c r="AU455" s="113"/>
      <c r="AV455" s="113"/>
      <c r="AW455" s="113"/>
      <c r="AX455" s="113"/>
      <c r="AY455" s="113"/>
      <c r="AZ455" s="113"/>
      <c r="BA455" s="113"/>
      <c r="BB455" s="113"/>
      <c r="BC455" s="113"/>
      <c r="BD455" s="113"/>
      <c r="BE455" s="113"/>
      <c r="BF455" s="113"/>
      <c r="BG455" s="113"/>
      <c r="BH455" s="113"/>
      <c r="BI455" s="113"/>
      <c r="BJ455" s="113"/>
      <c r="BK455" s="113"/>
      <c r="BL455" s="467"/>
      <c r="BM455" s="467"/>
      <c r="BN455" s="467"/>
      <c r="BO455" s="467"/>
      <c r="BP455" s="467"/>
      <c r="BQ455" s="113"/>
      <c r="BR455" s="467"/>
      <c r="BS455" s="467"/>
      <c r="BT455" s="467"/>
      <c r="BU455" s="467"/>
      <c r="BV455" s="467"/>
      <c r="BW455" s="467"/>
      <c r="BX455" s="467"/>
      <c r="BY455" s="467"/>
      <c r="BZ455" s="467"/>
      <c r="CA455" s="113"/>
      <c r="CB455" s="467"/>
      <c r="CC455" s="467"/>
      <c r="CD455" s="467"/>
      <c r="CE455" s="467"/>
      <c r="CF455" s="467"/>
      <c r="CG455" s="467"/>
      <c r="CH455" s="251"/>
      <c r="CI455" s="251"/>
      <c r="CJ455" s="251"/>
      <c r="CK455" s="251"/>
      <c r="CL455" s="251"/>
      <c r="CM455" s="251"/>
      <c r="CN455" s="251"/>
      <c r="CO455" s="251"/>
      <c r="CP455" s="510"/>
      <c r="CQ455" s="510"/>
      <c r="CR455" s="511"/>
      <c r="CS455" s="370"/>
      <c r="CT455" s="118"/>
      <c r="CU455" s="118"/>
      <c r="CV455" s="118"/>
      <c r="CW455" s="321" t="s">
        <v>4641</v>
      </c>
      <c r="CX455" s="321" t="s">
        <v>4641</v>
      </c>
      <c r="CY455" s="321" t="s">
        <v>4641</v>
      </c>
      <c r="CZ455" s="967" t="s">
        <v>4641</v>
      </c>
      <c r="DA455" s="967" t="s">
        <v>4641</v>
      </c>
      <c r="DB455" s="206" t="s">
        <v>341</v>
      </c>
      <c r="DC455" s="206" t="s">
        <v>2636</v>
      </c>
      <c r="DD455" s="348" t="s">
        <v>2637</v>
      </c>
      <c r="DE455" s="206" t="s">
        <v>2638</v>
      </c>
      <c r="DF455" s="206" t="s">
        <v>2639</v>
      </c>
      <c r="DG455" s="206" t="s">
        <v>2524</v>
      </c>
      <c r="DH455" s="206" t="s">
        <v>173</v>
      </c>
      <c r="DI455" s="206">
        <v>4</v>
      </c>
      <c r="DJ455" s="282" t="s">
        <v>472</v>
      </c>
      <c r="DK455" s="362">
        <v>45293</v>
      </c>
      <c r="DL455" s="368">
        <v>45352</v>
      </c>
      <c r="DM455" s="373">
        <v>3</v>
      </c>
      <c r="DN455" s="373">
        <v>3</v>
      </c>
      <c r="DO455" s="373">
        <v>3</v>
      </c>
      <c r="DP455" s="373">
        <v>3</v>
      </c>
      <c r="DQ455" s="373">
        <v>12</v>
      </c>
      <c r="DR455" s="348"/>
      <c r="DS455" s="348"/>
      <c r="DT455" s="348"/>
      <c r="DU455" s="373"/>
      <c r="DV455" s="348" t="s">
        <v>2542</v>
      </c>
      <c r="DW455" s="348"/>
      <c r="DX455" s="348" t="s">
        <v>2543</v>
      </c>
      <c r="DY455" s="348" t="s">
        <v>2544</v>
      </c>
      <c r="DZ455" s="348" t="s">
        <v>2545</v>
      </c>
      <c r="EA455" s="374"/>
      <c r="EB455" s="375">
        <v>3</v>
      </c>
      <c r="EC455" s="475"/>
      <c r="ED455" s="475"/>
      <c r="EE455" s="475"/>
      <c r="EF455" s="375">
        <v>3</v>
      </c>
      <c r="EG455" s="108" t="s">
        <v>2640</v>
      </c>
      <c r="EH455" s="451"/>
      <c r="EI455" s="451"/>
      <c r="EJ455" s="451"/>
      <c r="EK455" s="451"/>
      <c r="EL455" s="108"/>
      <c r="EM455" s="108"/>
      <c r="EN455" s="387">
        <v>1</v>
      </c>
      <c r="EO455" s="843">
        <v>0.25</v>
      </c>
      <c r="EP455" s="971">
        <v>0.25</v>
      </c>
      <c r="EQ455" s="808"/>
      <c r="ET455" t="str">
        <f t="shared" si="71"/>
        <v xml:space="preserve">Gestión </v>
      </c>
      <c r="EU455" t="str">
        <f t="shared" si="72"/>
        <v>7</v>
      </c>
    </row>
    <row r="456" spans="1:151" s="116" customFormat="1" ht="204.75" customHeight="1" x14ac:dyDescent="0.2">
      <c r="A456" s="206" t="s">
        <v>2526</v>
      </c>
      <c r="B456" s="206" t="s">
        <v>2587</v>
      </c>
      <c r="C456" s="206" t="s">
        <v>2548</v>
      </c>
      <c r="D456" s="206" t="s">
        <v>2549</v>
      </c>
      <c r="E456" s="206" t="s">
        <v>2588</v>
      </c>
      <c r="F456" s="206" t="s">
        <v>147</v>
      </c>
      <c r="G456" s="206" t="s">
        <v>147</v>
      </c>
      <c r="H456" s="206" t="s">
        <v>147</v>
      </c>
      <c r="I456" s="206" t="s">
        <v>874</v>
      </c>
      <c r="J456" s="194" t="s">
        <v>140</v>
      </c>
      <c r="K456" s="206"/>
      <c r="L456" s="456">
        <v>2</v>
      </c>
      <c r="M456" s="457" t="s">
        <v>2589</v>
      </c>
      <c r="N456" s="457" t="s">
        <v>2590</v>
      </c>
      <c r="O456" s="457" t="s">
        <v>2591</v>
      </c>
      <c r="P456" s="456" t="s">
        <v>878</v>
      </c>
      <c r="Q456" s="456" t="s">
        <v>173</v>
      </c>
      <c r="R456" s="457">
        <v>1</v>
      </c>
      <c r="S456" s="457" t="s">
        <v>453</v>
      </c>
      <c r="T456" s="458">
        <v>45292</v>
      </c>
      <c r="U456" s="458">
        <v>45657</v>
      </c>
      <c r="V456" s="459" t="s">
        <v>2592</v>
      </c>
      <c r="W456" s="459" t="s">
        <v>2593</v>
      </c>
      <c r="X456" s="459">
        <v>0.27</v>
      </c>
      <c r="Y456" s="459" t="s">
        <v>2594</v>
      </c>
      <c r="Z456" s="459">
        <v>1</v>
      </c>
      <c r="AA456" s="460" t="s">
        <v>2592</v>
      </c>
      <c r="AB456" s="460" t="s">
        <v>2593</v>
      </c>
      <c r="AC456" s="462">
        <v>0.27</v>
      </c>
      <c r="AD456" s="509">
        <v>0.214</v>
      </c>
      <c r="AE456" s="992">
        <v>1</v>
      </c>
      <c r="AF456" s="11"/>
      <c r="AG456" s="11"/>
      <c r="AH456" s="11"/>
      <c r="AI456" s="11"/>
      <c r="AJ456" s="992">
        <v>1</v>
      </c>
      <c r="AK456" s="11"/>
      <c r="AL456" s="11"/>
      <c r="AM456" s="11"/>
      <c r="AN456" s="11"/>
      <c r="AO456" s="992">
        <v>1</v>
      </c>
      <c r="AP456" s="992">
        <v>1</v>
      </c>
      <c r="AQ456" s="348"/>
      <c r="AR456" s="348"/>
      <c r="AS456" s="348"/>
      <c r="AT456" s="348"/>
      <c r="AU456" s="113"/>
      <c r="AV456" s="113"/>
      <c r="AW456" s="113"/>
      <c r="AX456" s="113"/>
      <c r="AY456" s="113"/>
      <c r="AZ456" s="113"/>
      <c r="BA456" s="113"/>
      <c r="BB456" s="113"/>
      <c r="BC456" s="113"/>
      <c r="BD456" s="113"/>
      <c r="BE456" s="113"/>
      <c r="BF456" s="113"/>
      <c r="BG456" s="113"/>
      <c r="BH456" s="113"/>
      <c r="BI456" s="113"/>
      <c r="BJ456" s="113"/>
      <c r="BK456" s="113"/>
      <c r="BL456" s="467"/>
      <c r="BM456" s="467"/>
      <c r="BN456" s="467"/>
      <c r="BO456" s="467"/>
      <c r="BP456" s="467"/>
      <c r="BQ456" s="113"/>
      <c r="BR456" s="467"/>
      <c r="BS456" s="467"/>
      <c r="BT456" s="467"/>
      <c r="BU456" s="467"/>
      <c r="BV456" s="467"/>
      <c r="BW456" s="467"/>
      <c r="BX456" s="467"/>
      <c r="BY456" s="467"/>
      <c r="BZ456" s="467"/>
      <c r="CA456" s="113"/>
      <c r="CB456" s="467"/>
      <c r="CC456" s="467"/>
      <c r="CD456" s="467"/>
      <c r="CE456" s="467"/>
      <c r="CF456" s="467"/>
      <c r="CG456" s="467"/>
      <c r="CH456" s="251"/>
      <c r="CI456" s="251"/>
      <c r="CJ456" s="251"/>
      <c r="CK456" s="251"/>
      <c r="CL456" s="251"/>
      <c r="CM456" s="251"/>
      <c r="CN456" s="251"/>
      <c r="CO456" s="251"/>
      <c r="CP456" s="510"/>
      <c r="CQ456" s="510"/>
      <c r="CR456" s="511"/>
      <c r="CS456" s="370"/>
      <c r="CT456" s="118"/>
      <c r="CU456" s="118"/>
      <c r="CV456" s="118"/>
      <c r="CW456" s="321" t="s">
        <v>4641</v>
      </c>
      <c r="CX456" s="321" t="s">
        <v>4641</v>
      </c>
      <c r="CY456" s="321" t="s">
        <v>4641</v>
      </c>
      <c r="CZ456" s="967" t="s">
        <v>4641</v>
      </c>
      <c r="DA456" s="967" t="s">
        <v>4641</v>
      </c>
      <c r="DB456" s="206" t="s">
        <v>345</v>
      </c>
      <c r="DC456" s="206" t="s">
        <v>2641</v>
      </c>
      <c r="DD456" s="374" t="s">
        <v>2642</v>
      </c>
      <c r="DE456" s="206" t="s">
        <v>2643</v>
      </c>
      <c r="DF456" s="206" t="s">
        <v>2644</v>
      </c>
      <c r="DG456" s="206" t="s">
        <v>1543</v>
      </c>
      <c r="DH456" s="206" t="s">
        <v>99</v>
      </c>
      <c r="DI456" s="206">
        <v>1</v>
      </c>
      <c r="DJ456" s="282" t="s">
        <v>472</v>
      </c>
      <c r="DK456" s="362">
        <v>45293</v>
      </c>
      <c r="DL456" s="368">
        <v>45352</v>
      </c>
      <c r="DM456" s="373">
        <v>1</v>
      </c>
      <c r="DN456" s="373"/>
      <c r="DO456" s="373"/>
      <c r="DP456" s="373"/>
      <c r="DQ456" s="373">
        <v>1</v>
      </c>
      <c r="DR456" s="348"/>
      <c r="DS456" s="348"/>
      <c r="DT456" s="348"/>
      <c r="DU456" s="373"/>
      <c r="DV456" s="348" t="s">
        <v>2542</v>
      </c>
      <c r="DW456" s="348"/>
      <c r="DX456" s="348" t="s">
        <v>2543</v>
      </c>
      <c r="DY456" s="348" t="s">
        <v>2544</v>
      </c>
      <c r="DZ456" s="348" t="s">
        <v>2545</v>
      </c>
      <c r="EA456" s="374"/>
      <c r="EB456" s="375">
        <v>1</v>
      </c>
      <c r="EC456" s="475"/>
      <c r="ED456" s="475"/>
      <c r="EE456" s="475"/>
      <c r="EF456" s="375">
        <v>1</v>
      </c>
      <c r="EG456" s="108" t="s">
        <v>2645</v>
      </c>
      <c r="EH456" s="451"/>
      <c r="EI456" s="451"/>
      <c r="EJ456" s="451"/>
      <c r="EK456" s="451"/>
      <c r="EL456" s="108"/>
      <c r="EM456" s="108"/>
      <c r="EN456" s="387">
        <v>1</v>
      </c>
      <c r="EO456" s="843">
        <v>1</v>
      </c>
      <c r="EP456" s="971">
        <v>1</v>
      </c>
      <c r="EQ456" s="808"/>
      <c r="ET456" t="str">
        <f t="shared" si="71"/>
        <v xml:space="preserve">Gestión </v>
      </c>
      <c r="EU456" t="str">
        <f t="shared" si="72"/>
        <v>7</v>
      </c>
    </row>
    <row r="457" spans="1:151" s="116" customFormat="1" ht="204.75" customHeight="1" x14ac:dyDescent="0.2">
      <c r="A457" s="205" t="s">
        <v>2526</v>
      </c>
      <c r="B457" s="205" t="s">
        <v>2646</v>
      </c>
      <c r="C457" s="205" t="s">
        <v>2548</v>
      </c>
      <c r="D457" s="205" t="s">
        <v>2549</v>
      </c>
      <c r="E457" s="205" t="s">
        <v>2588</v>
      </c>
      <c r="F457" s="205" t="s">
        <v>147</v>
      </c>
      <c r="G457" s="205" t="s">
        <v>147</v>
      </c>
      <c r="H457" s="205" t="s">
        <v>147</v>
      </c>
      <c r="I457" s="205" t="s">
        <v>874</v>
      </c>
      <c r="J457" s="194" t="s">
        <v>140</v>
      </c>
      <c r="K457" s="206"/>
      <c r="L457" s="456">
        <v>2</v>
      </c>
      <c r="M457" s="457" t="s">
        <v>2589</v>
      </c>
      <c r="N457" s="457" t="s">
        <v>2590</v>
      </c>
      <c r="O457" s="457" t="s">
        <v>2591</v>
      </c>
      <c r="P457" s="456" t="s">
        <v>878</v>
      </c>
      <c r="Q457" s="456" t="s">
        <v>173</v>
      </c>
      <c r="R457" s="457">
        <v>1</v>
      </c>
      <c r="S457" s="457" t="s">
        <v>453</v>
      </c>
      <c r="T457" s="458">
        <v>45292</v>
      </c>
      <c r="U457" s="458">
        <v>45657</v>
      </c>
      <c r="V457" s="459" t="s">
        <v>2592</v>
      </c>
      <c r="W457" s="459" t="s">
        <v>2593</v>
      </c>
      <c r="X457" s="459">
        <v>0.27</v>
      </c>
      <c r="Y457" s="459" t="s">
        <v>2594</v>
      </c>
      <c r="Z457" s="459">
        <v>1</v>
      </c>
      <c r="AA457" s="460" t="s">
        <v>2592</v>
      </c>
      <c r="AB457" s="460" t="s">
        <v>2593</v>
      </c>
      <c r="AC457" s="462">
        <v>0.27</v>
      </c>
      <c r="AD457" s="509">
        <v>0.214</v>
      </c>
      <c r="AE457" s="992">
        <v>1</v>
      </c>
      <c r="AF457" s="11"/>
      <c r="AG457" s="11"/>
      <c r="AH457" s="11"/>
      <c r="AI457" s="11"/>
      <c r="AJ457" s="992">
        <v>1</v>
      </c>
      <c r="AK457" s="11"/>
      <c r="AL457" s="11"/>
      <c r="AM457" s="11"/>
      <c r="AN457" s="11"/>
      <c r="AO457" s="992">
        <v>1</v>
      </c>
      <c r="AP457" s="992">
        <v>1</v>
      </c>
      <c r="AQ457" s="348"/>
      <c r="AR457" s="348"/>
      <c r="AS457" s="348"/>
      <c r="AT457" s="348"/>
      <c r="AU457" s="113"/>
      <c r="AV457" s="113"/>
      <c r="AW457" s="113"/>
      <c r="AX457" s="113"/>
      <c r="AY457" s="113"/>
      <c r="AZ457" s="113"/>
      <c r="BA457" s="113"/>
      <c r="BB457" s="113"/>
      <c r="BC457" s="113"/>
      <c r="BD457" s="113"/>
      <c r="BE457" s="113"/>
      <c r="BF457" s="113"/>
      <c r="BG457" s="113"/>
      <c r="BH457" s="113"/>
      <c r="BI457" s="113"/>
      <c r="BJ457" s="113"/>
      <c r="BK457" s="113"/>
      <c r="BL457" s="467"/>
      <c r="BM457" s="467"/>
      <c r="BN457" s="467"/>
      <c r="BO457" s="467"/>
      <c r="BP457" s="467"/>
      <c r="BQ457" s="113"/>
      <c r="BR457" s="467"/>
      <c r="BS457" s="467"/>
      <c r="BT457" s="467"/>
      <c r="BU457" s="467"/>
      <c r="BV457" s="467"/>
      <c r="BW457" s="467"/>
      <c r="BX457" s="467"/>
      <c r="BY457" s="467"/>
      <c r="BZ457" s="467"/>
      <c r="CA457" s="113"/>
      <c r="CB457" s="467"/>
      <c r="CC457" s="467"/>
      <c r="CD457" s="467"/>
      <c r="CE457" s="467"/>
      <c r="CF457" s="467"/>
      <c r="CG457" s="467"/>
      <c r="CH457" s="251"/>
      <c r="CI457" s="251"/>
      <c r="CJ457" s="251"/>
      <c r="CK457" s="251"/>
      <c r="CL457" s="251"/>
      <c r="CM457" s="251"/>
      <c r="CN457" s="251"/>
      <c r="CO457" s="251"/>
      <c r="CP457" s="510"/>
      <c r="CQ457" s="510"/>
      <c r="CR457" s="511"/>
      <c r="CS457" s="370"/>
      <c r="CT457" s="118"/>
      <c r="CU457" s="118"/>
      <c r="CV457" s="118"/>
      <c r="CW457" s="321" t="s">
        <v>4641</v>
      </c>
      <c r="CX457" s="321" t="s">
        <v>4641</v>
      </c>
      <c r="CY457" s="321" t="s">
        <v>4641</v>
      </c>
      <c r="CZ457" s="967" t="s">
        <v>4641</v>
      </c>
      <c r="DA457" s="967" t="s">
        <v>4641</v>
      </c>
      <c r="DB457" s="206" t="s">
        <v>351</v>
      </c>
      <c r="DC457" s="206" t="s">
        <v>2647</v>
      </c>
      <c r="DD457" s="348" t="s">
        <v>2648</v>
      </c>
      <c r="DE457" s="206" t="s">
        <v>2649</v>
      </c>
      <c r="DF457" s="206" t="s">
        <v>2650</v>
      </c>
      <c r="DG457" s="206" t="s">
        <v>2524</v>
      </c>
      <c r="DH457" s="206" t="s">
        <v>173</v>
      </c>
      <c r="DI457" s="206">
        <v>24</v>
      </c>
      <c r="DJ457" s="282" t="s">
        <v>472</v>
      </c>
      <c r="DK457" s="362">
        <v>45293</v>
      </c>
      <c r="DL457" s="368">
        <v>45657</v>
      </c>
      <c r="DM457" s="373">
        <v>3</v>
      </c>
      <c r="DN457" s="373">
        <v>4</v>
      </c>
      <c r="DO457" s="373">
        <v>14</v>
      </c>
      <c r="DP457" s="373">
        <v>3</v>
      </c>
      <c r="DQ457" s="373">
        <v>24</v>
      </c>
      <c r="DR457" s="348"/>
      <c r="DS457" s="348"/>
      <c r="DT457" s="348"/>
      <c r="DU457" s="373"/>
      <c r="DV457" s="348" t="s">
        <v>2542</v>
      </c>
      <c r="DW457" s="348"/>
      <c r="DX457" s="348" t="s">
        <v>2543</v>
      </c>
      <c r="DY457" s="348" t="s">
        <v>2544</v>
      </c>
      <c r="DZ457" s="348" t="s">
        <v>2545</v>
      </c>
      <c r="EA457" s="374"/>
      <c r="EB457" s="375">
        <v>3</v>
      </c>
      <c r="EC457" s="475"/>
      <c r="ED457" s="475"/>
      <c r="EE457" s="475"/>
      <c r="EF457" s="375">
        <v>3</v>
      </c>
      <c r="EG457" s="108" t="s">
        <v>2651</v>
      </c>
      <c r="EH457" s="451"/>
      <c r="EI457" s="451"/>
      <c r="EJ457" s="451"/>
      <c r="EK457" s="451"/>
      <c r="EL457" s="108"/>
      <c r="EM457" s="108"/>
      <c r="EN457" s="387">
        <v>1</v>
      </c>
      <c r="EO457" s="843">
        <v>0.125</v>
      </c>
      <c r="EP457" s="971">
        <v>0.125</v>
      </c>
      <c r="EQ457" s="808"/>
      <c r="ET457" t="str">
        <f t="shared" si="71"/>
        <v xml:space="preserve">Gestión </v>
      </c>
      <c r="EU457" t="str">
        <f t="shared" si="72"/>
        <v>7</v>
      </c>
    </row>
    <row r="458" spans="1:151" s="116" customFormat="1" ht="177.75" customHeight="1" x14ac:dyDescent="0.2">
      <c r="A458" s="206" t="s">
        <v>2526</v>
      </c>
      <c r="B458" s="206" t="s">
        <v>2587</v>
      </c>
      <c r="C458" s="206" t="s">
        <v>2548</v>
      </c>
      <c r="D458" s="206" t="s">
        <v>2549</v>
      </c>
      <c r="E458" s="206" t="s">
        <v>2588</v>
      </c>
      <c r="F458" s="206" t="s">
        <v>147</v>
      </c>
      <c r="G458" s="206" t="s">
        <v>147</v>
      </c>
      <c r="H458" s="206" t="s">
        <v>147</v>
      </c>
      <c r="I458" s="206" t="s">
        <v>874</v>
      </c>
      <c r="J458" s="194" t="s">
        <v>140</v>
      </c>
      <c r="K458" s="206"/>
      <c r="L458" s="456">
        <v>2</v>
      </c>
      <c r="M458" s="457" t="s">
        <v>2589</v>
      </c>
      <c r="N458" s="457" t="s">
        <v>2590</v>
      </c>
      <c r="O458" s="457" t="s">
        <v>2591</v>
      </c>
      <c r="P458" s="456" t="s">
        <v>878</v>
      </c>
      <c r="Q458" s="456" t="s">
        <v>173</v>
      </c>
      <c r="R458" s="457">
        <v>1</v>
      </c>
      <c r="S458" s="457" t="s">
        <v>453</v>
      </c>
      <c r="T458" s="458">
        <v>45292</v>
      </c>
      <c r="U458" s="458">
        <v>45657</v>
      </c>
      <c r="V458" s="459" t="s">
        <v>2592</v>
      </c>
      <c r="W458" s="459" t="s">
        <v>2593</v>
      </c>
      <c r="X458" s="459">
        <v>0.27</v>
      </c>
      <c r="Y458" s="459" t="s">
        <v>2594</v>
      </c>
      <c r="Z458" s="459">
        <v>1</v>
      </c>
      <c r="AA458" s="460" t="s">
        <v>2592</v>
      </c>
      <c r="AB458" s="460" t="s">
        <v>2593</v>
      </c>
      <c r="AC458" s="462">
        <v>0.27</v>
      </c>
      <c r="AD458" s="509">
        <v>0.214</v>
      </c>
      <c r="AE458" s="992">
        <v>1</v>
      </c>
      <c r="AF458" s="11"/>
      <c r="AG458" s="11"/>
      <c r="AH458" s="11"/>
      <c r="AI458" s="11"/>
      <c r="AJ458" s="992">
        <v>1</v>
      </c>
      <c r="AK458" s="11"/>
      <c r="AL458" s="11"/>
      <c r="AM458" s="11"/>
      <c r="AN458" s="11"/>
      <c r="AO458" s="992">
        <v>1</v>
      </c>
      <c r="AP458" s="992">
        <v>1</v>
      </c>
      <c r="AQ458" s="348"/>
      <c r="AR458" s="348"/>
      <c r="AS458" s="348"/>
      <c r="AT458" s="348"/>
      <c r="AU458" s="113"/>
      <c r="AV458" s="113"/>
      <c r="AW458" s="113"/>
      <c r="AX458" s="113"/>
      <c r="AY458" s="113"/>
      <c r="AZ458" s="113"/>
      <c r="BA458" s="113"/>
      <c r="BB458" s="113"/>
      <c r="BC458" s="113"/>
      <c r="BD458" s="113"/>
      <c r="BE458" s="113"/>
      <c r="BF458" s="113"/>
      <c r="BG458" s="113"/>
      <c r="BH458" s="113"/>
      <c r="BI458" s="113"/>
      <c r="BJ458" s="113"/>
      <c r="BK458" s="113"/>
      <c r="BL458" s="467"/>
      <c r="BM458" s="467"/>
      <c r="BN458" s="467"/>
      <c r="BO458" s="467"/>
      <c r="BP458" s="467"/>
      <c r="BQ458" s="113"/>
      <c r="BR458" s="467"/>
      <c r="BS458" s="467"/>
      <c r="BT458" s="467"/>
      <c r="BU458" s="467"/>
      <c r="BV458" s="467"/>
      <c r="BW458" s="467"/>
      <c r="BX458" s="467"/>
      <c r="BY458" s="467"/>
      <c r="BZ458" s="467"/>
      <c r="CA458" s="113"/>
      <c r="CB458" s="467"/>
      <c r="CC458" s="467"/>
      <c r="CD458" s="467"/>
      <c r="CE458" s="467"/>
      <c r="CF458" s="467"/>
      <c r="CG458" s="467"/>
      <c r="CH458" s="251"/>
      <c r="CI458" s="251"/>
      <c r="CJ458" s="251"/>
      <c r="CK458" s="251"/>
      <c r="CL458" s="251"/>
      <c r="CM458" s="251"/>
      <c r="CN458" s="251"/>
      <c r="CO458" s="251"/>
      <c r="CP458" s="510"/>
      <c r="CQ458" s="510"/>
      <c r="CR458" s="511"/>
      <c r="CS458" s="370"/>
      <c r="CT458" s="118"/>
      <c r="CU458" s="118"/>
      <c r="CV458" s="118"/>
      <c r="CW458" s="321" t="s">
        <v>4641</v>
      </c>
      <c r="CX458" s="321" t="s">
        <v>4641</v>
      </c>
      <c r="CY458" s="321" t="s">
        <v>4641</v>
      </c>
      <c r="CZ458" s="967" t="s">
        <v>4641</v>
      </c>
      <c r="DA458" s="967" t="s">
        <v>4641</v>
      </c>
      <c r="DB458" s="206" t="s">
        <v>356</v>
      </c>
      <c r="DC458" s="206" t="s">
        <v>2652</v>
      </c>
      <c r="DD458" s="348" t="s">
        <v>2648</v>
      </c>
      <c r="DE458" s="206" t="s">
        <v>2649</v>
      </c>
      <c r="DF458" s="206" t="s">
        <v>2653</v>
      </c>
      <c r="DG458" s="206" t="s">
        <v>2524</v>
      </c>
      <c r="DH458" s="206" t="s">
        <v>173</v>
      </c>
      <c r="DI458" s="206">
        <v>24</v>
      </c>
      <c r="DJ458" s="282" t="s">
        <v>472</v>
      </c>
      <c r="DK458" s="362">
        <v>45293</v>
      </c>
      <c r="DL458" s="368">
        <v>45657</v>
      </c>
      <c r="DM458" s="206">
        <v>4</v>
      </c>
      <c r="DN458" s="206">
        <v>7</v>
      </c>
      <c r="DO458" s="206">
        <v>7</v>
      </c>
      <c r="DP458" s="206">
        <v>6</v>
      </c>
      <c r="DQ458" s="373">
        <v>24</v>
      </c>
      <c r="DR458" s="348"/>
      <c r="DS458" s="348"/>
      <c r="DT458" s="348"/>
      <c r="DU458" s="373"/>
      <c r="DV458" s="348" t="s">
        <v>2542</v>
      </c>
      <c r="DW458" s="348"/>
      <c r="DX458" s="348" t="s">
        <v>2543</v>
      </c>
      <c r="DY458" s="348" t="s">
        <v>2544</v>
      </c>
      <c r="DZ458" s="348" t="s">
        <v>2545</v>
      </c>
      <c r="EA458" s="374"/>
      <c r="EB458" s="375">
        <v>4</v>
      </c>
      <c r="EC458" s="475"/>
      <c r="ED458" s="475"/>
      <c r="EE458" s="475"/>
      <c r="EF458" s="375">
        <v>4</v>
      </c>
      <c r="EG458" s="1034" t="s">
        <v>2654</v>
      </c>
      <c r="EH458" s="451"/>
      <c r="EI458" s="451"/>
      <c r="EJ458" s="451"/>
      <c r="EK458" s="451"/>
      <c r="EL458" s="108"/>
      <c r="EM458" s="108"/>
      <c r="EN458" s="387">
        <v>1</v>
      </c>
      <c r="EO458" s="843">
        <v>0.16666666666666666</v>
      </c>
      <c r="EP458" s="971">
        <v>0.16666666666666666</v>
      </c>
      <c r="EQ458" s="808"/>
      <c r="ET458" t="str">
        <f t="shared" si="71"/>
        <v xml:space="preserve">Gestión </v>
      </c>
      <c r="EU458" t="str">
        <f t="shared" si="72"/>
        <v>7</v>
      </c>
    </row>
    <row r="459" spans="1:151" s="116" customFormat="1" ht="117" customHeight="1" x14ac:dyDescent="0.2">
      <c r="A459" s="206" t="s">
        <v>2526</v>
      </c>
      <c r="B459" s="206" t="s">
        <v>2587</v>
      </c>
      <c r="C459" s="206" t="s">
        <v>2548</v>
      </c>
      <c r="D459" s="206" t="s">
        <v>2549</v>
      </c>
      <c r="E459" s="206" t="s">
        <v>2588</v>
      </c>
      <c r="F459" s="206" t="s">
        <v>147</v>
      </c>
      <c r="G459" s="206" t="s">
        <v>147</v>
      </c>
      <c r="H459" s="206" t="s">
        <v>147</v>
      </c>
      <c r="I459" s="206" t="s">
        <v>874</v>
      </c>
      <c r="J459" s="194" t="s">
        <v>140</v>
      </c>
      <c r="K459" s="206"/>
      <c r="L459" s="456">
        <v>2</v>
      </c>
      <c r="M459" s="457" t="s">
        <v>2589</v>
      </c>
      <c r="N459" s="457" t="s">
        <v>2590</v>
      </c>
      <c r="O459" s="457" t="s">
        <v>2591</v>
      </c>
      <c r="P459" s="456" t="s">
        <v>878</v>
      </c>
      <c r="Q459" s="456" t="s">
        <v>173</v>
      </c>
      <c r="R459" s="457">
        <v>1</v>
      </c>
      <c r="S459" s="457" t="s">
        <v>453</v>
      </c>
      <c r="T459" s="458">
        <v>45292</v>
      </c>
      <c r="U459" s="458">
        <v>45657</v>
      </c>
      <c r="V459" s="459" t="s">
        <v>2592</v>
      </c>
      <c r="W459" s="459" t="s">
        <v>2593</v>
      </c>
      <c r="X459" s="459">
        <v>0.27</v>
      </c>
      <c r="Y459" s="459" t="s">
        <v>2594</v>
      </c>
      <c r="Z459" s="459">
        <v>1</v>
      </c>
      <c r="AA459" s="460" t="s">
        <v>2592</v>
      </c>
      <c r="AB459" s="460" t="s">
        <v>2593</v>
      </c>
      <c r="AC459" s="462">
        <v>0.27</v>
      </c>
      <c r="AD459" s="509">
        <v>0.214</v>
      </c>
      <c r="AE459" s="992">
        <v>1</v>
      </c>
      <c r="AF459" s="11"/>
      <c r="AG459" s="11"/>
      <c r="AH459" s="11"/>
      <c r="AI459" s="11"/>
      <c r="AJ459" s="992">
        <v>1</v>
      </c>
      <c r="AK459" s="11"/>
      <c r="AL459" s="11"/>
      <c r="AM459" s="11"/>
      <c r="AN459" s="11"/>
      <c r="AO459" s="992">
        <v>1</v>
      </c>
      <c r="AP459" s="992">
        <v>1</v>
      </c>
      <c r="AQ459" s="348"/>
      <c r="AR459" s="348"/>
      <c r="AS459" s="348"/>
      <c r="AT459" s="348"/>
      <c r="AU459" s="113"/>
      <c r="AV459" s="113"/>
      <c r="AW459" s="113"/>
      <c r="AX459" s="113"/>
      <c r="AY459" s="113"/>
      <c r="AZ459" s="113"/>
      <c r="BA459" s="113"/>
      <c r="BB459" s="113"/>
      <c r="BC459" s="113"/>
      <c r="BD459" s="113"/>
      <c r="BE459" s="113"/>
      <c r="BF459" s="113"/>
      <c r="BG459" s="113"/>
      <c r="BH459" s="113"/>
      <c r="BI459" s="113"/>
      <c r="BJ459" s="113"/>
      <c r="BK459" s="113"/>
      <c r="BL459" s="467"/>
      <c r="BM459" s="467"/>
      <c r="BN459" s="467"/>
      <c r="BO459" s="467"/>
      <c r="BP459" s="467"/>
      <c r="BQ459" s="113"/>
      <c r="BR459" s="467"/>
      <c r="BS459" s="467"/>
      <c r="BT459" s="467"/>
      <c r="BU459" s="467"/>
      <c r="BV459" s="467"/>
      <c r="BW459" s="467"/>
      <c r="BX459" s="467"/>
      <c r="BY459" s="467"/>
      <c r="BZ459" s="467"/>
      <c r="CA459" s="113"/>
      <c r="CB459" s="467"/>
      <c r="CC459" s="467"/>
      <c r="CD459" s="467"/>
      <c r="CE459" s="467"/>
      <c r="CF459" s="467"/>
      <c r="CG459" s="467"/>
      <c r="CH459" s="251"/>
      <c r="CI459" s="251"/>
      <c r="CJ459" s="251"/>
      <c r="CK459" s="251"/>
      <c r="CL459" s="251"/>
      <c r="CM459" s="251"/>
      <c r="CN459" s="251"/>
      <c r="CO459" s="251"/>
      <c r="CP459" s="251"/>
      <c r="CQ459" s="251"/>
      <c r="CR459" s="508"/>
      <c r="CS459" s="113"/>
      <c r="CT459" s="117"/>
      <c r="CU459" s="117"/>
      <c r="CV459" s="117"/>
      <c r="CW459" s="321" t="s">
        <v>4641</v>
      </c>
      <c r="CX459" s="321" t="s">
        <v>4641</v>
      </c>
      <c r="CY459" s="321" t="s">
        <v>4641</v>
      </c>
      <c r="CZ459" s="967" t="s">
        <v>4641</v>
      </c>
      <c r="DA459" s="967" t="s">
        <v>4641</v>
      </c>
      <c r="DB459" s="206" t="s">
        <v>2655</v>
      </c>
      <c r="DC459" s="206" t="s">
        <v>2656</v>
      </c>
      <c r="DD459" s="374" t="s">
        <v>2642</v>
      </c>
      <c r="DE459" s="206" t="s">
        <v>2657</v>
      </c>
      <c r="DF459" s="206" t="s">
        <v>2658</v>
      </c>
      <c r="DG459" s="206" t="s">
        <v>1543</v>
      </c>
      <c r="DH459" s="206" t="s">
        <v>99</v>
      </c>
      <c r="DI459" s="206">
        <v>1</v>
      </c>
      <c r="DJ459" s="282" t="s">
        <v>472</v>
      </c>
      <c r="DK459" s="362">
        <v>45293</v>
      </c>
      <c r="DL459" s="368">
        <v>45352</v>
      </c>
      <c r="DM459" s="373">
        <v>1</v>
      </c>
      <c r="DN459" s="373"/>
      <c r="DO459" s="373"/>
      <c r="DP459" s="373"/>
      <c r="DQ459" s="373">
        <v>1</v>
      </c>
      <c r="DR459" s="373"/>
      <c r="DS459" s="373"/>
      <c r="DT459" s="373"/>
      <c r="DU459" s="373"/>
      <c r="DV459" s="348" t="s">
        <v>2542</v>
      </c>
      <c r="DW459" s="348"/>
      <c r="DX459" s="348" t="s">
        <v>2543</v>
      </c>
      <c r="DY459" s="348" t="s">
        <v>2544</v>
      </c>
      <c r="DZ459" s="348" t="s">
        <v>2545</v>
      </c>
      <c r="EA459" s="374"/>
      <c r="EB459" s="375">
        <v>1</v>
      </c>
      <c r="EC459" s="475"/>
      <c r="ED459" s="475"/>
      <c r="EE459" s="475"/>
      <c r="EF459" s="375">
        <v>1</v>
      </c>
      <c r="EG459" s="108" t="s">
        <v>2659</v>
      </c>
      <c r="EH459" s="451"/>
      <c r="EI459" s="451"/>
      <c r="EJ459" s="451"/>
      <c r="EK459" s="451"/>
      <c r="EL459" s="108"/>
      <c r="EM459" s="108"/>
      <c r="EN459" s="387">
        <v>1</v>
      </c>
      <c r="EO459" s="843">
        <v>1</v>
      </c>
      <c r="EP459" s="971">
        <v>1</v>
      </c>
      <c r="EQ459" s="808"/>
      <c r="ET459" t="str">
        <f t="shared" si="71"/>
        <v xml:space="preserve">Gestión </v>
      </c>
      <c r="EU459" t="str">
        <f t="shared" si="72"/>
        <v>7</v>
      </c>
    </row>
    <row r="460" spans="1:151" s="116" customFormat="1" ht="99" x14ac:dyDescent="0.2">
      <c r="A460" s="206" t="s">
        <v>2526</v>
      </c>
      <c r="B460" s="205" t="s">
        <v>2547</v>
      </c>
      <c r="C460" s="205" t="s">
        <v>2548</v>
      </c>
      <c r="D460" s="205" t="s">
        <v>2660</v>
      </c>
      <c r="E460" s="205" t="s">
        <v>2588</v>
      </c>
      <c r="F460" s="205" t="s">
        <v>147</v>
      </c>
      <c r="G460" s="205" t="s">
        <v>147</v>
      </c>
      <c r="H460" s="205" t="s">
        <v>147</v>
      </c>
      <c r="I460" s="205" t="s">
        <v>874</v>
      </c>
      <c r="J460" s="194" t="s">
        <v>140</v>
      </c>
      <c r="K460" s="206"/>
      <c r="L460" s="183">
        <v>3</v>
      </c>
      <c r="M460" s="184" t="s">
        <v>2661</v>
      </c>
      <c r="N460" s="184" t="s">
        <v>2662</v>
      </c>
      <c r="O460" s="184" t="s">
        <v>2591</v>
      </c>
      <c r="P460" s="183" t="s">
        <v>878</v>
      </c>
      <c r="Q460" s="183" t="s">
        <v>173</v>
      </c>
      <c r="R460" s="184">
        <v>3</v>
      </c>
      <c r="S460" s="184" t="s">
        <v>453</v>
      </c>
      <c r="T460" s="185">
        <v>45292</v>
      </c>
      <c r="U460" s="185">
        <v>45256</v>
      </c>
      <c r="V460" s="186">
        <v>0</v>
      </c>
      <c r="W460" s="186">
        <v>0.25</v>
      </c>
      <c r="X460" s="186">
        <v>0.5</v>
      </c>
      <c r="Y460" s="186">
        <v>0.25</v>
      </c>
      <c r="Z460" s="186">
        <v>1</v>
      </c>
      <c r="AA460" s="187">
        <v>0.25</v>
      </c>
      <c r="AB460" s="187">
        <v>0.25</v>
      </c>
      <c r="AC460" s="187">
        <v>0.25</v>
      </c>
      <c r="AD460" s="187">
        <v>0.25</v>
      </c>
      <c r="AE460" s="174">
        <v>1</v>
      </c>
      <c r="AF460" s="80"/>
      <c r="AG460" s="80"/>
      <c r="AH460" s="80"/>
      <c r="AI460" s="80"/>
      <c r="AJ460" s="174">
        <v>1</v>
      </c>
      <c r="AK460" s="80"/>
      <c r="AL460" s="80"/>
      <c r="AM460" s="80"/>
      <c r="AN460" s="80"/>
      <c r="AO460" s="174">
        <v>1</v>
      </c>
      <c r="AP460" s="174">
        <v>1</v>
      </c>
      <c r="AQ460" s="333"/>
      <c r="AR460" s="333"/>
      <c r="AS460" s="333"/>
      <c r="AT460" s="333"/>
      <c r="AU460" s="107">
        <v>0.88</v>
      </c>
      <c r="AV460" s="4">
        <f>(3/4)*100%</f>
        <v>0.75</v>
      </c>
      <c r="AW460" s="107"/>
      <c r="AX460" s="107"/>
      <c r="AY460" s="107"/>
      <c r="AZ460" s="4"/>
      <c r="BA460" s="107"/>
      <c r="BB460" s="107"/>
      <c r="BC460" s="107"/>
      <c r="BD460" s="107"/>
      <c r="BE460" s="107"/>
      <c r="BF460" s="107"/>
      <c r="BG460" s="107"/>
      <c r="BH460" s="107"/>
      <c r="BI460" s="107"/>
      <c r="BJ460" s="107"/>
      <c r="BK460" s="4"/>
      <c r="BL460" s="507"/>
      <c r="BM460" s="507"/>
      <c r="BN460" s="507"/>
      <c r="BO460" s="507"/>
      <c r="BP460" s="507"/>
      <c r="BQ460" s="4" t="s">
        <v>2663</v>
      </c>
      <c r="BR460" s="507"/>
      <c r="BS460" s="507"/>
      <c r="BT460" s="507"/>
      <c r="BU460" s="507"/>
      <c r="BV460" s="507"/>
      <c r="BW460" s="507"/>
      <c r="BX460" s="507"/>
      <c r="BY460" s="507"/>
      <c r="BZ460" s="507"/>
      <c r="CA460" s="107"/>
      <c r="CB460" s="507"/>
      <c r="CC460" s="507"/>
      <c r="CD460" s="507"/>
      <c r="CE460" s="507"/>
      <c r="CF460" s="507"/>
      <c r="CG460" s="39" t="s">
        <v>2664</v>
      </c>
      <c r="CH460" s="927">
        <v>110496263</v>
      </c>
      <c r="CI460" s="927"/>
      <c r="CJ460" s="228"/>
      <c r="CK460" s="228"/>
      <c r="CL460" s="228"/>
      <c r="CM460" s="927"/>
      <c r="CN460" s="228"/>
      <c r="CO460" s="228"/>
      <c r="CP460" s="228"/>
      <c r="CQ460" s="899"/>
      <c r="CR460" s="899"/>
      <c r="CS460" s="26">
        <f>+CQ460/$CH460</f>
        <v>0</v>
      </c>
      <c r="CT460" s="26">
        <f>+CR460/$CH460</f>
        <v>0</v>
      </c>
      <c r="CU460" s="26" t="e">
        <f>+CQ460/$CI460</f>
        <v>#DIV/0!</v>
      </c>
      <c r="CV460" s="26" t="e">
        <f>+CR460/$CM460</f>
        <v>#DIV/0!</v>
      </c>
      <c r="CW460" s="321">
        <v>1.0000100000000001</v>
      </c>
      <c r="CX460" s="841">
        <v>0.1875</v>
      </c>
      <c r="CY460" s="841">
        <v>0.26687499999999997</v>
      </c>
      <c r="CZ460" s="967" t="s">
        <v>4642</v>
      </c>
      <c r="DA460" s="967" t="s">
        <v>4642</v>
      </c>
      <c r="DB460" s="348" t="s">
        <v>516</v>
      </c>
      <c r="DC460" s="281" t="s">
        <v>2665</v>
      </c>
      <c r="DD460" s="348" t="s">
        <v>2666</v>
      </c>
      <c r="DE460" s="205" t="s">
        <v>2667</v>
      </c>
      <c r="DF460" s="205" t="s">
        <v>2668</v>
      </c>
      <c r="DG460" s="376" t="s">
        <v>163</v>
      </c>
      <c r="DH460" s="376" t="s">
        <v>173</v>
      </c>
      <c r="DI460" s="284">
        <v>2</v>
      </c>
      <c r="DJ460" s="376" t="s">
        <v>174</v>
      </c>
      <c r="DK460" s="362">
        <v>45293</v>
      </c>
      <c r="DL460" s="357">
        <v>45657</v>
      </c>
      <c r="DM460" s="367">
        <v>1</v>
      </c>
      <c r="DN460" s="367"/>
      <c r="DO460" s="367">
        <v>1</v>
      </c>
      <c r="DP460" s="364">
        <v>1</v>
      </c>
      <c r="DQ460" s="364">
        <f>DM460+DN460+DO460+DP460</f>
        <v>3</v>
      </c>
      <c r="DR460" s="348" t="s">
        <v>322</v>
      </c>
      <c r="DS460" s="348" t="s">
        <v>2669</v>
      </c>
      <c r="DT460" s="348" t="s">
        <v>2670</v>
      </c>
      <c r="DU460" s="360"/>
      <c r="DV460" s="348" t="s">
        <v>2542</v>
      </c>
      <c r="DW460" s="348"/>
      <c r="DX460" s="348" t="s">
        <v>2543</v>
      </c>
      <c r="DY460" s="348" t="s">
        <v>2544</v>
      </c>
      <c r="DZ460" s="361" t="s">
        <v>2545</v>
      </c>
      <c r="EA460" s="361"/>
      <c r="EB460" s="39">
        <v>1</v>
      </c>
      <c r="EC460" s="467"/>
      <c r="ED460" s="467"/>
      <c r="EE460" s="467"/>
      <c r="EF460" s="39">
        <v>1</v>
      </c>
      <c r="EG460" s="108" t="s">
        <v>2671</v>
      </c>
      <c r="EH460" s="451"/>
      <c r="EI460" s="451"/>
      <c r="EJ460" s="451"/>
      <c r="EK460" s="451"/>
      <c r="EL460" s="108"/>
      <c r="EM460" s="108"/>
      <c r="EN460" s="387">
        <v>1</v>
      </c>
      <c r="EO460" s="843">
        <v>0.33333333333333331</v>
      </c>
      <c r="EP460" s="971">
        <v>0.33333333333333331</v>
      </c>
      <c r="EQ460" s="808"/>
      <c r="ET460" t="str">
        <f t="shared" si="71"/>
        <v xml:space="preserve">Gestión </v>
      </c>
      <c r="EU460" t="str">
        <f t="shared" si="72"/>
        <v>7</v>
      </c>
    </row>
    <row r="461" spans="1:151" s="116" customFormat="1" ht="99" x14ac:dyDescent="0.2">
      <c r="A461" s="206" t="s">
        <v>2526</v>
      </c>
      <c r="B461" s="205" t="s">
        <v>2547</v>
      </c>
      <c r="C461" s="205" t="s">
        <v>2548</v>
      </c>
      <c r="D461" s="205" t="s">
        <v>2660</v>
      </c>
      <c r="E461" s="205" t="s">
        <v>2588</v>
      </c>
      <c r="F461" s="205" t="s">
        <v>147</v>
      </c>
      <c r="G461" s="205" t="s">
        <v>147</v>
      </c>
      <c r="H461" s="205" t="s">
        <v>147</v>
      </c>
      <c r="I461" s="205" t="s">
        <v>874</v>
      </c>
      <c r="J461" s="194" t="s">
        <v>140</v>
      </c>
      <c r="K461" s="206"/>
      <c r="L461" s="456">
        <v>3</v>
      </c>
      <c r="M461" s="457" t="s">
        <v>2661</v>
      </c>
      <c r="N461" s="457" t="s">
        <v>2662</v>
      </c>
      <c r="O461" s="457" t="s">
        <v>2591</v>
      </c>
      <c r="P461" s="456" t="s">
        <v>878</v>
      </c>
      <c r="Q461" s="456" t="s">
        <v>173</v>
      </c>
      <c r="R461" s="457">
        <v>3</v>
      </c>
      <c r="S461" s="457" t="s">
        <v>453</v>
      </c>
      <c r="T461" s="458">
        <v>45292</v>
      </c>
      <c r="U461" s="458">
        <v>45256</v>
      </c>
      <c r="V461" s="459">
        <v>0</v>
      </c>
      <c r="W461" s="459">
        <v>0.25</v>
      </c>
      <c r="X461" s="459">
        <v>0.5</v>
      </c>
      <c r="Y461" s="459">
        <v>0.25</v>
      </c>
      <c r="Z461" s="459">
        <v>1</v>
      </c>
      <c r="AA461" s="512">
        <v>0.25</v>
      </c>
      <c r="AB461" s="512">
        <v>0.25</v>
      </c>
      <c r="AC461" s="512">
        <v>0.25</v>
      </c>
      <c r="AD461" s="512">
        <v>0.25</v>
      </c>
      <c r="AE461" s="992">
        <v>1</v>
      </c>
      <c r="AF461" s="11"/>
      <c r="AG461" s="11"/>
      <c r="AH461" s="11"/>
      <c r="AI461" s="11"/>
      <c r="AJ461" s="992">
        <v>1</v>
      </c>
      <c r="AK461" s="11"/>
      <c r="AL461" s="11"/>
      <c r="AM461" s="11"/>
      <c r="AN461" s="11"/>
      <c r="AO461" s="992">
        <v>1</v>
      </c>
      <c r="AP461" s="11">
        <v>1</v>
      </c>
      <c r="AQ461" s="348"/>
      <c r="AR461" s="348"/>
      <c r="AS461" s="348"/>
      <c r="AT461" s="348"/>
      <c r="AU461" s="113"/>
      <c r="AV461" s="113"/>
      <c r="AW461" s="113"/>
      <c r="AX461" s="113"/>
      <c r="AY461" s="113"/>
      <c r="AZ461" s="113"/>
      <c r="BA461" s="113"/>
      <c r="BB461" s="113"/>
      <c r="BC461" s="113"/>
      <c r="BD461" s="113"/>
      <c r="BE461" s="113"/>
      <c r="BF461" s="113"/>
      <c r="BG461" s="113"/>
      <c r="BH461" s="113"/>
      <c r="BI461" s="113"/>
      <c r="BJ461" s="113"/>
      <c r="BK461" s="113"/>
      <c r="BL461" s="467"/>
      <c r="BM461" s="467"/>
      <c r="BN461" s="467"/>
      <c r="BO461" s="467"/>
      <c r="BP461" s="467"/>
      <c r="BQ461" s="113"/>
      <c r="BR461" s="467"/>
      <c r="BS461" s="467"/>
      <c r="BT461" s="467"/>
      <c r="BU461" s="467"/>
      <c r="BV461" s="467"/>
      <c r="BW461" s="467"/>
      <c r="BX461" s="467"/>
      <c r="BY461" s="467"/>
      <c r="BZ461" s="467"/>
      <c r="CA461" s="113"/>
      <c r="CB461" s="467"/>
      <c r="CC461" s="467"/>
      <c r="CD461" s="467"/>
      <c r="CE461" s="467"/>
      <c r="CF461" s="467"/>
      <c r="CG461" s="467"/>
      <c r="CH461" s="251"/>
      <c r="CI461" s="251"/>
      <c r="CJ461" s="251"/>
      <c r="CK461" s="251"/>
      <c r="CL461" s="251"/>
      <c r="CM461" s="251"/>
      <c r="CN461" s="251"/>
      <c r="CO461" s="251"/>
      <c r="CP461" s="251"/>
      <c r="CQ461" s="251"/>
      <c r="CR461" s="508"/>
      <c r="CS461" s="113"/>
      <c r="CT461" s="117"/>
      <c r="CU461" s="117"/>
      <c r="CV461" s="117"/>
      <c r="CW461" s="321" t="s">
        <v>4641</v>
      </c>
      <c r="CX461" s="321" t="s">
        <v>4641</v>
      </c>
      <c r="CY461" s="321" t="s">
        <v>4641</v>
      </c>
      <c r="CZ461" s="967" t="s">
        <v>4641</v>
      </c>
      <c r="DA461" s="967" t="s">
        <v>4641</v>
      </c>
      <c r="DB461" s="348" t="s">
        <v>523</v>
      </c>
      <c r="DC461" s="205" t="s">
        <v>2672</v>
      </c>
      <c r="DD461" s="348" t="s">
        <v>2673</v>
      </c>
      <c r="DE461" s="205" t="s">
        <v>2674</v>
      </c>
      <c r="DF461" s="205" t="s">
        <v>2675</v>
      </c>
      <c r="DG461" s="376" t="s">
        <v>163</v>
      </c>
      <c r="DH461" s="376" t="s">
        <v>173</v>
      </c>
      <c r="DI461" s="284">
        <v>2</v>
      </c>
      <c r="DJ461" s="376" t="s">
        <v>174</v>
      </c>
      <c r="DK461" s="362">
        <v>45293</v>
      </c>
      <c r="DL461" s="357">
        <v>45657</v>
      </c>
      <c r="DM461" s="367">
        <v>1</v>
      </c>
      <c r="DN461" s="367">
        <v>1</v>
      </c>
      <c r="DO461" s="367"/>
      <c r="DP461" s="364"/>
      <c r="DQ461" s="364">
        <f>DM461+DN461+DO461+DP461</f>
        <v>2</v>
      </c>
      <c r="DR461" s="348" t="s">
        <v>322</v>
      </c>
      <c r="DS461" s="348"/>
      <c r="DT461" s="348"/>
      <c r="DU461" s="360">
        <v>110496263</v>
      </c>
      <c r="DV461" s="348" t="s">
        <v>2542</v>
      </c>
      <c r="DW461" s="348"/>
      <c r="DX461" s="348" t="s">
        <v>2543</v>
      </c>
      <c r="DY461" s="348" t="s">
        <v>2544</v>
      </c>
      <c r="DZ461" s="361" t="s">
        <v>2545</v>
      </c>
      <c r="EA461" s="361"/>
      <c r="EB461" s="39">
        <v>1</v>
      </c>
      <c r="EC461" s="467"/>
      <c r="ED461" s="467"/>
      <c r="EE461" s="467"/>
      <c r="EF461" s="39">
        <v>1</v>
      </c>
      <c r="EG461" s="108" t="s">
        <v>2676</v>
      </c>
      <c r="EH461" s="451"/>
      <c r="EI461" s="451"/>
      <c r="EJ461" s="451"/>
      <c r="EK461" s="451"/>
      <c r="EL461" s="108"/>
      <c r="EM461" s="108"/>
      <c r="EN461" s="387">
        <v>1</v>
      </c>
      <c r="EO461" s="843">
        <v>0.5</v>
      </c>
      <c r="EP461" s="971">
        <v>0.5</v>
      </c>
      <c r="EQ461" s="808"/>
      <c r="ET461" t="str">
        <f t="shared" si="71"/>
        <v xml:space="preserve">Gestión </v>
      </c>
      <c r="EU461" t="str">
        <f t="shared" si="72"/>
        <v>7</v>
      </c>
    </row>
    <row r="462" spans="1:151" s="116" customFormat="1" ht="99" x14ac:dyDescent="0.2">
      <c r="A462" s="206" t="s">
        <v>2526</v>
      </c>
      <c r="B462" s="205" t="s">
        <v>2547</v>
      </c>
      <c r="C462" s="205" t="s">
        <v>2548</v>
      </c>
      <c r="D462" s="205" t="s">
        <v>2660</v>
      </c>
      <c r="E462" s="205" t="s">
        <v>2588</v>
      </c>
      <c r="F462" s="205" t="s">
        <v>147</v>
      </c>
      <c r="G462" s="205" t="s">
        <v>147</v>
      </c>
      <c r="H462" s="205" t="s">
        <v>147</v>
      </c>
      <c r="I462" s="205" t="s">
        <v>874</v>
      </c>
      <c r="J462" s="194" t="s">
        <v>140</v>
      </c>
      <c r="K462" s="206"/>
      <c r="L462" s="456">
        <v>3</v>
      </c>
      <c r="M462" s="457" t="s">
        <v>2661</v>
      </c>
      <c r="N462" s="457" t="s">
        <v>2662</v>
      </c>
      <c r="O462" s="457" t="s">
        <v>2591</v>
      </c>
      <c r="P462" s="456" t="s">
        <v>878</v>
      </c>
      <c r="Q462" s="456" t="s">
        <v>173</v>
      </c>
      <c r="R462" s="457">
        <v>3</v>
      </c>
      <c r="S462" s="457" t="s">
        <v>453</v>
      </c>
      <c r="T462" s="458">
        <v>45292</v>
      </c>
      <c r="U462" s="458">
        <v>45256</v>
      </c>
      <c r="V462" s="459">
        <v>0</v>
      </c>
      <c r="W462" s="459">
        <v>0.25</v>
      </c>
      <c r="X462" s="459">
        <v>0.5</v>
      </c>
      <c r="Y462" s="459">
        <v>0.25</v>
      </c>
      <c r="Z462" s="459">
        <v>1</v>
      </c>
      <c r="AA462" s="512">
        <v>0.25</v>
      </c>
      <c r="AB462" s="512">
        <v>0.25</v>
      </c>
      <c r="AC462" s="512">
        <v>0.25</v>
      </c>
      <c r="AD462" s="512">
        <v>0.25</v>
      </c>
      <c r="AE462" s="992">
        <v>1</v>
      </c>
      <c r="AF462" s="11"/>
      <c r="AG462" s="11"/>
      <c r="AH462" s="11"/>
      <c r="AI462" s="11"/>
      <c r="AJ462" s="992">
        <v>1</v>
      </c>
      <c r="AK462" s="11"/>
      <c r="AL462" s="11"/>
      <c r="AM462" s="11"/>
      <c r="AN462" s="11"/>
      <c r="AO462" s="992">
        <v>1</v>
      </c>
      <c r="AP462" s="11">
        <v>1</v>
      </c>
      <c r="AQ462" s="348"/>
      <c r="AR462" s="348"/>
      <c r="AS462" s="348"/>
      <c r="AT462" s="348"/>
      <c r="AU462" s="113"/>
      <c r="AV462" s="113"/>
      <c r="AW462" s="113"/>
      <c r="AX462" s="113"/>
      <c r="AY462" s="113"/>
      <c r="AZ462" s="113"/>
      <c r="BA462" s="113"/>
      <c r="BB462" s="113"/>
      <c r="BC462" s="113"/>
      <c r="BD462" s="113"/>
      <c r="BE462" s="113"/>
      <c r="BF462" s="113"/>
      <c r="BG462" s="113"/>
      <c r="BH462" s="113"/>
      <c r="BI462" s="113"/>
      <c r="BJ462" s="113"/>
      <c r="BK462" s="113"/>
      <c r="BL462" s="467"/>
      <c r="BM462" s="467"/>
      <c r="BN462" s="467"/>
      <c r="BO462" s="467"/>
      <c r="BP462" s="467"/>
      <c r="BQ462" s="113"/>
      <c r="BR462" s="467"/>
      <c r="BS462" s="467"/>
      <c r="BT462" s="467"/>
      <c r="BU462" s="467"/>
      <c r="BV462" s="467"/>
      <c r="BW462" s="467"/>
      <c r="BX462" s="467"/>
      <c r="BY462" s="467"/>
      <c r="BZ462" s="467"/>
      <c r="CA462" s="113"/>
      <c r="CB462" s="467"/>
      <c r="CC462" s="467"/>
      <c r="CD462" s="467"/>
      <c r="CE462" s="467"/>
      <c r="CF462" s="467"/>
      <c r="CG462" s="467"/>
      <c r="CH462" s="251"/>
      <c r="CI462" s="251"/>
      <c r="CJ462" s="251"/>
      <c r="CK462" s="251"/>
      <c r="CL462" s="251"/>
      <c r="CM462" s="251"/>
      <c r="CN462" s="251"/>
      <c r="CO462" s="251"/>
      <c r="CP462" s="251"/>
      <c r="CQ462" s="251"/>
      <c r="CR462" s="508"/>
      <c r="CS462" s="113"/>
      <c r="CT462" s="117"/>
      <c r="CU462" s="117"/>
      <c r="CV462" s="117"/>
      <c r="CW462" s="321" t="s">
        <v>4641</v>
      </c>
      <c r="CX462" s="321" t="s">
        <v>4641</v>
      </c>
      <c r="CY462" s="321" t="s">
        <v>4641</v>
      </c>
      <c r="CZ462" s="967" t="s">
        <v>4641</v>
      </c>
      <c r="DA462" s="967" t="s">
        <v>4641</v>
      </c>
      <c r="DB462" s="348" t="s">
        <v>529</v>
      </c>
      <c r="DC462" s="205" t="s">
        <v>2677</v>
      </c>
      <c r="DD462" s="348" t="s">
        <v>2678</v>
      </c>
      <c r="DE462" s="205" t="s">
        <v>2679</v>
      </c>
      <c r="DF462" s="205" t="s">
        <v>2680</v>
      </c>
      <c r="DG462" s="376" t="s">
        <v>163</v>
      </c>
      <c r="DH462" s="376" t="s">
        <v>173</v>
      </c>
      <c r="DI462" s="206">
        <v>2</v>
      </c>
      <c r="DJ462" s="205" t="s">
        <v>174</v>
      </c>
      <c r="DK462" s="362">
        <v>45293</v>
      </c>
      <c r="DL462" s="357">
        <v>45657</v>
      </c>
      <c r="DM462" s="367">
        <v>1</v>
      </c>
      <c r="DN462" s="367">
        <v>1</v>
      </c>
      <c r="DO462" s="367"/>
      <c r="DP462" s="364"/>
      <c r="DQ462" s="364">
        <f>DM462+DN462+DO462+DP462</f>
        <v>2</v>
      </c>
      <c r="DR462" s="348" t="s">
        <v>322</v>
      </c>
      <c r="DS462" s="348"/>
      <c r="DT462" s="348"/>
      <c r="DU462" s="360"/>
      <c r="DV462" s="348" t="s">
        <v>2542</v>
      </c>
      <c r="DW462" s="348"/>
      <c r="DX462" s="348" t="s">
        <v>2543</v>
      </c>
      <c r="DY462" s="348" t="s">
        <v>2544</v>
      </c>
      <c r="DZ462" s="361" t="s">
        <v>2545</v>
      </c>
      <c r="EA462" s="361"/>
      <c r="EB462" s="39">
        <v>1</v>
      </c>
      <c r="EC462" s="467"/>
      <c r="ED462" s="467"/>
      <c r="EE462" s="467"/>
      <c r="EF462" s="39">
        <v>1</v>
      </c>
      <c r="EG462" s="108" t="s">
        <v>2681</v>
      </c>
      <c r="EH462" s="451"/>
      <c r="EI462" s="451"/>
      <c r="EJ462" s="451"/>
      <c r="EK462" s="451"/>
      <c r="EL462" s="108"/>
      <c r="EM462" s="108"/>
      <c r="EN462" s="387">
        <v>1</v>
      </c>
      <c r="EO462" s="843">
        <v>0.5</v>
      </c>
      <c r="EP462" s="971">
        <v>0.5</v>
      </c>
      <c r="EQ462" s="808"/>
      <c r="ET462" t="str">
        <f t="shared" si="71"/>
        <v xml:space="preserve">Gestión </v>
      </c>
      <c r="EU462" t="str">
        <f t="shared" si="72"/>
        <v>7</v>
      </c>
    </row>
    <row r="463" spans="1:151" s="116" customFormat="1" ht="162.75" customHeight="1" x14ac:dyDescent="0.2">
      <c r="A463" s="206" t="s">
        <v>2526</v>
      </c>
      <c r="B463" s="205" t="s">
        <v>2547</v>
      </c>
      <c r="C463" s="205" t="s">
        <v>2548</v>
      </c>
      <c r="D463" s="205" t="s">
        <v>2660</v>
      </c>
      <c r="E463" s="205" t="s">
        <v>2588</v>
      </c>
      <c r="F463" s="205" t="s">
        <v>147</v>
      </c>
      <c r="G463" s="205" t="s">
        <v>147</v>
      </c>
      <c r="H463" s="205" t="s">
        <v>147</v>
      </c>
      <c r="I463" s="205" t="s">
        <v>874</v>
      </c>
      <c r="J463" s="194" t="s">
        <v>140</v>
      </c>
      <c r="K463" s="206"/>
      <c r="L463" s="456">
        <v>3</v>
      </c>
      <c r="M463" s="457" t="s">
        <v>2661</v>
      </c>
      <c r="N463" s="457" t="s">
        <v>2662</v>
      </c>
      <c r="O463" s="457" t="s">
        <v>2591</v>
      </c>
      <c r="P463" s="456" t="s">
        <v>878</v>
      </c>
      <c r="Q463" s="456" t="s">
        <v>173</v>
      </c>
      <c r="R463" s="457">
        <v>3</v>
      </c>
      <c r="S463" s="457" t="s">
        <v>453</v>
      </c>
      <c r="T463" s="458">
        <v>45292</v>
      </c>
      <c r="U463" s="458">
        <v>45256</v>
      </c>
      <c r="V463" s="459">
        <v>0</v>
      </c>
      <c r="W463" s="459">
        <v>0.25</v>
      </c>
      <c r="X463" s="459">
        <v>0.5</v>
      </c>
      <c r="Y463" s="459">
        <v>0.25</v>
      </c>
      <c r="Z463" s="459">
        <v>1</v>
      </c>
      <c r="AA463" s="512">
        <v>0.25</v>
      </c>
      <c r="AB463" s="512">
        <v>0.25</v>
      </c>
      <c r="AC463" s="512">
        <v>0.25</v>
      </c>
      <c r="AD463" s="512">
        <v>0.25</v>
      </c>
      <c r="AE463" s="992">
        <v>1</v>
      </c>
      <c r="AF463" s="11"/>
      <c r="AG463" s="11"/>
      <c r="AH463" s="11"/>
      <c r="AI463" s="11"/>
      <c r="AJ463" s="992">
        <v>1</v>
      </c>
      <c r="AK463" s="11"/>
      <c r="AL463" s="11"/>
      <c r="AM463" s="11"/>
      <c r="AN463" s="11"/>
      <c r="AO463" s="992">
        <v>1</v>
      </c>
      <c r="AP463" s="11">
        <v>1</v>
      </c>
      <c r="AQ463" s="348"/>
      <c r="AR463" s="348"/>
      <c r="AS463" s="348"/>
      <c r="AT463" s="348"/>
      <c r="AU463" s="113"/>
      <c r="AV463" s="113"/>
      <c r="AW463" s="113"/>
      <c r="AX463" s="113"/>
      <c r="AY463" s="113"/>
      <c r="AZ463" s="113"/>
      <c r="BA463" s="113"/>
      <c r="BB463" s="113"/>
      <c r="BC463" s="113"/>
      <c r="BD463" s="113"/>
      <c r="BE463" s="113"/>
      <c r="BF463" s="113"/>
      <c r="BG463" s="113"/>
      <c r="BH463" s="113"/>
      <c r="BI463" s="113"/>
      <c r="BJ463" s="113"/>
      <c r="BK463" s="113"/>
      <c r="BL463" s="467"/>
      <c r="BM463" s="467"/>
      <c r="BN463" s="467"/>
      <c r="BO463" s="467"/>
      <c r="BP463" s="467"/>
      <c r="BQ463" s="113"/>
      <c r="BR463" s="467"/>
      <c r="BS463" s="467"/>
      <c r="BT463" s="467"/>
      <c r="BU463" s="467"/>
      <c r="BV463" s="467"/>
      <c r="BW463" s="467"/>
      <c r="BX463" s="467"/>
      <c r="BY463" s="467"/>
      <c r="BZ463" s="467"/>
      <c r="CA463" s="113"/>
      <c r="CB463" s="467"/>
      <c r="CC463" s="467"/>
      <c r="CD463" s="467"/>
      <c r="CE463" s="467"/>
      <c r="CF463" s="467"/>
      <c r="CG463" s="467"/>
      <c r="CH463" s="251"/>
      <c r="CI463" s="251"/>
      <c r="CJ463" s="251"/>
      <c r="CK463" s="251"/>
      <c r="CL463" s="251"/>
      <c r="CM463" s="251"/>
      <c r="CN463" s="251"/>
      <c r="CO463" s="251"/>
      <c r="CP463" s="251"/>
      <c r="CQ463" s="251"/>
      <c r="CR463" s="508"/>
      <c r="CS463" s="113"/>
      <c r="CT463" s="117"/>
      <c r="CU463" s="117"/>
      <c r="CV463" s="117"/>
      <c r="CW463" s="321" t="s">
        <v>4641</v>
      </c>
      <c r="CX463" s="321" t="s">
        <v>4641</v>
      </c>
      <c r="CY463" s="321" t="s">
        <v>4641</v>
      </c>
      <c r="CZ463" s="967" t="s">
        <v>4641</v>
      </c>
      <c r="DA463" s="967" t="s">
        <v>4641</v>
      </c>
      <c r="DB463" s="348" t="s">
        <v>535</v>
      </c>
      <c r="DC463" s="281" t="s">
        <v>2682</v>
      </c>
      <c r="DD463" s="348" t="s">
        <v>2683</v>
      </c>
      <c r="DE463" s="281" t="s">
        <v>2684</v>
      </c>
      <c r="DF463" s="281" t="s">
        <v>2685</v>
      </c>
      <c r="DG463" s="376" t="s">
        <v>163</v>
      </c>
      <c r="DH463" s="376" t="s">
        <v>173</v>
      </c>
      <c r="DI463" s="282">
        <v>3</v>
      </c>
      <c r="DJ463" s="348" t="s">
        <v>174</v>
      </c>
      <c r="DK463" s="362">
        <v>45293</v>
      </c>
      <c r="DL463" s="357">
        <v>45657</v>
      </c>
      <c r="DM463" s="367">
        <v>1</v>
      </c>
      <c r="DN463" s="367">
        <v>1</v>
      </c>
      <c r="DO463" s="367">
        <v>1</v>
      </c>
      <c r="DP463" s="364">
        <v>1</v>
      </c>
      <c r="DQ463" s="364">
        <f>DM463+DN463+DO463+DP463</f>
        <v>4</v>
      </c>
      <c r="DR463" s="348" t="s">
        <v>322</v>
      </c>
      <c r="DS463" s="348"/>
      <c r="DT463" s="348"/>
      <c r="DU463" s="360"/>
      <c r="DV463" s="348" t="s">
        <v>2542</v>
      </c>
      <c r="DW463" s="348"/>
      <c r="DX463" s="348" t="s">
        <v>2543</v>
      </c>
      <c r="DY463" s="348" t="s">
        <v>2544</v>
      </c>
      <c r="DZ463" s="361" t="s">
        <v>2545</v>
      </c>
      <c r="EA463" s="361"/>
      <c r="EB463" s="39">
        <v>0</v>
      </c>
      <c r="EC463" s="467"/>
      <c r="ED463" s="467"/>
      <c r="EE463" s="467"/>
      <c r="EF463" s="39">
        <v>0</v>
      </c>
      <c r="EG463" s="108" t="s">
        <v>2686</v>
      </c>
      <c r="EH463" s="451"/>
      <c r="EI463" s="451"/>
      <c r="EJ463" s="451"/>
      <c r="EK463" s="451"/>
      <c r="EL463" s="108" t="s">
        <v>2687</v>
      </c>
      <c r="EM463" s="108"/>
      <c r="EN463" s="387">
        <v>0</v>
      </c>
      <c r="EO463" s="843">
        <v>0</v>
      </c>
      <c r="EP463" s="971">
        <v>0</v>
      </c>
      <c r="EQ463" s="808"/>
      <c r="ET463" t="str">
        <f t="shared" si="71"/>
        <v xml:space="preserve">Gestión </v>
      </c>
      <c r="EU463" t="str">
        <f t="shared" si="72"/>
        <v>7</v>
      </c>
    </row>
    <row r="464" spans="1:151" s="116" customFormat="1" ht="117" customHeight="1" x14ac:dyDescent="0.2">
      <c r="A464" s="206" t="s">
        <v>2526</v>
      </c>
      <c r="B464" s="206" t="s">
        <v>2688</v>
      </c>
      <c r="C464" s="206" t="s">
        <v>2689</v>
      </c>
      <c r="D464" s="206" t="s">
        <v>2690</v>
      </c>
      <c r="E464" s="206" t="s">
        <v>2691</v>
      </c>
      <c r="F464" s="206" t="s">
        <v>147</v>
      </c>
      <c r="G464" s="206" t="s">
        <v>147</v>
      </c>
      <c r="H464" s="206" t="s">
        <v>147</v>
      </c>
      <c r="I464" s="206" t="s">
        <v>874</v>
      </c>
      <c r="J464" s="194" t="s">
        <v>140</v>
      </c>
      <c r="K464" s="206"/>
      <c r="L464" s="183">
        <v>4</v>
      </c>
      <c r="M464" s="184" t="s">
        <v>2692</v>
      </c>
      <c r="N464" s="184" t="s">
        <v>2662</v>
      </c>
      <c r="O464" s="184" t="s">
        <v>2693</v>
      </c>
      <c r="P464" s="183" t="s">
        <v>2524</v>
      </c>
      <c r="Q464" s="183" t="s">
        <v>173</v>
      </c>
      <c r="R464" s="184" t="s">
        <v>158</v>
      </c>
      <c r="S464" s="184" t="s">
        <v>100</v>
      </c>
      <c r="T464" s="185">
        <v>44927</v>
      </c>
      <c r="U464" s="185">
        <v>45657</v>
      </c>
      <c r="V464" s="186">
        <v>0.1</v>
      </c>
      <c r="W464" s="186">
        <v>0.4</v>
      </c>
      <c r="X464" s="186">
        <v>0.3</v>
      </c>
      <c r="Y464" s="186">
        <v>0.2</v>
      </c>
      <c r="Z464" s="186">
        <v>1</v>
      </c>
      <c r="AA464" s="187">
        <v>0.1</v>
      </c>
      <c r="AB464" s="187">
        <v>0.4</v>
      </c>
      <c r="AC464" s="187">
        <v>0.3</v>
      </c>
      <c r="AD464" s="187">
        <v>0.2</v>
      </c>
      <c r="AE464" s="174">
        <v>1</v>
      </c>
      <c r="AF464" s="80"/>
      <c r="AG464" s="80"/>
      <c r="AH464" s="80"/>
      <c r="AI464" s="80"/>
      <c r="AJ464" s="174">
        <v>1</v>
      </c>
      <c r="AK464" s="80"/>
      <c r="AL464" s="80"/>
      <c r="AM464" s="80"/>
      <c r="AN464" s="80"/>
      <c r="AO464" s="174">
        <v>1</v>
      </c>
      <c r="AP464" s="174">
        <v>1</v>
      </c>
      <c r="AQ464" s="333"/>
      <c r="AR464" s="333"/>
      <c r="AS464" s="333"/>
      <c r="AT464" s="333"/>
      <c r="AU464" s="107">
        <v>1</v>
      </c>
      <c r="AV464" s="4">
        <f>(2/2)*100%</f>
        <v>1</v>
      </c>
      <c r="AW464" s="107"/>
      <c r="AX464" s="107"/>
      <c r="AY464" s="107"/>
      <c r="AZ464" s="4"/>
      <c r="BA464" s="107"/>
      <c r="BB464" s="107"/>
      <c r="BC464" s="107"/>
      <c r="BD464" s="107"/>
      <c r="BE464" s="107"/>
      <c r="BF464" s="107"/>
      <c r="BG464" s="107"/>
      <c r="BH464" s="107"/>
      <c r="BI464" s="107"/>
      <c r="BJ464" s="107"/>
      <c r="BK464" s="4"/>
      <c r="BL464" s="507"/>
      <c r="BM464" s="507"/>
      <c r="BN464" s="507"/>
      <c r="BO464" s="507"/>
      <c r="BP464" s="507"/>
      <c r="BQ464" s="4" t="s">
        <v>2694</v>
      </c>
      <c r="BR464" s="507"/>
      <c r="BS464" s="507"/>
      <c r="BT464" s="507"/>
      <c r="BU464" s="507"/>
      <c r="BV464" s="507"/>
      <c r="BW464" s="507"/>
      <c r="BX464" s="507"/>
      <c r="BY464" s="507"/>
      <c r="BZ464" s="507"/>
      <c r="CA464" s="107"/>
      <c r="CB464" s="507"/>
      <c r="CC464" s="507"/>
      <c r="CD464" s="507"/>
      <c r="CE464" s="507"/>
      <c r="CF464" s="507"/>
      <c r="CG464" s="39"/>
      <c r="CH464" s="927"/>
      <c r="CI464" s="927"/>
      <c r="CJ464" s="228"/>
      <c r="CK464" s="228"/>
      <c r="CL464" s="228"/>
      <c r="CM464" s="927"/>
      <c r="CN464" s="228"/>
      <c r="CO464" s="228"/>
      <c r="CP464" s="228"/>
      <c r="CQ464" s="899"/>
      <c r="CR464" s="899"/>
      <c r="CS464" s="26" t="e">
        <f>+CQ464/$CH464</f>
        <v>#DIV/0!</v>
      </c>
      <c r="CT464" s="26" t="e">
        <f>+CR464/$CH464</f>
        <v>#DIV/0!</v>
      </c>
      <c r="CU464" s="26" t="e">
        <f>+CQ464/$CI464</f>
        <v>#DIV/0!</v>
      </c>
      <c r="CV464" s="26" t="e">
        <f>+CR464/$CM464</f>
        <v>#DIV/0!</v>
      </c>
      <c r="CW464" s="321">
        <v>1.0000100000000001</v>
      </c>
      <c r="CX464" s="841">
        <v>0.1</v>
      </c>
      <c r="CY464" s="841">
        <v>0.27500000000000002</v>
      </c>
      <c r="CZ464" s="967" t="s">
        <v>4642</v>
      </c>
      <c r="DA464" s="967" t="s">
        <v>4642</v>
      </c>
      <c r="DB464" s="206" t="s">
        <v>1064</v>
      </c>
      <c r="DC464" s="282" t="s">
        <v>2695</v>
      </c>
      <c r="DD464" s="348" t="s">
        <v>2696</v>
      </c>
      <c r="DE464" s="206" t="s">
        <v>2649</v>
      </c>
      <c r="DF464" s="206" t="s">
        <v>2697</v>
      </c>
      <c r="DG464" s="206" t="s">
        <v>1543</v>
      </c>
      <c r="DH464" s="206" t="s">
        <v>173</v>
      </c>
      <c r="DI464" s="206">
        <v>4</v>
      </c>
      <c r="DJ464" s="206" t="s">
        <v>174</v>
      </c>
      <c r="DK464" s="362">
        <v>45301</v>
      </c>
      <c r="DL464" s="357">
        <v>45657</v>
      </c>
      <c r="DM464" s="367">
        <v>2</v>
      </c>
      <c r="DN464" s="367">
        <v>3</v>
      </c>
      <c r="DO464" s="367">
        <v>3</v>
      </c>
      <c r="DP464" s="364">
        <v>2</v>
      </c>
      <c r="DQ464" s="364">
        <v>10</v>
      </c>
      <c r="DR464" s="365"/>
      <c r="DS464" s="348"/>
      <c r="DT464" s="348"/>
      <c r="DU464" s="360"/>
      <c r="DV464" s="348" t="s">
        <v>2542</v>
      </c>
      <c r="DW464" s="348"/>
      <c r="DX464" s="348" t="s">
        <v>2543</v>
      </c>
      <c r="DY464" s="348" t="s">
        <v>2544</v>
      </c>
      <c r="DZ464" s="361" t="s">
        <v>2545</v>
      </c>
      <c r="EA464" s="361"/>
      <c r="EB464" s="39">
        <v>2</v>
      </c>
      <c r="EC464" s="467"/>
      <c r="ED464" s="467"/>
      <c r="EE464" s="467"/>
      <c r="EF464" s="39">
        <v>2</v>
      </c>
      <c r="EG464" s="108" t="s">
        <v>2698</v>
      </c>
      <c r="EH464" s="451"/>
      <c r="EI464" s="451"/>
      <c r="EJ464" s="451"/>
      <c r="EK464" s="451"/>
      <c r="EL464" s="108"/>
      <c r="EM464" s="108"/>
      <c r="EN464" s="387">
        <v>1</v>
      </c>
      <c r="EO464" s="843">
        <v>0.2</v>
      </c>
      <c r="EP464" s="971">
        <v>0.2</v>
      </c>
      <c r="EQ464" s="808"/>
      <c r="ET464" t="str">
        <f t="shared" si="71"/>
        <v xml:space="preserve">Resultado </v>
      </c>
      <c r="EU464" t="str">
        <f t="shared" si="72"/>
        <v>7</v>
      </c>
    </row>
    <row r="465" spans="1:151" s="116" customFormat="1" ht="139.5" customHeight="1" x14ac:dyDescent="0.2">
      <c r="A465" s="206" t="s">
        <v>2526</v>
      </c>
      <c r="B465" s="206" t="s">
        <v>2699</v>
      </c>
      <c r="C465" s="206" t="s">
        <v>2689</v>
      </c>
      <c r="D465" s="206" t="s">
        <v>2690</v>
      </c>
      <c r="E465" s="206" t="s">
        <v>2691</v>
      </c>
      <c r="F465" s="206" t="s">
        <v>147</v>
      </c>
      <c r="G465" s="206" t="s">
        <v>147</v>
      </c>
      <c r="H465" s="206" t="s">
        <v>147</v>
      </c>
      <c r="I465" s="206" t="s">
        <v>874</v>
      </c>
      <c r="J465" s="194" t="s">
        <v>140</v>
      </c>
      <c r="K465" s="206"/>
      <c r="L465" s="456">
        <v>4</v>
      </c>
      <c r="M465" s="457" t="s">
        <v>2692</v>
      </c>
      <c r="N465" s="457" t="s">
        <v>2662</v>
      </c>
      <c r="O465" s="457" t="s">
        <v>2693</v>
      </c>
      <c r="P465" s="456" t="s">
        <v>2524</v>
      </c>
      <c r="Q465" s="456" t="s">
        <v>173</v>
      </c>
      <c r="R465" s="457" t="s">
        <v>158</v>
      </c>
      <c r="S465" s="457" t="s">
        <v>100</v>
      </c>
      <c r="T465" s="458">
        <v>44927</v>
      </c>
      <c r="U465" s="458">
        <v>45657</v>
      </c>
      <c r="V465" s="459">
        <v>0.1</v>
      </c>
      <c r="W465" s="459">
        <v>0.4</v>
      </c>
      <c r="X465" s="459">
        <v>0.3</v>
      </c>
      <c r="Y465" s="459">
        <v>0.2</v>
      </c>
      <c r="Z465" s="459">
        <v>1</v>
      </c>
      <c r="AA465" s="461">
        <v>0.1</v>
      </c>
      <c r="AB465" s="461">
        <v>0.4</v>
      </c>
      <c r="AC465" s="461">
        <v>0.3</v>
      </c>
      <c r="AD465" s="461">
        <v>0.2</v>
      </c>
      <c r="AE465" s="992">
        <v>1</v>
      </c>
      <c r="AF465" s="11"/>
      <c r="AG465" s="11"/>
      <c r="AH465" s="11"/>
      <c r="AI465" s="11"/>
      <c r="AJ465" s="992">
        <v>1</v>
      </c>
      <c r="AK465" s="11"/>
      <c r="AL465" s="11"/>
      <c r="AM465" s="11"/>
      <c r="AN465" s="11"/>
      <c r="AO465" s="992">
        <v>1</v>
      </c>
      <c r="AP465" s="992">
        <v>1</v>
      </c>
      <c r="AQ465" s="348"/>
      <c r="AR465" s="348"/>
      <c r="AS465" s="348"/>
      <c r="AT465" s="348"/>
      <c r="AU465" s="113"/>
      <c r="AV465" s="113"/>
      <c r="AW465" s="113"/>
      <c r="AX465" s="113"/>
      <c r="AY465" s="113"/>
      <c r="AZ465" s="113"/>
      <c r="BA465" s="113"/>
      <c r="BB465" s="113"/>
      <c r="BC465" s="113"/>
      <c r="BD465" s="113"/>
      <c r="BE465" s="113"/>
      <c r="BF465" s="113"/>
      <c r="BG465" s="113"/>
      <c r="BH465" s="113"/>
      <c r="BI465" s="113"/>
      <c r="BJ465" s="113"/>
      <c r="BK465" s="113"/>
      <c r="BL465" s="467"/>
      <c r="BM465" s="467"/>
      <c r="BN465" s="467"/>
      <c r="BO465" s="467"/>
      <c r="BP465" s="467"/>
      <c r="BQ465" s="113"/>
      <c r="BR465" s="467"/>
      <c r="BS465" s="467"/>
      <c r="BT465" s="467"/>
      <c r="BU465" s="467"/>
      <c r="BV465" s="467"/>
      <c r="BW465" s="467"/>
      <c r="BX465" s="467"/>
      <c r="BY465" s="467"/>
      <c r="BZ465" s="467"/>
      <c r="CA465" s="113"/>
      <c r="CB465" s="467"/>
      <c r="CC465" s="467"/>
      <c r="CD465" s="467"/>
      <c r="CE465" s="467"/>
      <c r="CF465" s="467"/>
      <c r="CG465" s="467"/>
      <c r="CH465" s="251"/>
      <c r="CI465" s="251"/>
      <c r="CJ465" s="251"/>
      <c r="CK465" s="251"/>
      <c r="CL465" s="251"/>
      <c r="CM465" s="251"/>
      <c r="CN465" s="251"/>
      <c r="CO465" s="251"/>
      <c r="CP465" s="251"/>
      <c r="CQ465" s="251"/>
      <c r="CR465" s="508"/>
      <c r="CS465" s="113"/>
      <c r="CT465" s="117"/>
      <c r="CU465" s="117"/>
      <c r="CV465" s="117"/>
      <c r="CW465" s="321" t="s">
        <v>4641</v>
      </c>
      <c r="CX465" s="321" t="s">
        <v>4641</v>
      </c>
      <c r="CY465" s="321" t="s">
        <v>4641</v>
      </c>
      <c r="CZ465" s="967" t="s">
        <v>4641</v>
      </c>
      <c r="DA465" s="967" t="s">
        <v>4641</v>
      </c>
      <c r="DB465" s="206" t="s">
        <v>735</v>
      </c>
      <c r="DC465" s="282" t="s">
        <v>2700</v>
      </c>
      <c r="DD465" s="348" t="s">
        <v>2696</v>
      </c>
      <c r="DE465" s="206" t="s">
        <v>2649</v>
      </c>
      <c r="DF465" s="206" t="s">
        <v>2697</v>
      </c>
      <c r="DG465" s="206" t="s">
        <v>1543</v>
      </c>
      <c r="DH465" s="206" t="s">
        <v>173</v>
      </c>
      <c r="DI465" s="206">
        <v>3</v>
      </c>
      <c r="DJ465" s="206" t="s">
        <v>174</v>
      </c>
      <c r="DK465" s="362">
        <v>45301</v>
      </c>
      <c r="DL465" s="357">
        <v>45657</v>
      </c>
      <c r="DM465" s="367"/>
      <c r="DN465" s="367">
        <v>1</v>
      </c>
      <c r="DO465" s="367">
        <v>1</v>
      </c>
      <c r="DP465" s="364">
        <v>1</v>
      </c>
      <c r="DQ465" s="364">
        <v>3</v>
      </c>
      <c r="DR465" s="365"/>
      <c r="DS465" s="348"/>
      <c r="DT465" s="348"/>
      <c r="DU465" s="360"/>
      <c r="DV465" s="348" t="s">
        <v>2542</v>
      </c>
      <c r="DW465" s="348"/>
      <c r="DX465" s="348" t="s">
        <v>2543</v>
      </c>
      <c r="DY465" s="348" t="s">
        <v>2544</v>
      </c>
      <c r="DZ465" s="361" t="s">
        <v>2545</v>
      </c>
      <c r="EA465" s="361"/>
      <c r="EB465" s="39">
        <v>2</v>
      </c>
      <c r="EC465" s="467"/>
      <c r="ED465" s="467"/>
      <c r="EE465" s="467"/>
      <c r="EF465" s="39">
        <v>2</v>
      </c>
      <c r="EG465" s="108" t="s">
        <v>2701</v>
      </c>
      <c r="EH465" s="451"/>
      <c r="EI465" s="451"/>
      <c r="EJ465" s="451"/>
      <c r="EK465" s="451"/>
      <c r="EL465" s="108"/>
      <c r="EM465" s="108"/>
      <c r="EN465" s="387" t="s">
        <v>4643</v>
      </c>
      <c r="EO465" s="843">
        <v>0.66666666666666663</v>
      </c>
      <c r="EP465" s="971">
        <v>0.66666666666666663</v>
      </c>
      <c r="EQ465" s="808"/>
      <c r="ET465" t="str">
        <f t="shared" si="71"/>
        <v xml:space="preserve">Resultado </v>
      </c>
      <c r="EU465" t="str">
        <f t="shared" si="72"/>
        <v>7</v>
      </c>
    </row>
    <row r="466" spans="1:151" s="116" customFormat="1" ht="117" customHeight="1" x14ac:dyDescent="0.2">
      <c r="A466" s="206" t="s">
        <v>2526</v>
      </c>
      <c r="B466" s="206" t="s">
        <v>2699</v>
      </c>
      <c r="C466" s="206" t="s">
        <v>2689</v>
      </c>
      <c r="D466" s="206" t="s">
        <v>2690</v>
      </c>
      <c r="E466" s="206" t="s">
        <v>2691</v>
      </c>
      <c r="F466" s="206" t="s">
        <v>147</v>
      </c>
      <c r="G466" s="206" t="s">
        <v>147</v>
      </c>
      <c r="H466" s="206" t="s">
        <v>147</v>
      </c>
      <c r="I466" s="206" t="s">
        <v>874</v>
      </c>
      <c r="J466" s="194" t="s">
        <v>140</v>
      </c>
      <c r="K466" s="206"/>
      <c r="L466" s="456">
        <v>4</v>
      </c>
      <c r="M466" s="457" t="s">
        <v>2692</v>
      </c>
      <c r="N466" s="457" t="s">
        <v>2662</v>
      </c>
      <c r="O466" s="457" t="s">
        <v>2693</v>
      </c>
      <c r="P466" s="456" t="s">
        <v>2524</v>
      </c>
      <c r="Q466" s="456" t="s">
        <v>173</v>
      </c>
      <c r="R466" s="457" t="s">
        <v>158</v>
      </c>
      <c r="S466" s="457" t="s">
        <v>100</v>
      </c>
      <c r="T466" s="458">
        <v>44927</v>
      </c>
      <c r="U466" s="458">
        <v>45657</v>
      </c>
      <c r="V466" s="459">
        <v>0.1</v>
      </c>
      <c r="W466" s="459">
        <v>0.4</v>
      </c>
      <c r="X466" s="459">
        <v>0.3</v>
      </c>
      <c r="Y466" s="459">
        <v>0.2</v>
      </c>
      <c r="Z466" s="459">
        <v>1</v>
      </c>
      <c r="AA466" s="461">
        <v>0.1</v>
      </c>
      <c r="AB466" s="461">
        <v>0.4</v>
      </c>
      <c r="AC466" s="461">
        <v>0.3</v>
      </c>
      <c r="AD466" s="461">
        <v>0.2</v>
      </c>
      <c r="AE466" s="992">
        <v>1</v>
      </c>
      <c r="AF466" s="11"/>
      <c r="AG466" s="11"/>
      <c r="AH466" s="11"/>
      <c r="AI466" s="11"/>
      <c r="AJ466" s="992">
        <v>1</v>
      </c>
      <c r="AK466" s="11"/>
      <c r="AL466" s="11"/>
      <c r="AM466" s="11"/>
      <c r="AN466" s="11"/>
      <c r="AO466" s="992">
        <v>1</v>
      </c>
      <c r="AP466" s="992">
        <v>1</v>
      </c>
      <c r="AQ466" s="348"/>
      <c r="AR466" s="348"/>
      <c r="AS466" s="348"/>
      <c r="AT466" s="348"/>
      <c r="AU466" s="113"/>
      <c r="AV466" s="113"/>
      <c r="AW466" s="113"/>
      <c r="AX466" s="113"/>
      <c r="AY466" s="113"/>
      <c r="AZ466" s="113"/>
      <c r="BA466" s="113"/>
      <c r="BB466" s="113"/>
      <c r="BC466" s="113"/>
      <c r="BD466" s="113"/>
      <c r="BE466" s="113"/>
      <c r="BF466" s="113"/>
      <c r="BG466" s="113"/>
      <c r="BH466" s="113"/>
      <c r="BI466" s="113"/>
      <c r="BJ466" s="113"/>
      <c r="BK466" s="113"/>
      <c r="BL466" s="467"/>
      <c r="BM466" s="467"/>
      <c r="BN466" s="467"/>
      <c r="BO466" s="467"/>
      <c r="BP466" s="467"/>
      <c r="BQ466" s="113"/>
      <c r="BR466" s="467"/>
      <c r="BS466" s="467"/>
      <c r="BT466" s="467"/>
      <c r="BU466" s="467"/>
      <c r="BV466" s="467"/>
      <c r="BW466" s="467"/>
      <c r="BX466" s="467"/>
      <c r="BY466" s="467"/>
      <c r="BZ466" s="467"/>
      <c r="CA466" s="113"/>
      <c r="CB466" s="467"/>
      <c r="CC466" s="467"/>
      <c r="CD466" s="467"/>
      <c r="CE466" s="467"/>
      <c r="CF466" s="467"/>
      <c r="CG466" s="467"/>
      <c r="CH466" s="251"/>
      <c r="CI466" s="251"/>
      <c r="CJ466" s="251"/>
      <c r="CK466" s="251"/>
      <c r="CL466" s="251"/>
      <c r="CM466" s="251"/>
      <c r="CN466" s="251"/>
      <c r="CO466" s="251"/>
      <c r="CP466" s="251"/>
      <c r="CQ466" s="251"/>
      <c r="CR466" s="508"/>
      <c r="CS466" s="113"/>
      <c r="CT466" s="117"/>
      <c r="CU466" s="117"/>
      <c r="CV466" s="117"/>
      <c r="CW466" s="321" t="s">
        <v>4641</v>
      </c>
      <c r="CX466" s="321" t="s">
        <v>4641</v>
      </c>
      <c r="CY466" s="321" t="s">
        <v>4641</v>
      </c>
      <c r="CZ466" s="967" t="s">
        <v>4641</v>
      </c>
      <c r="DA466" s="967" t="s">
        <v>4641</v>
      </c>
      <c r="DB466" s="206" t="s">
        <v>740</v>
      </c>
      <c r="DC466" s="282" t="s">
        <v>2702</v>
      </c>
      <c r="DD466" s="348" t="s">
        <v>2703</v>
      </c>
      <c r="DE466" s="206" t="s">
        <v>2649</v>
      </c>
      <c r="DF466" s="206" t="s">
        <v>2697</v>
      </c>
      <c r="DG466" s="206" t="s">
        <v>1543</v>
      </c>
      <c r="DH466" s="206" t="s">
        <v>173</v>
      </c>
      <c r="DI466" s="206">
        <v>2</v>
      </c>
      <c r="DJ466" s="206" t="s">
        <v>174</v>
      </c>
      <c r="DK466" s="362">
        <v>45301</v>
      </c>
      <c r="DL466" s="357">
        <v>45657</v>
      </c>
      <c r="DM466" s="367">
        <v>1</v>
      </c>
      <c r="DN466" s="367">
        <v>1</v>
      </c>
      <c r="DO466" s="367">
        <v>1</v>
      </c>
      <c r="DP466" s="364">
        <v>1</v>
      </c>
      <c r="DQ466" s="364">
        <v>4</v>
      </c>
      <c r="DR466" s="365"/>
      <c r="DS466" s="348"/>
      <c r="DT466" s="348"/>
      <c r="DU466" s="360"/>
      <c r="DV466" s="348" t="s">
        <v>2542</v>
      </c>
      <c r="DW466" s="348"/>
      <c r="DX466" s="348" t="s">
        <v>2543</v>
      </c>
      <c r="DY466" s="348" t="s">
        <v>2544</v>
      </c>
      <c r="DZ466" s="361" t="s">
        <v>2545</v>
      </c>
      <c r="EA466" s="361"/>
      <c r="EB466" s="39">
        <v>1</v>
      </c>
      <c r="EC466" s="467"/>
      <c r="ED466" s="467"/>
      <c r="EE466" s="467"/>
      <c r="EF466" s="39">
        <v>1</v>
      </c>
      <c r="EG466" s="108" t="s">
        <v>2704</v>
      </c>
      <c r="EH466" s="451"/>
      <c r="EI466" s="451"/>
      <c r="EJ466" s="451"/>
      <c r="EK466" s="451"/>
      <c r="EL466" s="108"/>
      <c r="EM466" s="108"/>
      <c r="EN466" s="387">
        <v>1</v>
      </c>
      <c r="EO466" s="843">
        <v>0.25</v>
      </c>
      <c r="EP466" s="971">
        <v>0.25</v>
      </c>
      <c r="EQ466" s="808"/>
      <c r="ET466" t="str">
        <f t="shared" ref="ET466:ET529" si="78">+IF(OR(P466="Producto",P466="Resultado",P466="Impacto"),"Producto",P466)</f>
        <v xml:space="preserve">Resultado </v>
      </c>
      <c r="EU466" t="str">
        <f t="shared" ref="EU466:EU529" si="79">+MID(J466,1,1)</f>
        <v>7</v>
      </c>
    </row>
    <row r="467" spans="1:151" s="116" customFormat="1" ht="117" customHeight="1" x14ac:dyDescent="0.2">
      <c r="A467" s="206" t="s">
        <v>2526</v>
      </c>
      <c r="B467" s="206" t="s">
        <v>2705</v>
      </c>
      <c r="C467" s="206" t="s">
        <v>2689</v>
      </c>
      <c r="D467" s="206" t="s">
        <v>2690</v>
      </c>
      <c r="E467" s="206" t="s">
        <v>2691</v>
      </c>
      <c r="F467" s="206" t="s">
        <v>147</v>
      </c>
      <c r="G467" s="206" t="s">
        <v>147</v>
      </c>
      <c r="H467" s="206" t="s">
        <v>147</v>
      </c>
      <c r="I467" s="206" t="s">
        <v>874</v>
      </c>
      <c r="J467" s="194" t="s">
        <v>140</v>
      </c>
      <c r="K467" s="206"/>
      <c r="L467" s="183">
        <v>5</v>
      </c>
      <c r="M467" s="184" t="s">
        <v>2706</v>
      </c>
      <c r="N467" s="184" t="s">
        <v>2662</v>
      </c>
      <c r="O467" s="184" t="s">
        <v>2707</v>
      </c>
      <c r="P467" s="183" t="s">
        <v>878</v>
      </c>
      <c r="Q467" s="183" t="s">
        <v>99</v>
      </c>
      <c r="R467" s="184">
        <v>1</v>
      </c>
      <c r="S467" s="184" t="s">
        <v>100</v>
      </c>
      <c r="T467" s="185">
        <v>44959</v>
      </c>
      <c r="U467" s="185">
        <v>46387</v>
      </c>
      <c r="V467" s="186">
        <v>1</v>
      </c>
      <c r="W467" s="186">
        <v>1</v>
      </c>
      <c r="X467" s="186">
        <v>1</v>
      </c>
      <c r="Y467" s="186">
        <v>1</v>
      </c>
      <c r="Z467" s="186">
        <v>1</v>
      </c>
      <c r="AA467" s="186">
        <v>1</v>
      </c>
      <c r="AB467" s="186">
        <v>1</v>
      </c>
      <c r="AC467" s="186">
        <v>1</v>
      </c>
      <c r="AD467" s="186">
        <v>1</v>
      </c>
      <c r="AE467" s="174">
        <v>1</v>
      </c>
      <c r="AF467" s="80"/>
      <c r="AG467" s="80"/>
      <c r="AH467" s="80"/>
      <c r="AI467" s="80"/>
      <c r="AJ467" s="174">
        <v>1</v>
      </c>
      <c r="AK467" s="80"/>
      <c r="AL467" s="80"/>
      <c r="AM467" s="80"/>
      <c r="AN467" s="80"/>
      <c r="AO467" s="174">
        <v>1</v>
      </c>
      <c r="AP467" s="80">
        <v>1</v>
      </c>
      <c r="AQ467" s="333"/>
      <c r="AR467" s="333"/>
      <c r="AS467" s="333"/>
      <c r="AT467" s="333"/>
      <c r="AU467" s="107">
        <v>1</v>
      </c>
      <c r="AV467" s="4">
        <f>(3/3)*100%</f>
        <v>1</v>
      </c>
      <c r="AW467" s="107"/>
      <c r="AX467" s="107"/>
      <c r="AY467" s="107"/>
      <c r="AZ467" s="4"/>
      <c r="BA467" s="107"/>
      <c r="BB467" s="107"/>
      <c r="BC467" s="107"/>
      <c r="BD467" s="107"/>
      <c r="BE467" s="107"/>
      <c r="BF467" s="107"/>
      <c r="BG467" s="107"/>
      <c r="BH467" s="107"/>
      <c r="BI467" s="107"/>
      <c r="BJ467" s="107"/>
      <c r="BK467" s="4"/>
      <c r="BL467" s="507"/>
      <c r="BM467" s="507"/>
      <c r="BN467" s="507"/>
      <c r="BO467" s="507"/>
      <c r="BP467" s="507"/>
      <c r="BQ467" s="4" t="s">
        <v>2708</v>
      </c>
      <c r="BR467" s="507"/>
      <c r="BS467" s="507"/>
      <c r="BT467" s="507"/>
      <c r="BU467" s="507"/>
      <c r="BV467" s="507"/>
      <c r="BW467" s="507"/>
      <c r="BX467" s="507"/>
      <c r="BY467" s="507"/>
      <c r="BZ467" s="507"/>
      <c r="CA467" s="107"/>
      <c r="CB467" s="507"/>
      <c r="CC467" s="507"/>
      <c r="CD467" s="507"/>
      <c r="CE467" s="507"/>
      <c r="CF467" s="507"/>
      <c r="CG467" s="39"/>
      <c r="CH467" s="927">
        <f>+DU467+DU468</f>
        <v>1142576368.9999995</v>
      </c>
      <c r="CI467" s="927">
        <v>302794927</v>
      </c>
      <c r="CJ467" s="228"/>
      <c r="CK467" s="228"/>
      <c r="CL467" s="228"/>
      <c r="CM467" s="927">
        <v>182738055</v>
      </c>
      <c r="CN467" s="228"/>
      <c r="CO467" s="228"/>
      <c r="CP467" s="228"/>
      <c r="CQ467" s="899"/>
      <c r="CR467" s="899"/>
      <c r="CS467" s="26">
        <f>+CQ467/$CH467</f>
        <v>0</v>
      </c>
      <c r="CT467" s="26">
        <f>+CR467/$CH467</f>
        <v>0</v>
      </c>
      <c r="CU467" s="26">
        <f>+CQ467/$CI467</f>
        <v>0</v>
      </c>
      <c r="CV467" s="26">
        <f>+CR467/$CM467</f>
        <v>0</v>
      </c>
      <c r="CW467" s="321">
        <v>1</v>
      </c>
      <c r="CX467" s="841">
        <v>0.25</v>
      </c>
      <c r="CY467" s="841">
        <v>0.3125</v>
      </c>
      <c r="CZ467" s="967" t="s">
        <v>4642</v>
      </c>
      <c r="DA467" s="967" t="s">
        <v>4642</v>
      </c>
      <c r="DB467" s="348">
        <v>5.0999999999999996</v>
      </c>
      <c r="DC467" s="207" t="s">
        <v>2709</v>
      </c>
      <c r="DD467" s="206" t="s">
        <v>2710</v>
      </c>
      <c r="DE467" s="207" t="s">
        <v>2711</v>
      </c>
      <c r="DF467" s="207" t="s">
        <v>2712</v>
      </c>
      <c r="DG467" s="205" t="s">
        <v>106</v>
      </c>
      <c r="DH467" s="205" t="s">
        <v>99</v>
      </c>
      <c r="DI467" s="206">
        <v>1</v>
      </c>
      <c r="DJ467" s="205" t="s">
        <v>174</v>
      </c>
      <c r="DK467" s="362">
        <v>45293</v>
      </c>
      <c r="DL467" s="357">
        <v>45412</v>
      </c>
      <c r="DM467" s="367"/>
      <c r="DN467" s="367">
        <v>1</v>
      </c>
      <c r="DO467" s="367"/>
      <c r="DP467" s="364"/>
      <c r="DQ467" s="364">
        <v>1</v>
      </c>
      <c r="DR467" s="206" t="s">
        <v>2713</v>
      </c>
      <c r="DS467" s="206" t="s">
        <v>2714</v>
      </c>
      <c r="DT467" s="206" t="s">
        <v>2715</v>
      </c>
      <c r="DU467" s="369">
        <v>573756678.99999988</v>
      </c>
      <c r="DV467" s="282" t="s">
        <v>2608</v>
      </c>
      <c r="DW467" s="377"/>
      <c r="DX467" s="205" t="s">
        <v>2543</v>
      </c>
      <c r="DY467" s="205" t="s">
        <v>2716</v>
      </c>
      <c r="DZ467" s="205" t="s">
        <v>558</v>
      </c>
      <c r="EA467" s="205" t="s">
        <v>158</v>
      </c>
      <c r="EB467" s="39">
        <v>1</v>
      </c>
      <c r="EC467" s="467"/>
      <c r="ED467" s="467"/>
      <c r="EE467" s="467"/>
      <c r="EF467" s="39">
        <v>1</v>
      </c>
      <c r="EG467" s="108" t="s">
        <v>2717</v>
      </c>
      <c r="EH467" s="451"/>
      <c r="EI467" s="451"/>
      <c r="EJ467" s="451"/>
      <c r="EK467" s="451"/>
      <c r="EL467" s="108"/>
      <c r="EM467" s="108"/>
      <c r="EN467" s="387" t="s">
        <v>4643</v>
      </c>
      <c r="EO467" s="843">
        <v>1</v>
      </c>
      <c r="EP467" s="971">
        <v>1</v>
      </c>
      <c r="EQ467" s="808"/>
      <c r="ET467" t="str">
        <f t="shared" si="78"/>
        <v xml:space="preserve">Gestión </v>
      </c>
      <c r="EU467" t="str">
        <f t="shared" si="79"/>
        <v>7</v>
      </c>
    </row>
    <row r="468" spans="1:151" s="116" customFormat="1" ht="117" customHeight="1" x14ac:dyDescent="0.2">
      <c r="A468" s="206" t="s">
        <v>2526</v>
      </c>
      <c r="B468" s="206" t="s">
        <v>2705</v>
      </c>
      <c r="C468" s="206" t="s">
        <v>2689</v>
      </c>
      <c r="D468" s="206" t="s">
        <v>2690</v>
      </c>
      <c r="E468" s="206" t="s">
        <v>2691</v>
      </c>
      <c r="F468" s="206" t="s">
        <v>147</v>
      </c>
      <c r="G468" s="206" t="s">
        <v>147</v>
      </c>
      <c r="H468" s="206" t="s">
        <v>147</v>
      </c>
      <c r="I468" s="206" t="s">
        <v>874</v>
      </c>
      <c r="J468" s="194" t="s">
        <v>140</v>
      </c>
      <c r="K468" s="206"/>
      <c r="L468" s="456">
        <v>5</v>
      </c>
      <c r="M468" s="457" t="s">
        <v>2706</v>
      </c>
      <c r="N468" s="457" t="s">
        <v>2662</v>
      </c>
      <c r="O468" s="457" t="s">
        <v>2707</v>
      </c>
      <c r="P468" s="456" t="s">
        <v>878</v>
      </c>
      <c r="Q468" s="456" t="s">
        <v>99</v>
      </c>
      <c r="R468" s="457">
        <v>1</v>
      </c>
      <c r="S468" s="457" t="s">
        <v>100</v>
      </c>
      <c r="T468" s="458">
        <v>44959</v>
      </c>
      <c r="U468" s="458">
        <v>46387</v>
      </c>
      <c r="V468" s="459">
        <v>1</v>
      </c>
      <c r="W468" s="459">
        <v>1</v>
      </c>
      <c r="X468" s="459">
        <v>1</v>
      </c>
      <c r="Y468" s="459">
        <v>1</v>
      </c>
      <c r="Z468" s="459">
        <v>1</v>
      </c>
      <c r="AA468" s="459">
        <v>1</v>
      </c>
      <c r="AB468" s="459">
        <v>1</v>
      </c>
      <c r="AC468" s="459">
        <v>1</v>
      </c>
      <c r="AD468" s="459">
        <v>1</v>
      </c>
      <c r="AE468" s="992">
        <v>1</v>
      </c>
      <c r="AF468" s="11"/>
      <c r="AG468" s="11"/>
      <c r="AH468" s="11"/>
      <c r="AI468" s="11"/>
      <c r="AJ468" s="992">
        <v>1</v>
      </c>
      <c r="AK468" s="11"/>
      <c r="AL468" s="11"/>
      <c r="AM468" s="11"/>
      <c r="AN468" s="11"/>
      <c r="AO468" s="992">
        <v>1</v>
      </c>
      <c r="AP468" s="992">
        <v>1</v>
      </c>
      <c r="AQ468" s="348"/>
      <c r="AR468" s="348"/>
      <c r="AS468" s="348"/>
      <c r="AT468" s="348"/>
      <c r="AU468" s="113"/>
      <c r="AV468" s="113"/>
      <c r="AW468" s="113"/>
      <c r="AX468" s="113"/>
      <c r="AY468" s="113"/>
      <c r="AZ468" s="113"/>
      <c r="BA468" s="113"/>
      <c r="BB468" s="113"/>
      <c r="BC468" s="113"/>
      <c r="BD468" s="113"/>
      <c r="BE468" s="113"/>
      <c r="BF468" s="113"/>
      <c r="BG468" s="113"/>
      <c r="BH468" s="113"/>
      <c r="BI468" s="113"/>
      <c r="BJ468" s="113"/>
      <c r="BK468" s="113"/>
      <c r="BL468" s="467"/>
      <c r="BM468" s="467"/>
      <c r="BN468" s="467"/>
      <c r="BO468" s="467"/>
      <c r="BP468" s="467"/>
      <c r="BQ468" s="113"/>
      <c r="BR468" s="467"/>
      <c r="BS468" s="467"/>
      <c r="BT468" s="467"/>
      <c r="BU468" s="467"/>
      <c r="BV468" s="467"/>
      <c r="BW468" s="467"/>
      <c r="BX468" s="467"/>
      <c r="BY468" s="467"/>
      <c r="BZ468" s="467"/>
      <c r="CA468" s="113"/>
      <c r="CB468" s="467"/>
      <c r="CC468" s="467"/>
      <c r="CD468" s="467"/>
      <c r="CE468" s="467"/>
      <c r="CF468" s="467"/>
      <c r="CG468" s="467"/>
      <c r="CH468" s="251"/>
      <c r="CI468" s="251"/>
      <c r="CJ468" s="251"/>
      <c r="CK468" s="251"/>
      <c r="CL468" s="251"/>
      <c r="CM468" s="251"/>
      <c r="CN468" s="251"/>
      <c r="CO468" s="251"/>
      <c r="CP468" s="251"/>
      <c r="CQ468" s="251"/>
      <c r="CR468" s="508"/>
      <c r="CS468" s="113"/>
      <c r="CT468" s="117"/>
      <c r="CU468" s="117"/>
      <c r="CV468" s="117"/>
      <c r="CW468" s="321" t="s">
        <v>4641</v>
      </c>
      <c r="CX468" s="321" t="s">
        <v>4641</v>
      </c>
      <c r="CY468" s="321" t="s">
        <v>4641</v>
      </c>
      <c r="CZ468" s="967" t="s">
        <v>4641</v>
      </c>
      <c r="DA468" s="967" t="s">
        <v>4641</v>
      </c>
      <c r="DB468" s="348">
        <v>5.2</v>
      </c>
      <c r="DC468" s="378" t="s">
        <v>2718</v>
      </c>
      <c r="DD468" s="374" t="s">
        <v>2719</v>
      </c>
      <c r="DE468" s="379" t="s">
        <v>2720</v>
      </c>
      <c r="DF468" s="380" t="s">
        <v>2721</v>
      </c>
      <c r="DG468" s="380" t="s">
        <v>878</v>
      </c>
      <c r="DH468" s="380" t="s">
        <v>99</v>
      </c>
      <c r="DI468" s="381">
        <v>1</v>
      </c>
      <c r="DJ468" s="380" t="s">
        <v>453</v>
      </c>
      <c r="DK468" s="362">
        <v>45293</v>
      </c>
      <c r="DL468" s="357">
        <v>45657</v>
      </c>
      <c r="DM468" s="31">
        <v>1</v>
      </c>
      <c r="DN468" s="31">
        <v>1</v>
      </c>
      <c r="DO468" s="31">
        <v>1</v>
      </c>
      <c r="DP468" s="31">
        <v>1</v>
      </c>
      <c r="DQ468" s="358">
        <v>1</v>
      </c>
      <c r="DR468" s="206" t="s">
        <v>2713</v>
      </c>
      <c r="DS468" s="282" t="s">
        <v>2722</v>
      </c>
      <c r="DT468" s="282" t="s">
        <v>2723</v>
      </c>
      <c r="DU468" s="369">
        <v>568819689.99999976</v>
      </c>
      <c r="DV468" s="282" t="s">
        <v>2608</v>
      </c>
      <c r="DW468" s="377"/>
      <c r="DX468" s="206" t="s">
        <v>2543</v>
      </c>
      <c r="DY468" s="206" t="s">
        <v>2716</v>
      </c>
      <c r="DZ468" s="361" t="s">
        <v>158</v>
      </c>
      <c r="EA468" s="361" t="s">
        <v>158</v>
      </c>
      <c r="EB468" s="134">
        <v>1</v>
      </c>
      <c r="EC468" s="467"/>
      <c r="ED468" s="467"/>
      <c r="EE468" s="467"/>
      <c r="EF468" s="134">
        <v>1</v>
      </c>
      <c r="EG468" s="1035" t="s">
        <v>2724</v>
      </c>
      <c r="EH468" s="451"/>
      <c r="EI468" s="451"/>
      <c r="EJ468" s="451"/>
      <c r="EK468" s="451"/>
      <c r="EL468" s="108"/>
      <c r="EM468" s="108"/>
      <c r="EN468" s="387">
        <v>1</v>
      </c>
      <c r="EO468" s="843">
        <v>0.25</v>
      </c>
      <c r="EP468" s="971">
        <v>1</v>
      </c>
      <c r="EQ468" s="808"/>
      <c r="ET468" t="str">
        <f t="shared" si="78"/>
        <v xml:space="preserve">Gestión </v>
      </c>
      <c r="EU468" t="str">
        <f t="shared" si="79"/>
        <v>7</v>
      </c>
    </row>
    <row r="469" spans="1:151" s="116" customFormat="1" ht="117" customHeight="1" x14ac:dyDescent="0.2">
      <c r="A469" s="206" t="s">
        <v>2526</v>
      </c>
      <c r="B469" s="206" t="s">
        <v>2705</v>
      </c>
      <c r="C469" s="206" t="s">
        <v>2689</v>
      </c>
      <c r="D469" s="206" t="s">
        <v>2690</v>
      </c>
      <c r="E469" s="206" t="s">
        <v>2691</v>
      </c>
      <c r="F469" s="206" t="s">
        <v>147</v>
      </c>
      <c r="G469" s="206" t="s">
        <v>147</v>
      </c>
      <c r="H469" s="206" t="s">
        <v>147</v>
      </c>
      <c r="I469" s="206" t="s">
        <v>874</v>
      </c>
      <c r="J469" s="194" t="s">
        <v>140</v>
      </c>
      <c r="K469" s="206"/>
      <c r="L469" s="456">
        <v>5</v>
      </c>
      <c r="M469" s="457" t="s">
        <v>2706</v>
      </c>
      <c r="N469" s="457" t="s">
        <v>2662</v>
      </c>
      <c r="O469" s="457" t="s">
        <v>2707</v>
      </c>
      <c r="P469" s="456" t="s">
        <v>878</v>
      </c>
      <c r="Q469" s="456" t="s">
        <v>99</v>
      </c>
      <c r="R469" s="457">
        <v>1</v>
      </c>
      <c r="S469" s="457" t="s">
        <v>100</v>
      </c>
      <c r="T469" s="458">
        <v>44959</v>
      </c>
      <c r="U469" s="458">
        <v>46387</v>
      </c>
      <c r="V469" s="459">
        <v>1</v>
      </c>
      <c r="W469" s="459">
        <v>1</v>
      </c>
      <c r="X469" s="459">
        <v>1</v>
      </c>
      <c r="Y469" s="459">
        <v>1</v>
      </c>
      <c r="Z469" s="459">
        <v>1</v>
      </c>
      <c r="AA469" s="459">
        <v>1</v>
      </c>
      <c r="AB469" s="459">
        <v>1</v>
      </c>
      <c r="AC469" s="459">
        <v>1</v>
      </c>
      <c r="AD469" s="459">
        <v>1</v>
      </c>
      <c r="AE469" s="992">
        <v>1</v>
      </c>
      <c r="AF469" s="11"/>
      <c r="AG469" s="11"/>
      <c r="AH469" s="11"/>
      <c r="AI469" s="11"/>
      <c r="AJ469" s="992">
        <v>1</v>
      </c>
      <c r="AK469" s="11"/>
      <c r="AL469" s="11"/>
      <c r="AM469" s="11"/>
      <c r="AN469" s="11"/>
      <c r="AO469" s="992">
        <v>1</v>
      </c>
      <c r="AP469" s="992">
        <v>1</v>
      </c>
      <c r="AQ469" s="348"/>
      <c r="AR469" s="348"/>
      <c r="AS469" s="348"/>
      <c r="AT469" s="348"/>
      <c r="AU469" s="113"/>
      <c r="AV469" s="113"/>
      <c r="AW469" s="113"/>
      <c r="AX469" s="113"/>
      <c r="AY469" s="113"/>
      <c r="AZ469" s="113"/>
      <c r="BA469" s="113"/>
      <c r="BB469" s="113"/>
      <c r="BC469" s="113"/>
      <c r="BD469" s="113"/>
      <c r="BE469" s="113"/>
      <c r="BF469" s="113"/>
      <c r="BG469" s="113"/>
      <c r="BH469" s="113"/>
      <c r="BI469" s="113"/>
      <c r="BJ469" s="113"/>
      <c r="BK469" s="113"/>
      <c r="BL469" s="467"/>
      <c r="BM469" s="467"/>
      <c r="BN469" s="467"/>
      <c r="BO469" s="467"/>
      <c r="BP469" s="467"/>
      <c r="BQ469" s="113"/>
      <c r="BR469" s="467"/>
      <c r="BS469" s="467"/>
      <c r="BT469" s="467"/>
      <c r="BU469" s="467"/>
      <c r="BV469" s="467"/>
      <c r="BW469" s="467"/>
      <c r="BX469" s="467"/>
      <c r="BY469" s="467"/>
      <c r="BZ469" s="467"/>
      <c r="CA469" s="113"/>
      <c r="CB469" s="467"/>
      <c r="CC469" s="467"/>
      <c r="CD469" s="467"/>
      <c r="CE469" s="467"/>
      <c r="CF469" s="467"/>
      <c r="CG469" s="467"/>
      <c r="CH469" s="251"/>
      <c r="CI469" s="251"/>
      <c r="CJ469" s="251"/>
      <c r="CK469" s="251"/>
      <c r="CL469" s="251"/>
      <c r="CM469" s="251"/>
      <c r="CN469" s="251"/>
      <c r="CO469" s="251"/>
      <c r="CP469" s="251"/>
      <c r="CQ469" s="251"/>
      <c r="CR469" s="508"/>
      <c r="CS469" s="113"/>
      <c r="CT469" s="117"/>
      <c r="CU469" s="117"/>
      <c r="CV469" s="117"/>
      <c r="CW469" s="321" t="s">
        <v>4641</v>
      </c>
      <c r="CX469" s="321" t="s">
        <v>4641</v>
      </c>
      <c r="CY469" s="321" t="s">
        <v>4641</v>
      </c>
      <c r="CZ469" s="967" t="s">
        <v>4641</v>
      </c>
      <c r="DA469" s="967" t="s">
        <v>4641</v>
      </c>
      <c r="DB469" s="348">
        <v>5.3</v>
      </c>
      <c r="DC469" s="205" t="s">
        <v>2725</v>
      </c>
      <c r="DD469" s="206" t="s">
        <v>933</v>
      </c>
      <c r="DE469" s="205" t="s">
        <v>2726</v>
      </c>
      <c r="DF469" s="205" t="s">
        <v>2727</v>
      </c>
      <c r="DG469" s="205" t="s">
        <v>163</v>
      </c>
      <c r="DH469" s="205" t="s">
        <v>452</v>
      </c>
      <c r="DI469" s="206">
        <v>2</v>
      </c>
      <c r="DJ469" s="206" t="s">
        <v>174</v>
      </c>
      <c r="DK469" s="362">
        <v>45323</v>
      </c>
      <c r="DL469" s="357">
        <v>45596</v>
      </c>
      <c r="DM469" s="372">
        <v>1</v>
      </c>
      <c r="DN469" s="372"/>
      <c r="DO469" s="372">
        <v>1</v>
      </c>
      <c r="DP469" s="363"/>
      <c r="DQ469" s="363">
        <v>2</v>
      </c>
      <c r="DR469" s="348"/>
      <c r="DS469" s="348"/>
      <c r="DT469" s="348"/>
      <c r="DU469" s="348"/>
      <c r="DV469" s="282" t="s">
        <v>2608</v>
      </c>
      <c r="DW469" s="377"/>
      <c r="DX469" s="205" t="s">
        <v>2543</v>
      </c>
      <c r="DY469" s="205" t="s">
        <v>2716</v>
      </c>
      <c r="DZ469" s="205" t="s">
        <v>2728</v>
      </c>
      <c r="EA469" s="205" t="s">
        <v>158</v>
      </c>
      <c r="EB469" s="39">
        <v>2</v>
      </c>
      <c r="EC469" s="467"/>
      <c r="ED469" s="467"/>
      <c r="EE469" s="467"/>
      <c r="EF469" s="39">
        <v>2</v>
      </c>
      <c r="EG469" s="1035" t="s">
        <v>2729</v>
      </c>
      <c r="EH469" s="451"/>
      <c r="EI469" s="451"/>
      <c r="EJ469" s="451"/>
      <c r="EK469" s="451"/>
      <c r="EL469" s="108"/>
      <c r="EM469" s="108"/>
      <c r="EN469" s="387">
        <v>1.0000100000000001</v>
      </c>
      <c r="EO469" s="843">
        <v>1</v>
      </c>
      <c r="EP469" s="971">
        <v>1</v>
      </c>
      <c r="EQ469" s="808"/>
      <c r="ET469" t="str">
        <f t="shared" si="78"/>
        <v xml:space="preserve">Gestión </v>
      </c>
      <c r="EU469" t="str">
        <f t="shared" si="79"/>
        <v>7</v>
      </c>
    </row>
    <row r="470" spans="1:151" s="116" customFormat="1" ht="117" customHeight="1" x14ac:dyDescent="0.2">
      <c r="A470" s="206" t="s">
        <v>2526</v>
      </c>
      <c r="B470" s="206" t="s">
        <v>2730</v>
      </c>
      <c r="C470" s="206" t="s">
        <v>2689</v>
      </c>
      <c r="D470" s="206" t="s">
        <v>2690</v>
      </c>
      <c r="E470" s="206" t="s">
        <v>2691</v>
      </c>
      <c r="F470" s="206" t="s">
        <v>147</v>
      </c>
      <c r="G470" s="206" t="s">
        <v>147</v>
      </c>
      <c r="H470" s="206" t="s">
        <v>147</v>
      </c>
      <c r="I470" s="206" t="s">
        <v>874</v>
      </c>
      <c r="J470" s="194" t="s">
        <v>140</v>
      </c>
      <c r="K470" s="206"/>
      <c r="L470" s="456">
        <v>5</v>
      </c>
      <c r="M470" s="457" t="s">
        <v>2706</v>
      </c>
      <c r="N470" s="457" t="s">
        <v>2662</v>
      </c>
      <c r="O470" s="457" t="s">
        <v>2707</v>
      </c>
      <c r="P470" s="456" t="s">
        <v>878</v>
      </c>
      <c r="Q470" s="456" t="s">
        <v>99</v>
      </c>
      <c r="R470" s="457">
        <v>1</v>
      </c>
      <c r="S470" s="457" t="s">
        <v>100</v>
      </c>
      <c r="T470" s="458">
        <v>44959</v>
      </c>
      <c r="U470" s="458">
        <v>46387</v>
      </c>
      <c r="V470" s="459">
        <v>1</v>
      </c>
      <c r="W470" s="459">
        <v>1</v>
      </c>
      <c r="X470" s="459">
        <v>1</v>
      </c>
      <c r="Y470" s="459">
        <v>1</v>
      </c>
      <c r="Z470" s="459">
        <v>1</v>
      </c>
      <c r="AA470" s="459">
        <v>1</v>
      </c>
      <c r="AB470" s="459">
        <v>1</v>
      </c>
      <c r="AC470" s="459">
        <v>1</v>
      </c>
      <c r="AD470" s="459">
        <v>1</v>
      </c>
      <c r="AE470" s="992">
        <v>1</v>
      </c>
      <c r="AF470" s="11"/>
      <c r="AG470" s="11"/>
      <c r="AH470" s="11"/>
      <c r="AI470" s="11"/>
      <c r="AJ470" s="992">
        <v>1</v>
      </c>
      <c r="AK470" s="11"/>
      <c r="AL470" s="11"/>
      <c r="AM470" s="11"/>
      <c r="AN470" s="11"/>
      <c r="AO470" s="992">
        <v>1</v>
      </c>
      <c r="AP470" s="992">
        <v>1</v>
      </c>
      <c r="AQ470" s="348"/>
      <c r="AR470" s="348"/>
      <c r="AS470" s="348"/>
      <c r="AT470" s="348"/>
      <c r="AU470" s="113"/>
      <c r="AV470" s="113"/>
      <c r="AW470" s="113"/>
      <c r="AX470" s="113"/>
      <c r="AY470" s="113"/>
      <c r="AZ470" s="113"/>
      <c r="BA470" s="113"/>
      <c r="BB470" s="113"/>
      <c r="BC470" s="113"/>
      <c r="BD470" s="113"/>
      <c r="BE470" s="113"/>
      <c r="BF470" s="113"/>
      <c r="BG470" s="113"/>
      <c r="BH470" s="113"/>
      <c r="BI470" s="113"/>
      <c r="BJ470" s="113"/>
      <c r="BK470" s="113"/>
      <c r="BL470" s="467"/>
      <c r="BM470" s="467"/>
      <c r="BN470" s="467"/>
      <c r="BO470" s="467"/>
      <c r="BP470" s="467"/>
      <c r="BQ470" s="113"/>
      <c r="BR470" s="467"/>
      <c r="BS470" s="467"/>
      <c r="BT470" s="467"/>
      <c r="BU470" s="467"/>
      <c r="BV470" s="467"/>
      <c r="BW470" s="467"/>
      <c r="BX470" s="467"/>
      <c r="BY470" s="467"/>
      <c r="BZ470" s="467"/>
      <c r="CA470" s="113"/>
      <c r="CB470" s="467"/>
      <c r="CC470" s="467"/>
      <c r="CD470" s="467"/>
      <c r="CE470" s="467"/>
      <c r="CF470" s="467"/>
      <c r="CG470" s="467"/>
      <c r="CH470" s="251"/>
      <c r="CI470" s="251"/>
      <c r="CJ470" s="251"/>
      <c r="CK470" s="251"/>
      <c r="CL470" s="251"/>
      <c r="CM470" s="251"/>
      <c r="CN470" s="251"/>
      <c r="CO470" s="251"/>
      <c r="CP470" s="251"/>
      <c r="CQ470" s="251"/>
      <c r="CR470" s="508"/>
      <c r="CS470" s="113"/>
      <c r="CT470" s="117"/>
      <c r="CU470" s="117"/>
      <c r="CV470" s="117"/>
      <c r="CW470" s="321" t="s">
        <v>4641</v>
      </c>
      <c r="CX470" s="321" t="s">
        <v>4641</v>
      </c>
      <c r="CY470" s="321" t="s">
        <v>4641</v>
      </c>
      <c r="CZ470" s="967" t="s">
        <v>4641</v>
      </c>
      <c r="DA470" s="967" t="s">
        <v>4641</v>
      </c>
      <c r="DB470" s="348">
        <v>5.4</v>
      </c>
      <c r="DC470" s="205" t="s">
        <v>2731</v>
      </c>
      <c r="DD470" s="206" t="s">
        <v>169</v>
      </c>
      <c r="DE470" s="205" t="s">
        <v>2732</v>
      </c>
      <c r="DF470" s="205" t="s">
        <v>2733</v>
      </c>
      <c r="DG470" s="205" t="s">
        <v>106</v>
      </c>
      <c r="DH470" s="205" t="s">
        <v>173</v>
      </c>
      <c r="DI470" s="206">
        <v>0</v>
      </c>
      <c r="DJ470" s="205" t="s">
        <v>174</v>
      </c>
      <c r="DK470" s="362">
        <v>45323</v>
      </c>
      <c r="DL470" s="357">
        <v>45646</v>
      </c>
      <c r="DM470" s="372">
        <v>2</v>
      </c>
      <c r="DN470" s="372">
        <v>2</v>
      </c>
      <c r="DO470" s="372">
        <v>2</v>
      </c>
      <c r="DP470" s="372">
        <v>2</v>
      </c>
      <c r="DQ470" s="363">
        <v>8</v>
      </c>
      <c r="DR470" s="348"/>
      <c r="DS470" s="348"/>
      <c r="DT470" s="348"/>
      <c r="DU470" s="348"/>
      <c r="DV470" s="282" t="s">
        <v>2608</v>
      </c>
      <c r="DW470" s="377"/>
      <c r="DX470" s="206" t="s">
        <v>2543</v>
      </c>
      <c r="DY470" s="206" t="s">
        <v>2716</v>
      </c>
      <c r="DZ470" s="361" t="s">
        <v>158</v>
      </c>
      <c r="EA470" s="361" t="s">
        <v>158</v>
      </c>
      <c r="EB470" s="39">
        <v>2</v>
      </c>
      <c r="EC470" s="467"/>
      <c r="ED470" s="467"/>
      <c r="EE470" s="467"/>
      <c r="EF470" s="39">
        <v>2</v>
      </c>
      <c r="EG470" s="108" t="s">
        <v>2734</v>
      </c>
      <c r="EH470" s="451"/>
      <c r="EI470" s="451"/>
      <c r="EJ470" s="451"/>
      <c r="EK470" s="451"/>
      <c r="EL470" s="108"/>
      <c r="EM470" s="108"/>
      <c r="EN470" s="387">
        <v>1</v>
      </c>
      <c r="EO470" s="843">
        <v>0.25</v>
      </c>
      <c r="EP470" s="971">
        <v>0.25</v>
      </c>
      <c r="EQ470" s="808"/>
      <c r="ET470" t="str">
        <f t="shared" si="78"/>
        <v xml:space="preserve">Gestión </v>
      </c>
      <c r="EU470" t="str">
        <f t="shared" si="79"/>
        <v>7</v>
      </c>
    </row>
    <row r="471" spans="1:151" s="116" customFormat="1" ht="117" customHeight="1" x14ac:dyDescent="0.2">
      <c r="A471" s="206" t="s">
        <v>2526</v>
      </c>
      <c r="B471" s="206" t="s">
        <v>2600</v>
      </c>
      <c r="C471" s="206" t="s">
        <v>2735</v>
      </c>
      <c r="D471" s="206" t="s">
        <v>2736</v>
      </c>
      <c r="E471" s="206" t="s">
        <v>2737</v>
      </c>
      <c r="F471" s="206" t="s">
        <v>147</v>
      </c>
      <c r="G471" s="206" t="s">
        <v>147</v>
      </c>
      <c r="H471" s="206" t="s">
        <v>147</v>
      </c>
      <c r="I471" s="206" t="s">
        <v>874</v>
      </c>
      <c r="J471" s="194" t="s">
        <v>140</v>
      </c>
      <c r="K471" s="206"/>
      <c r="L471" s="183">
        <v>6</v>
      </c>
      <c r="M471" s="184" t="s">
        <v>2738</v>
      </c>
      <c r="N471" s="184" t="s">
        <v>2739</v>
      </c>
      <c r="O471" s="184" t="s">
        <v>2693</v>
      </c>
      <c r="P471" s="183" t="s">
        <v>2524</v>
      </c>
      <c r="Q471" s="183" t="s">
        <v>173</v>
      </c>
      <c r="R471" s="184">
        <v>4</v>
      </c>
      <c r="S471" s="184" t="s">
        <v>453</v>
      </c>
      <c r="T471" s="185">
        <v>45292</v>
      </c>
      <c r="U471" s="185">
        <v>45657</v>
      </c>
      <c r="V471" s="186">
        <v>0.25</v>
      </c>
      <c r="W471" s="186">
        <v>0.25</v>
      </c>
      <c r="X471" s="186">
        <v>0.25</v>
      </c>
      <c r="Y471" s="186">
        <v>0.25</v>
      </c>
      <c r="Z471" s="186">
        <v>1</v>
      </c>
      <c r="AA471" s="188">
        <v>0.25</v>
      </c>
      <c r="AB471" s="188">
        <v>0.25</v>
      </c>
      <c r="AC471" s="188">
        <v>0.25</v>
      </c>
      <c r="AD471" s="188">
        <v>0.25</v>
      </c>
      <c r="AE471" s="174">
        <v>1</v>
      </c>
      <c r="AF471" s="80"/>
      <c r="AG471" s="80"/>
      <c r="AH471" s="80"/>
      <c r="AI471" s="80"/>
      <c r="AJ471" s="174">
        <v>1</v>
      </c>
      <c r="AK471" s="80"/>
      <c r="AL471" s="80"/>
      <c r="AM471" s="80"/>
      <c r="AN471" s="80"/>
      <c r="AO471" s="174">
        <v>1</v>
      </c>
      <c r="AP471" s="174">
        <v>1</v>
      </c>
      <c r="AQ471" s="333"/>
      <c r="AR471" s="333"/>
      <c r="AS471" s="333"/>
      <c r="AT471" s="333"/>
      <c r="AU471" s="107">
        <v>1</v>
      </c>
      <c r="AV471" s="4">
        <f>(2/2)*100%</f>
        <v>1</v>
      </c>
      <c r="AW471" s="107"/>
      <c r="AX471" s="107"/>
      <c r="AY471" s="107"/>
      <c r="AZ471" s="4"/>
      <c r="BA471" s="107"/>
      <c r="BB471" s="107"/>
      <c r="BC471" s="107"/>
      <c r="BD471" s="107"/>
      <c r="BE471" s="107"/>
      <c r="BF471" s="107"/>
      <c r="BG471" s="107"/>
      <c r="BH471" s="107"/>
      <c r="BI471" s="107"/>
      <c r="BJ471" s="107"/>
      <c r="BK471" s="4"/>
      <c r="BL471" s="507"/>
      <c r="BM471" s="507"/>
      <c r="BN471" s="507"/>
      <c r="BO471" s="507"/>
      <c r="BP471" s="507"/>
      <c r="BQ471" s="4" t="s">
        <v>2740</v>
      </c>
      <c r="BR471" s="507"/>
      <c r="BS471" s="507"/>
      <c r="BT471" s="507"/>
      <c r="BU471" s="507"/>
      <c r="BV471" s="507"/>
      <c r="BW471" s="507"/>
      <c r="BX471" s="507"/>
      <c r="BY471" s="507"/>
      <c r="BZ471" s="507"/>
      <c r="CA471" s="107"/>
      <c r="CB471" s="507"/>
      <c r="CC471" s="507"/>
      <c r="CD471" s="507"/>
      <c r="CE471" s="507"/>
      <c r="CF471" s="507"/>
      <c r="CG471" s="39"/>
      <c r="CH471" s="927"/>
      <c r="CI471" s="927"/>
      <c r="CJ471" s="228"/>
      <c r="CK471" s="228"/>
      <c r="CL471" s="228"/>
      <c r="CM471" s="927"/>
      <c r="CN471" s="228"/>
      <c r="CO471" s="228"/>
      <c r="CP471" s="228"/>
      <c r="CQ471" s="899"/>
      <c r="CR471" s="899"/>
      <c r="CS471" s="26" t="e">
        <f>+CQ471/$CH471</f>
        <v>#DIV/0!</v>
      </c>
      <c r="CT471" s="26" t="e">
        <f>+CR471/$CH471</f>
        <v>#DIV/0!</v>
      </c>
      <c r="CU471" s="26" t="e">
        <f>+CQ471/$CI471</f>
        <v>#DIV/0!</v>
      </c>
      <c r="CV471" s="26" t="e">
        <f>+CR471/$CM471</f>
        <v>#DIV/0!</v>
      </c>
      <c r="CW471" s="321">
        <v>1.0000100000000001</v>
      </c>
      <c r="CX471" s="841">
        <v>0.25</v>
      </c>
      <c r="CY471" s="841">
        <v>0.3125</v>
      </c>
      <c r="CZ471" s="967" t="s">
        <v>4642</v>
      </c>
      <c r="DA471" s="967" t="s">
        <v>4642</v>
      </c>
      <c r="DB471" s="206" t="s">
        <v>2031</v>
      </c>
      <c r="DC471" s="283" t="s">
        <v>2741</v>
      </c>
      <c r="DD471" s="283" t="s">
        <v>2742</v>
      </c>
      <c r="DE471" s="283" t="s">
        <v>2742</v>
      </c>
      <c r="DF471" s="283" t="s">
        <v>2743</v>
      </c>
      <c r="DG471" s="283" t="s">
        <v>2524</v>
      </c>
      <c r="DH471" s="283" t="s">
        <v>173</v>
      </c>
      <c r="DI471" s="382">
        <v>4</v>
      </c>
      <c r="DJ471" s="283" t="s">
        <v>472</v>
      </c>
      <c r="DK471" s="383">
        <v>45311</v>
      </c>
      <c r="DL471" s="383">
        <v>45657</v>
      </c>
      <c r="DM471" s="282">
        <v>1</v>
      </c>
      <c r="DN471" s="282">
        <v>1</v>
      </c>
      <c r="DO471" s="282">
        <v>1</v>
      </c>
      <c r="DP471" s="282">
        <v>1</v>
      </c>
      <c r="DQ471" s="282">
        <v>4</v>
      </c>
      <c r="DR471" s="348"/>
      <c r="DS471" s="348"/>
      <c r="DT471" s="348"/>
      <c r="DU471" s="360"/>
      <c r="DV471" s="348"/>
      <c r="DW471" s="348"/>
      <c r="DX471" s="348"/>
      <c r="DY471" s="348"/>
      <c r="DZ471" s="361"/>
      <c r="EA471" s="361"/>
      <c r="EB471" s="39">
        <v>1</v>
      </c>
      <c r="EC471" s="467"/>
      <c r="ED471" s="467"/>
      <c r="EE471" s="467"/>
      <c r="EF471" s="39">
        <v>1</v>
      </c>
      <c r="EG471" s="108" t="s">
        <v>2744</v>
      </c>
      <c r="EH471" s="451"/>
      <c r="EI471" s="451"/>
      <c r="EJ471" s="451"/>
      <c r="EK471" s="451"/>
      <c r="EL471" s="108"/>
      <c r="EM471" s="108"/>
      <c r="EN471" s="387">
        <v>1</v>
      </c>
      <c r="EO471" s="843">
        <v>0.25</v>
      </c>
      <c r="EP471" s="971">
        <v>0.25</v>
      </c>
      <c r="EQ471" s="808"/>
      <c r="ET471" t="str">
        <f t="shared" si="78"/>
        <v xml:space="preserve">Resultado </v>
      </c>
      <c r="EU471" t="str">
        <f t="shared" si="79"/>
        <v>7</v>
      </c>
    </row>
    <row r="472" spans="1:151" s="116" customFormat="1" ht="142.5" customHeight="1" x14ac:dyDescent="0.2">
      <c r="A472" s="206" t="s">
        <v>2526</v>
      </c>
      <c r="B472" s="206" t="s">
        <v>2745</v>
      </c>
      <c r="C472" s="206" t="s">
        <v>2735</v>
      </c>
      <c r="D472" s="206" t="s">
        <v>2736</v>
      </c>
      <c r="E472" s="206" t="s">
        <v>2737</v>
      </c>
      <c r="F472" s="206" t="s">
        <v>147</v>
      </c>
      <c r="G472" s="206" t="s">
        <v>147</v>
      </c>
      <c r="H472" s="206" t="s">
        <v>147</v>
      </c>
      <c r="I472" s="206" t="s">
        <v>874</v>
      </c>
      <c r="J472" s="194" t="s">
        <v>140</v>
      </c>
      <c r="K472" s="206"/>
      <c r="L472" s="456">
        <v>6</v>
      </c>
      <c r="M472" s="457" t="s">
        <v>2738</v>
      </c>
      <c r="N472" s="457" t="s">
        <v>2739</v>
      </c>
      <c r="O472" s="457" t="s">
        <v>2693</v>
      </c>
      <c r="P472" s="456" t="s">
        <v>2524</v>
      </c>
      <c r="Q472" s="456" t="s">
        <v>173</v>
      </c>
      <c r="R472" s="457">
        <v>4</v>
      </c>
      <c r="S472" s="457" t="s">
        <v>453</v>
      </c>
      <c r="T472" s="458">
        <v>45292</v>
      </c>
      <c r="U472" s="458">
        <v>45657</v>
      </c>
      <c r="V472" s="459">
        <v>0.25</v>
      </c>
      <c r="W472" s="459">
        <v>0.25</v>
      </c>
      <c r="X472" s="459">
        <v>0.25</v>
      </c>
      <c r="Y472" s="459">
        <v>0.25</v>
      </c>
      <c r="Z472" s="459">
        <v>1</v>
      </c>
      <c r="AA472" s="462">
        <v>0.25</v>
      </c>
      <c r="AB472" s="462">
        <v>0.25</v>
      </c>
      <c r="AC472" s="462">
        <v>0.25</v>
      </c>
      <c r="AD472" s="462">
        <v>0.25</v>
      </c>
      <c r="AE472" s="992">
        <v>1</v>
      </c>
      <c r="AF472" s="11"/>
      <c r="AG472" s="11"/>
      <c r="AH472" s="11"/>
      <c r="AI472" s="11"/>
      <c r="AJ472" s="992">
        <v>1</v>
      </c>
      <c r="AK472" s="11"/>
      <c r="AL472" s="11"/>
      <c r="AM472" s="11"/>
      <c r="AN472" s="11"/>
      <c r="AO472" s="992">
        <v>1</v>
      </c>
      <c r="AP472" s="992">
        <v>1</v>
      </c>
      <c r="AQ472" s="348"/>
      <c r="AR472" s="348"/>
      <c r="AS472" s="348"/>
      <c r="AT472" s="348"/>
      <c r="AU472" s="113"/>
      <c r="AV472" s="113"/>
      <c r="AW472" s="113"/>
      <c r="AX472" s="113"/>
      <c r="AY472" s="113"/>
      <c r="AZ472" s="113"/>
      <c r="BA472" s="113"/>
      <c r="BB472" s="113"/>
      <c r="BC472" s="113"/>
      <c r="BD472" s="113"/>
      <c r="BE472" s="113"/>
      <c r="BF472" s="113"/>
      <c r="BG472" s="113"/>
      <c r="BH472" s="113"/>
      <c r="BI472" s="113"/>
      <c r="BJ472" s="113"/>
      <c r="BK472" s="113"/>
      <c r="BL472" s="467"/>
      <c r="BM472" s="467"/>
      <c r="BN472" s="467"/>
      <c r="BO472" s="467"/>
      <c r="BP472" s="467"/>
      <c r="BQ472" s="113"/>
      <c r="BR472" s="467"/>
      <c r="BS472" s="467"/>
      <c r="BT472" s="467"/>
      <c r="BU472" s="467"/>
      <c r="BV472" s="467"/>
      <c r="BW472" s="467"/>
      <c r="BX472" s="467"/>
      <c r="BY472" s="467"/>
      <c r="BZ472" s="467"/>
      <c r="CA472" s="113"/>
      <c r="CB472" s="467"/>
      <c r="CC472" s="467"/>
      <c r="CD472" s="467"/>
      <c r="CE472" s="467"/>
      <c r="CF472" s="467"/>
      <c r="CG472" s="467"/>
      <c r="CH472" s="251"/>
      <c r="CI472" s="251"/>
      <c r="CJ472" s="251"/>
      <c r="CK472" s="251"/>
      <c r="CL472" s="251"/>
      <c r="CM472" s="251"/>
      <c r="CN472" s="251"/>
      <c r="CO472" s="251"/>
      <c r="CP472" s="251"/>
      <c r="CQ472" s="251"/>
      <c r="CR472" s="508"/>
      <c r="CS472" s="113"/>
      <c r="CT472" s="117"/>
      <c r="CU472" s="117"/>
      <c r="CV472" s="117"/>
      <c r="CW472" s="321" t="s">
        <v>4641</v>
      </c>
      <c r="CX472" s="321" t="s">
        <v>4641</v>
      </c>
      <c r="CY472" s="321" t="s">
        <v>4641</v>
      </c>
      <c r="CZ472" s="967" t="s">
        <v>4641</v>
      </c>
      <c r="DA472" s="967" t="s">
        <v>4641</v>
      </c>
      <c r="DB472" s="284" t="s">
        <v>2233</v>
      </c>
      <c r="DC472" s="282" t="s">
        <v>2746</v>
      </c>
      <c r="DD472" s="282" t="s">
        <v>2747</v>
      </c>
      <c r="DE472" s="282" t="s">
        <v>2747</v>
      </c>
      <c r="DF472" s="282" t="s">
        <v>2748</v>
      </c>
      <c r="DG472" s="282" t="s">
        <v>2524</v>
      </c>
      <c r="DH472" s="282" t="s">
        <v>173</v>
      </c>
      <c r="DI472" s="282">
        <v>4</v>
      </c>
      <c r="DJ472" s="282" t="s">
        <v>472</v>
      </c>
      <c r="DK472" s="368">
        <v>45311</v>
      </c>
      <c r="DL472" s="368">
        <v>45657</v>
      </c>
      <c r="DM472" s="282">
        <v>1</v>
      </c>
      <c r="DN472" s="282">
        <v>1</v>
      </c>
      <c r="DO472" s="282">
        <v>1</v>
      </c>
      <c r="DP472" s="282">
        <v>1</v>
      </c>
      <c r="DQ472" s="282">
        <f>DM472+DN472+DO472+DP472</f>
        <v>4</v>
      </c>
      <c r="DR472" s="348"/>
      <c r="DS472" s="360"/>
      <c r="DT472" s="348"/>
      <c r="DU472" s="360"/>
      <c r="DV472" s="348"/>
      <c r="DW472" s="348"/>
      <c r="DX472" s="348"/>
      <c r="DY472" s="348"/>
      <c r="DZ472" s="361"/>
      <c r="EA472" s="361"/>
      <c r="EB472" s="39">
        <v>1</v>
      </c>
      <c r="EC472" s="467"/>
      <c r="ED472" s="467"/>
      <c r="EE472" s="467"/>
      <c r="EF472" s="39">
        <v>1</v>
      </c>
      <c r="EG472" s="108" t="s">
        <v>2749</v>
      </c>
      <c r="EH472" s="451"/>
      <c r="EI472" s="451"/>
      <c r="EJ472" s="451"/>
      <c r="EK472" s="451"/>
      <c r="EL472" s="108"/>
      <c r="EM472" s="108"/>
      <c r="EN472" s="387">
        <v>1</v>
      </c>
      <c r="EO472" s="843">
        <v>0.25</v>
      </c>
      <c r="EP472" s="971">
        <v>0.25</v>
      </c>
      <c r="EQ472" s="808"/>
      <c r="ET472" t="str">
        <f t="shared" si="78"/>
        <v xml:space="preserve">Resultado </v>
      </c>
      <c r="EU472" t="str">
        <f t="shared" si="79"/>
        <v>7</v>
      </c>
    </row>
    <row r="473" spans="1:151" ht="111.75" customHeight="1" x14ac:dyDescent="0.2">
      <c r="A473" s="206" t="s">
        <v>2526</v>
      </c>
      <c r="B473" s="206" t="s">
        <v>2750</v>
      </c>
      <c r="C473" s="206" t="s">
        <v>2735</v>
      </c>
      <c r="D473" s="206" t="s">
        <v>2736</v>
      </c>
      <c r="E473" s="206" t="s">
        <v>2737</v>
      </c>
      <c r="F473" s="206" t="s">
        <v>147</v>
      </c>
      <c r="G473" s="206" t="s">
        <v>147</v>
      </c>
      <c r="H473" s="206" t="s">
        <v>147</v>
      </c>
      <c r="I473" s="206" t="s">
        <v>874</v>
      </c>
      <c r="J473" s="194" t="s">
        <v>140</v>
      </c>
      <c r="K473" s="206"/>
      <c r="L473" s="183">
        <v>7</v>
      </c>
      <c r="M473" s="184" t="s">
        <v>2751</v>
      </c>
      <c r="N473" s="184" t="s">
        <v>2752</v>
      </c>
      <c r="O473" s="184" t="s">
        <v>2753</v>
      </c>
      <c r="P473" s="183" t="s">
        <v>2524</v>
      </c>
      <c r="Q473" s="183" t="s">
        <v>173</v>
      </c>
      <c r="R473" s="184">
        <v>16</v>
      </c>
      <c r="S473" s="184" t="s">
        <v>472</v>
      </c>
      <c r="T473" s="185">
        <v>45292</v>
      </c>
      <c r="U473" s="185">
        <v>45657</v>
      </c>
      <c r="V473" s="186">
        <v>3</v>
      </c>
      <c r="W473" s="186">
        <v>5</v>
      </c>
      <c r="X473" s="186">
        <v>4</v>
      </c>
      <c r="Y473" s="186">
        <v>4</v>
      </c>
      <c r="Z473" s="384">
        <v>16</v>
      </c>
      <c r="AA473" s="189">
        <v>3</v>
      </c>
      <c r="AB473" s="189">
        <v>5</v>
      </c>
      <c r="AC473" s="854">
        <v>4</v>
      </c>
      <c r="AD473" s="855">
        <v>4</v>
      </c>
      <c r="AE473" s="993">
        <v>16</v>
      </c>
      <c r="AF473" s="993">
        <v>16</v>
      </c>
      <c r="AG473" s="993">
        <v>16</v>
      </c>
      <c r="AH473" s="993">
        <v>16</v>
      </c>
      <c r="AI473" s="993">
        <v>16</v>
      </c>
      <c r="AJ473" s="993">
        <v>16</v>
      </c>
      <c r="AK473" s="993">
        <v>16</v>
      </c>
      <c r="AL473" s="993">
        <v>16</v>
      </c>
      <c r="AM473" s="993">
        <v>16</v>
      </c>
      <c r="AN473" s="993">
        <v>16</v>
      </c>
      <c r="AO473" s="993">
        <v>16</v>
      </c>
      <c r="AP473" s="994">
        <v>64</v>
      </c>
      <c r="AQ473" s="333"/>
      <c r="AR473" s="333"/>
      <c r="AS473" s="333"/>
      <c r="AT473" s="333"/>
      <c r="AU473" s="107">
        <v>0.16</v>
      </c>
      <c r="AV473" s="4">
        <f>(2/2)*100%</f>
        <v>1</v>
      </c>
      <c r="AW473" s="107"/>
      <c r="AX473" s="107"/>
      <c r="AY473" s="107"/>
      <c r="AZ473" s="4"/>
      <c r="BA473" s="107"/>
      <c r="BB473" s="107"/>
      <c r="BC473" s="107"/>
      <c r="BD473" s="107"/>
      <c r="BE473" s="107"/>
      <c r="BF473" s="107"/>
      <c r="BG473" s="107"/>
      <c r="BH473" s="107"/>
      <c r="BI473" s="107"/>
      <c r="BJ473" s="107"/>
      <c r="BK473" s="4"/>
      <c r="BL473" s="507"/>
      <c r="BM473" s="507"/>
      <c r="BN473" s="507"/>
      <c r="BO473" s="507"/>
      <c r="BP473" s="507"/>
      <c r="BQ473" s="4" t="s">
        <v>2754</v>
      </c>
      <c r="BR473" s="507"/>
      <c r="BS473" s="507"/>
      <c r="BT473" s="507"/>
      <c r="BU473" s="507"/>
      <c r="BV473" s="507"/>
      <c r="BW473" s="507"/>
      <c r="BX473" s="507"/>
      <c r="BY473" s="507"/>
      <c r="BZ473" s="507"/>
      <c r="CA473" s="107"/>
      <c r="CB473" s="507"/>
      <c r="CC473" s="507"/>
      <c r="CD473" s="507"/>
      <c r="CE473" s="507"/>
      <c r="CF473" s="507"/>
      <c r="CG473" s="39"/>
      <c r="CH473" s="927"/>
      <c r="CI473" s="927"/>
      <c r="CJ473" s="228"/>
      <c r="CK473" s="228"/>
      <c r="CL473" s="228"/>
      <c r="CM473" s="927"/>
      <c r="CN473" s="228"/>
      <c r="CO473" s="228"/>
      <c r="CP473" s="228"/>
      <c r="CQ473" s="899"/>
      <c r="CR473" s="899"/>
      <c r="CS473" s="26" t="e">
        <f>+CQ473/$CH473</f>
        <v>#DIV/0!</v>
      </c>
      <c r="CT473" s="26" t="e">
        <f>+CR473/$CH473</f>
        <v>#DIV/0!</v>
      </c>
      <c r="CU473" s="26" t="e">
        <f>+CQ473/$CI473</f>
        <v>#DIV/0!</v>
      </c>
      <c r="CV473" s="26" t="e">
        <f>+CR473/$CM473</f>
        <v>#DIV/0!</v>
      </c>
      <c r="CW473" s="321">
        <v>0.33333333333333331</v>
      </c>
      <c r="CX473" s="842">
        <v>6.25E-2</v>
      </c>
      <c r="CY473" s="842">
        <v>1.8124999999999999E-2</v>
      </c>
      <c r="CZ473" s="967" t="s">
        <v>4642</v>
      </c>
      <c r="DA473" s="967" t="s">
        <v>4642</v>
      </c>
      <c r="DB473" s="348" t="s">
        <v>2040</v>
      </c>
      <c r="DC473" s="281" t="s">
        <v>2755</v>
      </c>
      <c r="DD473" s="348" t="s">
        <v>2756</v>
      </c>
      <c r="DE473" s="282" t="s">
        <v>2757</v>
      </c>
      <c r="DF473" s="284" t="s">
        <v>2758</v>
      </c>
      <c r="DG473" s="284" t="s">
        <v>1543</v>
      </c>
      <c r="DH473" s="284" t="s">
        <v>99</v>
      </c>
      <c r="DI473" s="284">
        <v>4</v>
      </c>
      <c r="DJ473" s="284" t="s">
        <v>174</v>
      </c>
      <c r="DK473" s="362">
        <v>45293</v>
      </c>
      <c r="DL473" s="368">
        <v>45657</v>
      </c>
      <c r="DM473" s="284">
        <v>3</v>
      </c>
      <c r="DN473" s="284">
        <v>3</v>
      </c>
      <c r="DO473" s="284">
        <v>3</v>
      </c>
      <c r="DP473" s="284">
        <v>3</v>
      </c>
      <c r="DQ473" s="282">
        <v>12</v>
      </c>
      <c r="DR473" s="348"/>
      <c r="DS473" s="348"/>
      <c r="DT473" s="348"/>
      <c r="DU473" s="360"/>
      <c r="DV473" s="348"/>
      <c r="DW473" s="348"/>
      <c r="DX473" s="348"/>
      <c r="DY473" s="348"/>
      <c r="DZ473" s="361"/>
      <c r="EA473" s="361"/>
      <c r="EB473" s="39">
        <v>3</v>
      </c>
      <c r="EC473" s="467"/>
      <c r="ED473" s="467"/>
      <c r="EE473" s="467"/>
      <c r="EF473" s="39">
        <v>3</v>
      </c>
      <c r="EG473" s="108" t="s">
        <v>2759</v>
      </c>
      <c r="EH473" s="451"/>
      <c r="EI473" s="451"/>
      <c r="EJ473" s="451"/>
      <c r="EK473" s="451"/>
      <c r="EL473" s="108"/>
      <c r="EM473" s="108"/>
      <c r="EN473" s="387">
        <v>1</v>
      </c>
      <c r="EO473" s="843">
        <v>0.25</v>
      </c>
      <c r="EP473" s="971">
        <v>0.25</v>
      </c>
      <c r="EQ473" s="791"/>
      <c r="ET473" t="str">
        <f t="shared" si="78"/>
        <v xml:space="preserve">Resultado </v>
      </c>
      <c r="EU473" t="str">
        <f t="shared" si="79"/>
        <v>7</v>
      </c>
    </row>
    <row r="474" spans="1:151" ht="185.25" customHeight="1" x14ac:dyDescent="0.2">
      <c r="A474" s="206" t="s">
        <v>2526</v>
      </c>
      <c r="B474" s="206" t="s">
        <v>2750</v>
      </c>
      <c r="C474" s="206" t="s">
        <v>2735</v>
      </c>
      <c r="D474" s="206" t="s">
        <v>2736</v>
      </c>
      <c r="E474" s="206" t="s">
        <v>2737</v>
      </c>
      <c r="F474" s="206" t="s">
        <v>147</v>
      </c>
      <c r="G474" s="206" t="s">
        <v>147</v>
      </c>
      <c r="H474" s="206" t="s">
        <v>147</v>
      </c>
      <c r="I474" s="206" t="s">
        <v>874</v>
      </c>
      <c r="J474" s="194" t="s">
        <v>140</v>
      </c>
      <c r="K474" s="206"/>
      <c r="L474" s="456">
        <v>7</v>
      </c>
      <c r="M474" s="457" t="s">
        <v>2751</v>
      </c>
      <c r="N474" s="457" t="s">
        <v>2752</v>
      </c>
      <c r="O474" s="457" t="s">
        <v>2753</v>
      </c>
      <c r="P474" s="456" t="s">
        <v>2524</v>
      </c>
      <c r="Q474" s="456" t="s">
        <v>173</v>
      </c>
      <c r="R474" s="457">
        <v>16</v>
      </c>
      <c r="S474" s="457" t="s">
        <v>472</v>
      </c>
      <c r="T474" s="458">
        <v>45292</v>
      </c>
      <c r="U474" s="458">
        <v>45657</v>
      </c>
      <c r="V474" s="459">
        <v>3</v>
      </c>
      <c r="W474" s="459">
        <v>5</v>
      </c>
      <c r="X474" s="459">
        <v>4</v>
      </c>
      <c r="Y474" s="459">
        <v>4</v>
      </c>
      <c r="Z474" s="513">
        <v>16</v>
      </c>
      <c r="AA474" s="463">
        <v>3</v>
      </c>
      <c r="AB474" s="463">
        <v>5</v>
      </c>
      <c r="AC474" s="514">
        <v>4</v>
      </c>
      <c r="AD474" s="364">
        <v>4</v>
      </c>
      <c r="AE474" s="995">
        <v>16</v>
      </c>
      <c r="AF474" s="995">
        <v>16</v>
      </c>
      <c r="AG474" s="995">
        <v>16</v>
      </c>
      <c r="AH474" s="995">
        <v>16</v>
      </c>
      <c r="AI474" s="995">
        <v>16</v>
      </c>
      <c r="AJ474" s="995">
        <v>16</v>
      </c>
      <c r="AK474" s="995">
        <v>16</v>
      </c>
      <c r="AL474" s="995">
        <v>16</v>
      </c>
      <c r="AM474" s="995">
        <v>16</v>
      </c>
      <c r="AN474" s="995">
        <v>16</v>
      </c>
      <c r="AO474" s="995">
        <v>16</v>
      </c>
      <c r="AP474" s="996">
        <v>64</v>
      </c>
      <c r="AQ474" s="348"/>
      <c r="AR474" s="348"/>
      <c r="AS474" s="348"/>
      <c r="AT474" s="348"/>
      <c r="AU474" s="113"/>
      <c r="AV474" s="113"/>
      <c r="AW474" s="113"/>
      <c r="AX474" s="113"/>
      <c r="AY474" s="113"/>
      <c r="AZ474" s="113"/>
      <c r="BA474" s="113"/>
      <c r="BB474" s="113"/>
      <c r="BC474" s="113"/>
      <c r="BD474" s="113"/>
      <c r="BE474" s="113"/>
      <c r="BF474" s="113"/>
      <c r="BG474" s="113"/>
      <c r="BH474" s="113"/>
      <c r="BI474" s="113"/>
      <c r="BJ474" s="113"/>
      <c r="BK474" s="113"/>
      <c r="BL474" s="467"/>
      <c r="BM474" s="467"/>
      <c r="BN474" s="467"/>
      <c r="BO474" s="467"/>
      <c r="BP474" s="467"/>
      <c r="BQ474" s="113"/>
      <c r="BR474" s="467"/>
      <c r="BS474" s="467"/>
      <c r="BT474" s="467"/>
      <c r="BU474" s="467"/>
      <c r="BV474" s="467"/>
      <c r="BW474" s="467"/>
      <c r="BX474" s="467"/>
      <c r="BY474" s="467"/>
      <c r="BZ474" s="467"/>
      <c r="CA474" s="113"/>
      <c r="CB474" s="467"/>
      <c r="CC474" s="467"/>
      <c r="CD474" s="467"/>
      <c r="CE474" s="467"/>
      <c r="CF474" s="467"/>
      <c r="CG474" s="467"/>
      <c r="CH474" s="251"/>
      <c r="CI474" s="251"/>
      <c r="CJ474" s="251"/>
      <c r="CK474" s="251"/>
      <c r="CL474" s="251"/>
      <c r="CM474" s="251"/>
      <c r="CN474" s="251"/>
      <c r="CO474" s="251"/>
      <c r="CP474" s="251"/>
      <c r="CQ474" s="251"/>
      <c r="CR474" s="508"/>
      <c r="CS474" s="113"/>
      <c r="CT474" s="117"/>
      <c r="CU474" s="117"/>
      <c r="CV474" s="117"/>
      <c r="CW474" s="321" t="s">
        <v>4641</v>
      </c>
      <c r="CX474" s="321" t="s">
        <v>4641</v>
      </c>
      <c r="CY474" s="321" t="s">
        <v>4641</v>
      </c>
      <c r="CZ474" s="967" t="s">
        <v>4641</v>
      </c>
      <c r="DA474" s="967" t="s">
        <v>4641</v>
      </c>
      <c r="DB474" s="284" t="s">
        <v>2271</v>
      </c>
      <c r="DC474" s="282" t="s">
        <v>2760</v>
      </c>
      <c r="DD474" s="282" t="s">
        <v>2761</v>
      </c>
      <c r="DE474" s="282" t="s">
        <v>2762</v>
      </c>
      <c r="DF474" s="282" t="s">
        <v>2763</v>
      </c>
      <c r="DG474" s="282" t="s">
        <v>172</v>
      </c>
      <c r="DH474" s="282" t="s">
        <v>173</v>
      </c>
      <c r="DI474" s="282">
        <v>4</v>
      </c>
      <c r="DJ474" s="282" t="s">
        <v>472</v>
      </c>
      <c r="DK474" s="362">
        <v>45293</v>
      </c>
      <c r="DL474" s="357">
        <v>45657</v>
      </c>
      <c r="DM474" s="282">
        <v>1</v>
      </c>
      <c r="DN474" s="282">
        <v>1</v>
      </c>
      <c r="DO474" s="282">
        <v>1</v>
      </c>
      <c r="DP474" s="282">
        <v>1</v>
      </c>
      <c r="DQ474" s="282">
        <v>4</v>
      </c>
      <c r="DR474" s="348"/>
      <c r="DS474" s="348"/>
      <c r="DT474" s="348"/>
      <c r="DU474" s="360"/>
      <c r="DV474" s="348"/>
      <c r="DW474" s="348"/>
      <c r="DX474" s="348"/>
      <c r="DY474" s="348"/>
      <c r="DZ474" s="385"/>
      <c r="EA474" s="385"/>
      <c r="EB474" s="39">
        <v>1</v>
      </c>
      <c r="EC474" s="467"/>
      <c r="ED474" s="467"/>
      <c r="EE474" s="467"/>
      <c r="EF474" s="39">
        <v>1</v>
      </c>
      <c r="EG474" s="108" t="s">
        <v>2764</v>
      </c>
      <c r="EH474" s="451"/>
      <c r="EI474" s="451"/>
      <c r="EJ474" s="451"/>
      <c r="EK474" s="451"/>
      <c r="EL474" s="108"/>
      <c r="EM474" s="108"/>
      <c r="EN474" s="387">
        <v>1</v>
      </c>
      <c r="EO474" s="843">
        <v>0.25</v>
      </c>
      <c r="EP474" s="971">
        <v>0.25</v>
      </c>
      <c r="EQ474" s="791"/>
      <c r="ET474" t="str">
        <f t="shared" si="78"/>
        <v xml:space="preserve">Resultado </v>
      </c>
      <c r="EU474" t="str">
        <f t="shared" si="79"/>
        <v>7</v>
      </c>
    </row>
    <row r="475" spans="1:151" ht="118.5" x14ac:dyDescent="0.2">
      <c r="A475" s="23" t="s">
        <v>2765</v>
      </c>
      <c r="B475" s="31" t="s">
        <v>2766</v>
      </c>
      <c r="C475" s="31" t="s">
        <v>2767</v>
      </c>
      <c r="D475" s="31" t="s">
        <v>2768</v>
      </c>
      <c r="E475" s="31" t="s">
        <v>2769</v>
      </c>
      <c r="F475" s="23" t="s">
        <v>158</v>
      </c>
      <c r="G475" s="23" t="s">
        <v>158</v>
      </c>
      <c r="H475" s="23" t="s">
        <v>2770</v>
      </c>
      <c r="I475" s="23" t="s">
        <v>2771</v>
      </c>
      <c r="J475" s="23" t="s">
        <v>2771</v>
      </c>
      <c r="K475" s="23" t="s">
        <v>2772</v>
      </c>
      <c r="L475" s="74">
        <v>1</v>
      </c>
      <c r="M475" s="147" t="s">
        <v>2773</v>
      </c>
      <c r="N475" s="147" t="s">
        <v>2774</v>
      </c>
      <c r="O475" s="74" t="s">
        <v>2775</v>
      </c>
      <c r="P475" s="74" t="s">
        <v>163</v>
      </c>
      <c r="Q475" s="74" t="s">
        <v>452</v>
      </c>
      <c r="R475" s="80">
        <v>0</v>
      </c>
      <c r="S475" s="74" t="s">
        <v>100</v>
      </c>
      <c r="T475" s="82">
        <v>44927</v>
      </c>
      <c r="U475" s="82">
        <v>46387</v>
      </c>
      <c r="V475" s="82"/>
      <c r="W475" s="82"/>
      <c r="X475" s="75">
        <v>0.91</v>
      </c>
      <c r="Y475" s="80">
        <v>1</v>
      </c>
      <c r="Z475" s="80">
        <v>1</v>
      </c>
      <c r="AA475" s="75">
        <v>0.1</v>
      </c>
      <c r="AB475" s="75">
        <v>0.2</v>
      </c>
      <c r="AC475" s="75">
        <v>0.7</v>
      </c>
      <c r="AD475" s="75">
        <v>1</v>
      </c>
      <c r="AE475" s="80">
        <v>1</v>
      </c>
      <c r="AF475" s="80">
        <v>1</v>
      </c>
      <c r="AG475" s="80">
        <v>1</v>
      </c>
      <c r="AH475" s="80">
        <v>1</v>
      </c>
      <c r="AI475" s="80">
        <v>1</v>
      </c>
      <c r="AJ475" s="80">
        <v>1</v>
      </c>
      <c r="AK475" s="80">
        <v>1</v>
      </c>
      <c r="AL475" s="80">
        <v>1</v>
      </c>
      <c r="AM475" s="80">
        <v>1</v>
      </c>
      <c r="AN475" s="80">
        <v>1</v>
      </c>
      <c r="AO475" s="80">
        <v>1</v>
      </c>
      <c r="AP475" s="80">
        <v>1</v>
      </c>
      <c r="AQ475" s="333"/>
      <c r="AR475" s="333"/>
      <c r="AS475" s="333"/>
      <c r="AT475" s="333"/>
      <c r="AU475" s="396">
        <v>1</v>
      </c>
      <c r="AV475" s="134">
        <v>0.1</v>
      </c>
      <c r="AW475" s="333"/>
      <c r="AX475" s="333"/>
      <c r="AY475" s="333"/>
      <c r="AZ475" s="139">
        <v>0.1</v>
      </c>
      <c r="BA475" s="333"/>
      <c r="BB475" s="333"/>
      <c r="BC475" s="333"/>
      <c r="BD475" s="333"/>
      <c r="BE475" s="333"/>
      <c r="BF475" s="333"/>
      <c r="BG475" s="333"/>
      <c r="BH475" s="333"/>
      <c r="BI475" s="333"/>
      <c r="BJ475" s="333"/>
      <c r="BK475" s="37"/>
      <c r="BL475" s="333"/>
      <c r="BM475" s="333"/>
      <c r="BN475" s="333"/>
      <c r="BO475" s="333"/>
      <c r="BP475" s="333"/>
      <c r="BQ475" s="119" t="s">
        <v>2776</v>
      </c>
      <c r="BR475" s="412"/>
      <c r="BS475" s="412"/>
      <c r="BT475" s="412"/>
      <c r="BU475" s="412"/>
      <c r="BV475" s="412"/>
      <c r="BW475" s="412"/>
      <c r="BX475" s="412"/>
      <c r="BY475" s="412"/>
      <c r="BZ475" s="412"/>
      <c r="CA475" s="412"/>
      <c r="CB475" s="412"/>
      <c r="CC475" s="412"/>
      <c r="CD475" s="412"/>
      <c r="CE475" s="412"/>
      <c r="CF475" s="412"/>
      <c r="CG475" s="5"/>
      <c r="CH475" s="906">
        <v>44000000000</v>
      </c>
      <c r="CI475" s="927">
        <v>7704000.0000000009</v>
      </c>
      <c r="CJ475" s="228">
        <v>7736000</v>
      </c>
      <c r="CK475" s="228">
        <v>26160000</v>
      </c>
      <c r="CL475" s="228">
        <v>38400000</v>
      </c>
      <c r="CM475" s="927">
        <v>1704000</v>
      </c>
      <c r="CN475" s="228">
        <v>3576000</v>
      </c>
      <c r="CO475" s="228">
        <v>28144000</v>
      </c>
      <c r="CP475" s="228">
        <v>46576000</v>
      </c>
      <c r="CQ475" s="899">
        <v>233404897</v>
      </c>
      <c r="CR475" s="899">
        <v>3907246</v>
      </c>
      <c r="CS475" s="26">
        <f>+CQ475/$CH475</f>
        <v>5.3046567500000001E-3</v>
      </c>
      <c r="CT475" s="26">
        <f>+CR475/$CH475</f>
        <v>8.8801045454545461E-5</v>
      </c>
      <c r="CU475" s="26">
        <f>+CQ475/$CI475</f>
        <v>30.296585799584626</v>
      </c>
      <c r="CV475" s="26">
        <f>+CR475/$CM475</f>
        <v>2.2929847417840374</v>
      </c>
      <c r="CW475" s="321">
        <v>1</v>
      </c>
      <c r="CX475" s="841">
        <v>0.1</v>
      </c>
      <c r="CY475" s="841">
        <v>0.27500000000000002</v>
      </c>
      <c r="CZ475" s="967">
        <v>0.1</v>
      </c>
      <c r="DA475" s="967" t="s">
        <v>4642</v>
      </c>
      <c r="DB475" s="23" t="s">
        <v>101</v>
      </c>
      <c r="DC475" s="194" t="s">
        <v>2777</v>
      </c>
      <c r="DD475" s="194" t="s">
        <v>399</v>
      </c>
      <c r="DE475" s="194" t="s">
        <v>2778</v>
      </c>
      <c r="DF475" s="23" t="s">
        <v>2779</v>
      </c>
      <c r="DG475" s="23" t="s">
        <v>163</v>
      </c>
      <c r="DH475" s="31" t="s">
        <v>173</v>
      </c>
      <c r="DI475" s="23">
        <v>0</v>
      </c>
      <c r="DJ475" s="23" t="s">
        <v>472</v>
      </c>
      <c r="DK475" s="233">
        <v>45292</v>
      </c>
      <c r="DL475" s="233">
        <v>45657</v>
      </c>
      <c r="DM475" s="23"/>
      <c r="DN475" s="23"/>
      <c r="DO475" s="23"/>
      <c r="DP475" s="23">
        <v>1</v>
      </c>
      <c r="DQ475" s="23">
        <v>1</v>
      </c>
      <c r="DR475" s="23" t="s">
        <v>674</v>
      </c>
      <c r="DS475" s="23" t="s">
        <v>2780</v>
      </c>
      <c r="DT475" s="23" t="s">
        <v>2781</v>
      </c>
      <c r="DU475" s="234">
        <v>80000000</v>
      </c>
      <c r="DV475" s="23" t="s">
        <v>1969</v>
      </c>
      <c r="DW475" s="23" t="s">
        <v>158</v>
      </c>
      <c r="DX475" s="23" t="s">
        <v>292</v>
      </c>
      <c r="DY475" s="23" t="s">
        <v>2782</v>
      </c>
      <c r="DZ475" s="23" t="s">
        <v>466</v>
      </c>
      <c r="EA475" s="239"/>
      <c r="EB475" s="39" t="s">
        <v>147</v>
      </c>
      <c r="EC475" s="467"/>
      <c r="ED475" s="467"/>
      <c r="EE475" s="467"/>
      <c r="EF475" s="39">
        <v>0</v>
      </c>
      <c r="EG475" s="108" t="s">
        <v>2783</v>
      </c>
      <c r="EH475" s="451"/>
      <c r="EI475" s="451"/>
      <c r="EJ475" s="451"/>
      <c r="EK475" s="451"/>
      <c r="EL475" s="108"/>
      <c r="EM475" s="111"/>
      <c r="EN475" s="387" t="s">
        <v>4643</v>
      </c>
      <c r="EO475" s="843">
        <v>0</v>
      </c>
      <c r="EP475" s="971">
        <v>0</v>
      </c>
      <c r="EQ475" s="791"/>
      <c r="ET475" t="str">
        <f t="shared" si="78"/>
        <v>Gestión</v>
      </c>
      <c r="EU475" t="str">
        <f t="shared" si="79"/>
        <v>5</v>
      </c>
    </row>
    <row r="476" spans="1:151" ht="126.75" customHeight="1" x14ac:dyDescent="0.2">
      <c r="A476" s="23" t="s">
        <v>2765</v>
      </c>
      <c r="B476" s="31" t="s">
        <v>2766</v>
      </c>
      <c r="C476" s="31" t="s">
        <v>2767</v>
      </c>
      <c r="D476" s="31" t="s">
        <v>2768</v>
      </c>
      <c r="E476" s="31" t="s">
        <v>2769</v>
      </c>
      <c r="F476" s="23" t="s">
        <v>158</v>
      </c>
      <c r="G476" s="23" t="s">
        <v>158</v>
      </c>
      <c r="H476" s="23" t="s">
        <v>2784</v>
      </c>
      <c r="I476" s="23" t="s">
        <v>2771</v>
      </c>
      <c r="J476" s="23" t="s">
        <v>2771</v>
      </c>
      <c r="K476" s="23" t="s">
        <v>2772</v>
      </c>
      <c r="L476" s="23">
        <v>1</v>
      </c>
      <c r="M476" s="194" t="s">
        <v>2773</v>
      </c>
      <c r="N476" s="194" t="s">
        <v>2774</v>
      </c>
      <c r="O476" s="23" t="s">
        <v>2775</v>
      </c>
      <c r="P476" s="23" t="s">
        <v>163</v>
      </c>
      <c r="Q476" s="23" t="s">
        <v>452</v>
      </c>
      <c r="R476" s="14">
        <v>0</v>
      </c>
      <c r="S476" s="23" t="s">
        <v>100</v>
      </c>
      <c r="T476" s="233">
        <v>44927</v>
      </c>
      <c r="U476" s="233">
        <v>46387</v>
      </c>
      <c r="V476" s="233"/>
      <c r="W476" s="233"/>
      <c r="X476" s="233"/>
      <c r="Y476" s="233"/>
      <c r="Z476" s="14">
        <v>1</v>
      </c>
      <c r="AA476" s="31">
        <v>0.1</v>
      </c>
      <c r="AB476" s="31">
        <v>0.2</v>
      </c>
      <c r="AC476" s="31">
        <v>0.7</v>
      </c>
      <c r="AD476" s="31">
        <v>1</v>
      </c>
      <c r="AE476" s="14">
        <v>1</v>
      </c>
      <c r="AF476" s="14">
        <v>1</v>
      </c>
      <c r="AG476" s="14">
        <v>1</v>
      </c>
      <c r="AH476" s="14">
        <v>1</v>
      </c>
      <c r="AI476" s="14">
        <v>1</v>
      </c>
      <c r="AJ476" s="14">
        <v>1</v>
      </c>
      <c r="AK476" s="14">
        <v>1</v>
      </c>
      <c r="AL476" s="14">
        <v>1</v>
      </c>
      <c r="AM476" s="14">
        <v>1</v>
      </c>
      <c r="AN476" s="14">
        <v>1</v>
      </c>
      <c r="AO476" s="14">
        <v>1</v>
      </c>
      <c r="AP476" s="14">
        <v>1</v>
      </c>
      <c r="AQ476" s="351"/>
      <c r="AR476" s="351"/>
      <c r="AS476" s="351"/>
      <c r="AT476" s="351"/>
      <c r="AU476" s="351"/>
      <c r="AV476" s="351"/>
      <c r="AW476" s="351"/>
      <c r="AX476" s="351"/>
      <c r="AY476" s="351"/>
      <c r="AZ476" s="351"/>
      <c r="BA476" s="351"/>
      <c r="BB476" s="351"/>
      <c r="BC476" s="351"/>
      <c r="BD476" s="351"/>
      <c r="BE476" s="351"/>
      <c r="BF476" s="351"/>
      <c r="BG476" s="351"/>
      <c r="BH476" s="351"/>
      <c r="BI476" s="351"/>
      <c r="BJ476" s="351"/>
      <c r="BK476" s="351"/>
      <c r="BL476" s="351"/>
      <c r="BM476" s="351"/>
      <c r="BN476" s="351"/>
      <c r="BO476" s="351"/>
      <c r="BP476" s="351"/>
      <c r="BQ476" s="351"/>
      <c r="BR476" s="351"/>
      <c r="BS476" s="351"/>
      <c r="BT476" s="351"/>
      <c r="BU476" s="351"/>
      <c r="BV476" s="351"/>
      <c r="BW476" s="351"/>
      <c r="BX476" s="351"/>
      <c r="BY476" s="351"/>
      <c r="BZ476" s="351"/>
      <c r="CA476" s="351"/>
      <c r="CB476" s="351"/>
      <c r="CC476" s="351"/>
      <c r="CD476" s="351"/>
      <c r="CE476" s="351"/>
      <c r="CF476" s="351"/>
      <c r="CG476" s="351"/>
      <c r="CH476" s="424"/>
      <c r="CI476" s="251">
        <v>28890000</v>
      </c>
      <c r="CJ476" s="251">
        <v>29010000</v>
      </c>
      <c r="CK476" s="251">
        <v>98100000</v>
      </c>
      <c r="CL476" s="251">
        <v>144000000</v>
      </c>
      <c r="CM476" s="251">
        <v>6390000</v>
      </c>
      <c r="CN476" s="251">
        <v>13410000</v>
      </c>
      <c r="CO476" s="251">
        <v>105540000</v>
      </c>
      <c r="CP476" s="251">
        <v>174660000</v>
      </c>
      <c r="CQ476" s="464"/>
      <c r="CR476" s="464"/>
      <c r="CS476" s="351"/>
      <c r="CT476" s="351"/>
      <c r="CU476" s="351"/>
      <c r="CV476" s="351"/>
      <c r="CW476" s="321" t="s">
        <v>4641</v>
      </c>
      <c r="CX476" s="321" t="s">
        <v>4641</v>
      </c>
      <c r="CY476" s="321" t="s">
        <v>4641</v>
      </c>
      <c r="CZ476" s="967" t="s">
        <v>4641</v>
      </c>
      <c r="DA476" s="967" t="s">
        <v>4641</v>
      </c>
      <c r="DB476" s="23" t="s">
        <v>109</v>
      </c>
      <c r="DC476" s="194" t="s">
        <v>2785</v>
      </c>
      <c r="DD476" s="194" t="s">
        <v>399</v>
      </c>
      <c r="DE476" s="194" t="s">
        <v>2786</v>
      </c>
      <c r="DF476" s="23" t="s">
        <v>2787</v>
      </c>
      <c r="DG476" s="23" t="s">
        <v>1543</v>
      </c>
      <c r="DH476" s="31" t="s">
        <v>173</v>
      </c>
      <c r="DI476" s="23">
        <v>0</v>
      </c>
      <c r="DJ476" s="23" t="s">
        <v>174</v>
      </c>
      <c r="DK476" s="233">
        <v>45292</v>
      </c>
      <c r="DL476" s="233">
        <v>45657</v>
      </c>
      <c r="DM476" s="27"/>
      <c r="DN476" s="27">
        <v>5</v>
      </c>
      <c r="DO476" s="27">
        <v>5</v>
      </c>
      <c r="DP476" s="27">
        <v>5</v>
      </c>
      <c r="DQ476" s="27">
        <v>15</v>
      </c>
      <c r="DR476" s="23" t="s">
        <v>674</v>
      </c>
      <c r="DS476" s="23" t="s">
        <v>2780</v>
      </c>
      <c r="DT476" s="23" t="s">
        <v>2781</v>
      </c>
      <c r="DU476" s="234">
        <v>300000000</v>
      </c>
      <c r="DV476" s="23" t="s">
        <v>1969</v>
      </c>
      <c r="DW476" s="23" t="s">
        <v>158</v>
      </c>
      <c r="DX476" s="23" t="s">
        <v>292</v>
      </c>
      <c r="DY476" s="23" t="s">
        <v>2782</v>
      </c>
      <c r="DZ476" s="23" t="s">
        <v>466</v>
      </c>
      <c r="EA476" s="239"/>
      <c r="EB476" s="39" t="s">
        <v>147</v>
      </c>
      <c r="EC476" s="452"/>
      <c r="ED476" s="452"/>
      <c r="EE476" s="452"/>
      <c r="EF476" s="39">
        <v>0</v>
      </c>
      <c r="EG476" s="108" t="s">
        <v>2788</v>
      </c>
      <c r="EH476" s="451"/>
      <c r="EI476" s="451"/>
      <c r="EJ476" s="451"/>
      <c r="EK476" s="451"/>
      <c r="EL476" s="108"/>
      <c r="EM476" s="111"/>
      <c r="EN476" s="387" t="s">
        <v>4643</v>
      </c>
      <c r="EO476" s="843">
        <v>0</v>
      </c>
      <c r="EP476" s="971">
        <v>0</v>
      </c>
      <c r="EQ476" s="791"/>
      <c r="ET476" t="str">
        <f t="shared" si="78"/>
        <v>Gestión</v>
      </c>
      <c r="EU476" t="str">
        <f t="shared" si="79"/>
        <v>5</v>
      </c>
    </row>
    <row r="477" spans="1:151" ht="160.5" customHeight="1" x14ac:dyDescent="0.2">
      <c r="A477" s="23" t="s">
        <v>2765</v>
      </c>
      <c r="B477" s="31" t="s">
        <v>2766</v>
      </c>
      <c r="C477" s="31" t="s">
        <v>2789</v>
      </c>
      <c r="D477" s="31" t="s">
        <v>2768</v>
      </c>
      <c r="E477" s="31" t="s">
        <v>2790</v>
      </c>
      <c r="F477" s="23" t="s">
        <v>158</v>
      </c>
      <c r="G477" s="23" t="s">
        <v>158</v>
      </c>
      <c r="H477" s="23" t="s">
        <v>2791</v>
      </c>
      <c r="I477" s="23" t="s">
        <v>2771</v>
      </c>
      <c r="J477" s="23" t="s">
        <v>2771</v>
      </c>
      <c r="K477" s="23" t="s">
        <v>2772</v>
      </c>
      <c r="L477" s="23">
        <v>1</v>
      </c>
      <c r="M477" s="194" t="s">
        <v>2773</v>
      </c>
      <c r="N477" s="194" t="s">
        <v>2774</v>
      </c>
      <c r="O477" s="23" t="s">
        <v>2775</v>
      </c>
      <c r="P477" s="23" t="s">
        <v>163</v>
      </c>
      <c r="Q477" s="23" t="s">
        <v>452</v>
      </c>
      <c r="R477" s="14">
        <v>0</v>
      </c>
      <c r="S477" s="23" t="s">
        <v>100</v>
      </c>
      <c r="T477" s="233">
        <v>44927</v>
      </c>
      <c r="U477" s="233">
        <v>46387</v>
      </c>
      <c r="V477" s="233"/>
      <c r="W477" s="233"/>
      <c r="X477" s="233"/>
      <c r="Y477" s="233"/>
      <c r="Z477" s="14">
        <v>1</v>
      </c>
      <c r="AA477" s="31">
        <v>0.1</v>
      </c>
      <c r="AB477" s="31">
        <v>0.2</v>
      </c>
      <c r="AC477" s="31">
        <v>0.7</v>
      </c>
      <c r="AD477" s="31">
        <v>1</v>
      </c>
      <c r="AE477" s="14">
        <v>1</v>
      </c>
      <c r="AF477" s="14">
        <v>1</v>
      </c>
      <c r="AG477" s="14">
        <v>1</v>
      </c>
      <c r="AH477" s="14">
        <v>1</v>
      </c>
      <c r="AI477" s="14">
        <v>1</v>
      </c>
      <c r="AJ477" s="14">
        <v>1</v>
      </c>
      <c r="AK477" s="14">
        <v>1</v>
      </c>
      <c r="AL477" s="14">
        <v>1</v>
      </c>
      <c r="AM477" s="14">
        <v>1</v>
      </c>
      <c r="AN477" s="14">
        <v>1</v>
      </c>
      <c r="AO477" s="14">
        <v>1</v>
      </c>
      <c r="AP477" s="14">
        <v>1</v>
      </c>
      <c r="AQ477" s="351"/>
      <c r="AR477" s="351"/>
      <c r="AS477" s="351"/>
      <c r="AT477" s="351"/>
      <c r="AU477" s="351"/>
      <c r="AV477" s="351"/>
      <c r="AW477" s="351"/>
      <c r="AX477" s="351"/>
      <c r="AY477" s="351"/>
      <c r="AZ477" s="351"/>
      <c r="BA477" s="351"/>
      <c r="BB477" s="351"/>
      <c r="BC477" s="351"/>
      <c r="BD477" s="351"/>
      <c r="BE477" s="351"/>
      <c r="BF477" s="351"/>
      <c r="BG477" s="351"/>
      <c r="BH477" s="351"/>
      <c r="BI477" s="351"/>
      <c r="BJ477" s="351"/>
      <c r="BK477" s="351"/>
      <c r="BL477" s="351"/>
      <c r="BM477" s="351"/>
      <c r="BN477" s="351"/>
      <c r="BO477" s="351"/>
      <c r="BP477" s="351"/>
      <c r="BQ477" s="351"/>
      <c r="BR477" s="351"/>
      <c r="BS477" s="351"/>
      <c r="BT477" s="351"/>
      <c r="BU477" s="351"/>
      <c r="BV477" s="351"/>
      <c r="BW477" s="351"/>
      <c r="BX477" s="351"/>
      <c r="BY477" s="351"/>
      <c r="BZ477" s="351"/>
      <c r="CA477" s="351"/>
      <c r="CB477" s="351"/>
      <c r="CC477" s="351"/>
      <c r="CD477" s="351"/>
      <c r="CE477" s="351"/>
      <c r="CF477" s="351"/>
      <c r="CG477" s="351"/>
      <c r="CH477" s="351"/>
      <c r="CI477" s="251">
        <v>7704000.0000000009</v>
      </c>
      <c r="CJ477" s="251">
        <v>7736000</v>
      </c>
      <c r="CK477" s="251">
        <v>26160000</v>
      </c>
      <c r="CL477" s="251">
        <v>38400000</v>
      </c>
      <c r="CM477" s="251">
        <v>1704000</v>
      </c>
      <c r="CN477" s="251">
        <v>3576000</v>
      </c>
      <c r="CO477" s="251">
        <v>28144000</v>
      </c>
      <c r="CP477" s="251">
        <v>46576000</v>
      </c>
      <c r="CQ477" s="464"/>
      <c r="CR477" s="464"/>
      <c r="CS477" s="351"/>
      <c r="CT477" s="351"/>
      <c r="CU477" s="351"/>
      <c r="CV477" s="351"/>
      <c r="CW477" s="321" t="s">
        <v>4641</v>
      </c>
      <c r="CX477" s="321" t="s">
        <v>4641</v>
      </c>
      <c r="CY477" s="321" t="s">
        <v>4641</v>
      </c>
      <c r="CZ477" s="967" t="s">
        <v>4641</v>
      </c>
      <c r="DA477" s="967" t="s">
        <v>4641</v>
      </c>
      <c r="DB477" s="23" t="s">
        <v>113</v>
      </c>
      <c r="DC477" s="194" t="s">
        <v>2792</v>
      </c>
      <c r="DD477" s="194" t="s">
        <v>399</v>
      </c>
      <c r="DE477" s="194" t="s">
        <v>2793</v>
      </c>
      <c r="DF477" s="23" t="s">
        <v>2794</v>
      </c>
      <c r="DG477" s="23" t="s">
        <v>163</v>
      </c>
      <c r="DH477" s="31" t="s">
        <v>173</v>
      </c>
      <c r="DI477" s="23">
        <v>0</v>
      </c>
      <c r="DJ477" s="23" t="s">
        <v>174</v>
      </c>
      <c r="DK477" s="233">
        <v>45292</v>
      </c>
      <c r="DL477" s="233">
        <v>45657</v>
      </c>
      <c r="DM477" s="23"/>
      <c r="DN477" s="23"/>
      <c r="DO477" s="23"/>
      <c r="DP477" s="23">
        <v>1</v>
      </c>
      <c r="DQ477" s="23">
        <v>1</v>
      </c>
      <c r="DR477" s="23" t="s">
        <v>674</v>
      </c>
      <c r="DS477" s="23" t="s">
        <v>2780</v>
      </c>
      <c r="DT477" s="23" t="s">
        <v>2781</v>
      </c>
      <c r="DU477" s="234">
        <v>80000000</v>
      </c>
      <c r="DV477" s="23" t="s">
        <v>1969</v>
      </c>
      <c r="DW477" s="23" t="s">
        <v>158</v>
      </c>
      <c r="DX477" s="23" t="s">
        <v>292</v>
      </c>
      <c r="DY477" s="23" t="s">
        <v>2782</v>
      </c>
      <c r="DZ477" s="23" t="s">
        <v>466</v>
      </c>
      <c r="EA477" s="239"/>
      <c r="EB477" s="39" t="s">
        <v>147</v>
      </c>
      <c r="EC477" s="452"/>
      <c r="ED477" s="452"/>
      <c r="EE477" s="452"/>
      <c r="EF477" s="39">
        <v>0</v>
      </c>
      <c r="EG477" s="108" t="s">
        <v>2795</v>
      </c>
      <c r="EH477" s="451"/>
      <c r="EI477" s="451"/>
      <c r="EJ477" s="451"/>
      <c r="EK477" s="451"/>
      <c r="EL477" s="108"/>
      <c r="EM477" s="111"/>
      <c r="EN477" s="387" t="s">
        <v>4643</v>
      </c>
      <c r="EO477" s="843">
        <v>0</v>
      </c>
      <c r="EP477" s="971">
        <v>0</v>
      </c>
      <c r="EQ477" s="791"/>
      <c r="ET477" t="str">
        <f t="shared" si="78"/>
        <v>Gestión</v>
      </c>
      <c r="EU477" t="str">
        <f t="shared" si="79"/>
        <v>5</v>
      </c>
    </row>
    <row r="478" spans="1:151" ht="217.5" customHeight="1" x14ac:dyDescent="0.2">
      <c r="A478" s="23" t="s">
        <v>2765</v>
      </c>
      <c r="B478" s="31" t="s">
        <v>2766</v>
      </c>
      <c r="C478" s="31" t="s">
        <v>2789</v>
      </c>
      <c r="D478" s="31" t="s">
        <v>2768</v>
      </c>
      <c r="E478" s="31" t="s">
        <v>2790</v>
      </c>
      <c r="F478" s="23" t="s">
        <v>158</v>
      </c>
      <c r="G478" s="23" t="s">
        <v>158</v>
      </c>
      <c r="H478" s="23" t="s">
        <v>2770</v>
      </c>
      <c r="I478" s="23" t="s">
        <v>2771</v>
      </c>
      <c r="J478" s="23" t="s">
        <v>2771</v>
      </c>
      <c r="K478" s="23" t="s">
        <v>2772</v>
      </c>
      <c r="L478" s="23">
        <v>1</v>
      </c>
      <c r="M478" s="194" t="s">
        <v>2773</v>
      </c>
      <c r="N478" s="194" t="s">
        <v>2774</v>
      </c>
      <c r="O478" s="23" t="s">
        <v>2775</v>
      </c>
      <c r="P478" s="23" t="s">
        <v>163</v>
      </c>
      <c r="Q478" s="23" t="s">
        <v>452</v>
      </c>
      <c r="R478" s="14">
        <v>0</v>
      </c>
      <c r="S478" s="23" t="s">
        <v>100</v>
      </c>
      <c r="T478" s="233">
        <v>44927</v>
      </c>
      <c r="U478" s="233">
        <v>46387</v>
      </c>
      <c r="V478" s="233"/>
      <c r="W478" s="233"/>
      <c r="X478" s="233"/>
      <c r="Y478" s="233"/>
      <c r="Z478" s="14">
        <v>1</v>
      </c>
      <c r="AA478" s="31">
        <v>0.1</v>
      </c>
      <c r="AB478" s="31">
        <v>0.2</v>
      </c>
      <c r="AC478" s="31">
        <v>0.7</v>
      </c>
      <c r="AD478" s="31">
        <v>1</v>
      </c>
      <c r="AE478" s="14">
        <v>1</v>
      </c>
      <c r="AF478" s="14">
        <v>1</v>
      </c>
      <c r="AG478" s="14">
        <v>1</v>
      </c>
      <c r="AH478" s="14">
        <v>1</v>
      </c>
      <c r="AI478" s="14">
        <v>1</v>
      </c>
      <c r="AJ478" s="14">
        <v>1</v>
      </c>
      <c r="AK478" s="14">
        <v>1</v>
      </c>
      <c r="AL478" s="14">
        <v>1</v>
      </c>
      <c r="AM478" s="14">
        <v>1</v>
      </c>
      <c r="AN478" s="14">
        <v>1</v>
      </c>
      <c r="AO478" s="14">
        <v>1</v>
      </c>
      <c r="AP478" s="14">
        <v>1</v>
      </c>
      <c r="AQ478" s="351"/>
      <c r="AR478" s="351"/>
      <c r="AS478" s="351"/>
      <c r="AT478" s="351"/>
      <c r="AU478" s="351"/>
      <c r="AV478" s="351"/>
      <c r="AW478" s="351"/>
      <c r="AX478" s="351"/>
      <c r="AY478" s="351"/>
      <c r="AZ478" s="351"/>
      <c r="BA478" s="351"/>
      <c r="BB478" s="351"/>
      <c r="BC478" s="351"/>
      <c r="BD478" s="351"/>
      <c r="BE478" s="351"/>
      <c r="BF478" s="351"/>
      <c r="BG478" s="351"/>
      <c r="BH478" s="351"/>
      <c r="BI478" s="351"/>
      <c r="BJ478" s="351"/>
      <c r="BK478" s="351"/>
      <c r="BL478" s="351"/>
      <c r="BM478" s="351"/>
      <c r="BN478" s="351"/>
      <c r="BO478" s="351"/>
      <c r="BP478" s="351"/>
      <c r="BQ478" s="351"/>
      <c r="BR478" s="351"/>
      <c r="BS478" s="351"/>
      <c r="BT478" s="351"/>
      <c r="BU478" s="351"/>
      <c r="BV478" s="351"/>
      <c r="BW478" s="351"/>
      <c r="BX478" s="351"/>
      <c r="BY478" s="351"/>
      <c r="BZ478" s="351"/>
      <c r="CA478" s="351"/>
      <c r="CB478" s="351"/>
      <c r="CC478" s="351"/>
      <c r="CD478" s="351"/>
      <c r="CE478" s="351"/>
      <c r="CF478" s="351"/>
      <c r="CG478" s="351"/>
      <c r="CH478" s="424"/>
      <c r="CI478" s="251">
        <v>7704000.0000000009</v>
      </c>
      <c r="CJ478" s="251">
        <v>7736000</v>
      </c>
      <c r="CK478" s="251">
        <v>26160000</v>
      </c>
      <c r="CL478" s="251">
        <v>38400000</v>
      </c>
      <c r="CM478" s="251">
        <v>1704000</v>
      </c>
      <c r="CN478" s="251">
        <v>3576000</v>
      </c>
      <c r="CO478" s="251">
        <v>28144000</v>
      </c>
      <c r="CP478" s="251">
        <v>46576000</v>
      </c>
      <c r="CQ478" s="464"/>
      <c r="CR478" s="464"/>
      <c r="CS478" s="439"/>
      <c r="CT478" s="351"/>
      <c r="CU478" s="351"/>
      <c r="CV478" s="351"/>
      <c r="CW478" s="321" t="s">
        <v>4641</v>
      </c>
      <c r="CX478" s="321" t="s">
        <v>4641</v>
      </c>
      <c r="CY478" s="321" t="s">
        <v>4641</v>
      </c>
      <c r="CZ478" s="967" t="s">
        <v>4641</v>
      </c>
      <c r="DA478" s="967" t="s">
        <v>4641</v>
      </c>
      <c r="DB478" s="23" t="s">
        <v>117</v>
      </c>
      <c r="DC478" s="194" t="s">
        <v>2796</v>
      </c>
      <c r="DD478" s="194" t="s">
        <v>399</v>
      </c>
      <c r="DE478" s="194" t="s">
        <v>2797</v>
      </c>
      <c r="DF478" s="23" t="s">
        <v>2798</v>
      </c>
      <c r="DG478" s="23" t="s">
        <v>163</v>
      </c>
      <c r="DH478" s="31" t="s">
        <v>173</v>
      </c>
      <c r="DI478" s="23">
        <v>0</v>
      </c>
      <c r="DJ478" s="23" t="s">
        <v>174</v>
      </c>
      <c r="DK478" s="233">
        <v>45292</v>
      </c>
      <c r="DL478" s="233">
        <v>45657</v>
      </c>
      <c r="DM478" s="23"/>
      <c r="DN478" s="23"/>
      <c r="DO478" s="23"/>
      <c r="DP478" s="23">
        <v>1</v>
      </c>
      <c r="DQ478" s="23">
        <v>1</v>
      </c>
      <c r="DR478" s="23" t="s">
        <v>674</v>
      </c>
      <c r="DS478" s="23" t="s">
        <v>2780</v>
      </c>
      <c r="DT478" s="23" t="s">
        <v>2781</v>
      </c>
      <c r="DU478" s="234">
        <v>80000000</v>
      </c>
      <c r="DV478" s="23" t="s">
        <v>1969</v>
      </c>
      <c r="DW478" s="23" t="s">
        <v>158</v>
      </c>
      <c r="DX478" s="23" t="s">
        <v>292</v>
      </c>
      <c r="DY478" s="23" t="s">
        <v>2782</v>
      </c>
      <c r="DZ478" s="23" t="s">
        <v>466</v>
      </c>
      <c r="EA478" s="239"/>
      <c r="EB478" s="39" t="s">
        <v>147</v>
      </c>
      <c r="EC478" s="452"/>
      <c r="ED478" s="452"/>
      <c r="EE478" s="452"/>
      <c r="EF478" s="39">
        <v>0</v>
      </c>
      <c r="EG478" s="108" t="s">
        <v>2799</v>
      </c>
      <c r="EH478" s="451"/>
      <c r="EI478" s="451"/>
      <c r="EJ478" s="451"/>
      <c r="EK478" s="451"/>
      <c r="EL478" s="108"/>
      <c r="EM478" s="111"/>
      <c r="EN478" s="387" t="s">
        <v>4643</v>
      </c>
      <c r="EO478" s="843">
        <v>0</v>
      </c>
      <c r="EP478" s="971">
        <v>0</v>
      </c>
      <c r="EQ478" s="791"/>
      <c r="ET478" t="str">
        <f t="shared" si="78"/>
        <v>Gestión</v>
      </c>
      <c r="EU478" t="str">
        <f t="shared" si="79"/>
        <v>5</v>
      </c>
    </row>
    <row r="479" spans="1:151" ht="140.25" customHeight="1" x14ac:dyDescent="0.2">
      <c r="A479" s="23" t="s">
        <v>2765</v>
      </c>
      <c r="B479" s="31" t="s">
        <v>2766</v>
      </c>
      <c r="C479" s="31" t="s">
        <v>2548</v>
      </c>
      <c r="D479" s="31" t="s">
        <v>2768</v>
      </c>
      <c r="E479" s="31" t="s">
        <v>2800</v>
      </c>
      <c r="F479" s="23" t="s">
        <v>158</v>
      </c>
      <c r="G479" s="23" t="s">
        <v>158</v>
      </c>
      <c r="H479" s="23" t="s">
        <v>2770</v>
      </c>
      <c r="I479" s="23" t="s">
        <v>2771</v>
      </c>
      <c r="J479" s="23" t="s">
        <v>2771</v>
      </c>
      <c r="K479" s="23" t="s">
        <v>2772</v>
      </c>
      <c r="L479" s="23">
        <v>1</v>
      </c>
      <c r="M479" s="194" t="s">
        <v>2773</v>
      </c>
      <c r="N479" s="194" t="s">
        <v>2774</v>
      </c>
      <c r="O479" s="23" t="s">
        <v>2775</v>
      </c>
      <c r="P479" s="23" t="s">
        <v>163</v>
      </c>
      <c r="Q479" s="23" t="s">
        <v>452</v>
      </c>
      <c r="R479" s="14">
        <v>0</v>
      </c>
      <c r="S479" s="23" t="s">
        <v>100</v>
      </c>
      <c r="T479" s="233">
        <v>44927</v>
      </c>
      <c r="U479" s="233">
        <v>46387</v>
      </c>
      <c r="V479" s="233"/>
      <c r="W479" s="233"/>
      <c r="X479" s="233"/>
      <c r="Y479" s="233"/>
      <c r="Z479" s="14">
        <v>1</v>
      </c>
      <c r="AA479" s="31">
        <v>0.1</v>
      </c>
      <c r="AB479" s="31">
        <v>0.2</v>
      </c>
      <c r="AC479" s="31">
        <v>0.7</v>
      </c>
      <c r="AD479" s="31">
        <v>1</v>
      </c>
      <c r="AE479" s="14">
        <v>1</v>
      </c>
      <c r="AF479" s="14">
        <v>1</v>
      </c>
      <c r="AG479" s="14">
        <v>1</v>
      </c>
      <c r="AH479" s="14">
        <v>1</v>
      </c>
      <c r="AI479" s="14">
        <v>1</v>
      </c>
      <c r="AJ479" s="14">
        <v>1</v>
      </c>
      <c r="AK479" s="14">
        <v>1</v>
      </c>
      <c r="AL479" s="14">
        <v>1</v>
      </c>
      <c r="AM479" s="14">
        <v>1</v>
      </c>
      <c r="AN479" s="14">
        <v>1</v>
      </c>
      <c r="AO479" s="14">
        <v>1</v>
      </c>
      <c r="AP479" s="14">
        <v>1</v>
      </c>
      <c r="AQ479" s="351"/>
      <c r="AR479" s="351"/>
      <c r="AS479" s="351"/>
      <c r="AT479" s="351"/>
      <c r="AU479" s="351"/>
      <c r="AV479" s="351"/>
      <c r="AW479" s="351"/>
      <c r="AX479" s="351"/>
      <c r="AY479" s="351"/>
      <c r="AZ479" s="351"/>
      <c r="BA479" s="351"/>
      <c r="BB479" s="351"/>
      <c r="BC479" s="351"/>
      <c r="BD479" s="351"/>
      <c r="BE479" s="351"/>
      <c r="BF479" s="351"/>
      <c r="BG479" s="351"/>
      <c r="BH479" s="351"/>
      <c r="BI479" s="351"/>
      <c r="BJ479" s="351"/>
      <c r="BK479" s="351"/>
      <c r="BL479" s="351"/>
      <c r="BM479" s="351"/>
      <c r="BN479" s="351"/>
      <c r="BO479" s="351"/>
      <c r="BP479" s="351"/>
      <c r="BQ479" s="351"/>
      <c r="BR479" s="351"/>
      <c r="BS479" s="351"/>
      <c r="BT479" s="351"/>
      <c r="BU479" s="351"/>
      <c r="BV479" s="351"/>
      <c r="BW479" s="351"/>
      <c r="BX479" s="351"/>
      <c r="BY479" s="351"/>
      <c r="BZ479" s="351"/>
      <c r="CA479" s="351"/>
      <c r="CB479" s="351"/>
      <c r="CC479" s="351"/>
      <c r="CD479" s="351"/>
      <c r="CE479" s="351"/>
      <c r="CF479" s="351"/>
      <c r="CG479" s="351"/>
      <c r="CH479" s="351"/>
      <c r="CI479" s="251">
        <v>7704000.0000000009</v>
      </c>
      <c r="CJ479" s="251">
        <v>7736000</v>
      </c>
      <c r="CK479" s="251">
        <v>26160000</v>
      </c>
      <c r="CL479" s="251">
        <v>38400000</v>
      </c>
      <c r="CM479" s="251">
        <v>1704000</v>
      </c>
      <c r="CN479" s="251">
        <v>3576000</v>
      </c>
      <c r="CO479" s="251">
        <v>28144000</v>
      </c>
      <c r="CP479" s="251">
        <v>46576000</v>
      </c>
      <c r="CQ479" s="464"/>
      <c r="CR479" s="464"/>
      <c r="CS479" s="351"/>
      <c r="CT479" s="351"/>
      <c r="CU479" s="351"/>
      <c r="CV479" s="351"/>
      <c r="CW479" s="321" t="s">
        <v>4641</v>
      </c>
      <c r="CX479" s="321" t="s">
        <v>4641</v>
      </c>
      <c r="CY479" s="321" t="s">
        <v>4641</v>
      </c>
      <c r="CZ479" s="967" t="s">
        <v>4641</v>
      </c>
      <c r="DA479" s="967" t="s">
        <v>4641</v>
      </c>
      <c r="DB479" s="23" t="s">
        <v>122</v>
      </c>
      <c r="DC479" s="194" t="s">
        <v>2801</v>
      </c>
      <c r="DD479" s="194" t="s">
        <v>399</v>
      </c>
      <c r="DE479" s="194" t="s">
        <v>2802</v>
      </c>
      <c r="DF479" s="23" t="s">
        <v>2803</v>
      </c>
      <c r="DG479" s="23" t="s">
        <v>163</v>
      </c>
      <c r="DH479" s="31" t="s">
        <v>173</v>
      </c>
      <c r="DI479" s="23">
        <v>0</v>
      </c>
      <c r="DJ479" s="23" t="s">
        <v>174</v>
      </c>
      <c r="DK479" s="233">
        <v>45292</v>
      </c>
      <c r="DL479" s="233">
        <v>45657</v>
      </c>
      <c r="DM479" s="23"/>
      <c r="DN479" s="23">
        <v>0</v>
      </c>
      <c r="DO479" s="23">
        <v>0</v>
      </c>
      <c r="DP479" s="23">
        <v>1</v>
      </c>
      <c r="DQ479" s="23">
        <v>1</v>
      </c>
      <c r="DR479" s="23" t="s">
        <v>674</v>
      </c>
      <c r="DS479" s="23" t="s">
        <v>2780</v>
      </c>
      <c r="DT479" s="23" t="s">
        <v>2781</v>
      </c>
      <c r="DU479" s="234">
        <v>80000000</v>
      </c>
      <c r="DV479" s="23" t="s">
        <v>1969</v>
      </c>
      <c r="DW479" s="23" t="s">
        <v>158</v>
      </c>
      <c r="DX479" s="23" t="s">
        <v>292</v>
      </c>
      <c r="DY479" s="23" t="s">
        <v>2782</v>
      </c>
      <c r="DZ479" s="23" t="s">
        <v>466</v>
      </c>
      <c r="EA479" s="239"/>
      <c r="EB479" s="39" t="s">
        <v>147</v>
      </c>
      <c r="EC479" s="452"/>
      <c r="ED479" s="452"/>
      <c r="EE479" s="452"/>
      <c r="EF479" s="39">
        <v>0</v>
      </c>
      <c r="EG479" s="108" t="s">
        <v>2804</v>
      </c>
      <c r="EH479" s="451"/>
      <c r="EI479" s="451"/>
      <c r="EJ479" s="451"/>
      <c r="EK479" s="451"/>
      <c r="EL479" s="108"/>
      <c r="EM479" s="111"/>
      <c r="EN479" s="387" t="s">
        <v>4643</v>
      </c>
      <c r="EO479" s="843">
        <v>0</v>
      </c>
      <c r="EP479" s="971">
        <v>0</v>
      </c>
      <c r="EQ479" s="791"/>
      <c r="ET479" t="str">
        <f t="shared" si="78"/>
        <v>Gestión</v>
      </c>
      <c r="EU479" t="str">
        <f t="shared" si="79"/>
        <v>5</v>
      </c>
    </row>
    <row r="480" spans="1:151" ht="118.5" x14ac:dyDescent="0.2">
      <c r="A480" s="23" t="s">
        <v>2765</v>
      </c>
      <c r="B480" s="31" t="s">
        <v>2766</v>
      </c>
      <c r="C480" s="31" t="s">
        <v>2805</v>
      </c>
      <c r="D480" s="31" t="s">
        <v>2768</v>
      </c>
      <c r="E480" s="31" t="s">
        <v>2806</v>
      </c>
      <c r="F480" s="23" t="s">
        <v>158</v>
      </c>
      <c r="G480" s="23" t="s">
        <v>158</v>
      </c>
      <c r="H480" s="23" t="s">
        <v>2807</v>
      </c>
      <c r="I480" s="23" t="s">
        <v>2771</v>
      </c>
      <c r="J480" s="23" t="s">
        <v>2771</v>
      </c>
      <c r="K480" s="23" t="s">
        <v>2772</v>
      </c>
      <c r="L480" s="23">
        <v>1</v>
      </c>
      <c r="M480" s="194" t="s">
        <v>2773</v>
      </c>
      <c r="N480" s="194" t="s">
        <v>2774</v>
      </c>
      <c r="O480" s="23" t="s">
        <v>2775</v>
      </c>
      <c r="P480" s="23" t="s">
        <v>163</v>
      </c>
      <c r="Q480" s="23" t="s">
        <v>452</v>
      </c>
      <c r="R480" s="14">
        <v>0</v>
      </c>
      <c r="S480" s="23" t="s">
        <v>100</v>
      </c>
      <c r="T480" s="233">
        <v>44927</v>
      </c>
      <c r="U480" s="233">
        <v>46387</v>
      </c>
      <c r="V480" s="233"/>
      <c r="W480" s="233"/>
      <c r="X480" s="233"/>
      <c r="Y480" s="233"/>
      <c r="Z480" s="14">
        <v>1</v>
      </c>
      <c r="AA480" s="31">
        <v>0.1</v>
      </c>
      <c r="AB480" s="31">
        <v>0.2</v>
      </c>
      <c r="AC480" s="31">
        <v>0.7</v>
      </c>
      <c r="AD480" s="31">
        <v>1</v>
      </c>
      <c r="AE480" s="14">
        <v>1</v>
      </c>
      <c r="AF480" s="14">
        <v>1</v>
      </c>
      <c r="AG480" s="14">
        <v>1</v>
      </c>
      <c r="AH480" s="14">
        <v>1</v>
      </c>
      <c r="AI480" s="14">
        <v>1</v>
      </c>
      <c r="AJ480" s="14">
        <v>1</v>
      </c>
      <c r="AK480" s="14">
        <v>1</v>
      </c>
      <c r="AL480" s="14">
        <v>1</v>
      </c>
      <c r="AM480" s="14">
        <v>1</v>
      </c>
      <c r="AN480" s="14">
        <v>1</v>
      </c>
      <c r="AO480" s="14">
        <v>1</v>
      </c>
      <c r="AP480" s="14">
        <v>1</v>
      </c>
      <c r="AQ480" s="351"/>
      <c r="AR480" s="351"/>
      <c r="AS480" s="351"/>
      <c r="AT480" s="351"/>
      <c r="AU480" s="351"/>
      <c r="AV480" s="351"/>
      <c r="AW480" s="351"/>
      <c r="AX480" s="351"/>
      <c r="AY480" s="351"/>
      <c r="AZ480" s="351"/>
      <c r="BA480" s="351"/>
      <c r="BB480" s="351"/>
      <c r="BC480" s="351"/>
      <c r="BD480" s="351"/>
      <c r="BE480" s="351"/>
      <c r="BF480" s="351"/>
      <c r="BG480" s="351"/>
      <c r="BH480" s="351"/>
      <c r="BI480" s="351"/>
      <c r="BJ480" s="351"/>
      <c r="BK480" s="351"/>
      <c r="BL480" s="351"/>
      <c r="BM480" s="351"/>
      <c r="BN480" s="351"/>
      <c r="BO480" s="351"/>
      <c r="BP480" s="351"/>
      <c r="BQ480" s="351"/>
      <c r="BR480" s="351"/>
      <c r="BS480" s="351"/>
      <c r="BT480" s="351"/>
      <c r="BU480" s="351"/>
      <c r="BV480" s="351"/>
      <c r="BW480" s="351"/>
      <c r="BX480" s="351"/>
      <c r="BY480" s="351"/>
      <c r="BZ480" s="351"/>
      <c r="CA480" s="351"/>
      <c r="CB480" s="351"/>
      <c r="CC480" s="351"/>
      <c r="CD480" s="351"/>
      <c r="CE480" s="351"/>
      <c r="CF480" s="351"/>
      <c r="CG480" s="351"/>
      <c r="CH480" s="351"/>
      <c r="CI480" s="251">
        <v>96300000</v>
      </c>
      <c r="CJ480" s="251">
        <v>96700000</v>
      </c>
      <c r="CK480" s="251">
        <v>327000000.00000006</v>
      </c>
      <c r="CL480" s="251">
        <v>480000000</v>
      </c>
      <c r="CM480" s="251">
        <v>21300000</v>
      </c>
      <c r="CN480" s="251">
        <v>44700000</v>
      </c>
      <c r="CO480" s="251">
        <v>351800000</v>
      </c>
      <c r="CP480" s="251">
        <v>582200000</v>
      </c>
      <c r="CQ480" s="464"/>
      <c r="CR480" s="464"/>
      <c r="CS480" s="351"/>
      <c r="CT480" s="351"/>
      <c r="CU480" s="351"/>
      <c r="CV480" s="351"/>
      <c r="CW480" s="321" t="s">
        <v>4641</v>
      </c>
      <c r="CX480" s="321" t="s">
        <v>4641</v>
      </c>
      <c r="CY480" s="321" t="s">
        <v>4641</v>
      </c>
      <c r="CZ480" s="967" t="s">
        <v>4641</v>
      </c>
      <c r="DA480" s="967" t="s">
        <v>4641</v>
      </c>
      <c r="DB480" s="23" t="s">
        <v>127</v>
      </c>
      <c r="DC480" s="194" t="s">
        <v>2808</v>
      </c>
      <c r="DD480" s="194" t="s">
        <v>399</v>
      </c>
      <c r="DE480" s="194" t="s">
        <v>2809</v>
      </c>
      <c r="DF480" s="23" t="s">
        <v>2810</v>
      </c>
      <c r="DG480" s="23" t="s">
        <v>163</v>
      </c>
      <c r="DH480" s="31" t="s">
        <v>173</v>
      </c>
      <c r="DI480" s="23">
        <v>0</v>
      </c>
      <c r="DJ480" s="23" t="s">
        <v>174</v>
      </c>
      <c r="DK480" s="233">
        <v>45292</v>
      </c>
      <c r="DL480" s="233">
        <v>45657</v>
      </c>
      <c r="DM480" s="23"/>
      <c r="DN480" s="23">
        <v>0</v>
      </c>
      <c r="DO480" s="23">
        <v>0</v>
      </c>
      <c r="DP480" s="23">
        <v>1</v>
      </c>
      <c r="DQ480" s="23">
        <v>1</v>
      </c>
      <c r="DR480" s="23" t="s">
        <v>674</v>
      </c>
      <c r="DS480" s="23" t="s">
        <v>2780</v>
      </c>
      <c r="DT480" s="23" t="s">
        <v>2781</v>
      </c>
      <c r="DU480" s="234">
        <v>1000000000</v>
      </c>
      <c r="DV480" s="23" t="s">
        <v>1969</v>
      </c>
      <c r="DW480" s="23" t="s">
        <v>158</v>
      </c>
      <c r="DX480" s="23" t="s">
        <v>292</v>
      </c>
      <c r="DY480" s="23" t="s">
        <v>2782</v>
      </c>
      <c r="DZ480" s="23" t="s">
        <v>466</v>
      </c>
      <c r="EA480" s="239"/>
      <c r="EB480" s="39" t="s">
        <v>147</v>
      </c>
      <c r="EC480" s="452"/>
      <c r="ED480" s="452"/>
      <c r="EE480" s="452"/>
      <c r="EF480" s="39">
        <v>0</v>
      </c>
      <c r="EG480" s="108" t="s">
        <v>2811</v>
      </c>
      <c r="EH480" s="451"/>
      <c r="EI480" s="451"/>
      <c r="EJ480" s="451"/>
      <c r="EK480" s="451"/>
      <c r="EL480" s="108"/>
      <c r="EM480" s="111"/>
      <c r="EN480" s="387" t="s">
        <v>4643</v>
      </c>
      <c r="EO480" s="843">
        <v>0</v>
      </c>
      <c r="EP480" s="971">
        <v>0</v>
      </c>
      <c r="EQ480" s="791"/>
      <c r="ET480" t="str">
        <f t="shared" si="78"/>
        <v>Gestión</v>
      </c>
      <c r="EU480" t="str">
        <f t="shared" si="79"/>
        <v>5</v>
      </c>
    </row>
    <row r="481" spans="1:151" ht="118.5" x14ac:dyDescent="0.2">
      <c r="A481" s="23" t="s">
        <v>2765</v>
      </c>
      <c r="B481" s="31" t="s">
        <v>2766</v>
      </c>
      <c r="C481" s="31" t="s">
        <v>2805</v>
      </c>
      <c r="D481" s="31" t="s">
        <v>2768</v>
      </c>
      <c r="E481" s="31" t="s">
        <v>2812</v>
      </c>
      <c r="F481" s="23" t="s">
        <v>158</v>
      </c>
      <c r="G481" s="23" t="s">
        <v>158</v>
      </c>
      <c r="H481" s="23" t="s">
        <v>2770</v>
      </c>
      <c r="I481" s="23" t="s">
        <v>2771</v>
      </c>
      <c r="J481" s="23" t="s">
        <v>2771</v>
      </c>
      <c r="K481" s="23" t="s">
        <v>2772</v>
      </c>
      <c r="L481" s="23">
        <v>1</v>
      </c>
      <c r="M481" s="194" t="s">
        <v>2773</v>
      </c>
      <c r="N481" s="194" t="s">
        <v>2774</v>
      </c>
      <c r="O481" s="23" t="s">
        <v>2775</v>
      </c>
      <c r="P481" s="23" t="s">
        <v>163</v>
      </c>
      <c r="Q481" s="23" t="s">
        <v>452</v>
      </c>
      <c r="R481" s="14">
        <v>0</v>
      </c>
      <c r="S481" s="23" t="s">
        <v>100</v>
      </c>
      <c r="T481" s="233">
        <v>44927</v>
      </c>
      <c r="U481" s="233">
        <v>46387</v>
      </c>
      <c r="V481" s="233"/>
      <c r="W481" s="233"/>
      <c r="X481" s="233"/>
      <c r="Y481" s="233"/>
      <c r="Z481" s="14">
        <v>1</v>
      </c>
      <c r="AA481" s="31">
        <v>0.1</v>
      </c>
      <c r="AB481" s="31">
        <v>0.2</v>
      </c>
      <c r="AC481" s="31">
        <v>0.7</v>
      </c>
      <c r="AD481" s="31">
        <v>1</v>
      </c>
      <c r="AE481" s="14">
        <v>1</v>
      </c>
      <c r="AF481" s="14">
        <v>1</v>
      </c>
      <c r="AG481" s="14">
        <v>1</v>
      </c>
      <c r="AH481" s="14">
        <v>1</v>
      </c>
      <c r="AI481" s="14">
        <v>1</v>
      </c>
      <c r="AJ481" s="14">
        <v>1</v>
      </c>
      <c r="AK481" s="14">
        <v>1</v>
      </c>
      <c r="AL481" s="14">
        <v>1</v>
      </c>
      <c r="AM481" s="14">
        <v>1</v>
      </c>
      <c r="AN481" s="14">
        <v>1</v>
      </c>
      <c r="AO481" s="14">
        <v>1</v>
      </c>
      <c r="AP481" s="14">
        <v>1</v>
      </c>
      <c r="AQ481" s="351"/>
      <c r="AR481" s="351"/>
      <c r="AS481" s="351"/>
      <c r="AT481" s="351"/>
      <c r="AU481" s="351"/>
      <c r="AV481" s="351"/>
      <c r="AW481" s="351"/>
      <c r="AX481" s="351"/>
      <c r="AY481" s="351"/>
      <c r="AZ481" s="351"/>
      <c r="BA481" s="351"/>
      <c r="BB481" s="351"/>
      <c r="BC481" s="351"/>
      <c r="BD481" s="351"/>
      <c r="BE481" s="351"/>
      <c r="BF481" s="351"/>
      <c r="BG481" s="351"/>
      <c r="BH481" s="351"/>
      <c r="BI481" s="351"/>
      <c r="BJ481" s="351"/>
      <c r="BK481" s="351"/>
      <c r="BL481" s="351"/>
      <c r="BM481" s="351"/>
      <c r="BN481" s="351"/>
      <c r="BO481" s="351"/>
      <c r="BP481" s="351"/>
      <c r="BQ481" s="351"/>
      <c r="BR481" s="351"/>
      <c r="BS481" s="351"/>
      <c r="BT481" s="351"/>
      <c r="BU481" s="351"/>
      <c r="BV481" s="351"/>
      <c r="BW481" s="351"/>
      <c r="BX481" s="351"/>
      <c r="BY481" s="351"/>
      <c r="BZ481" s="351"/>
      <c r="CA481" s="351"/>
      <c r="CB481" s="351"/>
      <c r="CC481" s="351"/>
      <c r="CD481" s="351"/>
      <c r="CE481" s="351"/>
      <c r="CF481" s="351"/>
      <c r="CG481" s="351"/>
      <c r="CH481" s="351"/>
      <c r="CI481" s="251">
        <v>96300000</v>
      </c>
      <c r="CJ481" s="251">
        <v>96700000</v>
      </c>
      <c r="CK481" s="251">
        <v>327000000.00000006</v>
      </c>
      <c r="CL481" s="251">
        <v>480000000</v>
      </c>
      <c r="CM481" s="251">
        <v>21300000</v>
      </c>
      <c r="CN481" s="251">
        <v>44700000</v>
      </c>
      <c r="CO481" s="251">
        <v>351800000</v>
      </c>
      <c r="CP481" s="251">
        <v>582200000</v>
      </c>
      <c r="CQ481" s="464"/>
      <c r="CR481" s="464"/>
      <c r="CS481" s="351"/>
      <c r="CT481" s="351"/>
      <c r="CU481" s="351"/>
      <c r="CV481" s="351"/>
      <c r="CW481" s="321" t="s">
        <v>4641</v>
      </c>
      <c r="CX481" s="321" t="s">
        <v>4641</v>
      </c>
      <c r="CY481" s="321" t="s">
        <v>4641</v>
      </c>
      <c r="CZ481" s="967" t="s">
        <v>4641</v>
      </c>
      <c r="DA481" s="967" t="s">
        <v>4641</v>
      </c>
      <c r="DB481" s="23" t="s">
        <v>647</v>
      </c>
      <c r="DC481" s="194" t="s">
        <v>2813</v>
      </c>
      <c r="DD481" s="194" t="s">
        <v>399</v>
      </c>
      <c r="DE481" s="194" t="s">
        <v>2814</v>
      </c>
      <c r="DF481" s="23" t="s">
        <v>2815</v>
      </c>
      <c r="DG481" s="23" t="s">
        <v>163</v>
      </c>
      <c r="DH481" s="31" t="s">
        <v>173</v>
      </c>
      <c r="DI481" s="23">
        <v>0</v>
      </c>
      <c r="DJ481" s="23" t="s">
        <v>174</v>
      </c>
      <c r="DK481" s="233">
        <v>45292</v>
      </c>
      <c r="DL481" s="233">
        <v>45657</v>
      </c>
      <c r="DM481" s="23"/>
      <c r="DN481" s="23">
        <v>0</v>
      </c>
      <c r="DO481" s="23">
        <v>0</v>
      </c>
      <c r="DP481" s="23">
        <v>1</v>
      </c>
      <c r="DQ481" s="23">
        <v>1</v>
      </c>
      <c r="DR481" s="23" t="s">
        <v>674</v>
      </c>
      <c r="DS481" s="23" t="s">
        <v>2780</v>
      </c>
      <c r="DT481" s="23" t="s">
        <v>2781</v>
      </c>
      <c r="DU481" s="234">
        <v>1000000000</v>
      </c>
      <c r="DV481" s="23" t="s">
        <v>1969</v>
      </c>
      <c r="DW481" s="23" t="s">
        <v>158</v>
      </c>
      <c r="DX481" s="23" t="s">
        <v>292</v>
      </c>
      <c r="DY481" s="23" t="s">
        <v>2782</v>
      </c>
      <c r="DZ481" s="23" t="s">
        <v>466</v>
      </c>
      <c r="EA481" s="239"/>
      <c r="EB481" s="39" t="s">
        <v>147</v>
      </c>
      <c r="EC481" s="452"/>
      <c r="ED481" s="452"/>
      <c r="EE481" s="452"/>
      <c r="EF481" s="39">
        <v>0</v>
      </c>
      <c r="EG481" s="108" t="s">
        <v>2816</v>
      </c>
      <c r="EH481" s="451"/>
      <c r="EI481" s="451"/>
      <c r="EJ481" s="451"/>
      <c r="EK481" s="451"/>
      <c r="EL481" s="108"/>
      <c r="EM481" s="111"/>
      <c r="EN481" s="387" t="s">
        <v>4643</v>
      </c>
      <c r="EO481" s="843">
        <v>0</v>
      </c>
      <c r="EP481" s="971">
        <v>0</v>
      </c>
      <c r="EQ481" s="791"/>
      <c r="ET481" t="str">
        <f t="shared" si="78"/>
        <v>Gestión</v>
      </c>
      <c r="EU481" t="str">
        <f t="shared" si="79"/>
        <v>5</v>
      </c>
    </row>
    <row r="482" spans="1:151" ht="118.5" x14ac:dyDescent="0.2">
      <c r="A482" s="23" t="s">
        <v>2765</v>
      </c>
      <c r="B482" s="31" t="s">
        <v>2766</v>
      </c>
      <c r="C482" s="31" t="s">
        <v>2817</v>
      </c>
      <c r="D482" s="31" t="s">
        <v>2768</v>
      </c>
      <c r="E482" s="31" t="s">
        <v>2818</v>
      </c>
      <c r="F482" s="23" t="s">
        <v>158</v>
      </c>
      <c r="G482" s="23" t="s">
        <v>158</v>
      </c>
      <c r="H482" s="23" t="s">
        <v>2770</v>
      </c>
      <c r="I482" s="23" t="s">
        <v>2771</v>
      </c>
      <c r="J482" s="23" t="s">
        <v>2771</v>
      </c>
      <c r="K482" s="23" t="s">
        <v>2772</v>
      </c>
      <c r="L482" s="23">
        <v>1</v>
      </c>
      <c r="M482" s="194" t="s">
        <v>2773</v>
      </c>
      <c r="N482" s="194" t="s">
        <v>2774</v>
      </c>
      <c r="O482" s="23" t="s">
        <v>2775</v>
      </c>
      <c r="P482" s="23" t="s">
        <v>163</v>
      </c>
      <c r="Q482" s="23" t="s">
        <v>452</v>
      </c>
      <c r="R482" s="14">
        <v>0</v>
      </c>
      <c r="S482" s="23" t="s">
        <v>100</v>
      </c>
      <c r="T482" s="233">
        <v>44927</v>
      </c>
      <c r="U482" s="233">
        <v>46387</v>
      </c>
      <c r="V482" s="233"/>
      <c r="W482" s="233"/>
      <c r="X482" s="233"/>
      <c r="Y482" s="233"/>
      <c r="Z482" s="14">
        <v>1</v>
      </c>
      <c r="AA482" s="31">
        <v>0.1</v>
      </c>
      <c r="AB482" s="31">
        <v>0.2</v>
      </c>
      <c r="AC482" s="31">
        <v>0.7</v>
      </c>
      <c r="AD482" s="31">
        <v>1</v>
      </c>
      <c r="AE482" s="14">
        <v>1</v>
      </c>
      <c r="AF482" s="14">
        <v>1</v>
      </c>
      <c r="AG482" s="14">
        <v>1</v>
      </c>
      <c r="AH482" s="14">
        <v>1</v>
      </c>
      <c r="AI482" s="14">
        <v>1</v>
      </c>
      <c r="AJ482" s="14">
        <v>1</v>
      </c>
      <c r="AK482" s="14">
        <v>1</v>
      </c>
      <c r="AL482" s="14">
        <v>1</v>
      </c>
      <c r="AM482" s="14">
        <v>1</v>
      </c>
      <c r="AN482" s="14">
        <v>1</v>
      </c>
      <c r="AO482" s="14">
        <v>1</v>
      </c>
      <c r="AP482" s="14">
        <v>1</v>
      </c>
      <c r="AQ482" s="351"/>
      <c r="AR482" s="351"/>
      <c r="AS482" s="351"/>
      <c r="AT482" s="351"/>
      <c r="AU482" s="351"/>
      <c r="AV482" s="351"/>
      <c r="AW482" s="351"/>
      <c r="AX482" s="351"/>
      <c r="AY482" s="351"/>
      <c r="AZ482" s="351"/>
      <c r="BA482" s="351"/>
      <c r="BB482" s="351"/>
      <c r="BC482" s="351"/>
      <c r="BD482" s="351"/>
      <c r="BE482" s="351"/>
      <c r="BF482" s="351"/>
      <c r="BG482" s="351"/>
      <c r="BH482" s="351"/>
      <c r="BI482" s="351"/>
      <c r="BJ482" s="351"/>
      <c r="BK482" s="351"/>
      <c r="BL482" s="351"/>
      <c r="BM482" s="351"/>
      <c r="BN482" s="351"/>
      <c r="BO482" s="351"/>
      <c r="BP482" s="351"/>
      <c r="BQ482" s="351"/>
      <c r="BR482" s="351"/>
      <c r="BS482" s="351"/>
      <c r="BT482" s="351"/>
      <c r="BU482" s="351"/>
      <c r="BV482" s="351"/>
      <c r="BW482" s="351"/>
      <c r="BX482" s="351"/>
      <c r="BY482" s="351"/>
      <c r="BZ482" s="351"/>
      <c r="CA482" s="351"/>
      <c r="CB482" s="351"/>
      <c r="CC482" s="351"/>
      <c r="CD482" s="351"/>
      <c r="CE482" s="351"/>
      <c r="CF482" s="351"/>
      <c r="CG482" s="351"/>
      <c r="CH482" s="351"/>
      <c r="CI482" s="251">
        <v>0</v>
      </c>
      <c r="CJ482" s="251">
        <v>0</v>
      </c>
      <c r="CK482" s="251">
        <v>0</v>
      </c>
      <c r="CL482" s="251">
        <v>0</v>
      </c>
      <c r="CM482" s="251">
        <v>0</v>
      </c>
      <c r="CN482" s="251">
        <v>0</v>
      </c>
      <c r="CO482" s="251">
        <v>0</v>
      </c>
      <c r="CP482" s="251">
        <v>0</v>
      </c>
      <c r="CQ482" s="465"/>
      <c r="CR482" s="465"/>
      <c r="CS482" s="1"/>
      <c r="CT482" s="1"/>
      <c r="CU482" s="1"/>
      <c r="CV482" s="1"/>
      <c r="CW482" s="321" t="s">
        <v>4641</v>
      </c>
      <c r="CX482" s="321" t="s">
        <v>4641</v>
      </c>
      <c r="CY482" s="321" t="s">
        <v>4641</v>
      </c>
      <c r="CZ482" s="967" t="s">
        <v>4641</v>
      </c>
      <c r="DA482" s="967" t="s">
        <v>4641</v>
      </c>
      <c r="DB482" s="23" t="s">
        <v>652</v>
      </c>
      <c r="DC482" s="194" t="s">
        <v>2819</v>
      </c>
      <c r="DD482" s="194" t="s">
        <v>399</v>
      </c>
      <c r="DE482" s="194" t="s">
        <v>2820</v>
      </c>
      <c r="DF482" s="23" t="s">
        <v>2821</v>
      </c>
      <c r="DG482" s="23" t="s">
        <v>106</v>
      </c>
      <c r="DH482" s="31" t="s">
        <v>173</v>
      </c>
      <c r="DI482" s="23">
        <v>0</v>
      </c>
      <c r="DJ482" s="23" t="s">
        <v>174</v>
      </c>
      <c r="DK482" s="233">
        <v>45292</v>
      </c>
      <c r="DL482" s="233">
        <v>45657</v>
      </c>
      <c r="DM482" s="27"/>
      <c r="DN482" s="27">
        <v>15</v>
      </c>
      <c r="DO482" s="27">
        <v>20</v>
      </c>
      <c r="DP482" s="27">
        <v>15</v>
      </c>
      <c r="DQ482" s="27">
        <v>50</v>
      </c>
      <c r="DR482" s="23" t="s">
        <v>674</v>
      </c>
      <c r="DS482" s="23" t="s">
        <v>2780</v>
      </c>
      <c r="DT482" s="23" t="s">
        <v>2781</v>
      </c>
      <c r="DU482" s="234">
        <v>0</v>
      </c>
      <c r="DV482" s="23" t="s">
        <v>1969</v>
      </c>
      <c r="DW482" s="23" t="s">
        <v>158</v>
      </c>
      <c r="DX482" s="23" t="s">
        <v>292</v>
      </c>
      <c r="DY482" s="23" t="s">
        <v>2782</v>
      </c>
      <c r="DZ482" s="23" t="s">
        <v>466</v>
      </c>
      <c r="EA482" s="1"/>
      <c r="EB482" s="39" t="s">
        <v>147</v>
      </c>
      <c r="EC482" s="455"/>
      <c r="ED482" s="455"/>
      <c r="EE482" s="455"/>
      <c r="EF482" s="39">
        <v>0</v>
      </c>
      <c r="EG482" s="108" t="s">
        <v>2822</v>
      </c>
      <c r="EH482" s="1014"/>
      <c r="EI482" s="1014"/>
      <c r="EJ482" s="1014"/>
      <c r="EK482" s="1014"/>
      <c r="EL482" s="111"/>
      <c r="EM482" s="111"/>
      <c r="EN482" s="387" t="s">
        <v>4643</v>
      </c>
      <c r="EO482" s="843">
        <v>0</v>
      </c>
      <c r="EP482" s="971">
        <v>0</v>
      </c>
      <c r="EQ482" s="791"/>
      <c r="ET482" t="str">
        <f t="shared" si="78"/>
        <v>Gestión</v>
      </c>
      <c r="EU482" t="str">
        <f t="shared" si="79"/>
        <v>5</v>
      </c>
    </row>
    <row r="483" spans="1:151" ht="118.5" x14ac:dyDescent="0.2">
      <c r="A483" s="23" t="s">
        <v>2765</v>
      </c>
      <c r="B483" s="31" t="s">
        <v>2766</v>
      </c>
      <c r="C483" s="31" t="s">
        <v>2817</v>
      </c>
      <c r="D483" s="31" t="s">
        <v>2768</v>
      </c>
      <c r="E483" s="31" t="s">
        <v>2818</v>
      </c>
      <c r="F483" s="23" t="s">
        <v>158</v>
      </c>
      <c r="G483" s="23" t="s">
        <v>158</v>
      </c>
      <c r="H483" s="23" t="s">
        <v>2770</v>
      </c>
      <c r="I483" s="23" t="s">
        <v>2771</v>
      </c>
      <c r="J483" s="23" t="s">
        <v>2771</v>
      </c>
      <c r="K483" s="23" t="s">
        <v>2772</v>
      </c>
      <c r="L483" s="23">
        <v>1</v>
      </c>
      <c r="M483" s="194" t="s">
        <v>2773</v>
      </c>
      <c r="N483" s="194" t="s">
        <v>2774</v>
      </c>
      <c r="O483" s="23" t="s">
        <v>2775</v>
      </c>
      <c r="P483" s="23" t="s">
        <v>163</v>
      </c>
      <c r="Q483" s="23" t="s">
        <v>452</v>
      </c>
      <c r="R483" s="14">
        <v>0</v>
      </c>
      <c r="S483" s="23" t="s">
        <v>100</v>
      </c>
      <c r="T483" s="233">
        <v>44927</v>
      </c>
      <c r="U483" s="233">
        <v>46387</v>
      </c>
      <c r="V483" s="233"/>
      <c r="W483" s="233"/>
      <c r="X483" s="233"/>
      <c r="Y483" s="233"/>
      <c r="Z483" s="14">
        <v>1</v>
      </c>
      <c r="AA483" s="31">
        <v>0.1</v>
      </c>
      <c r="AB483" s="31">
        <v>0.2</v>
      </c>
      <c r="AC483" s="31">
        <v>0.7</v>
      </c>
      <c r="AD483" s="31">
        <v>1</v>
      </c>
      <c r="AE483" s="14">
        <v>1</v>
      </c>
      <c r="AF483" s="14">
        <v>1</v>
      </c>
      <c r="AG483" s="14">
        <v>1</v>
      </c>
      <c r="AH483" s="14">
        <v>1</v>
      </c>
      <c r="AI483" s="14">
        <v>1</v>
      </c>
      <c r="AJ483" s="14">
        <v>1</v>
      </c>
      <c r="AK483" s="14">
        <v>1</v>
      </c>
      <c r="AL483" s="14">
        <v>1</v>
      </c>
      <c r="AM483" s="14">
        <v>1</v>
      </c>
      <c r="AN483" s="14">
        <v>1</v>
      </c>
      <c r="AO483" s="14">
        <v>1</v>
      </c>
      <c r="AP483" s="14">
        <v>1</v>
      </c>
      <c r="AQ483" s="351"/>
      <c r="AR483" s="351"/>
      <c r="AS483" s="351"/>
      <c r="AT483" s="351"/>
      <c r="AU483" s="351"/>
      <c r="AV483" s="351"/>
      <c r="AW483" s="351"/>
      <c r="AX483" s="351"/>
      <c r="AY483" s="351"/>
      <c r="AZ483" s="351"/>
      <c r="BA483" s="351"/>
      <c r="BB483" s="351"/>
      <c r="BC483" s="351"/>
      <c r="BD483" s="351"/>
      <c r="BE483" s="351"/>
      <c r="BF483" s="351"/>
      <c r="BG483" s="351"/>
      <c r="BH483" s="351"/>
      <c r="BI483" s="351"/>
      <c r="BJ483" s="351"/>
      <c r="BK483" s="351"/>
      <c r="BL483" s="351"/>
      <c r="BM483" s="351"/>
      <c r="BN483" s="351"/>
      <c r="BO483" s="351"/>
      <c r="BP483" s="351"/>
      <c r="BQ483" s="351"/>
      <c r="BR483" s="351"/>
      <c r="BS483" s="351"/>
      <c r="BT483" s="351"/>
      <c r="BU483" s="351"/>
      <c r="BV483" s="351"/>
      <c r="BW483" s="351"/>
      <c r="BX483" s="351"/>
      <c r="BY483" s="351"/>
      <c r="BZ483" s="351"/>
      <c r="CA483" s="351"/>
      <c r="CB483" s="351"/>
      <c r="CC483" s="351"/>
      <c r="CD483" s="351"/>
      <c r="CE483" s="351"/>
      <c r="CF483" s="351"/>
      <c r="CG483" s="351"/>
      <c r="CH483" s="351"/>
      <c r="CI483" s="251">
        <v>7704000.0000000009</v>
      </c>
      <c r="CJ483" s="251">
        <v>7736000</v>
      </c>
      <c r="CK483" s="251">
        <v>26160000</v>
      </c>
      <c r="CL483" s="251">
        <v>38400000</v>
      </c>
      <c r="CM483" s="251">
        <v>1704000</v>
      </c>
      <c r="CN483" s="251">
        <v>3576000</v>
      </c>
      <c r="CO483" s="251">
        <v>28144000</v>
      </c>
      <c r="CP483" s="251">
        <v>46576000</v>
      </c>
      <c r="CQ483" s="465"/>
      <c r="CR483" s="465"/>
      <c r="CS483" s="1"/>
      <c r="CT483" s="1"/>
      <c r="CU483" s="1"/>
      <c r="CV483" s="1"/>
      <c r="CW483" s="321" t="s">
        <v>4641</v>
      </c>
      <c r="CX483" s="321" t="s">
        <v>4641</v>
      </c>
      <c r="CY483" s="321" t="s">
        <v>4641</v>
      </c>
      <c r="CZ483" s="967" t="s">
        <v>4641</v>
      </c>
      <c r="DA483" s="967" t="s">
        <v>4641</v>
      </c>
      <c r="DB483" s="23" t="s">
        <v>659</v>
      </c>
      <c r="DC483" s="194" t="s">
        <v>2823</v>
      </c>
      <c r="DD483" s="194" t="s">
        <v>399</v>
      </c>
      <c r="DE483" s="194" t="s">
        <v>2824</v>
      </c>
      <c r="DF483" s="23" t="s">
        <v>2825</v>
      </c>
      <c r="DG483" s="23" t="s">
        <v>106</v>
      </c>
      <c r="DH483" s="31" t="s">
        <v>173</v>
      </c>
      <c r="DI483" s="23">
        <v>0</v>
      </c>
      <c r="DJ483" s="23" t="s">
        <v>174</v>
      </c>
      <c r="DK483" s="233">
        <v>45292</v>
      </c>
      <c r="DL483" s="233">
        <v>45657</v>
      </c>
      <c r="DM483" s="27"/>
      <c r="DN483" s="27">
        <v>0</v>
      </c>
      <c r="DO483" s="27">
        <v>1</v>
      </c>
      <c r="DP483" s="27">
        <v>1</v>
      </c>
      <c r="DQ483" s="27">
        <v>2</v>
      </c>
      <c r="DR483" s="23" t="s">
        <v>674</v>
      </c>
      <c r="DS483" s="23" t="s">
        <v>2780</v>
      </c>
      <c r="DT483" s="23" t="s">
        <v>2781</v>
      </c>
      <c r="DU483" s="234">
        <v>80000000</v>
      </c>
      <c r="DV483" s="23" t="s">
        <v>1969</v>
      </c>
      <c r="DW483" s="23" t="s">
        <v>158</v>
      </c>
      <c r="DX483" s="23" t="s">
        <v>292</v>
      </c>
      <c r="DY483" s="23" t="s">
        <v>2782</v>
      </c>
      <c r="DZ483" s="23" t="s">
        <v>466</v>
      </c>
      <c r="EA483" s="1"/>
      <c r="EB483" s="39" t="s">
        <v>147</v>
      </c>
      <c r="EC483" s="455"/>
      <c r="ED483" s="455"/>
      <c r="EE483" s="455"/>
      <c r="EF483" s="39">
        <v>0</v>
      </c>
      <c r="EG483" s="108" t="s">
        <v>2826</v>
      </c>
      <c r="EH483" s="1014"/>
      <c r="EI483" s="1014"/>
      <c r="EJ483" s="1014"/>
      <c r="EK483" s="1014"/>
      <c r="EL483" s="111"/>
      <c r="EM483" s="111"/>
      <c r="EN483" s="387" t="s">
        <v>4643</v>
      </c>
      <c r="EO483" s="843">
        <v>0</v>
      </c>
      <c r="EP483" s="971">
        <v>0</v>
      </c>
      <c r="EQ483" s="791"/>
      <c r="ET483" t="str">
        <f t="shared" si="78"/>
        <v>Gestión</v>
      </c>
      <c r="EU483" t="str">
        <f t="shared" si="79"/>
        <v>5</v>
      </c>
    </row>
    <row r="484" spans="1:151" ht="74.25" customHeight="1" x14ac:dyDescent="0.2">
      <c r="A484" s="23" t="s">
        <v>2765</v>
      </c>
      <c r="B484" s="31" t="s">
        <v>2766</v>
      </c>
      <c r="C484" s="31" t="s">
        <v>2528</v>
      </c>
      <c r="D484" s="31" t="s">
        <v>2768</v>
      </c>
      <c r="E484" s="31" t="s">
        <v>2818</v>
      </c>
      <c r="F484" s="23" t="s">
        <v>158</v>
      </c>
      <c r="G484" s="23" t="s">
        <v>158</v>
      </c>
      <c r="H484" s="23" t="s">
        <v>2770</v>
      </c>
      <c r="I484" s="23" t="s">
        <v>2771</v>
      </c>
      <c r="J484" s="23" t="s">
        <v>2771</v>
      </c>
      <c r="K484" s="23" t="s">
        <v>2772</v>
      </c>
      <c r="L484" s="23">
        <v>1</v>
      </c>
      <c r="M484" s="194" t="s">
        <v>2773</v>
      </c>
      <c r="N484" s="194" t="s">
        <v>2774</v>
      </c>
      <c r="O484" s="23" t="s">
        <v>2775</v>
      </c>
      <c r="P484" s="23" t="s">
        <v>163</v>
      </c>
      <c r="Q484" s="23" t="s">
        <v>452</v>
      </c>
      <c r="R484" s="14">
        <v>0</v>
      </c>
      <c r="S484" s="23" t="s">
        <v>100</v>
      </c>
      <c r="T484" s="233">
        <v>44927</v>
      </c>
      <c r="U484" s="233">
        <v>46387</v>
      </c>
      <c r="V484" s="233"/>
      <c r="W484" s="233"/>
      <c r="X484" s="233"/>
      <c r="Y484" s="233"/>
      <c r="Z484" s="14">
        <v>1</v>
      </c>
      <c r="AA484" s="31">
        <v>0.1</v>
      </c>
      <c r="AB484" s="31">
        <v>0.2</v>
      </c>
      <c r="AC484" s="31">
        <v>0.7</v>
      </c>
      <c r="AD484" s="31">
        <v>1</v>
      </c>
      <c r="AE484" s="14">
        <v>1</v>
      </c>
      <c r="AF484" s="14">
        <v>1</v>
      </c>
      <c r="AG484" s="14">
        <v>1</v>
      </c>
      <c r="AH484" s="14">
        <v>1</v>
      </c>
      <c r="AI484" s="14">
        <v>1</v>
      </c>
      <c r="AJ484" s="14">
        <v>1</v>
      </c>
      <c r="AK484" s="14">
        <v>1</v>
      </c>
      <c r="AL484" s="14">
        <v>1</v>
      </c>
      <c r="AM484" s="14">
        <v>1</v>
      </c>
      <c r="AN484" s="14">
        <v>1</v>
      </c>
      <c r="AO484" s="14">
        <v>1</v>
      </c>
      <c r="AP484" s="14">
        <v>1</v>
      </c>
      <c r="AQ484" s="351"/>
      <c r="AR484" s="351"/>
      <c r="AS484" s="351"/>
      <c r="AT484" s="351"/>
      <c r="AU484" s="351"/>
      <c r="AV484" s="351"/>
      <c r="AW484" s="351"/>
      <c r="AX484" s="351"/>
      <c r="AY484" s="351"/>
      <c r="AZ484" s="351"/>
      <c r="BA484" s="351"/>
      <c r="BB484" s="351"/>
      <c r="BC484" s="351"/>
      <c r="BD484" s="351"/>
      <c r="BE484" s="351"/>
      <c r="BF484" s="351"/>
      <c r="BG484" s="351"/>
      <c r="BH484" s="351"/>
      <c r="BI484" s="351"/>
      <c r="BJ484" s="351"/>
      <c r="BK484" s="351"/>
      <c r="BL484" s="351"/>
      <c r="BM484" s="351"/>
      <c r="BN484" s="351"/>
      <c r="BO484" s="351"/>
      <c r="BP484" s="351"/>
      <c r="BQ484" s="351"/>
      <c r="BR484" s="351"/>
      <c r="BS484" s="351"/>
      <c r="BT484" s="351"/>
      <c r="BU484" s="351"/>
      <c r="BV484" s="351"/>
      <c r="BW484" s="351"/>
      <c r="BX484" s="351"/>
      <c r="BY484" s="351"/>
      <c r="BZ484" s="351"/>
      <c r="CA484" s="351"/>
      <c r="CB484" s="351"/>
      <c r="CC484" s="351"/>
      <c r="CD484" s="351"/>
      <c r="CE484" s="351"/>
      <c r="CF484" s="351"/>
      <c r="CG484" s="351"/>
      <c r="CH484" s="351"/>
      <c r="CI484" s="251">
        <v>7704000.0000000009</v>
      </c>
      <c r="CJ484" s="251">
        <v>7736000</v>
      </c>
      <c r="CK484" s="251">
        <v>26160000</v>
      </c>
      <c r="CL484" s="251">
        <v>38400000</v>
      </c>
      <c r="CM484" s="251">
        <v>1704000</v>
      </c>
      <c r="CN484" s="251">
        <v>3576000</v>
      </c>
      <c r="CO484" s="251">
        <v>28144000</v>
      </c>
      <c r="CP484" s="251">
        <v>46576000</v>
      </c>
      <c r="CQ484" s="465"/>
      <c r="CR484" s="465"/>
      <c r="CS484" s="1"/>
      <c r="CT484" s="1"/>
      <c r="CU484" s="1"/>
      <c r="CV484" s="1"/>
      <c r="CW484" s="321" t="s">
        <v>4641</v>
      </c>
      <c r="CX484" s="321" t="s">
        <v>4641</v>
      </c>
      <c r="CY484" s="321" t="s">
        <v>4641</v>
      </c>
      <c r="CZ484" s="967" t="s">
        <v>4641</v>
      </c>
      <c r="DA484" s="967" t="s">
        <v>4641</v>
      </c>
      <c r="DB484" s="23" t="s">
        <v>2095</v>
      </c>
      <c r="DC484" s="194" t="s">
        <v>2827</v>
      </c>
      <c r="DD484" s="194" t="s">
        <v>399</v>
      </c>
      <c r="DE484" s="194" t="s">
        <v>2828</v>
      </c>
      <c r="DF484" s="23" t="s">
        <v>2828</v>
      </c>
      <c r="DG484" s="23" t="s">
        <v>106</v>
      </c>
      <c r="DH484" s="31" t="s">
        <v>173</v>
      </c>
      <c r="DI484" s="23">
        <v>0</v>
      </c>
      <c r="DJ484" s="23" t="s">
        <v>174</v>
      </c>
      <c r="DK484" s="233">
        <v>45292</v>
      </c>
      <c r="DL484" s="233">
        <v>45657</v>
      </c>
      <c r="DM484" s="27"/>
      <c r="DN484" s="27"/>
      <c r="DO484" s="27"/>
      <c r="DP484" s="27">
        <v>1</v>
      </c>
      <c r="DQ484" s="27">
        <v>1</v>
      </c>
      <c r="DR484" s="23" t="s">
        <v>674</v>
      </c>
      <c r="DS484" s="23" t="s">
        <v>2780</v>
      </c>
      <c r="DT484" s="23" t="s">
        <v>2781</v>
      </c>
      <c r="DU484" s="234">
        <v>80000000</v>
      </c>
      <c r="DV484" s="23" t="s">
        <v>1969</v>
      </c>
      <c r="DW484" s="23" t="s">
        <v>158</v>
      </c>
      <c r="DX484" s="23" t="s">
        <v>292</v>
      </c>
      <c r="DY484" s="23" t="s">
        <v>2782</v>
      </c>
      <c r="DZ484" s="23" t="s">
        <v>466</v>
      </c>
      <c r="EA484" s="1"/>
      <c r="EB484" s="39" t="s">
        <v>147</v>
      </c>
      <c r="EC484" s="455"/>
      <c r="ED484" s="455"/>
      <c r="EE484" s="455"/>
      <c r="EF484" s="39">
        <v>0</v>
      </c>
      <c r="EG484" s="108" t="s">
        <v>2829</v>
      </c>
      <c r="EH484" s="1014"/>
      <c r="EI484" s="1014"/>
      <c r="EJ484" s="1014"/>
      <c r="EK484" s="1014"/>
      <c r="EL484" s="111"/>
      <c r="EM484" s="111"/>
      <c r="EN484" s="387" t="s">
        <v>4643</v>
      </c>
      <c r="EO484" s="843">
        <v>0</v>
      </c>
      <c r="EP484" s="971">
        <v>0</v>
      </c>
      <c r="EQ484" s="791"/>
      <c r="ET484" t="str">
        <f t="shared" si="78"/>
        <v>Gestión</v>
      </c>
      <c r="EU484" t="str">
        <f t="shared" si="79"/>
        <v>5</v>
      </c>
    </row>
    <row r="485" spans="1:151" ht="120" customHeight="1" x14ac:dyDescent="0.2">
      <c r="A485" s="23" t="s">
        <v>2765</v>
      </c>
      <c r="B485" s="31" t="s">
        <v>2766</v>
      </c>
      <c r="C485" s="31" t="s">
        <v>2528</v>
      </c>
      <c r="D485" s="31" t="s">
        <v>2768</v>
      </c>
      <c r="E485" s="31" t="s">
        <v>2818</v>
      </c>
      <c r="F485" s="23" t="s">
        <v>158</v>
      </c>
      <c r="G485" s="23" t="s">
        <v>158</v>
      </c>
      <c r="H485" s="23" t="s">
        <v>2770</v>
      </c>
      <c r="I485" s="23" t="s">
        <v>2771</v>
      </c>
      <c r="J485" s="23" t="s">
        <v>2771</v>
      </c>
      <c r="K485" s="23" t="s">
        <v>2772</v>
      </c>
      <c r="L485" s="23">
        <v>1</v>
      </c>
      <c r="M485" s="194" t="s">
        <v>2773</v>
      </c>
      <c r="N485" s="194" t="s">
        <v>2774</v>
      </c>
      <c r="O485" s="23" t="s">
        <v>2775</v>
      </c>
      <c r="P485" s="23" t="s">
        <v>163</v>
      </c>
      <c r="Q485" s="23" t="s">
        <v>452</v>
      </c>
      <c r="R485" s="14">
        <v>0</v>
      </c>
      <c r="S485" s="23" t="s">
        <v>100</v>
      </c>
      <c r="T485" s="233">
        <v>44927</v>
      </c>
      <c r="U485" s="233">
        <v>46387</v>
      </c>
      <c r="V485" s="233"/>
      <c r="W485" s="233"/>
      <c r="X485" s="233"/>
      <c r="Y485" s="233"/>
      <c r="Z485" s="14">
        <v>1</v>
      </c>
      <c r="AA485" s="31">
        <v>0.1</v>
      </c>
      <c r="AB485" s="31">
        <v>0.2</v>
      </c>
      <c r="AC485" s="31">
        <v>0.7</v>
      </c>
      <c r="AD485" s="31">
        <v>1</v>
      </c>
      <c r="AE485" s="14">
        <v>1</v>
      </c>
      <c r="AF485" s="14">
        <v>1</v>
      </c>
      <c r="AG485" s="14">
        <v>1</v>
      </c>
      <c r="AH485" s="14">
        <v>1</v>
      </c>
      <c r="AI485" s="14">
        <v>1</v>
      </c>
      <c r="AJ485" s="14">
        <v>1</v>
      </c>
      <c r="AK485" s="14">
        <v>1</v>
      </c>
      <c r="AL485" s="14">
        <v>1</v>
      </c>
      <c r="AM485" s="14">
        <v>1</v>
      </c>
      <c r="AN485" s="14">
        <v>1</v>
      </c>
      <c r="AO485" s="14">
        <v>1</v>
      </c>
      <c r="AP485" s="14">
        <v>1</v>
      </c>
      <c r="AQ485" s="351"/>
      <c r="AR485" s="351"/>
      <c r="AS485" s="351"/>
      <c r="AT485" s="351"/>
      <c r="AU485" s="351"/>
      <c r="AV485" s="351"/>
      <c r="AW485" s="351"/>
      <c r="AX485" s="351"/>
      <c r="AY485" s="351"/>
      <c r="AZ485" s="351"/>
      <c r="BA485" s="351"/>
      <c r="BB485" s="351"/>
      <c r="BC485" s="351"/>
      <c r="BD485" s="351"/>
      <c r="BE485" s="351"/>
      <c r="BF485" s="351"/>
      <c r="BG485" s="351"/>
      <c r="BH485" s="351"/>
      <c r="BI485" s="351"/>
      <c r="BJ485" s="351"/>
      <c r="BK485" s="351"/>
      <c r="BL485" s="351"/>
      <c r="BM485" s="351"/>
      <c r="BN485" s="351"/>
      <c r="BO485" s="351"/>
      <c r="BP485" s="351"/>
      <c r="BQ485" s="351"/>
      <c r="BR485" s="351"/>
      <c r="BS485" s="351"/>
      <c r="BT485" s="351"/>
      <c r="BU485" s="351"/>
      <c r="BV485" s="351"/>
      <c r="BW485" s="351"/>
      <c r="BX485" s="351"/>
      <c r="BY485" s="351"/>
      <c r="BZ485" s="351"/>
      <c r="CA485" s="351"/>
      <c r="CB485" s="351"/>
      <c r="CC485" s="351"/>
      <c r="CD485" s="351"/>
      <c r="CE485" s="351"/>
      <c r="CF485" s="351"/>
      <c r="CG485" s="351"/>
      <c r="CH485" s="351"/>
      <c r="CI485" s="251">
        <v>192600000</v>
      </c>
      <c r="CJ485" s="251">
        <v>193400000</v>
      </c>
      <c r="CK485" s="251">
        <v>654000000.00000012</v>
      </c>
      <c r="CL485" s="251">
        <v>960000000</v>
      </c>
      <c r="CM485" s="251">
        <v>42600000</v>
      </c>
      <c r="CN485" s="251">
        <v>89400000</v>
      </c>
      <c r="CO485" s="251">
        <v>703600000</v>
      </c>
      <c r="CP485" s="251">
        <v>1164400000</v>
      </c>
      <c r="CQ485" s="465"/>
      <c r="CR485" s="465"/>
      <c r="CS485" s="1"/>
      <c r="CT485" s="1"/>
      <c r="CU485" s="1"/>
      <c r="CV485" s="1"/>
      <c r="CW485" s="321" t="s">
        <v>4641</v>
      </c>
      <c r="CX485" s="321" t="s">
        <v>4641</v>
      </c>
      <c r="CY485" s="321" t="s">
        <v>4641</v>
      </c>
      <c r="CZ485" s="967" t="s">
        <v>4641</v>
      </c>
      <c r="DA485" s="967" t="s">
        <v>4641</v>
      </c>
      <c r="DB485" s="23" t="s">
        <v>2100</v>
      </c>
      <c r="DC485" s="194" t="s">
        <v>2830</v>
      </c>
      <c r="DD485" s="194" t="s">
        <v>399</v>
      </c>
      <c r="DE485" s="194" t="s">
        <v>2794</v>
      </c>
      <c r="DF485" s="23" t="s">
        <v>2794</v>
      </c>
      <c r="DG485" s="23" t="s">
        <v>163</v>
      </c>
      <c r="DH485" s="31" t="s">
        <v>173</v>
      </c>
      <c r="DI485" s="23">
        <v>0</v>
      </c>
      <c r="DJ485" s="23" t="s">
        <v>100</v>
      </c>
      <c r="DK485" s="233">
        <v>45292</v>
      </c>
      <c r="DL485" s="233">
        <v>45657</v>
      </c>
      <c r="DM485" s="31"/>
      <c r="DN485" s="31"/>
      <c r="DO485" s="31"/>
      <c r="DP485" s="31">
        <v>1</v>
      </c>
      <c r="DQ485" s="31">
        <v>1</v>
      </c>
      <c r="DR485" s="23" t="s">
        <v>674</v>
      </c>
      <c r="DS485" s="23" t="s">
        <v>2780</v>
      </c>
      <c r="DT485" s="23" t="s">
        <v>2781</v>
      </c>
      <c r="DU485" s="234">
        <v>2000000000</v>
      </c>
      <c r="DV485" s="23" t="s">
        <v>1969</v>
      </c>
      <c r="DW485" s="23" t="s">
        <v>158</v>
      </c>
      <c r="DX485" s="23" t="s">
        <v>292</v>
      </c>
      <c r="DY485" s="23" t="s">
        <v>2782</v>
      </c>
      <c r="DZ485" s="23" t="s">
        <v>466</v>
      </c>
      <c r="EA485" s="1"/>
      <c r="EB485" s="39" t="s">
        <v>147</v>
      </c>
      <c r="EC485" s="455"/>
      <c r="ED485" s="455"/>
      <c r="EE485" s="455"/>
      <c r="EF485" s="39">
        <v>0</v>
      </c>
      <c r="EG485" s="108" t="s">
        <v>2831</v>
      </c>
      <c r="EH485" s="1014"/>
      <c r="EI485" s="1014"/>
      <c r="EJ485" s="1014"/>
      <c r="EK485" s="1014"/>
      <c r="EL485" s="111"/>
      <c r="EM485" s="111"/>
      <c r="EN485" s="387" t="s">
        <v>4643</v>
      </c>
      <c r="EO485" s="843">
        <v>0</v>
      </c>
      <c r="EP485" s="971">
        <v>0</v>
      </c>
      <c r="EQ485" s="791"/>
      <c r="ET485" t="str">
        <f t="shared" si="78"/>
        <v>Gestión</v>
      </c>
      <c r="EU485" t="str">
        <f t="shared" si="79"/>
        <v>5</v>
      </c>
    </row>
    <row r="486" spans="1:151" ht="131.25" customHeight="1" x14ac:dyDescent="0.2">
      <c r="A486" s="23" t="s">
        <v>2765</v>
      </c>
      <c r="B486" s="31" t="s">
        <v>2766</v>
      </c>
      <c r="C486" s="31" t="s">
        <v>2528</v>
      </c>
      <c r="D486" s="31" t="s">
        <v>2768</v>
      </c>
      <c r="E486" s="31" t="s">
        <v>2818</v>
      </c>
      <c r="F486" s="23" t="s">
        <v>158</v>
      </c>
      <c r="G486" s="23" t="s">
        <v>158</v>
      </c>
      <c r="H486" s="23" t="s">
        <v>2770</v>
      </c>
      <c r="I486" s="23" t="s">
        <v>2771</v>
      </c>
      <c r="J486" s="23" t="s">
        <v>2771</v>
      </c>
      <c r="K486" s="23" t="s">
        <v>2772</v>
      </c>
      <c r="L486" s="23">
        <v>1</v>
      </c>
      <c r="M486" s="194" t="s">
        <v>2773</v>
      </c>
      <c r="N486" s="194" t="s">
        <v>2774</v>
      </c>
      <c r="O486" s="23" t="s">
        <v>2775</v>
      </c>
      <c r="P486" s="23" t="s">
        <v>163</v>
      </c>
      <c r="Q486" s="23" t="s">
        <v>452</v>
      </c>
      <c r="R486" s="14">
        <v>0</v>
      </c>
      <c r="S486" s="23" t="s">
        <v>100</v>
      </c>
      <c r="T486" s="233">
        <v>44927</v>
      </c>
      <c r="U486" s="233">
        <v>46387</v>
      </c>
      <c r="V486" s="233"/>
      <c r="W486" s="233"/>
      <c r="X486" s="233"/>
      <c r="Y486" s="233"/>
      <c r="Z486" s="14">
        <v>1</v>
      </c>
      <c r="AA486" s="31">
        <v>0.1</v>
      </c>
      <c r="AB486" s="31">
        <v>0.2</v>
      </c>
      <c r="AC486" s="31">
        <v>0.7</v>
      </c>
      <c r="AD486" s="31">
        <v>1</v>
      </c>
      <c r="AE486" s="14">
        <v>1</v>
      </c>
      <c r="AF486" s="14">
        <v>1</v>
      </c>
      <c r="AG486" s="14">
        <v>1</v>
      </c>
      <c r="AH486" s="14">
        <v>1</v>
      </c>
      <c r="AI486" s="14">
        <v>1</v>
      </c>
      <c r="AJ486" s="14">
        <v>1</v>
      </c>
      <c r="AK486" s="14">
        <v>1</v>
      </c>
      <c r="AL486" s="14">
        <v>1</v>
      </c>
      <c r="AM486" s="14">
        <v>1</v>
      </c>
      <c r="AN486" s="14">
        <v>1</v>
      </c>
      <c r="AO486" s="14">
        <v>1</v>
      </c>
      <c r="AP486" s="14">
        <v>1</v>
      </c>
      <c r="AQ486" s="351"/>
      <c r="AR486" s="351"/>
      <c r="AS486" s="351"/>
      <c r="AT486" s="351"/>
      <c r="AU486" s="351"/>
      <c r="AV486" s="351"/>
      <c r="AW486" s="351"/>
      <c r="AX486" s="351"/>
      <c r="AY486" s="351"/>
      <c r="AZ486" s="351"/>
      <c r="BA486" s="351"/>
      <c r="BB486" s="351"/>
      <c r="BC486" s="351"/>
      <c r="BD486" s="351"/>
      <c r="BE486" s="351"/>
      <c r="BF486" s="351"/>
      <c r="BG486" s="351"/>
      <c r="BH486" s="351"/>
      <c r="BI486" s="351"/>
      <c r="BJ486" s="351"/>
      <c r="BK486" s="351"/>
      <c r="BL486" s="351"/>
      <c r="BM486" s="351"/>
      <c r="BN486" s="351"/>
      <c r="BO486" s="351"/>
      <c r="BP486" s="351"/>
      <c r="BQ486" s="351"/>
      <c r="BR486" s="351"/>
      <c r="BS486" s="351"/>
      <c r="BT486" s="351"/>
      <c r="BU486" s="351"/>
      <c r="BV486" s="351"/>
      <c r="BW486" s="351"/>
      <c r="BX486" s="351"/>
      <c r="BY486" s="351"/>
      <c r="BZ486" s="351"/>
      <c r="CA486" s="351"/>
      <c r="CB486" s="351"/>
      <c r="CC486" s="351"/>
      <c r="CD486" s="351"/>
      <c r="CE486" s="351"/>
      <c r="CF486" s="351"/>
      <c r="CG486" s="351"/>
      <c r="CH486" s="351"/>
      <c r="CI486" s="251">
        <v>28890000</v>
      </c>
      <c r="CJ486" s="251">
        <v>29010000</v>
      </c>
      <c r="CK486" s="251">
        <v>98100000</v>
      </c>
      <c r="CL486" s="251">
        <v>144000000</v>
      </c>
      <c r="CM486" s="251">
        <v>6390000</v>
      </c>
      <c r="CN486" s="251">
        <v>13410000</v>
      </c>
      <c r="CO486" s="251">
        <v>105540000</v>
      </c>
      <c r="CP486" s="251">
        <v>174660000</v>
      </c>
      <c r="CQ486" s="465"/>
      <c r="CR486" s="465"/>
      <c r="CS486" s="1"/>
      <c r="CT486" s="1"/>
      <c r="CU486" s="1"/>
      <c r="CV486" s="1"/>
      <c r="CW486" s="321" t="s">
        <v>4641</v>
      </c>
      <c r="CX486" s="321" t="s">
        <v>4641</v>
      </c>
      <c r="CY486" s="321" t="s">
        <v>4641</v>
      </c>
      <c r="CZ486" s="967" t="s">
        <v>4641</v>
      </c>
      <c r="DA486" s="967" t="s">
        <v>4641</v>
      </c>
      <c r="DB486" s="23" t="s">
        <v>2105</v>
      </c>
      <c r="DC486" s="194" t="s">
        <v>2832</v>
      </c>
      <c r="DD486" s="194" t="s">
        <v>399</v>
      </c>
      <c r="DE486" s="194" t="s">
        <v>2833</v>
      </c>
      <c r="DF486" s="23" t="s">
        <v>2834</v>
      </c>
      <c r="DG486" s="23" t="s">
        <v>163</v>
      </c>
      <c r="DH486" s="31" t="s">
        <v>452</v>
      </c>
      <c r="DI486" s="23">
        <v>0</v>
      </c>
      <c r="DJ486" s="23" t="s">
        <v>100</v>
      </c>
      <c r="DK486" s="233">
        <v>45292</v>
      </c>
      <c r="DL486" s="233">
        <v>45657</v>
      </c>
      <c r="DM486" s="31"/>
      <c r="DN486" s="31">
        <v>0</v>
      </c>
      <c r="DO486" s="31">
        <v>0.25</v>
      </c>
      <c r="DP486" s="31">
        <v>0.25</v>
      </c>
      <c r="DQ486" s="31">
        <v>0.5</v>
      </c>
      <c r="DR486" s="23" t="s">
        <v>674</v>
      </c>
      <c r="DS486" s="23" t="s">
        <v>2780</v>
      </c>
      <c r="DT486" s="23" t="s">
        <v>2781</v>
      </c>
      <c r="DU486" s="234">
        <v>300000000</v>
      </c>
      <c r="DV486" s="23" t="s">
        <v>1969</v>
      </c>
      <c r="DW486" s="23" t="s">
        <v>158</v>
      </c>
      <c r="DX486" s="23" t="s">
        <v>292</v>
      </c>
      <c r="DY486" s="23" t="s">
        <v>2782</v>
      </c>
      <c r="DZ486" s="23" t="s">
        <v>466</v>
      </c>
      <c r="EA486" s="1"/>
      <c r="EB486" s="39" t="s">
        <v>147</v>
      </c>
      <c r="EC486" s="455"/>
      <c r="ED486" s="455"/>
      <c r="EE486" s="455"/>
      <c r="EF486" s="39">
        <v>0</v>
      </c>
      <c r="EG486" s="108" t="s">
        <v>2835</v>
      </c>
      <c r="EH486" s="1014"/>
      <c r="EI486" s="1014"/>
      <c r="EJ486" s="1014"/>
      <c r="EK486" s="1014"/>
      <c r="EL486" s="111"/>
      <c r="EM486" s="111"/>
      <c r="EN486" s="387" t="s">
        <v>4643</v>
      </c>
      <c r="EO486" s="843">
        <v>0</v>
      </c>
      <c r="EP486" s="971">
        <v>0</v>
      </c>
      <c r="EQ486" s="791"/>
      <c r="ET486" t="str">
        <f t="shared" si="78"/>
        <v>Gestión</v>
      </c>
      <c r="EU486" t="str">
        <f t="shared" si="79"/>
        <v>5</v>
      </c>
    </row>
    <row r="487" spans="1:151" ht="149.25" customHeight="1" x14ac:dyDescent="0.2">
      <c r="A487" s="23" t="s">
        <v>2765</v>
      </c>
      <c r="B487" s="31" t="s">
        <v>2766</v>
      </c>
      <c r="C487" s="31" t="s">
        <v>2528</v>
      </c>
      <c r="D487" s="31" t="s">
        <v>2768</v>
      </c>
      <c r="E487" s="31" t="s">
        <v>2818</v>
      </c>
      <c r="F487" s="23" t="s">
        <v>158</v>
      </c>
      <c r="G487" s="23" t="s">
        <v>158</v>
      </c>
      <c r="H487" s="23" t="s">
        <v>2770</v>
      </c>
      <c r="I487" s="23" t="s">
        <v>2771</v>
      </c>
      <c r="J487" s="23" t="s">
        <v>2771</v>
      </c>
      <c r="K487" s="23" t="s">
        <v>2772</v>
      </c>
      <c r="L487" s="23">
        <v>1</v>
      </c>
      <c r="M487" s="194" t="s">
        <v>2773</v>
      </c>
      <c r="N487" s="194" t="s">
        <v>2774</v>
      </c>
      <c r="O487" s="23" t="s">
        <v>2775</v>
      </c>
      <c r="P487" s="23" t="s">
        <v>163</v>
      </c>
      <c r="Q487" s="23" t="s">
        <v>452</v>
      </c>
      <c r="R487" s="14">
        <v>0</v>
      </c>
      <c r="S487" s="23" t="s">
        <v>100</v>
      </c>
      <c r="T487" s="233">
        <v>44927</v>
      </c>
      <c r="U487" s="233">
        <v>46387</v>
      </c>
      <c r="V487" s="233"/>
      <c r="W487" s="233"/>
      <c r="X487" s="233"/>
      <c r="Y487" s="233"/>
      <c r="Z487" s="14">
        <v>1</v>
      </c>
      <c r="AA487" s="31">
        <v>0.1</v>
      </c>
      <c r="AB487" s="31">
        <v>0.2</v>
      </c>
      <c r="AC487" s="31">
        <v>0.7</v>
      </c>
      <c r="AD487" s="31">
        <v>1</v>
      </c>
      <c r="AE487" s="14">
        <v>1</v>
      </c>
      <c r="AF487" s="14">
        <v>1</v>
      </c>
      <c r="AG487" s="14">
        <v>1</v>
      </c>
      <c r="AH487" s="14">
        <v>1</v>
      </c>
      <c r="AI487" s="14">
        <v>1</v>
      </c>
      <c r="AJ487" s="14">
        <v>1</v>
      </c>
      <c r="AK487" s="14">
        <v>1</v>
      </c>
      <c r="AL487" s="14">
        <v>1</v>
      </c>
      <c r="AM487" s="14">
        <v>1</v>
      </c>
      <c r="AN487" s="14">
        <v>1</v>
      </c>
      <c r="AO487" s="14">
        <v>1</v>
      </c>
      <c r="AP487" s="14">
        <v>1</v>
      </c>
      <c r="AQ487" s="351"/>
      <c r="AR487" s="351"/>
      <c r="AS487" s="351"/>
      <c r="AT487" s="351"/>
      <c r="AU487" s="351"/>
      <c r="AV487" s="351"/>
      <c r="AW487" s="351"/>
      <c r="AX487" s="351"/>
      <c r="AY487" s="351"/>
      <c r="AZ487" s="351"/>
      <c r="BA487" s="351"/>
      <c r="BB487" s="351"/>
      <c r="BC487" s="351"/>
      <c r="BD487" s="351"/>
      <c r="BE487" s="351"/>
      <c r="BF487" s="351"/>
      <c r="BG487" s="351"/>
      <c r="BH487" s="351"/>
      <c r="BI487" s="351"/>
      <c r="BJ487" s="351"/>
      <c r="BK487" s="351"/>
      <c r="BL487" s="351"/>
      <c r="BM487" s="351"/>
      <c r="BN487" s="351"/>
      <c r="BO487" s="351"/>
      <c r="BP487" s="351"/>
      <c r="BQ487" s="351"/>
      <c r="BR487" s="351"/>
      <c r="BS487" s="351"/>
      <c r="BT487" s="351"/>
      <c r="BU487" s="351"/>
      <c r="BV487" s="351"/>
      <c r="BW487" s="351"/>
      <c r="BX487" s="351"/>
      <c r="BY487" s="351"/>
      <c r="BZ487" s="351"/>
      <c r="CA487" s="351"/>
      <c r="CB487" s="351"/>
      <c r="CC487" s="351"/>
      <c r="CD487" s="351"/>
      <c r="CE487" s="351"/>
      <c r="CF487" s="351"/>
      <c r="CG487" s="351"/>
      <c r="CH487" s="351"/>
      <c r="CI487" s="251">
        <v>7704000.0000000009</v>
      </c>
      <c r="CJ487" s="251">
        <v>7736000</v>
      </c>
      <c r="CK487" s="251">
        <v>26160000</v>
      </c>
      <c r="CL487" s="251">
        <v>38400000</v>
      </c>
      <c r="CM487" s="251">
        <v>1704000</v>
      </c>
      <c r="CN487" s="251">
        <v>3576000</v>
      </c>
      <c r="CO487" s="251">
        <v>28144000</v>
      </c>
      <c r="CP487" s="251">
        <v>46576000</v>
      </c>
      <c r="CQ487" s="465"/>
      <c r="CR487" s="465"/>
      <c r="CS487" s="1"/>
      <c r="CT487" s="1"/>
      <c r="CU487" s="1"/>
      <c r="CV487" s="1"/>
      <c r="CW487" s="321" t="s">
        <v>4641</v>
      </c>
      <c r="CX487" s="321" t="s">
        <v>4641</v>
      </c>
      <c r="CY487" s="321" t="s">
        <v>4641</v>
      </c>
      <c r="CZ487" s="967" t="s">
        <v>4641</v>
      </c>
      <c r="DA487" s="967" t="s">
        <v>4641</v>
      </c>
      <c r="DB487" s="23" t="s">
        <v>2836</v>
      </c>
      <c r="DC487" s="194" t="s">
        <v>2837</v>
      </c>
      <c r="DD487" s="194" t="s">
        <v>399</v>
      </c>
      <c r="DE487" s="194" t="s">
        <v>2838</v>
      </c>
      <c r="DF487" s="23" t="s">
        <v>2839</v>
      </c>
      <c r="DG487" s="23" t="s">
        <v>163</v>
      </c>
      <c r="DH487" s="31" t="s">
        <v>452</v>
      </c>
      <c r="DI487" s="23">
        <v>0</v>
      </c>
      <c r="DJ487" s="23" t="s">
        <v>100</v>
      </c>
      <c r="DK487" s="233">
        <v>45292</v>
      </c>
      <c r="DL487" s="233">
        <v>45657</v>
      </c>
      <c r="DM487" s="31"/>
      <c r="DN487" s="31">
        <v>0</v>
      </c>
      <c r="DO487" s="31">
        <v>0</v>
      </c>
      <c r="DP487" s="31">
        <v>1</v>
      </c>
      <c r="DQ487" s="31">
        <v>1</v>
      </c>
      <c r="DR487" s="23" t="s">
        <v>674</v>
      </c>
      <c r="DS487" s="23" t="s">
        <v>2780</v>
      </c>
      <c r="DT487" s="23" t="s">
        <v>2781</v>
      </c>
      <c r="DU487" s="234">
        <v>80000000</v>
      </c>
      <c r="DV487" s="23" t="s">
        <v>1969</v>
      </c>
      <c r="DW487" s="23" t="s">
        <v>158</v>
      </c>
      <c r="DX487" s="23" t="s">
        <v>292</v>
      </c>
      <c r="DY487" s="23" t="s">
        <v>2782</v>
      </c>
      <c r="DZ487" s="23" t="s">
        <v>466</v>
      </c>
      <c r="EA487" s="1"/>
      <c r="EB487" s="39" t="s">
        <v>147</v>
      </c>
      <c r="EC487" s="455"/>
      <c r="ED487" s="455"/>
      <c r="EE487" s="455"/>
      <c r="EF487" s="39">
        <v>0</v>
      </c>
      <c r="EG487" s="108" t="s">
        <v>2840</v>
      </c>
      <c r="EH487" s="1014"/>
      <c r="EI487" s="1014"/>
      <c r="EJ487" s="1014"/>
      <c r="EK487" s="1014"/>
      <c r="EL487" s="111"/>
      <c r="EM487" s="111"/>
      <c r="EN487" s="387" t="s">
        <v>4643</v>
      </c>
      <c r="EO487" s="843">
        <v>0</v>
      </c>
      <c r="EP487" s="971">
        <v>0</v>
      </c>
      <c r="EQ487" s="791"/>
      <c r="ET487" t="str">
        <f t="shared" si="78"/>
        <v>Gestión</v>
      </c>
      <c r="EU487" t="str">
        <f t="shared" si="79"/>
        <v>5</v>
      </c>
    </row>
    <row r="488" spans="1:151" ht="138" x14ac:dyDescent="0.2">
      <c r="A488" s="23" t="s">
        <v>2765</v>
      </c>
      <c r="B488" s="31" t="s">
        <v>2766</v>
      </c>
      <c r="C488" s="31" t="s">
        <v>2528</v>
      </c>
      <c r="D488" s="31" t="s">
        <v>2768</v>
      </c>
      <c r="E488" s="31" t="s">
        <v>2818</v>
      </c>
      <c r="F488" s="23" t="s">
        <v>158</v>
      </c>
      <c r="G488" s="23" t="s">
        <v>158</v>
      </c>
      <c r="H488" s="23" t="s">
        <v>2770</v>
      </c>
      <c r="I488" s="23" t="s">
        <v>2771</v>
      </c>
      <c r="J488" s="23" t="s">
        <v>2771</v>
      </c>
      <c r="K488" s="23" t="s">
        <v>2772</v>
      </c>
      <c r="L488" s="23">
        <v>1</v>
      </c>
      <c r="M488" s="194" t="s">
        <v>2773</v>
      </c>
      <c r="N488" s="194" t="s">
        <v>2774</v>
      </c>
      <c r="O488" s="23" t="s">
        <v>2775</v>
      </c>
      <c r="P488" s="23" t="s">
        <v>163</v>
      </c>
      <c r="Q488" s="23" t="s">
        <v>452</v>
      </c>
      <c r="R488" s="14">
        <v>0</v>
      </c>
      <c r="S488" s="23" t="s">
        <v>100</v>
      </c>
      <c r="T488" s="233">
        <v>44927</v>
      </c>
      <c r="U488" s="233">
        <v>46387</v>
      </c>
      <c r="V488" s="233"/>
      <c r="W488" s="233"/>
      <c r="X488" s="233"/>
      <c r="Y488" s="233"/>
      <c r="Z488" s="14">
        <v>1</v>
      </c>
      <c r="AA488" s="31">
        <v>0.1</v>
      </c>
      <c r="AB488" s="31">
        <v>0.2</v>
      </c>
      <c r="AC488" s="31">
        <v>0.7</v>
      </c>
      <c r="AD488" s="31">
        <v>1</v>
      </c>
      <c r="AE488" s="14">
        <v>1</v>
      </c>
      <c r="AF488" s="14">
        <v>1</v>
      </c>
      <c r="AG488" s="14">
        <v>1</v>
      </c>
      <c r="AH488" s="14">
        <v>1</v>
      </c>
      <c r="AI488" s="14">
        <v>1</v>
      </c>
      <c r="AJ488" s="14">
        <v>1</v>
      </c>
      <c r="AK488" s="14">
        <v>1</v>
      </c>
      <c r="AL488" s="14">
        <v>1</v>
      </c>
      <c r="AM488" s="14">
        <v>1</v>
      </c>
      <c r="AN488" s="14">
        <v>1</v>
      </c>
      <c r="AO488" s="14">
        <v>1</v>
      </c>
      <c r="AP488" s="14">
        <v>1</v>
      </c>
      <c r="AQ488" s="351"/>
      <c r="AR488" s="351"/>
      <c r="AS488" s="351"/>
      <c r="AT488" s="351"/>
      <c r="AU488" s="351"/>
      <c r="AV488" s="351"/>
      <c r="AW488" s="351"/>
      <c r="AX488" s="351"/>
      <c r="AY488" s="351"/>
      <c r="AZ488" s="351"/>
      <c r="BA488" s="351"/>
      <c r="BB488" s="351"/>
      <c r="BC488" s="351"/>
      <c r="BD488" s="351"/>
      <c r="BE488" s="351"/>
      <c r="BF488" s="351"/>
      <c r="BG488" s="351"/>
      <c r="BH488" s="351"/>
      <c r="BI488" s="351"/>
      <c r="BJ488" s="351"/>
      <c r="BK488" s="351"/>
      <c r="BL488" s="351"/>
      <c r="BM488" s="351"/>
      <c r="BN488" s="351"/>
      <c r="BO488" s="351"/>
      <c r="BP488" s="351"/>
      <c r="BQ488" s="351"/>
      <c r="BR488" s="351"/>
      <c r="BS488" s="351"/>
      <c r="BT488" s="351"/>
      <c r="BU488" s="351"/>
      <c r="BV488" s="351"/>
      <c r="BW488" s="351"/>
      <c r="BX488" s="351"/>
      <c r="BY488" s="351"/>
      <c r="BZ488" s="351"/>
      <c r="CA488" s="351"/>
      <c r="CB488" s="351"/>
      <c r="CC488" s="351"/>
      <c r="CD488" s="351"/>
      <c r="CE488" s="351"/>
      <c r="CF488" s="351"/>
      <c r="CG488" s="351"/>
      <c r="CH488" s="351"/>
      <c r="CI488" s="251">
        <v>19260000.000000004</v>
      </c>
      <c r="CJ488" s="251">
        <v>19340000</v>
      </c>
      <c r="CK488" s="251">
        <v>65400000.000000007</v>
      </c>
      <c r="CL488" s="251">
        <v>96000000</v>
      </c>
      <c r="CM488" s="251">
        <v>4260000</v>
      </c>
      <c r="CN488" s="251">
        <v>8940000</v>
      </c>
      <c r="CO488" s="251">
        <v>70360000</v>
      </c>
      <c r="CP488" s="251">
        <v>116440000</v>
      </c>
      <c r="CQ488" s="465"/>
      <c r="CR488" s="465"/>
      <c r="CS488" s="1"/>
      <c r="CT488" s="1"/>
      <c r="CU488" s="1"/>
      <c r="CV488" s="1"/>
      <c r="CW488" s="321" t="s">
        <v>4641</v>
      </c>
      <c r="CX488" s="321" t="s">
        <v>4641</v>
      </c>
      <c r="CY488" s="321" t="s">
        <v>4641</v>
      </c>
      <c r="CZ488" s="967" t="s">
        <v>4641</v>
      </c>
      <c r="DA488" s="967" t="s">
        <v>4641</v>
      </c>
      <c r="DB488" s="23" t="s">
        <v>2841</v>
      </c>
      <c r="DC488" s="194" t="s">
        <v>2842</v>
      </c>
      <c r="DD488" s="194" t="s">
        <v>399</v>
      </c>
      <c r="DE488" s="194" t="s">
        <v>2843</v>
      </c>
      <c r="DF488" s="23" t="s">
        <v>2844</v>
      </c>
      <c r="DG488" s="23" t="s">
        <v>163</v>
      </c>
      <c r="DH488" s="31" t="s">
        <v>173</v>
      </c>
      <c r="DI488" s="23">
        <v>0</v>
      </c>
      <c r="DJ488" s="23" t="s">
        <v>100</v>
      </c>
      <c r="DK488" s="233">
        <v>45292</v>
      </c>
      <c r="DL488" s="233">
        <v>45657</v>
      </c>
      <c r="DM488" s="31"/>
      <c r="DN488" s="31">
        <v>0</v>
      </c>
      <c r="DO488" s="31">
        <v>0</v>
      </c>
      <c r="DP488" s="31">
        <v>1</v>
      </c>
      <c r="DQ488" s="31">
        <v>1</v>
      </c>
      <c r="DR488" s="23" t="s">
        <v>674</v>
      </c>
      <c r="DS488" s="23" t="s">
        <v>2780</v>
      </c>
      <c r="DT488" s="23" t="s">
        <v>2781</v>
      </c>
      <c r="DU488" s="234">
        <v>200000000</v>
      </c>
      <c r="DV488" s="23" t="s">
        <v>1969</v>
      </c>
      <c r="DW488" s="23" t="s">
        <v>158</v>
      </c>
      <c r="DX488" s="23" t="s">
        <v>292</v>
      </c>
      <c r="DY488" s="23" t="s">
        <v>2782</v>
      </c>
      <c r="DZ488" s="23" t="s">
        <v>466</v>
      </c>
      <c r="EA488" s="1"/>
      <c r="EB488" s="39" t="s">
        <v>147</v>
      </c>
      <c r="EC488" s="455"/>
      <c r="ED488" s="455"/>
      <c r="EE488" s="455"/>
      <c r="EF488" s="39">
        <v>0</v>
      </c>
      <c r="EG488" s="108" t="s">
        <v>2845</v>
      </c>
      <c r="EH488" s="1014"/>
      <c r="EI488" s="1014"/>
      <c r="EJ488" s="1014"/>
      <c r="EK488" s="1014"/>
      <c r="EL488" s="111"/>
      <c r="EM488" s="111"/>
      <c r="EN488" s="387" t="s">
        <v>4643</v>
      </c>
      <c r="EO488" s="843">
        <v>0</v>
      </c>
      <c r="EP488" s="971">
        <v>0</v>
      </c>
      <c r="EQ488" s="791"/>
      <c r="ET488" t="str">
        <f t="shared" si="78"/>
        <v>Gestión</v>
      </c>
      <c r="EU488" t="str">
        <f t="shared" si="79"/>
        <v>5</v>
      </c>
    </row>
    <row r="489" spans="1:151" ht="118.5" x14ac:dyDescent="0.2">
      <c r="A489" s="23" t="s">
        <v>2765</v>
      </c>
      <c r="B489" s="31" t="s">
        <v>2766</v>
      </c>
      <c r="C489" s="31" t="s">
        <v>2528</v>
      </c>
      <c r="D489" s="31" t="s">
        <v>2768</v>
      </c>
      <c r="E489" s="31" t="s">
        <v>2818</v>
      </c>
      <c r="F489" s="23" t="s">
        <v>158</v>
      </c>
      <c r="G489" s="23" t="s">
        <v>158</v>
      </c>
      <c r="H489" s="23" t="s">
        <v>2770</v>
      </c>
      <c r="I489" s="23" t="s">
        <v>2771</v>
      </c>
      <c r="J489" s="23" t="s">
        <v>2771</v>
      </c>
      <c r="K489" s="23" t="s">
        <v>2772</v>
      </c>
      <c r="L489" s="23">
        <v>1</v>
      </c>
      <c r="M489" s="194" t="s">
        <v>2773</v>
      </c>
      <c r="N489" s="194" t="s">
        <v>2774</v>
      </c>
      <c r="O489" s="23" t="s">
        <v>2775</v>
      </c>
      <c r="P489" s="23" t="s">
        <v>163</v>
      </c>
      <c r="Q489" s="23" t="s">
        <v>452</v>
      </c>
      <c r="R489" s="14">
        <v>0</v>
      </c>
      <c r="S489" s="23" t="s">
        <v>100</v>
      </c>
      <c r="T489" s="233">
        <v>44927</v>
      </c>
      <c r="U489" s="233">
        <v>46387</v>
      </c>
      <c r="V489" s="233"/>
      <c r="W489" s="233"/>
      <c r="X489" s="233"/>
      <c r="Y489" s="233"/>
      <c r="Z489" s="14">
        <v>1</v>
      </c>
      <c r="AA489" s="31">
        <v>0.1</v>
      </c>
      <c r="AB489" s="31">
        <v>0.2</v>
      </c>
      <c r="AC489" s="31">
        <v>0.7</v>
      </c>
      <c r="AD489" s="31">
        <v>1</v>
      </c>
      <c r="AE489" s="14">
        <v>1</v>
      </c>
      <c r="AF489" s="14">
        <v>1</v>
      </c>
      <c r="AG489" s="14">
        <v>1</v>
      </c>
      <c r="AH489" s="14">
        <v>1</v>
      </c>
      <c r="AI489" s="14">
        <v>1</v>
      </c>
      <c r="AJ489" s="14">
        <v>1</v>
      </c>
      <c r="AK489" s="14">
        <v>1</v>
      </c>
      <c r="AL489" s="14">
        <v>1</v>
      </c>
      <c r="AM489" s="14">
        <v>1</v>
      </c>
      <c r="AN489" s="14">
        <v>1</v>
      </c>
      <c r="AO489" s="14">
        <v>1</v>
      </c>
      <c r="AP489" s="14">
        <v>1</v>
      </c>
      <c r="AQ489" s="351"/>
      <c r="AR489" s="351"/>
      <c r="AS489" s="351"/>
      <c r="AT489" s="351"/>
      <c r="AU489" s="351"/>
      <c r="AV489" s="351"/>
      <c r="AW489" s="351"/>
      <c r="AX489" s="351"/>
      <c r="AY489" s="351"/>
      <c r="AZ489" s="351"/>
      <c r="BA489" s="351"/>
      <c r="BB489" s="351"/>
      <c r="BC489" s="351"/>
      <c r="BD489" s="351"/>
      <c r="BE489" s="351"/>
      <c r="BF489" s="351"/>
      <c r="BG489" s="351"/>
      <c r="BH489" s="351"/>
      <c r="BI489" s="351"/>
      <c r="BJ489" s="351"/>
      <c r="BK489" s="351"/>
      <c r="BL489" s="351"/>
      <c r="BM489" s="351"/>
      <c r="BN489" s="351"/>
      <c r="BO489" s="351"/>
      <c r="BP489" s="351"/>
      <c r="BQ489" s="351"/>
      <c r="BR489" s="351"/>
      <c r="BS489" s="351"/>
      <c r="BT489" s="351"/>
      <c r="BU489" s="351"/>
      <c r="BV489" s="351"/>
      <c r="BW489" s="351"/>
      <c r="BX489" s="351"/>
      <c r="BY489" s="351"/>
      <c r="BZ489" s="351"/>
      <c r="CA489" s="351"/>
      <c r="CB489" s="351"/>
      <c r="CC489" s="351"/>
      <c r="CD489" s="351"/>
      <c r="CE489" s="351"/>
      <c r="CF489" s="351"/>
      <c r="CG489" s="351"/>
      <c r="CH489" s="351"/>
      <c r="CI489" s="251">
        <v>38520000.000000007</v>
      </c>
      <c r="CJ489" s="251">
        <v>38680000</v>
      </c>
      <c r="CK489" s="251">
        <v>130800000.00000001</v>
      </c>
      <c r="CL489" s="251">
        <v>192000000</v>
      </c>
      <c r="CM489" s="251">
        <v>8520000</v>
      </c>
      <c r="CN489" s="251">
        <v>17880000</v>
      </c>
      <c r="CO489" s="251">
        <v>140720000</v>
      </c>
      <c r="CP489" s="251">
        <v>232880000</v>
      </c>
      <c r="CQ489" s="465"/>
      <c r="CR489" s="465"/>
      <c r="CS489" s="1"/>
      <c r="CT489" s="1"/>
      <c r="CU489" s="1"/>
      <c r="CV489" s="1"/>
      <c r="CW489" s="321" t="s">
        <v>4641</v>
      </c>
      <c r="CX489" s="321" t="s">
        <v>4641</v>
      </c>
      <c r="CY489" s="321" t="s">
        <v>4641</v>
      </c>
      <c r="CZ489" s="967" t="s">
        <v>4641</v>
      </c>
      <c r="DA489" s="967" t="s">
        <v>4641</v>
      </c>
      <c r="DB489" s="23" t="s">
        <v>2846</v>
      </c>
      <c r="DC489" s="194" t="s">
        <v>2847</v>
      </c>
      <c r="DD489" s="194" t="s">
        <v>399</v>
      </c>
      <c r="DE489" s="194" t="s">
        <v>2848</v>
      </c>
      <c r="DF489" s="23" t="s">
        <v>2849</v>
      </c>
      <c r="DG489" s="23" t="s">
        <v>163</v>
      </c>
      <c r="DH489" s="31" t="s">
        <v>173</v>
      </c>
      <c r="DI489" s="23">
        <v>0</v>
      </c>
      <c r="DJ489" s="23" t="s">
        <v>100</v>
      </c>
      <c r="DK489" s="233">
        <v>45292</v>
      </c>
      <c r="DL489" s="233">
        <v>45657</v>
      </c>
      <c r="DM489" s="31"/>
      <c r="DN489" s="31">
        <v>0</v>
      </c>
      <c r="DO489" s="31">
        <v>0</v>
      </c>
      <c r="DP489" s="31">
        <v>1</v>
      </c>
      <c r="DQ489" s="31">
        <v>1</v>
      </c>
      <c r="DR489" s="23" t="s">
        <v>674</v>
      </c>
      <c r="DS489" s="23" t="s">
        <v>2780</v>
      </c>
      <c r="DT489" s="23" t="s">
        <v>2781</v>
      </c>
      <c r="DU489" s="234">
        <v>400000000</v>
      </c>
      <c r="DV489" s="23" t="s">
        <v>1969</v>
      </c>
      <c r="DW489" s="23" t="s">
        <v>158</v>
      </c>
      <c r="DX489" s="23" t="s">
        <v>292</v>
      </c>
      <c r="DY489" s="23" t="s">
        <v>2782</v>
      </c>
      <c r="DZ489" s="23" t="s">
        <v>466</v>
      </c>
      <c r="EA489" s="1"/>
      <c r="EB489" s="39" t="s">
        <v>147</v>
      </c>
      <c r="EC489" s="455"/>
      <c r="ED489" s="455"/>
      <c r="EE489" s="455"/>
      <c r="EF489" s="39">
        <v>0</v>
      </c>
      <c r="EG489" s="108" t="s">
        <v>2850</v>
      </c>
      <c r="EH489" s="1014"/>
      <c r="EI489" s="1014"/>
      <c r="EJ489" s="1014"/>
      <c r="EK489" s="1014"/>
      <c r="EL489" s="111"/>
      <c r="EM489" s="111"/>
      <c r="EN489" s="387" t="s">
        <v>4643</v>
      </c>
      <c r="EO489" s="843">
        <v>0</v>
      </c>
      <c r="EP489" s="971">
        <v>0</v>
      </c>
      <c r="EQ489" s="791"/>
      <c r="ET489" t="str">
        <f t="shared" si="78"/>
        <v>Gestión</v>
      </c>
      <c r="EU489" t="str">
        <f t="shared" si="79"/>
        <v>5</v>
      </c>
    </row>
    <row r="490" spans="1:151" ht="100.5" customHeight="1" x14ac:dyDescent="0.2">
      <c r="A490" s="23" t="s">
        <v>2765</v>
      </c>
      <c r="B490" s="31" t="s">
        <v>2766</v>
      </c>
      <c r="C490" s="31" t="s">
        <v>2528</v>
      </c>
      <c r="D490" s="31" t="s">
        <v>2768</v>
      </c>
      <c r="E490" s="31" t="s">
        <v>2818</v>
      </c>
      <c r="F490" s="23" t="s">
        <v>158</v>
      </c>
      <c r="G490" s="23" t="s">
        <v>158</v>
      </c>
      <c r="H490" s="23" t="s">
        <v>2770</v>
      </c>
      <c r="I490" s="23" t="s">
        <v>2771</v>
      </c>
      <c r="J490" s="23" t="s">
        <v>2771</v>
      </c>
      <c r="K490" s="23" t="s">
        <v>2772</v>
      </c>
      <c r="L490" s="23">
        <v>1</v>
      </c>
      <c r="M490" s="194" t="s">
        <v>2773</v>
      </c>
      <c r="N490" s="194" t="s">
        <v>2774</v>
      </c>
      <c r="O490" s="23" t="s">
        <v>2775</v>
      </c>
      <c r="P490" s="23" t="s">
        <v>163</v>
      </c>
      <c r="Q490" s="23" t="s">
        <v>452</v>
      </c>
      <c r="R490" s="14">
        <v>0</v>
      </c>
      <c r="S490" s="23" t="s">
        <v>100</v>
      </c>
      <c r="T490" s="233">
        <v>44927</v>
      </c>
      <c r="U490" s="233">
        <v>46387</v>
      </c>
      <c r="V490" s="233"/>
      <c r="W490" s="233"/>
      <c r="X490" s="233"/>
      <c r="Y490" s="233"/>
      <c r="Z490" s="14">
        <v>1</v>
      </c>
      <c r="AA490" s="31">
        <v>0.1</v>
      </c>
      <c r="AB490" s="31">
        <v>0.2</v>
      </c>
      <c r="AC490" s="31">
        <v>0.7</v>
      </c>
      <c r="AD490" s="31">
        <v>1</v>
      </c>
      <c r="AE490" s="14">
        <v>1</v>
      </c>
      <c r="AF490" s="14">
        <v>1</v>
      </c>
      <c r="AG490" s="14">
        <v>1</v>
      </c>
      <c r="AH490" s="14">
        <v>1</v>
      </c>
      <c r="AI490" s="14">
        <v>1</v>
      </c>
      <c r="AJ490" s="14">
        <v>1</v>
      </c>
      <c r="AK490" s="14">
        <v>1</v>
      </c>
      <c r="AL490" s="14">
        <v>1</v>
      </c>
      <c r="AM490" s="14">
        <v>1</v>
      </c>
      <c r="AN490" s="14">
        <v>1</v>
      </c>
      <c r="AO490" s="14">
        <v>1</v>
      </c>
      <c r="AP490" s="14">
        <v>1</v>
      </c>
      <c r="AQ490" s="351"/>
      <c r="AR490" s="351"/>
      <c r="AS490" s="351"/>
      <c r="AT490" s="351"/>
      <c r="AU490" s="351"/>
      <c r="AV490" s="351"/>
      <c r="AW490" s="351"/>
      <c r="AX490" s="351"/>
      <c r="AY490" s="351"/>
      <c r="AZ490" s="351"/>
      <c r="BA490" s="351"/>
      <c r="BB490" s="351"/>
      <c r="BC490" s="351"/>
      <c r="BD490" s="351"/>
      <c r="BE490" s="351"/>
      <c r="BF490" s="351"/>
      <c r="BG490" s="351"/>
      <c r="BH490" s="351"/>
      <c r="BI490" s="351"/>
      <c r="BJ490" s="351"/>
      <c r="BK490" s="351"/>
      <c r="BL490" s="351"/>
      <c r="BM490" s="351"/>
      <c r="BN490" s="351"/>
      <c r="BO490" s="351"/>
      <c r="BP490" s="351"/>
      <c r="BQ490" s="351"/>
      <c r="BR490" s="351"/>
      <c r="BS490" s="351"/>
      <c r="BT490" s="351"/>
      <c r="BU490" s="351"/>
      <c r="BV490" s="351"/>
      <c r="BW490" s="351"/>
      <c r="BX490" s="351"/>
      <c r="BY490" s="351"/>
      <c r="BZ490" s="351"/>
      <c r="CA490" s="351"/>
      <c r="CB490" s="351"/>
      <c r="CC490" s="351"/>
      <c r="CD490" s="351"/>
      <c r="CE490" s="351"/>
      <c r="CF490" s="351"/>
      <c r="CG490" s="351"/>
      <c r="CH490" s="351"/>
      <c r="CI490" s="251">
        <v>7704000.0000000009</v>
      </c>
      <c r="CJ490" s="251">
        <v>7736000</v>
      </c>
      <c r="CK490" s="251">
        <v>26160000</v>
      </c>
      <c r="CL490" s="251">
        <v>38400000</v>
      </c>
      <c r="CM490" s="251">
        <v>1704000</v>
      </c>
      <c r="CN490" s="251">
        <v>3576000</v>
      </c>
      <c r="CO490" s="251">
        <v>28144000</v>
      </c>
      <c r="CP490" s="251">
        <v>46576000</v>
      </c>
      <c r="CQ490" s="465"/>
      <c r="CR490" s="465"/>
      <c r="CS490" s="1"/>
      <c r="CT490" s="1"/>
      <c r="CU490" s="1"/>
      <c r="CV490" s="1"/>
      <c r="CW490" s="321" t="s">
        <v>4641</v>
      </c>
      <c r="CX490" s="321" t="s">
        <v>4641</v>
      </c>
      <c r="CY490" s="321" t="s">
        <v>4641</v>
      </c>
      <c r="CZ490" s="967" t="s">
        <v>4641</v>
      </c>
      <c r="DA490" s="967" t="s">
        <v>4641</v>
      </c>
      <c r="DB490" s="23" t="s">
        <v>2851</v>
      </c>
      <c r="DC490" s="194" t="s">
        <v>2852</v>
      </c>
      <c r="DD490" s="194" t="s">
        <v>399</v>
      </c>
      <c r="DE490" s="194" t="s">
        <v>2853</v>
      </c>
      <c r="DF490" s="23" t="s">
        <v>2854</v>
      </c>
      <c r="DG490" s="23" t="s">
        <v>106</v>
      </c>
      <c r="DH490" s="31" t="s">
        <v>173</v>
      </c>
      <c r="DI490" s="23">
        <v>0</v>
      </c>
      <c r="DJ490" s="23" t="s">
        <v>174</v>
      </c>
      <c r="DK490" s="233">
        <v>45292</v>
      </c>
      <c r="DL490" s="233">
        <v>45657</v>
      </c>
      <c r="DM490" s="27"/>
      <c r="DN490" s="27">
        <v>0</v>
      </c>
      <c r="DO490" s="27">
        <v>0</v>
      </c>
      <c r="DP490" s="27">
        <v>1</v>
      </c>
      <c r="DQ490" s="27">
        <v>1</v>
      </c>
      <c r="DR490" s="23" t="s">
        <v>674</v>
      </c>
      <c r="DS490" s="23" t="s">
        <v>2780</v>
      </c>
      <c r="DT490" s="23" t="s">
        <v>2781</v>
      </c>
      <c r="DU490" s="234">
        <v>80000000</v>
      </c>
      <c r="DV490" s="23" t="s">
        <v>1969</v>
      </c>
      <c r="DW490" s="23" t="s">
        <v>158</v>
      </c>
      <c r="DX490" s="23" t="s">
        <v>292</v>
      </c>
      <c r="DY490" s="23" t="s">
        <v>2782</v>
      </c>
      <c r="DZ490" s="23" t="s">
        <v>466</v>
      </c>
      <c r="EA490" s="1"/>
      <c r="EB490" s="39" t="s">
        <v>147</v>
      </c>
      <c r="EC490" s="455"/>
      <c r="ED490" s="455"/>
      <c r="EE490" s="455"/>
      <c r="EF490" s="39">
        <v>0</v>
      </c>
      <c r="EG490" s="108" t="s">
        <v>2855</v>
      </c>
      <c r="EH490" s="1014"/>
      <c r="EI490" s="1014"/>
      <c r="EJ490" s="1014"/>
      <c r="EK490" s="1014"/>
      <c r="EL490" s="111"/>
      <c r="EM490" s="111"/>
      <c r="EN490" s="387" t="s">
        <v>4643</v>
      </c>
      <c r="EO490" s="843">
        <v>0</v>
      </c>
      <c r="EP490" s="971">
        <v>0</v>
      </c>
      <c r="EQ490" s="791"/>
      <c r="ET490" t="str">
        <f t="shared" si="78"/>
        <v>Gestión</v>
      </c>
      <c r="EU490" t="str">
        <f t="shared" si="79"/>
        <v>5</v>
      </c>
    </row>
    <row r="491" spans="1:151" ht="156.75" customHeight="1" x14ac:dyDescent="0.2">
      <c r="A491" s="23" t="s">
        <v>2765</v>
      </c>
      <c r="B491" s="31" t="s">
        <v>2766</v>
      </c>
      <c r="C491" s="31" t="s">
        <v>2528</v>
      </c>
      <c r="D491" s="31" t="s">
        <v>2768</v>
      </c>
      <c r="E491" s="31" t="s">
        <v>2818</v>
      </c>
      <c r="F491" s="23" t="s">
        <v>158</v>
      </c>
      <c r="G491" s="23" t="s">
        <v>158</v>
      </c>
      <c r="H491" s="23" t="s">
        <v>2770</v>
      </c>
      <c r="I491" s="23" t="s">
        <v>2771</v>
      </c>
      <c r="J491" s="23" t="s">
        <v>2771</v>
      </c>
      <c r="K491" s="23" t="s">
        <v>2772</v>
      </c>
      <c r="L491" s="23">
        <v>1</v>
      </c>
      <c r="M491" s="194" t="s">
        <v>2773</v>
      </c>
      <c r="N491" s="194" t="s">
        <v>2774</v>
      </c>
      <c r="O491" s="23" t="s">
        <v>2775</v>
      </c>
      <c r="P491" s="23" t="s">
        <v>163</v>
      </c>
      <c r="Q491" s="23" t="s">
        <v>452</v>
      </c>
      <c r="R491" s="14">
        <v>0</v>
      </c>
      <c r="S491" s="23" t="s">
        <v>100</v>
      </c>
      <c r="T491" s="233">
        <v>44927</v>
      </c>
      <c r="U491" s="233">
        <v>46387</v>
      </c>
      <c r="V491" s="233"/>
      <c r="W491" s="233"/>
      <c r="X491" s="233"/>
      <c r="Y491" s="233"/>
      <c r="Z491" s="14">
        <v>1</v>
      </c>
      <c r="AA491" s="31">
        <v>0.1</v>
      </c>
      <c r="AB491" s="31">
        <v>0.2</v>
      </c>
      <c r="AC491" s="31">
        <v>0.7</v>
      </c>
      <c r="AD491" s="31">
        <v>1</v>
      </c>
      <c r="AE491" s="14">
        <v>1</v>
      </c>
      <c r="AF491" s="14">
        <v>1</v>
      </c>
      <c r="AG491" s="14">
        <v>1</v>
      </c>
      <c r="AH491" s="14">
        <v>1</v>
      </c>
      <c r="AI491" s="14">
        <v>1</v>
      </c>
      <c r="AJ491" s="14">
        <v>1</v>
      </c>
      <c r="AK491" s="14">
        <v>1</v>
      </c>
      <c r="AL491" s="14">
        <v>1</v>
      </c>
      <c r="AM491" s="14">
        <v>1</v>
      </c>
      <c r="AN491" s="14">
        <v>1</v>
      </c>
      <c r="AO491" s="14">
        <v>1</v>
      </c>
      <c r="AP491" s="14">
        <v>1</v>
      </c>
      <c r="AQ491" s="351"/>
      <c r="AR491" s="351"/>
      <c r="AS491" s="351"/>
      <c r="AT491" s="351"/>
      <c r="AU491" s="351"/>
      <c r="AV491" s="351"/>
      <c r="AW491" s="351"/>
      <c r="AX491" s="351"/>
      <c r="AY491" s="351"/>
      <c r="AZ491" s="351"/>
      <c r="BA491" s="351"/>
      <c r="BB491" s="351"/>
      <c r="BC491" s="351"/>
      <c r="BD491" s="351"/>
      <c r="BE491" s="351"/>
      <c r="BF491" s="351"/>
      <c r="BG491" s="351"/>
      <c r="BH491" s="351"/>
      <c r="BI491" s="351"/>
      <c r="BJ491" s="351"/>
      <c r="BK491" s="351"/>
      <c r="BL491" s="351"/>
      <c r="BM491" s="351"/>
      <c r="BN491" s="351"/>
      <c r="BO491" s="351"/>
      <c r="BP491" s="351"/>
      <c r="BQ491" s="351"/>
      <c r="BR491" s="351"/>
      <c r="BS491" s="351"/>
      <c r="BT491" s="351"/>
      <c r="BU491" s="351"/>
      <c r="BV491" s="351"/>
      <c r="BW491" s="351"/>
      <c r="BX491" s="351"/>
      <c r="BY491" s="351"/>
      <c r="BZ491" s="351"/>
      <c r="CA491" s="351"/>
      <c r="CB491" s="351"/>
      <c r="CC491" s="351"/>
      <c r="CD491" s="351"/>
      <c r="CE491" s="351"/>
      <c r="CF491" s="351"/>
      <c r="CG491" s="351"/>
      <c r="CH491" s="351"/>
      <c r="CI491" s="251">
        <v>0</v>
      </c>
      <c r="CJ491" s="251">
        <v>0</v>
      </c>
      <c r="CK491" s="251">
        <v>0</v>
      </c>
      <c r="CL491" s="251">
        <v>0</v>
      </c>
      <c r="CM491" s="251">
        <v>0</v>
      </c>
      <c r="CN491" s="251">
        <v>0</v>
      </c>
      <c r="CO491" s="251">
        <v>0</v>
      </c>
      <c r="CP491" s="251">
        <v>0</v>
      </c>
      <c r="CQ491" s="465"/>
      <c r="CR491" s="465"/>
      <c r="CS491" s="1"/>
      <c r="CT491" s="1"/>
      <c r="CU491" s="1"/>
      <c r="CV491" s="1"/>
      <c r="CW491" s="321" t="s">
        <v>4641</v>
      </c>
      <c r="CX491" s="321" t="s">
        <v>4641</v>
      </c>
      <c r="CY491" s="321" t="s">
        <v>4641</v>
      </c>
      <c r="CZ491" s="967" t="s">
        <v>4641</v>
      </c>
      <c r="DA491" s="967" t="s">
        <v>4641</v>
      </c>
      <c r="DB491" s="23" t="s">
        <v>2856</v>
      </c>
      <c r="DC491" s="194" t="s">
        <v>2857</v>
      </c>
      <c r="DD491" s="194" t="s">
        <v>399</v>
      </c>
      <c r="DE491" s="194" t="s">
        <v>2857</v>
      </c>
      <c r="DF491" s="23" t="s">
        <v>2858</v>
      </c>
      <c r="DG491" s="23" t="s">
        <v>163</v>
      </c>
      <c r="DH491" s="31" t="s">
        <v>452</v>
      </c>
      <c r="DI491" s="23">
        <v>0</v>
      </c>
      <c r="DJ491" s="23" t="s">
        <v>100</v>
      </c>
      <c r="DK491" s="233">
        <v>45292</v>
      </c>
      <c r="DL491" s="233">
        <v>45657</v>
      </c>
      <c r="DM491" s="31"/>
      <c r="DN491" s="31">
        <v>0</v>
      </c>
      <c r="DO491" s="31">
        <v>1</v>
      </c>
      <c r="DP491" s="31">
        <v>1</v>
      </c>
      <c r="DQ491" s="31">
        <v>1</v>
      </c>
      <c r="DR491" s="23" t="s">
        <v>674</v>
      </c>
      <c r="DS491" s="23" t="s">
        <v>2780</v>
      </c>
      <c r="DT491" s="23" t="s">
        <v>2781</v>
      </c>
      <c r="DU491" s="234">
        <v>0</v>
      </c>
      <c r="DV491" s="23" t="s">
        <v>1969</v>
      </c>
      <c r="DW491" s="23" t="s">
        <v>158</v>
      </c>
      <c r="DX491" s="23" t="s">
        <v>292</v>
      </c>
      <c r="DY491" s="23" t="s">
        <v>2782</v>
      </c>
      <c r="DZ491" s="23" t="s">
        <v>466</v>
      </c>
      <c r="EA491" s="1"/>
      <c r="EB491" s="39" t="s">
        <v>147</v>
      </c>
      <c r="EC491" s="455"/>
      <c r="ED491" s="455"/>
      <c r="EE491" s="455"/>
      <c r="EF491" s="39">
        <v>0</v>
      </c>
      <c r="EG491" s="108" t="s">
        <v>2859</v>
      </c>
      <c r="EH491" s="1014"/>
      <c r="EI491" s="1014"/>
      <c r="EJ491" s="1014"/>
      <c r="EK491" s="1014"/>
      <c r="EL491" s="111"/>
      <c r="EM491" s="111"/>
      <c r="EN491" s="387" t="s">
        <v>4643</v>
      </c>
      <c r="EO491" s="843">
        <v>0</v>
      </c>
      <c r="EP491" s="971">
        <v>0</v>
      </c>
      <c r="EQ491" s="791"/>
      <c r="ET491" t="str">
        <f t="shared" si="78"/>
        <v>Gestión</v>
      </c>
      <c r="EU491" t="str">
        <f t="shared" si="79"/>
        <v>5</v>
      </c>
    </row>
    <row r="492" spans="1:151" ht="147.75" x14ac:dyDescent="0.2">
      <c r="A492" s="23" t="s">
        <v>2765</v>
      </c>
      <c r="B492" s="31" t="s">
        <v>2766</v>
      </c>
      <c r="C492" s="31" t="s">
        <v>2528</v>
      </c>
      <c r="D492" s="31" t="s">
        <v>2768</v>
      </c>
      <c r="E492" s="31" t="s">
        <v>2818</v>
      </c>
      <c r="F492" s="23" t="s">
        <v>158</v>
      </c>
      <c r="G492" s="23" t="s">
        <v>158</v>
      </c>
      <c r="H492" s="23" t="s">
        <v>2770</v>
      </c>
      <c r="I492" s="23" t="s">
        <v>2771</v>
      </c>
      <c r="J492" s="23" t="s">
        <v>2771</v>
      </c>
      <c r="K492" s="23" t="s">
        <v>2772</v>
      </c>
      <c r="L492" s="23">
        <v>1</v>
      </c>
      <c r="M492" s="194" t="s">
        <v>2773</v>
      </c>
      <c r="N492" s="194" t="s">
        <v>2774</v>
      </c>
      <c r="O492" s="23" t="s">
        <v>2775</v>
      </c>
      <c r="P492" s="23" t="s">
        <v>163</v>
      </c>
      <c r="Q492" s="23" t="s">
        <v>452</v>
      </c>
      <c r="R492" s="14">
        <v>0</v>
      </c>
      <c r="S492" s="23" t="s">
        <v>100</v>
      </c>
      <c r="T492" s="233">
        <v>44927</v>
      </c>
      <c r="U492" s="233">
        <v>46387</v>
      </c>
      <c r="V492" s="233"/>
      <c r="W492" s="233"/>
      <c r="X492" s="233"/>
      <c r="Y492" s="233"/>
      <c r="Z492" s="14">
        <v>1</v>
      </c>
      <c r="AA492" s="31">
        <v>0.1</v>
      </c>
      <c r="AB492" s="31">
        <v>0.2</v>
      </c>
      <c r="AC492" s="31">
        <v>0.7</v>
      </c>
      <c r="AD492" s="31">
        <v>1</v>
      </c>
      <c r="AE492" s="14">
        <v>1</v>
      </c>
      <c r="AF492" s="14">
        <v>1</v>
      </c>
      <c r="AG492" s="14">
        <v>1</v>
      </c>
      <c r="AH492" s="14">
        <v>1</v>
      </c>
      <c r="AI492" s="14">
        <v>1</v>
      </c>
      <c r="AJ492" s="14">
        <v>1</v>
      </c>
      <c r="AK492" s="14">
        <v>1</v>
      </c>
      <c r="AL492" s="14">
        <v>1</v>
      </c>
      <c r="AM492" s="14">
        <v>1</v>
      </c>
      <c r="AN492" s="14">
        <v>1</v>
      </c>
      <c r="AO492" s="14">
        <v>1</v>
      </c>
      <c r="AP492" s="14">
        <v>1</v>
      </c>
      <c r="AQ492" s="351"/>
      <c r="AR492" s="351"/>
      <c r="AS492" s="351"/>
      <c r="AT492" s="351"/>
      <c r="AU492" s="351"/>
      <c r="AV492" s="351"/>
      <c r="AW492" s="351"/>
      <c r="AX492" s="351"/>
      <c r="AY492" s="351"/>
      <c r="AZ492" s="351"/>
      <c r="BA492" s="351"/>
      <c r="BB492" s="351"/>
      <c r="BC492" s="351"/>
      <c r="BD492" s="351"/>
      <c r="BE492" s="351"/>
      <c r="BF492" s="351"/>
      <c r="BG492" s="351"/>
      <c r="BH492" s="351"/>
      <c r="BI492" s="351"/>
      <c r="BJ492" s="351"/>
      <c r="BK492" s="351"/>
      <c r="BL492" s="351"/>
      <c r="BM492" s="351"/>
      <c r="BN492" s="351"/>
      <c r="BO492" s="351"/>
      <c r="BP492" s="351"/>
      <c r="BQ492" s="351"/>
      <c r="BR492" s="351"/>
      <c r="BS492" s="351"/>
      <c r="BT492" s="351"/>
      <c r="BU492" s="351"/>
      <c r="BV492" s="351"/>
      <c r="BW492" s="351"/>
      <c r="BX492" s="351"/>
      <c r="BY492" s="351"/>
      <c r="BZ492" s="351"/>
      <c r="CA492" s="351"/>
      <c r="CB492" s="351"/>
      <c r="CC492" s="351"/>
      <c r="CD492" s="351"/>
      <c r="CE492" s="351"/>
      <c r="CF492" s="351"/>
      <c r="CG492" s="351"/>
      <c r="CH492" s="351"/>
      <c r="CI492" s="251">
        <v>7704000.0000000009</v>
      </c>
      <c r="CJ492" s="251">
        <v>7736000</v>
      </c>
      <c r="CK492" s="251">
        <v>26160000</v>
      </c>
      <c r="CL492" s="251">
        <v>38400000</v>
      </c>
      <c r="CM492" s="251">
        <v>1704000</v>
      </c>
      <c r="CN492" s="251">
        <v>3576000</v>
      </c>
      <c r="CO492" s="251">
        <v>28144000</v>
      </c>
      <c r="CP492" s="251">
        <v>46576000</v>
      </c>
      <c r="CQ492" s="465"/>
      <c r="CR492" s="465"/>
      <c r="CS492" s="1"/>
      <c r="CT492" s="1"/>
      <c r="CU492" s="1"/>
      <c r="CV492" s="1"/>
      <c r="CW492" s="321" t="s">
        <v>4641</v>
      </c>
      <c r="CX492" s="321" t="s">
        <v>4641</v>
      </c>
      <c r="CY492" s="321" t="s">
        <v>4641</v>
      </c>
      <c r="CZ492" s="967" t="s">
        <v>4641</v>
      </c>
      <c r="DA492" s="967" t="s">
        <v>4641</v>
      </c>
      <c r="DB492" s="23" t="s">
        <v>2860</v>
      </c>
      <c r="DC492" s="194" t="s">
        <v>2861</v>
      </c>
      <c r="DD492" s="194" t="s">
        <v>399</v>
      </c>
      <c r="DE492" s="23" t="s">
        <v>2862</v>
      </c>
      <c r="DF492" s="23" t="s">
        <v>2863</v>
      </c>
      <c r="DG492" s="23" t="s">
        <v>163</v>
      </c>
      <c r="DH492" s="31" t="s">
        <v>173</v>
      </c>
      <c r="DI492" s="23">
        <v>0</v>
      </c>
      <c r="DJ492" s="23" t="s">
        <v>100</v>
      </c>
      <c r="DK492" s="233">
        <v>45292</v>
      </c>
      <c r="DL492" s="233">
        <v>45657</v>
      </c>
      <c r="DM492" s="31"/>
      <c r="DN492" s="31">
        <v>0</v>
      </c>
      <c r="DO492" s="31">
        <v>1</v>
      </c>
      <c r="DP492" s="31">
        <v>1</v>
      </c>
      <c r="DQ492" s="31">
        <v>1</v>
      </c>
      <c r="DR492" s="23" t="s">
        <v>674</v>
      </c>
      <c r="DS492" s="23" t="s">
        <v>2780</v>
      </c>
      <c r="DT492" s="23" t="s">
        <v>2781</v>
      </c>
      <c r="DU492" s="234">
        <v>80000000</v>
      </c>
      <c r="DV492" s="23" t="s">
        <v>1969</v>
      </c>
      <c r="DW492" s="23" t="s">
        <v>158</v>
      </c>
      <c r="DX492" s="23" t="s">
        <v>292</v>
      </c>
      <c r="DY492" s="23" t="s">
        <v>2782</v>
      </c>
      <c r="DZ492" s="23" t="s">
        <v>466</v>
      </c>
      <c r="EA492" s="1"/>
      <c r="EB492" s="39" t="s">
        <v>147</v>
      </c>
      <c r="EC492" s="455"/>
      <c r="ED492" s="455"/>
      <c r="EE492" s="455"/>
      <c r="EF492" s="39">
        <v>0</v>
      </c>
      <c r="EG492" s="108" t="s">
        <v>2864</v>
      </c>
      <c r="EH492" s="1014"/>
      <c r="EI492" s="1014"/>
      <c r="EJ492" s="1014"/>
      <c r="EK492" s="1014"/>
      <c r="EL492" s="111"/>
      <c r="EM492" s="111"/>
      <c r="EN492" s="387" t="s">
        <v>4643</v>
      </c>
      <c r="EO492" s="843">
        <v>0</v>
      </c>
      <c r="EP492" s="971">
        <v>0</v>
      </c>
      <c r="EQ492" s="791"/>
      <c r="ET492" t="str">
        <f t="shared" si="78"/>
        <v>Gestión</v>
      </c>
      <c r="EU492" t="str">
        <f t="shared" si="79"/>
        <v>5</v>
      </c>
    </row>
    <row r="493" spans="1:151" ht="150.75" customHeight="1" x14ac:dyDescent="0.2">
      <c r="A493" s="23" t="s">
        <v>2765</v>
      </c>
      <c r="B493" s="31" t="s">
        <v>2766</v>
      </c>
      <c r="C493" s="31" t="s">
        <v>2528</v>
      </c>
      <c r="D493" s="31" t="s">
        <v>2768</v>
      </c>
      <c r="E493" s="31" t="s">
        <v>2818</v>
      </c>
      <c r="F493" s="23" t="s">
        <v>158</v>
      </c>
      <c r="G493" s="23" t="s">
        <v>158</v>
      </c>
      <c r="H493" s="23" t="s">
        <v>2770</v>
      </c>
      <c r="I493" s="23" t="s">
        <v>2771</v>
      </c>
      <c r="J493" s="23" t="s">
        <v>2771</v>
      </c>
      <c r="K493" s="23" t="s">
        <v>2772</v>
      </c>
      <c r="L493" s="23">
        <v>1</v>
      </c>
      <c r="M493" s="194" t="s">
        <v>2773</v>
      </c>
      <c r="N493" s="194" t="s">
        <v>2774</v>
      </c>
      <c r="O493" s="23" t="s">
        <v>2775</v>
      </c>
      <c r="P493" s="23" t="s">
        <v>163</v>
      </c>
      <c r="Q493" s="23" t="s">
        <v>452</v>
      </c>
      <c r="R493" s="14">
        <v>0</v>
      </c>
      <c r="S493" s="23" t="s">
        <v>100</v>
      </c>
      <c r="T493" s="233">
        <v>44927</v>
      </c>
      <c r="U493" s="233">
        <v>46387</v>
      </c>
      <c r="V493" s="233"/>
      <c r="W493" s="233"/>
      <c r="X493" s="233"/>
      <c r="Y493" s="233"/>
      <c r="Z493" s="14">
        <v>1</v>
      </c>
      <c r="AA493" s="31">
        <v>0.1</v>
      </c>
      <c r="AB493" s="31">
        <v>0.2</v>
      </c>
      <c r="AC493" s="31">
        <v>0.7</v>
      </c>
      <c r="AD493" s="31">
        <v>1</v>
      </c>
      <c r="AE493" s="14">
        <v>1</v>
      </c>
      <c r="AF493" s="14">
        <v>1</v>
      </c>
      <c r="AG493" s="14">
        <v>1</v>
      </c>
      <c r="AH493" s="14">
        <v>1</v>
      </c>
      <c r="AI493" s="14">
        <v>1</v>
      </c>
      <c r="AJ493" s="14">
        <v>1</v>
      </c>
      <c r="AK493" s="14">
        <v>1</v>
      </c>
      <c r="AL493" s="14">
        <v>1</v>
      </c>
      <c r="AM493" s="14">
        <v>1</v>
      </c>
      <c r="AN493" s="14">
        <v>1</v>
      </c>
      <c r="AO493" s="14">
        <v>1</v>
      </c>
      <c r="AP493" s="14">
        <v>1</v>
      </c>
      <c r="AQ493" s="351"/>
      <c r="AR493" s="351"/>
      <c r="AS493" s="351"/>
      <c r="AT493" s="351"/>
      <c r="AU493" s="351"/>
      <c r="AV493" s="351"/>
      <c r="AW493" s="351"/>
      <c r="AX493" s="351"/>
      <c r="AY493" s="351"/>
      <c r="AZ493" s="351"/>
      <c r="BA493" s="351"/>
      <c r="BB493" s="351"/>
      <c r="BC493" s="351"/>
      <c r="BD493" s="351"/>
      <c r="BE493" s="351"/>
      <c r="BF493" s="351"/>
      <c r="BG493" s="351"/>
      <c r="BH493" s="351"/>
      <c r="BI493" s="351"/>
      <c r="BJ493" s="351"/>
      <c r="BK493" s="351"/>
      <c r="BL493" s="351"/>
      <c r="BM493" s="351"/>
      <c r="BN493" s="351"/>
      <c r="BO493" s="351"/>
      <c r="BP493" s="351"/>
      <c r="BQ493" s="351"/>
      <c r="BR493" s="351"/>
      <c r="BS493" s="351"/>
      <c r="BT493" s="351"/>
      <c r="BU493" s="351"/>
      <c r="BV493" s="351"/>
      <c r="BW493" s="351"/>
      <c r="BX493" s="351"/>
      <c r="BY493" s="351"/>
      <c r="BZ493" s="351"/>
      <c r="CA493" s="351"/>
      <c r="CB493" s="351"/>
      <c r="CC493" s="351"/>
      <c r="CD493" s="351"/>
      <c r="CE493" s="351"/>
      <c r="CF493" s="351"/>
      <c r="CG493" s="351"/>
      <c r="CH493" s="351"/>
      <c r="CI493" s="251">
        <v>19260000.000000004</v>
      </c>
      <c r="CJ493" s="251">
        <v>19340000</v>
      </c>
      <c r="CK493" s="251">
        <v>65400000.000000007</v>
      </c>
      <c r="CL493" s="251">
        <v>96000000</v>
      </c>
      <c r="CM493" s="251">
        <v>4260000</v>
      </c>
      <c r="CN493" s="251">
        <v>8940000</v>
      </c>
      <c r="CO493" s="251">
        <v>70360000</v>
      </c>
      <c r="CP493" s="251">
        <v>116440000</v>
      </c>
      <c r="CQ493" s="465"/>
      <c r="CR493" s="465"/>
      <c r="CS493" s="1"/>
      <c r="CT493" s="1"/>
      <c r="CU493" s="1"/>
      <c r="CV493" s="1"/>
      <c r="CW493" s="321" t="s">
        <v>4641</v>
      </c>
      <c r="CX493" s="321" t="s">
        <v>4641</v>
      </c>
      <c r="CY493" s="321" t="s">
        <v>4641</v>
      </c>
      <c r="CZ493" s="967" t="s">
        <v>4641</v>
      </c>
      <c r="DA493" s="967" t="s">
        <v>4641</v>
      </c>
      <c r="DB493" s="23" t="s">
        <v>2865</v>
      </c>
      <c r="DC493" s="194" t="s">
        <v>2866</v>
      </c>
      <c r="DD493" s="194" t="s">
        <v>399</v>
      </c>
      <c r="DE493" s="194" t="s">
        <v>2867</v>
      </c>
      <c r="DF493" s="23" t="s">
        <v>2868</v>
      </c>
      <c r="DG493" s="23" t="s">
        <v>163</v>
      </c>
      <c r="DH493" s="31" t="s">
        <v>173</v>
      </c>
      <c r="DI493" s="23">
        <v>0</v>
      </c>
      <c r="DJ493" s="23" t="s">
        <v>100</v>
      </c>
      <c r="DK493" s="233">
        <v>45292</v>
      </c>
      <c r="DL493" s="233">
        <v>45657</v>
      </c>
      <c r="DM493" s="31"/>
      <c r="DN493" s="31">
        <v>0</v>
      </c>
      <c r="DO493" s="31">
        <v>1</v>
      </c>
      <c r="DP493" s="31">
        <v>1</v>
      </c>
      <c r="DQ493" s="31">
        <v>1</v>
      </c>
      <c r="DR493" s="23" t="s">
        <v>674</v>
      </c>
      <c r="DS493" s="23" t="s">
        <v>2780</v>
      </c>
      <c r="DT493" s="23" t="s">
        <v>2781</v>
      </c>
      <c r="DU493" s="234">
        <v>200000000</v>
      </c>
      <c r="DV493" s="23" t="s">
        <v>1969</v>
      </c>
      <c r="DW493" s="23" t="s">
        <v>158</v>
      </c>
      <c r="DX493" s="23" t="s">
        <v>292</v>
      </c>
      <c r="DY493" s="23" t="s">
        <v>2782</v>
      </c>
      <c r="DZ493" s="23" t="s">
        <v>466</v>
      </c>
      <c r="EA493" s="1"/>
      <c r="EB493" s="39" t="s">
        <v>147</v>
      </c>
      <c r="EC493" s="455"/>
      <c r="ED493" s="455"/>
      <c r="EE493" s="455"/>
      <c r="EF493" s="39">
        <v>0</v>
      </c>
      <c r="EG493" s="108" t="s">
        <v>2869</v>
      </c>
      <c r="EH493" s="1014"/>
      <c r="EI493" s="1014"/>
      <c r="EJ493" s="1014"/>
      <c r="EK493" s="1014"/>
      <c r="EL493" s="111"/>
      <c r="EM493" s="111"/>
      <c r="EN493" s="387" t="s">
        <v>4643</v>
      </c>
      <c r="EO493" s="843">
        <v>0</v>
      </c>
      <c r="EP493" s="971">
        <v>0</v>
      </c>
      <c r="EQ493" s="791"/>
      <c r="ET493" t="str">
        <f t="shared" si="78"/>
        <v>Gestión</v>
      </c>
      <c r="EU493" t="str">
        <f t="shared" si="79"/>
        <v>5</v>
      </c>
    </row>
    <row r="494" spans="1:151" ht="118.5" x14ac:dyDescent="0.2">
      <c r="A494" s="23" t="s">
        <v>2765</v>
      </c>
      <c r="B494" s="31" t="s">
        <v>2766</v>
      </c>
      <c r="C494" s="31" t="s">
        <v>2528</v>
      </c>
      <c r="D494" s="31" t="s">
        <v>2768</v>
      </c>
      <c r="E494" s="31" t="s">
        <v>2818</v>
      </c>
      <c r="F494" s="23" t="s">
        <v>158</v>
      </c>
      <c r="G494" s="23" t="s">
        <v>158</v>
      </c>
      <c r="H494" s="23" t="s">
        <v>2770</v>
      </c>
      <c r="I494" s="23" t="s">
        <v>2771</v>
      </c>
      <c r="J494" s="23" t="s">
        <v>2771</v>
      </c>
      <c r="K494" s="23" t="s">
        <v>2772</v>
      </c>
      <c r="L494" s="23">
        <v>1</v>
      </c>
      <c r="M494" s="194" t="s">
        <v>2773</v>
      </c>
      <c r="N494" s="194" t="s">
        <v>2774</v>
      </c>
      <c r="O494" s="23" t="s">
        <v>2775</v>
      </c>
      <c r="P494" s="23" t="s">
        <v>163</v>
      </c>
      <c r="Q494" s="23" t="s">
        <v>452</v>
      </c>
      <c r="R494" s="14">
        <v>0</v>
      </c>
      <c r="S494" s="23" t="s">
        <v>100</v>
      </c>
      <c r="T494" s="233">
        <v>44927</v>
      </c>
      <c r="U494" s="233">
        <v>46387</v>
      </c>
      <c r="V494" s="233"/>
      <c r="W494" s="233"/>
      <c r="X494" s="233"/>
      <c r="Y494" s="233"/>
      <c r="Z494" s="14">
        <v>1</v>
      </c>
      <c r="AA494" s="31">
        <v>0.1</v>
      </c>
      <c r="AB494" s="31">
        <v>0.2</v>
      </c>
      <c r="AC494" s="31">
        <v>0.7</v>
      </c>
      <c r="AD494" s="31">
        <v>1</v>
      </c>
      <c r="AE494" s="14">
        <v>1</v>
      </c>
      <c r="AF494" s="14">
        <v>1</v>
      </c>
      <c r="AG494" s="14">
        <v>1</v>
      </c>
      <c r="AH494" s="14">
        <v>1</v>
      </c>
      <c r="AI494" s="14">
        <v>1</v>
      </c>
      <c r="AJ494" s="14">
        <v>1</v>
      </c>
      <c r="AK494" s="14">
        <v>1</v>
      </c>
      <c r="AL494" s="14">
        <v>1</v>
      </c>
      <c r="AM494" s="14">
        <v>1</v>
      </c>
      <c r="AN494" s="14">
        <v>1</v>
      </c>
      <c r="AO494" s="14">
        <v>1</v>
      </c>
      <c r="AP494" s="14">
        <v>1</v>
      </c>
      <c r="AQ494" s="351"/>
      <c r="AR494" s="351"/>
      <c r="AS494" s="351"/>
      <c r="AT494" s="351"/>
      <c r="AU494" s="351"/>
      <c r="AV494" s="351"/>
      <c r="AW494" s="351"/>
      <c r="AX494" s="351"/>
      <c r="AY494" s="351"/>
      <c r="AZ494" s="351"/>
      <c r="BA494" s="351"/>
      <c r="BB494" s="351"/>
      <c r="BC494" s="351"/>
      <c r="BD494" s="351"/>
      <c r="BE494" s="351"/>
      <c r="BF494" s="351"/>
      <c r="BG494" s="351"/>
      <c r="BH494" s="351"/>
      <c r="BI494" s="351"/>
      <c r="BJ494" s="351"/>
      <c r="BK494" s="351"/>
      <c r="BL494" s="351"/>
      <c r="BM494" s="351"/>
      <c r="BN494" s="351"/>
      <c r="BO494" s="351"/>
      <c r="BP494" s="351"/>
      <c r="BQ494" s="351"/>
      <c r="BR494" s="351"/>
      <c r="BS494" s="351"/>
      <c r="BT494" s="351"/>
      <c r="BU494" s="351"/>
      <c r="BV494" s="351"/>
      <c r="BW494" s="351"/>
      <c r="BX494" s="351"/>
      <c r="BY494" s="351"/>
      <c r="BZ494" s="351"/>
      <c r="CA494" s="351"/>
      <c r="CB494" s="351"/>
      <c r="CC494" s="351"/>
      <c r="CD494" s="351"/>
      <c r="CE494" s="351"/>
      <c r="CF494" s="351"/>
      <c r="CG494" s="351"/>
      <c r="CH494" s="351"/>
      <c r="CI494" s="251">
        <v>7704000.0000000009</v>
      </c>
      <c r="CJ494" s="251">
        <v>7736000</v>
      </c>
      <c r="CK494" s="251">
        <v>26160000</v>
      </c>
      <c r="CL494" s="251">
        <v>38400000</v>
      </c>
      <c r="CM494" s="251">
        <v>1704000</v>
      </c>
      <c r="CN494" s="251">
        <v>3576000</v>
      </c>
      <c r="CO494" s="251">
        <v>28144000</v>
      </c>
      <c r="CP494" s="251">
        <v>46576000</v>
      </c>
      <c r="CQ494" s="465"/>
      <c r="CR494" s="465"/>
      <c r="CS494" s="1"/>
      <c r="CT494" s="1"/>
      <c r="CU494" s="1"/>
      <c r="CV494" s="1"/>
      <c r="CW494" s="321" t="s">
        <v>4641</v>
      </c>
      <c r="CX494" s="321" t="s">
        <v>4641</v>
      </c>
      <c r="CY494" s="321" t="s">
        <v>4641</v>
      </c>
      <c r="CZ494" s="967" t="s">
        <v>4641</v>
      </c>
      <c r="DA494" s="967" t="s">
        <v>4641</v>
      </c>
      <c r="DB494" s="23" t="s">
        <v>2870</v>
      </c>
      <c r="DC494" s="194" t="s">
        <v>2871</v>
      </c>
      <c r="DD494" s="194" t="s">
        <v>399</v>
      </c>
      <c r="DE494" s="194" t="s">
        <v>2872</v>
      </c>
      <c r="DF494" s="23" t="s">
        <v>2873</v>
      </c>
      <c r="DG494" s="23" t="s">
        <v>163</v>
      </c>
      <c r="DH494" s="31" t="s">
        <v>173</v>
      </c>
      <c r="DI494" s="23">
        <v>0</v>
      </c>
      <c r="DJ494" s="23" t="s">
        <v>100</v>
      </c>
      <c r="DK494" s="233">
        <v>45292</v>
      </c>
      <c r="DL494" s="233">
        <v>45657</v>
      </c>
      <c r="DM494" s="31"/>
      <c r="DN494" s="31">
        <v>0</v>
      </c>
      <c r="DO494" s="31">
        <v>1</v>
      </c>
      <c r="DP494" s="31">
        <v>1</v>
      </c>
      <c r="DQ494" s="31">
        <v>1</v>
      </c>
      <c r="DR494" s="23" t="s">
        <v>674</v>
      </c>
      <c r="DS494" s="23" t="s">
        <v>2780</v>
      </c>
      <c r="DT494" s="23" t="s">
        <v>2781</v>
      </c>
      <c r="DU494" s="234">
        <v>80000000</v>
      </c>
      <c r="DV494" s="23" t="s">
        <v>1969</v>
      </c>
      <c r="DW494" s="23" t="s">
        <v>158</v>
      </c>
      <c r="DX494" s="23" t="s">
        <v>292</v>
      </c>
      <c r="DY494" s="23" t="s">
        <v>2782</v>
      </c>
      <c r="DZ494" s="23" t="s">
        <v>466</v>
      </c>
      <c r="EA494" s="1"/>
      <c r="EB494" s="39" t="s">
        <v>147</v>
      </c>
      <c r="EC494" s="455"/>
      <c r="ED494" s="455"/>
      <c r="EE494" s="455"/>
      <c r="EF494" s="39">
        <v>0</v>
      </c>
      <c r="EG494" s="108" t="s">
        <v>2874</v>
      </c>
      <c r="EH494" s="1014"/>
      <c r="EI494" s="1014"/>
      <c r="EJ494" s="1014"/>
      <c r="EK494" s="1014"/>
      <c r="EL494" s="111"/>
      <c r="EM494" s="111"/>
      <c r="EN494" s="387" t="s">
        <v>4643</v>
      </c>
      <c r="EO494" s="843">
        <v>0</v>
      </c>
      <c r="EP494" s="971">
        <v>0</v>
      </c>
      <c r="EQ494" s="791"/>
      <c r="ET494" t="str">
        <f t="shared" si="78"/>
        <v>Gestión</v>
      </c>
      <c r="EU494" t="str">
        <f t="shared" si="79"/>
        <v>5</v>
      </c>
    </row>
    <row r="495" spans="1:151" ht="124.5" customHeight="1" x14ac:dyDescent="0.2">
      <c r="A495" s="23" t="s">
        <v>2765</v>
      </c>
      <c r="B495" s="31" t="s">
        <v>2766</v>
      </c>
      <c r="C495" s="31" t="s">
        <v>2528</v>
      </c>
      <c r="D495" s="31" t="s">
        <v>2768</v>
      </c>
      <c r="E495" s="31" t="s">
        <v>2818</v>
      </c>
      <c r="F495" s="23" t="s">
        <v>158</v>
      </c>
      <c r="G495" s="23" t="s">
        <v>158</v>
      </c>
      <c r="H495" s="23" t="s">
        <v>2770</v>
      </c>
      <c r="I495" s="23" t="s">
        <v>2771</v>
      </c>
      <c r="J495" s="23" t="s">
        <v>2771</v>
      </c>
      <c r="K495" s="23" t="s">
        <v>2772</v>
      </c>
      <c r="L495" s="23">
        <v>1</v>
      </c>
      <c r="M495" s="194" t="s">
        <v>2773</v>
      </c>
      <c r="N495" s="194" t="s">
        <v>2774</v>
      </c>
      <c r="O495" s="23" t="s">
        <v>2775</v>
      </c>
      <c r="P495" s="23" t="s">
        <v>163</v>
      </c>
      <c r="Q495" s="23" t="s">
        <v>452</v>
      </c>
      <c r="R495" s="14">
        <v>0</v>
      </c>
      <c r="S495" s="23" t="s">
        <v>100</v>
      </c>
      <c r="T495" s="233">
        <v>44927</v>
      </c>
      <c r="U495" s="233">
        <v>46387</v>
      </c>
      <c r="V495" s="233"/>
      <c r="W495" s="233"/>
      <c r="X495" s="233"/>
      <c r="Y495" s="233"/>
      <c r="Z495" s="14">
        <v>1</v>
      </c>
      <c r="AA495" s="31">
        <v>0.1</v>
      </c>
      <c r="AB495" s="31">
        <v>0.2</v>
      </c>
      <c r="AC495" s="31">
        <v>0.7</v>
      </c>
      <c r="AD495" s="31">
        <v>1</v>
      </c>
      <c r="AE495" s="14">
        <v>1</v>
      </c>
      <c r="AF495" s="14">
        <v>1</v>
      </c>
      <c r="AG495" s="14">
        <v>1</v>
      </c>
      <c r="AH495" s="14">
        <v>1</v>
      </c>
      <c r="AI495" s="14">
        <v>1</v>
      </c>
      <c r="AJ495" s="14">
        <v>1</v>
      </c>
      <c r="AK495" s="14">
        <v>1</v>
      </c>
      <c r="AL495" s="14">
        <v>1</v>
      </c>
      <c r="AM495" s="14">
        <v>1</v>
      </c>
      <c r="AN495" s="14">
        <v>1</v>
      </c>
      <c r="AO495" s="14">
        <v>1</v>
      </c>
      <c r="AP495" s="14">
        <v>1</v>
      </c>
      <c r="AQ495" s="351"/>
      <c r="AR495" s="351"/>
      <c r="AS495" s="351"/>
      <c r="AT495" s="351"/>
      <c r="AU495" s="351"/>
      <c r="AV495" s="351"/>
      <c r="AW495" s="351"/>
      <c r="AX495" s="351"/>
      <c r="AY495" s="351"/>
      <c r="AZ495" s="351"/>
      <c r="BA495" s="351"/>
      <c r="BB495" s="351"/>
      <c r="BC495" s="351"/>
      <c r="BD495" s="351"/>
      <c r="BE495" s="351"/>
      <c r="BF495" s="351"/>
      <c r="BG495" s="351"/>
      <c r="BH495" s="351"/>
      <c r="BI495" s="351"/>
      <c r="BJ495" s="351"/>
      <c r="BK495" s="351"/>
      <c r="BL495" s="351"/>
      <c r="BM495" s="351"/>
      <c r="BN495" s="351"/>
      <c r="BO495" s="351"/>
      <c r="BP495" s="351"/>
      <c r="BQ495" s="351"/>
      <c r="BR495" s="351"/>
      <c r="BS495" s="351"/>
      <c r="BT495" s="351"/>
      <c r="BU495" s="351"/>
      <c r="BV495" s="351"/>
      <c r="BW495" s="351"/>
      <c r="BX495" s="351"/>
      <c r="BY495" s="351"/>
      <c r="BZ495" s="351"/>
      <c r="CA495" s="351"/>
      <c r="CB495" s="351"/>
      <c r="CC495" s="351"/>
      <c r="CD495" s="351"/>
      <c r="CE495" s="351"/>
      <c r="CF495" s="351"/>
      <c r="CG495" s="351"/>
      <c r="CH495" s="351"/>
      <c r="CI495" s="251">
        <v>7704000.0000000009</v>
      </c>
      <c r="CJ495" s="251">
        <v>7736000</v>
      </c>
      <c r="CK495" s="251">
        <v>26160000</v>
      </c>
      <c r="CL495" s="251">
        <v>38400000</v>
      </c>
      <c r="CM495" s="251">
        <v>1704000</v>
      </c>
      <c r="CN495" s="251">
        <v>3576000</v>
      </c>
      <c r="CO495" s="251">
        <v>28144000</v>
      </c>
      <c r="CP495" s="251">
        <v>46576000</v>
      </c>
      <c r="CQ495" s="465"/>
      <c r="CR495" s="465"/>
      <c r="CS495" s="1"/>
      <c r="CT495" s="1"/>
      <c r="CU495" s="1"/>
      <c r="CV495" s="1"/>
      <c r="CW495" s="321" t="s">
        <v>4641</v>
      </c>
      <c r="CX495" s="321" t="s">
        <v>4641</v>
      </c>
      <c r="CY495" s="321" t="s">
        <v>4641</v>
      </c>
      <c r="CZ495" s="967" t="s">
        <v>4641</v>
      </c>
      <c r="DA495" s="967" t="s">
        <v>4641</v>
      </c>
      <c r="DB495" s="23" t="s">
        <v>2875</v>
      </c>
      <c r="DC495" s="194" t="s">
        <v>2837</v>
      </c>
      <c r="DD495" s="194" t="s">
        <v>399</v>
      </c>
      <c r="DE495" s="194" t="s">
        <v>2838</v>
      </c>
      <c r="DF495" s="23" t="s">
        <v>2839</v>
      </c>
      <c r="DG495" s="23" t="s">
        <v>163</v>
      </c>
      <c r="DH495" s="31" t="s">
        <v>173</v>
      </c>
      <c r="DI495" s="23">
        <v>0</v>
      </c>
      <c r="DJ495" s="23" t="s">
        <v>100</v>
      </c>
      <c r="DK495" s="233">
        <v>45292</v>
      </c>
      <c r="DL495" s="233">
        <v>45657</v>
      </c>
      <c r="DM495" s="31"/>
      <c r="DN495" s="31">
        <v>1</v>
      </c>
      <c r="DO495" s="31">
        <v>1</v>
      </c>
      <c r="DP495" s="31">
        <v>1</v>
      </c>
      <c r="DQ495" s="31">
        <v>1</v>
      </c>
      <c r="DR495" s="23" t="s">
        <v>674</v>
      </c>
      <c r="DS495" s="23" t="s">
        <v>2780</v>
      </c>
      <c r="DT495" s="23" t="s">
        <v>2781</v>
      </c>
      <c r="DU495" s="234">
        <v>80000000</v>
      </c>
      <c r="DV495" s="23" t="s">
        <v>1969</v>
      </c>
      <c r="DW495" s="23" t="s">
        <v>158</v>
      </c>
      <c r="DX495" s="23" t="s">
        <v>292</v>
      </c>
      <c r="DY495" s="23" t="s">
        <v>2782</v>
      </c>
      <c r="DZ495" s="23" t="s">
        <v>466</v>
      </c>
      <c r="EA495" s="1"/>
      <c r="EB495" s="39" t="s">
        <v>147</v>
      </c>
      <c r="EC495" s="455"/>
      <c r="ED495" s="455"/>
      <c r="EE495" s="455"/>
      <c r="EF495" s="39">
        <v>0</v>
      </c>
      <c r="EG495" s="108" t="s">
        <v>2840</v>
      </c>
      <c r="EH495" s="1014"/>
      <c r="EI495" s="1014"/>
      <c r="EJ495" s="1014"/>
      <c r="EK495" s="1014"/>
      <c r="EL495" s="111"/>
      <c r="EM495" s="111"/>
      <c r="EN495" s="387" t="s">
        <v>4643</v>
      </c>
      <c r="EO495" s="843">
        <v>0</v>
      </c>
      <c r="EP495" s="971">
        <v>0</v>
      </c>
      <c r="EQ495" s="791"/>
      <c r="ET495" t="str">
        <f t="shared" si="78"/>
        <v>Gestión</v>
      </c>
      <c r="EU495" t="str">
        <f t="shared" si="79"/>
        <v>5</v>
      </c>
    </row>
    <row r="496" spans="1:151" ht="95.25" customHeight="1" x14ac:dyDescent="0.2">
      <c r="A496" s="23" t="s">
        <v>2765</v>
      </c>
      <c r="B496" s="31" t="s">
        <v>2766</v>
      </c>
      <c r="C496" s="31" t="s">
        <v>2528</v>
      </c>
      <c r="D496" s="31" t="s">
        <v>2768</v>
      </c>
      <c r="E496" s="31" t="s">
        <v>2818</v>
      </c>
      <c r="F496" s="23" t="s">
        <v>158</v>
      </c>
      <c r="G496" s="23" t="s">
        <v>158</v>
      </c>
      <c r="H496" s="23" t="s">
        <v>2770</v>
      </c>
      <c r="I496" s="23" t="s">
        <v>2771</v>
      </c>
      <c r="J496" s="23" t="s">
        <v>2771</v>
      </c>
      <c r="K496" s="23" t="s">
        <v>2772</v>
      </c>
      <c r="L496" s="23">
        <v>1</v>
      </c>
      <c r="M496" s="194" t="s">
        <v>2773</v>
      </c>
      <c r="N496" s="194" t="s">
        <v>2774</v>
      </c>
      <c r="O496" s="23" t="s">
        <v>2775</v>
      </c>
      <c r="P496" s="23" t="s">
        <v>163</v>
      </c>
      <c r="Q496" s="23" t="s">
        <v>452</v>
      </c>
      <c r="R496" s="14">
        <v>0</v>
      </c>
      <c r="S496" s="23" t="s">
        <v>100</v>
      </c>
      <c r="T496" s="233">
        <v>44927</v>
      </c>
      <c r="U496" s="233">
        <v>46387</v>
      </c>
      <c r="V496" s="233"/>
      <c r="W496" s="233"/>
      <c r="X496" s="233"/>
      <c r="Y496" s="233"/>
      <c r="Z496" s="14">
        <v>1</v>
      </c>
      <c r="AA496" s="31">
        <v>0.1</v>
      </c>
      <c r="AB496" s="31">
        <v>0.2</v>
      </c>
      <c r="AC496" s="31">
        <v>0.7</v>
      </c>
      <c r="AD496" s="31">
        <v>1</v>
      </c>
      <c r="AE496" s="14">
        <v>1</v>
      </c>
      <c r="AF496" s="14">
        <v>1</v>
      </c>
      <c r="AG496" s="14">
        <v>1</v>
      </c>
      <c r="AH496" s="14">
        <v>1</v>
      </c>
      <c r="AI496" s="14">
        <v>1</v>
      </c>
      <c r="AJ496" s="14">
        <v>1</v>
      </c>
      <c r="AK496" s="14">
        <v>1</v>
      </c>
      <c r="AL496" s="14">
        <v>1</v>
      </c>
      <c r="AM496" s="14">
        <v>1</v>
      </c>
      <c r="AN496" s="14">
        <v>1</v>
      </c>
      <c r="AO496" s="14">
        <v>1</v>
      </c>
      <c r="AP496" s="14">
        <v>1</v>
      </c>
      <c r="AQ496" s="351"/>
      <c r="AR496" s="351"/>
      <c r="AS496" s="351"/>
      <c r="AT496" s="351"/>
      <c r="AU496" s="351"/>
      <c r="AV496" s="351"/>
      <c r="AW496" s="351"/>
      <c r="AX496" s="351"/>
      <c r="AY496" s="351"/>
      <c r="AZ496" s="351"/>
      <c r="BA496" s="351"/>
      <c r="BB496" s="351"/>
      <c r="BC496" s="351"/>
      <c r="BD496" s="351"/>
      <c r="BE496" s="351"/>
      <c r="BF496" s="351"/>
      <c r="BG496" s="351"/>
      <c r="BH496" s="351"/>
      <c r="BI496" s="351"/>
      <c r="BJ496" s="351"/>
      <c r="BK496" s="351"/>
      <c r="BL496" s="351"/>
      <c r="BM496" s="351"/>
      <c r="BN496" s="351"/>
      <c r="BO496" s="351"/>
      <c r="BP496" s="351"/>
      <c r="BQ496" s="351"/>
      <c r="BR496" s="351"/>
      <c r="BS496" s="351"/>
      <c r="BT496" s="351"/>
      <c r="BU496" s="351"/>
      <c r="BV496" s="351"/>
      <c r="BW496" s="351"/>
      <c r="BX496" s="351"/>
      <c r="BY496" s="351"/>
      <c r="BZ496" s="351"/>
      <c r="CA496" s="351"/>
      <c r="CB496" s="351"/>
      <c r="CC496" s="351"/>
      <c r="CD496" s="351"/>
      <c r="CE496" s="351"/>
      <c r="CF496" s="351"/>
      <c r="CG496" s="351"/>
      <c r="CH496" s="351"/>
      <c r="CI496" s="251">
        <v>23112000</v>
      </c>
      <c r="CJ496" s="251">
        <v>23208000</v>
      </c>
      <c r="CK496" s="251">
        <v>78480000.000000015</v>
      </c>
      <c r="CL496" s="251">
        <v>115200000</v>
      </c>
      <c r="CM496" s="251">
        <v>5112000</v>
      </c>
      <c r="CN496" s="251">
        <v>10727999.999999998</v>
      </c>
      <c r="CO496" s="251">
        <v>84432000</v>
      </c>
      <c r="CP496" s="251">
        <v>139728000</v>
      </c>
      <c r="CQ496" s="465"/>
      <c r="CR496" s="465"/>
      <c r="CS496" s="1"/>
      <c r="CT496" s="1"/>
      <c r="CU496" s="1"/>
      <c r="CV496" s="1"/>
      <c r="CW496" s="321" t="s">
        <v>4641</v>
      </c>
      <c r="CX496" s="321" t="s">
        <v>4641</v>
      </c>
      <c r="CY496" s="321" t="s">
        <v>4641</v>
      </c>
      <c r="CZ496" s="967" t="s">
        <v>4641</v>
      </c>
      <c r="DA496" s="967" t="s">
        <v>4641</v>
      </c>
      <c r="DB496" s="23" t="s">
        <v>2876</v>
      </c>
      <c r="DC496" s="194" t="s">
        <v>2877</v>
      </c>
      <c r="DD496" s="194" t="s">
        <v>399</v>
      </c>
      <c r="DE496" s="194" t="s">
        <v>2878</v>
      </c>
      <c r="DF496" s="23" t="s">
        <v>2879</v>
      </c>
      <c r="DG496" s="23" t="s">
        <v>163</v>
      </c>
      <c r="DH496" s="31" t="s">
        <v>173</v>
      </c>
      <c r="DI496" s="23">
        <v>0</v>
      </c>
      <c r="DJ496" s="23" t="s">
        <v>100</v>
      </c>
      <c r="DK496" s="233">
        <v>45292</v>
      </c>
      <c r="DL496" s="233">
        <v>45657</v>
      </c>
      <c r="DM496" s="31"/>
      <c r="DN496" s="31">
        <v>1</v>
      </c>
      <c r="DO496" s="31">
        <v>1</v>
      </c>
      <c r="DP496" s="31">
        <v>1</v>
      </c>
      <c r="DQ496" s="31">
        <v>1</v>
      </c>
      <c r="DR496" s="23" t="s">
        <v>674</v>
      </c>
      <c r="DS496" s="23" t="s">
        <v>2780</v>
      </c>
      <c r="DT496" s="23" t="s">
        <v>2781</v>
      </c>
      <c r="DU496" s="234">
        <v>240000000</v>
      </c>
      <c r="DV496" s="23" t="s">
        <v>1969</v>
      </c>
      <c r="DW496" s="23" t="s">
        <v>158</v>
      </c>
      <c r="DX496" s="23" t="s">
        <v>292</v>
      </c>
      <c r="DY496" s="23" t="s">
        <v>2782</v>
      </c>
      <c r="DZ496" s="23" t="s">
        <v>466</v>
      </c>
      <c r="EA496" s="1"/>
      <c r="EB496" s="39" t="s">
        <v>147</v>
      </c>
      <c r="EC496" s="455"/>
      <c r="ED496" s="455"/>
      <c r="EE496" s="455"/>
      <c r="EF496" s="39">
        <v>0</v>
      </c>
      <c r="EG496" s="108" t="s">
        <v>2880</v>
      </c>
      <c r="EH496" s="1014"/>
      <c r="EI496" s="1014"/>
      <c r="EJ496" s="1014"/>
      <c r="EK496" s="1014"/>
      <c r="EL496" s="111"/>
      <c r="EM496" s="111"/>
      <c r="EN496" s="387" t="s">
        <v>4643</v>
      </c>
      <c r="EO496" s="843">
        <v>0</v>
      </c>
      <c r="EP496" s="971">
        <v>0</v>
      </c>
      <c r="EQ496" s="791"/>
      <c r="ET496" t="str">
        <f t="shared" si="78"/>
        <v>Gestión</v>
      </c>
      <c r="EU496" t="str">
        <f t="shared" si="79"/>
        <v>5</v>
      </c>
    </row>
    <row r="497" spans="1:151" ht="81.75" customHeight="1" x14ac:dyDescent="0.2">
      <c r="A497" s="23" t="s">
        <v>2765</v>
      </c>
      <c r="B497" s="31" t="s">
        <v>2766</v>
      </c>
      <c r="C497" s="31" t="s">
        <v>2528</v>
      </c>
      <c r="D497" s="31" t="s">
        <v>2768</v>
      </c>
      <c r="E497" s="31" t="s">
        <v>2818</v>
      </c>
      <c r="F497" s="23" t="s">
        <v>158</v>
      </c>
      <c r="G497" s="23" t="s">
        <v>158</v>
      </c>
      <c r="H497" s="23" t="s">
        <v>2770</v>
      </c>
      <c r="I497" s="23" t="s">
        <v>2771</v>
      </c>
      <c r="J497" s="23" t="s">
        <v>2771</v>
      </c>
      <c r="K497" s="23" t="s">
        <v>2772</v>
      </c>
      <c r="L497" s="23">
        <v>1</v>
      </c>
      <c r="M497" s="194" t="s">
        <v>2773</v>
      </c>
      <c r="N497" s="194" t="s">
        <v>2774</v>
      </c>
      <c r="O497" s="23" t="s">
        <v>2775</v>
      </c>
      <c r="P497" s="23" t="s">
        <v>163</v>
      </c>
      <c r="Q497" s="23" t="s">
        <v>452</v>
      </c>
      <c r="R497" s="14">
        <v>0</v>
      </c>
      <c r="S497" s="23" t="s">
        <v>100</v>
      </c>
      <c r="T497" s="233">
        <v>44927</v>
      </c>
      <c r="U497" s="233">
        <v>46387</v>
      </c>
      <c r="V497" s="233"/>
      <c r="W497" s="233"/>
      <c r="X497" s="233"/>
      <c r="Y497" s="233"/>
      <c r="Z497" s="14">
        <v>1</v>
      </c>
      <c r="AA497" s="31">
        <v>0.1</v>
      </c>
      <c r="AB497" s="31">
        <v>0.2</v>
      </c>
      <c r="AC497" s="31">
        <v>0.7</v>
      </c>
      <c r="AD497" s="31">
        <v>1</v>
      </c>
      <c r="AE497" s="14">
        <v>1</v>
      </c>
      <c r="AF497" s="14">
        <v>1</v>
      </c>
      <c r="AG497" s="14">
        <v>1</v>
      </c>
      <c r="AH497" s="14">
        <v>1</v>
      </c>
      <c r="AI497" s="14">
        <v>1</v>
      </c>
      <c r="AJ497" s="14">
        <v>1</v>
      </c>
      <c r="AK497" s="14">
        <v>1</v>
      </c>
      <c r="AL497" s="14">
        <v>1</v>
      </c>
      <c r="AM497" s="14">
        <v>1</v>
      </c>
      <c r="AN497" s="14">
        <v>1</v>
      </c>
      <c r="AO497" s="14">
        <v>1</v>
      </c>
      <c r="AP497" s="14">
        <v>1</v>
      </c>
      <c r="AQ497" s="351"/>
      <c r="AR497" s="351"/>
      <c r="AS497" s="351"/>
      <c r="AT497" s="351"/>
      <c r="AU497" s="351"/>
      <c r="AV497" s="351"/>
      <c r="AW497" s="351"/>
      <c r="AX497" s="351"/>
      <c r="AY497" s="351"/>
      <c r="AZ497" s="351"/>
      <c r="BA497" s="351"/>
      <c r="BB497" s="351"/>
      <c r="BC497" s="351"/>
      <c r="BD497" s="351"/>
      <c r="BE497" s="351"/>
      <c r="BF497" s="351"/>
      <c r="BG497" s="351"/>
      <c r="BH497" s="351"/>
      <c r="BI497" s="351"/>
      <c r="BJ497" s="351"/>
      <c r="BK497" s="351"/>
      <c r="BL497" s="351"/>
      <c r="BM497" s="351"/>
      <c r="BN497" s="351"/>
      <c r="BO497" s="351"/>
      <c r="BP497" s="351"/>
      <c r="BQ497" s="351"/>
      <c r="BR497" s="351"/>
      <c r="BS497" s="351"/>
      <c r="BT497" s="351"/>
      <c r="BU497" s="351"/>
      <c r="BV497" s="351"/>
      <c r="BW497" s="351"/>
      <c r="BX497" s="351"/>
      <c r="BY497" s="351"/>
      <c r="BZ497" s="351"/>
      <c r="CA497" s="351"/>
      <c r="CB497" s="351"/>
      <c r="CC497" s="351"/>
      <c r="CD497" s="351"/>
      <c r="CE497" s="351"/>
      <c r="CF497" s="351"/>
      <c r="CG497" s="351"/>
      <c r="CH497" s="351"/>
      <c r="CI497" s="251">
        <v>3017560500</v>
      </c>
      <c r="CJ497" s="251">
        <v>3030094500</v>
      </c>
      <c r="CK497" s="251">
        <v>10246545000.000002</v>
      </c>
      <c r="CL497" s="251">
        <v>15040800000</v>
      </c>
      <c r="CM497" s="251">
        <v>667435500</v>
      </c>
      <c r="CN497" s="251">
        <v>1400674500</v>
      </c>
      <c r="CO497" s="251">
        <v>11023653000</v>
      </c>
      <c r="CP497" s="251">
        <v>18243237000</v>
      </c>
      <c r="CQ497" s="465"/>
      <c r="CR497" s="465"/>
      <c r="CS497" s="1"/>
      <c r="CT497" s="1"/>
      <c r="CU497" s="1"/>
      <c r="CV497" s="1"/>
      <c r="CW497" s="321" t="s">
        <v>4641</v>
      </c>
      <c r="CX497" s="321" t="s">
        <v>4641</v>
      </c>
      <c r="CY497" s="321" t="s">
        <v>4641</v>
      </c>
      <c r="CZ497" s="967" t="s">
        <v>4641</v>
      </c>
      <c r="DA497" s="967" t="s">
        <v>4641</v>
      </c>
      <c r="DB497" s="23" t="s">
        <v>2881</v>
      </c>
      <c r="DC497" s="194" t="s">
        <v>2882</v>
      </c>
      <c r="DD497" s="194" t="s">
        <v>399</v>
      </c>
      <c r="DE497" s="194" t="s">
        <v>2883</v>
      </c>
      <c r="DF497" s="23" t="s">
        <v>2884</v>
      </c>
      <c r="DG497" s="23" t="s">
        <v>163</v>
      </c>
      <c r="DH497" s="31" t="s">
        <v>173</v>
      </c>
      <c r="DI497" s="23">
        <v>0</v>
      </c>
      <c r="DJ497" s="23" t="s">
        <v>100</v>
      </c>
      <c r="DK497" s="233">
        <v>45292</v>
      </c>
      <c r="DL497" s="233">
        <v>45657</v>
      </c>
      <c r="DM497" s="31"/>
      <c r="DN497" s="31">
        <v>1</v>
      </c>
      <c r="DO497" s="31">
        <v>1</v>
      </c>
      <c r="DP497" s="31">
        <v>1</v>
      </c>
      <c r="DQ497" s="31">
        <v>1</v>
      </c>
      <c r="DR497" s="23" t="s">
        <v>674</v>
      </c>
      <c r="DS497" s="23" t="s">
        <v>2780</v>
      </c>
      <c r="DT497" s="23" t="s">
        <v>2781</v>
      </c>
      <c r="DU497" s="234">
        <v>31335000000</v>
      </c>
      <c r="DV497" s="23" t="s">
        <v>1969</v>
      </c>
      <c r="DW497" s="23" t="s">
        <v>158</v>
      </c>
      <c r="DX497" s="23" t="s">
        <v>292</v>
      </c>
      <c r="DY497" s="23" t="s">
        <v>2782</v>
      </c>
      <c r="DZ497" s="23" t="s">
        <v>466</v>
      </c>
      <c r="EA497" s="1"/>
      <c r="EB497" s="39" t="s">
        <v>147</v>
      </c>
      <c r="EC497" s="455"/>
      <c r="ED497" s="455"/>
      <c r="EE497" s="455"/>
      <c r="EF497" s="39">
        <v>0</v>
      </c>
      <c r="EG497" s="108" t="s">
        <v>2885</v>
      </c>
      <c r="EH497" s="1014"/>
      <c r="EI497" s="1014"/>
      <c r="EJ497" s="1014"/>
      <c r="EK497" s="1014"/>
      <c r="EL497" s="111"/>
      <c r="EM497" s="111"/>
      <c r="EN497" s="387" t="s">
        <v>4643</v>
      </c>
      <c r="EO497" s="843">
        <v>0</v>
      </c>
      <c r="EP497" s="971">
        <v>0</v>
      </c>
      <c r="EQ497" s="791"/>
      <c r="ET497" t="str">
        <f t="shared" si="78"/>
        <v>Gestión</v>
      </c>
      <c r="EU497" t="str">
        <f t="shared" si="79"/>
        <v>5</v>
      </c>
    </row>
    <row r="498" spans="1:151" ht="74.25" customHeight="1" x14ac:dyDescent="0.2">
      <c r="A498" s="23" t="s">
        <v>2765</v>
      </c>
      <c r="B498" s="31" t="s">
        <v>2766</v>
      </c>
      <c r="C498" s="31" t="s">
        <v>2528</v>
      </c>
      <c r="D498" s="31" t="s">
        <v>2768</v>
      </c>
      <c r="E498" s="31" t="s">
        <v>2818</v>
      </c>
      <c r="F498" s="23" t="s">
        <v>158</v>
      </c>
      <c r="G498" s="23" t="s">
        <v>158</v>
      </c>
      <c r="H498" s="23" t="s">
        <v>2770</v>
      </c>
      <c r="I498" s="23" t="s">
        <v>2771</v>
      </c>
      <c r="J498" s="23" t="s">
        <v>2771</v>
      </c>
      <c r="K498" s="23" t="s">
        <v>2772</v>
      </c>
      <c r="L498" s="23">
        <v>1</v>
      </c>
      <c r="M498" s="194" t="s">
        <v>2773</v>
      </c>
      <c r="N498" s="194" t="s">
        <v>2774</v>
      </c>
      <c r="O498" s="23" t="s">
        <v>2775</v>
      </c>
      <c r="P498" s="23" t="s">
        <v>163</v>
      </c>
      <c r="Q498" s="23" t="s">
        <v>452</v>
      </c>
      <c r="R498" s="14">
        <v>0</v>
      </c>
      <c r="S498" s="23" t="s">
        <v>100</v>
      </c>
      <c r="T498" s="233">
        <v>44927</v>
      </c>
      <c r="U498" s="233">
        <v>46387</v>
      </c>
      <c r="V498" s="233"/>
      <c r="W498" s="233"/>
      <c r="X498" s="233"/>
      <c r="Y498" s="233"/>
      <c r="Z498" s="14">
        <v>1</v>
      </c>
      <c r="AA498" s="31">
        <v>0.1</v>
      </c>
      <c r="AB498" s="31">
        <v>0.2</v>
      </c>
      <c r="AC498" s="31">
        <v>0.7</v>
      </c>
      <c r="AD498" s="31">
        <v>1</v>
      </c>
      <c r="AE498" s="14">
        <v>1</v>
      </c>
      <c r="AF498" s="14">
        <v>1</v>
      </c>
      <c r="AG498" s="14">
        <v>1</v>
      </c>
      <c r="AH498" s="14">
        <v>1</v>
      </c>
      <c r="AI498" s="14">
        <v>1</v>
      </c>
      <c r="AJ498" s="14">
        <v>1</v>
      </c>
      <c r="AK498" s="14">
        <v>1</v>
      </c>
      <c r="AL498" s="14">
        <v>1</v>
      </c>
      <c r="AM498" s="14">
        <v>1</v>
      </c>
      <c r="AN498" s="14">
        <v>1</v>
      </c>
      <c r="AO498" s="14">
        <v>1</v>
      </c>
      <c r="AP498" s="14">
        <v>1</v>
      </c>
      <c r="AQ498" s="351"/>
      <c r="AR498" s="351"/>
      <c r="AS498" s="351"/>
      <c r="AT498" s="351"/>
      <c r="AU498" s="351"/>
      <c r="AV498" s="351"/>
      <c r="AW498" s="351"/>
      <c r="AX498" s="351"/>
      <c r="AY498" s="351"/>
      <c r="AZ498" s="351"/>
      <c r="BA498" s="351"/>
      <c r="BB498" s="351"/>
      <c r="BC498" s="351"/>
      <c r="BD498" s="351"/>
      <c r="BE498" s="351"/>
      <c r="BF498" s="351"/>
      <c r="BG498" s="351"/>
      <c r="BH498" s="351"/>
      <c r="BI498" s="351"/>
      <c r="BJ498" s="351"/>
      <c r="BK498" s="351"/>
      <c r="BL498" s="351"/>
      <c r="BM498" s="351"/>
      <c r="BN498" s="351"/>
      <c r="BO498" s="351"/>
      <c r="BP498" s="351"/>
      <c r="BQ498" s="351"/>
      <c r="BR498" s="351"/>
      <c r="BS498" s="351"/>
      <c r="BT498" s="351"/>
      <c r="BU498" s="351"/>
      <c r="BV498" s="351"/>
      <c r="BW498" s="351"/>
      <c r="BX498" s="351"/>
      <c r="BY498" s="351"/>
      <c r="BZ498" s="351"/>
      <c r="CA498" s="351"/>
      <c r="CB498" s="351"/>
      <c r="CC498" s="351"/>
      <c r="CD498" s="351"/>
      <c r="CE498" s="351"/>
      <c r="CF498" s="351"/>
      <c r="CG498" s="351"/>
      <c r="CH498" s="351"/>
      <c r="CI498" s="251">
        <v>348124500</v>
      </c>
      <c r="CJ498" s="251">
        <v>349570500</v>
      </c>
      <c r="CK498" s="251">
        <v>1182105000.0000002</v>
      </c>
      <c r="CL498" s="251">
        <v>1735200000</v>
      </c>
      <c r="CM498" s="251">
        <v>76999500</v>
      </c>
      <c r="CN498" s="251">
        <v>161590500</v>
      </c>
      <c r="CO498" s="251">
        <v>1271757000</v>
      </c>
      <c r="CP498" s="251">
        <v>2104653000</v>
      </c>
      <c r="CQ498" s="465"/>
      <c r="CR498" s="465"/>
      <c r="CS498" s="1"/>
      <c r="CT498" s="1"/>
      <c r="CU498" s="1"/>
      <c r="CV498" s="1"/>
      <c r="CW498" s="321" t="s">
        <v>4641</v>
      </c>
      <c r="CX498" s="321" t="s">
        <v>4641</v>
      </c>
      <c r="CY498" s="321" t="s">
        <v>4641</v>
      </c>
      <c r="CZ498" s="967" t="s">
        <v>4641</v>
      </c>
      <c r="DA498" s="967" t="s">
        <v>4641</v>
      </c>
      <c r="DB498" s="23" t="s">
        <v>2886</v>
      </c>
      <c r="DC498" s="194" t="s">
        <v>2887</v>
      </c>
      <c r="DD498" s="194" t="s">
        <v>399</v>
      </c>
      <c r="DE498" s="194" t="s">
        <v>2888</v>
      </c>
      <c r="DF498" s="23" t="s">
        <v>2889</v>
      </c>
      <c r="DG498" s="23" t="s">
        <v>163</v>
      </c>
      <c r="DH498" s="31" t="s">
        <v>173</v>
      </c>
      <c r="DI498" s="23">
        <v>0</v>
      </c>
      <c r="DJ498" s="23" t="s">
        <v>100</v>
      </c>
      <c r="DK498" s="233">
        <v>45292</v>
      </c>
      <c r="DL498" s="233">
        <v>45657</v>
      </c>
      <c r="DM498" s="31"/>
      <c r="DN498" s="31">
        <v>1</v>
      </c>
      <c r="DO498" s="31">
        <v>1</v>
      </c>
      <c r="DP498" s="31">
        <v>1</v>
      </c>
      <c r="DQ498" s="31">
        <v>1</v>
      </c>
      <c r="DR498" s="23" t="s">
        <v>674</v>
      </c>
      <c r="DS498" s="23" t="s">
        <v>2780</v>
      </c>
      <c r="DT498" s="23" t="s">
        <v>2781</v>
      </c>
      <c r="DU498" s="234">
        <v>3615000000</v>
      </c>
      <c r="DV498" s="23" t="s">
        <v>1969</v>
      </c>
      <c r="DW498" s="23" t="s">
        <v>158</v>
      </c>
      <c r="DX498" s="23" t="s">
        <v>292</v>
      </c>
      <c r="DY498" s="23" t="s">
        <v>2782</v>
      </c>
      <c r="DZ498" s="23" t="s">
        <v>466</v>
      </c>
      <c r="EA498" s="1"/>
      <c r="EB498" s="39" t="s">
        <v>147</v>
      </c>
      <c r="EC498" s="455"/>
      <c r="ED498" s="455"/>
      <c r="EE498" s="455"/>
      <c r="EF498" s="39">
        <v>0</v>
      </c>
      <c r="EG498" s="108" t="s">
        <v>2890</v>
      </c>
      <c r="EH498" s="1014"/>
      <c r="EI498" s="1014"/>
      <c r="EJ498" s="1014"/>
      <c r="EK498" s="1014"/>
      <c r="EL498" s="111"/>
      <c r="EM498" s="111"/>
      <c r="EN498" s="387" t="s">
        <v>4643</v>
      </c>
      <c r="EO498" s="843">
        <v>0</v>
      </c>
      <c r="EP498" s="971">
        <v>0</v>
      </c>
      <c r="EQ498" s="791"/>
      <c r="ET498" t="str">
        <f t="shared" si="78"/>
        <v>Gestión</v>
      </c>
      <c r="EU498" t="str">
        <f t="shared" si="79"/>
        <v>5</v>
      </c>
    </row>
    <row r="499" spans="1:151" ht="118.5" x14ac:dyDescent="0.2">
      <c r="A499" s="23" t="s">
        <v>2765</v>
      </c>
      <c r="B499" s="31" t="s">
        <v>2766</v>
      </c>
      <c r="C499" s="31" t="s">
        <v>2528</v>
      </c>
      <c r="D499" s="31" t="s">
        <v>2768</v>
      </c>
      <c r="E499" s="31" t="s">
        <v>2818</v>
      </c>
      <c r="F499" s="23" t="s">
        <v>158</v>
      </c>
      <c r="G499" s="23" t="s">
        <v>158</v>
      </c>
      <c r="H499" s="23" t="s">
        <v>2770</v>
      </c>
      <c r="I499" s="23" t="s">
        <v>2771</v>
      </c>
      <c r="J499" s="23" t="s">
        <v>2771</v>
      </c>
      <c r="K499" s="23" t="s">
        <v>2772</v>
      </c>
      <c r="L499" s="23">
        <v>1</v>
      </c>
      <c r="M499" s="194" t="s">
        <v>2773</v>
      </c>
      <c r="N499" s="194" t="s">
        <v>2774</v>
      </c>
      <c r="O499" s="23" t="s">
        <v>2775</v>
      </c>
      <c r="P499" s="23" t="s">
        <v>163</v>
      </c>
      <c r="Q499" s="23" t="s">
        <v>452</v>
      </c>
      <c r="R499" s="14">
        <v>0</v>
      </c>
      <c r="S499" s="23" t="s">
        <v>100</v>
      </c>
      <c r="T499" s="233">
        <v>44927</v>
      </c>
      <c r="U499" s="233">
        <v>46387</v>
      </c>
      <c r="V499" s="233"/>
      <c r="W499" s="233"/>
      <c r="X499" s="233"/>
      <c r="Y499" s="233"/>
      <c r="Z499" s="14">
        <v>1</v>
      </c>
      <c r="AA499" s="31">
        <v>0.1</v>
      </c>
      <c r="AB499" s="31">
        <v>0.2</v>
      </c>
      <c r="AC499" s="31">
        <v>0.7</v>
      </c>
      <c r="AD499" s="31">
        <v>1</v>
      </c>
      <c r="AE499" s="14">
        <v>1</v>
      </c>
      <c r="AF499" s="14">
        <v>1</v>
      </c>
      <c r="AG499" s="14">
        <v>1</v>
      </c>
      <c r="AH499" s="14">
        <v>1</v>
      </c>
      <c r="AI499" s="14">
        <v>1</v>
      </c>
      <c r="AJ499" s="14">
        <v>1</v>
      </c>
      <c r="AK499" s="14">
        <v>1</v>
      </c>
      <c r="AL499" s="14">
        <v>1</v>
      </c>
      <c r="AM499" s="14">
        <v>1</v>
      </c>
      <c r="AN499" s="14">
        <v>1</v>
      </c>
      <c r="AO499" s="14">
        <v>1</v>
      </c>
      <c r="AP499" s="14">
        <v>1</v>
      </c>
      <c r="AQ499" s="351"/>
      <c r="AR499" s="351"/>
      <c r="AS499" s="351"/>
      <c r="AT499" s="351"/>
      <c r="AU499" s="351"/>
      <c r="AV499" s="351"/>
      <c r="AW499" s="351"/>
      <c r="AX499" s="351"/>
      <c r="AY499" s="351"/>
      <c r="AZ499" s="351"/>
      <c r="BA499" s="351"/>
      <c r="BB499" s="351"/>
      <c r="BC499" s="351"/>
      <c r="BD499" s="351"/>
      <c r="BE499" s="351"/>
      <c r="BF499" s="351"/>
      <c r="BG499" s="351"/>
      <c r="BH499" s="351"/>
      <c r="BI499" s="351"/>
      <c r="BJ499" s="351"/>
      <c r="BK499" s="351"/>
      <c r="BL499" s="351"/>
      <c r="BM499" s="351"/>
      <c r="BN499" s="351"/>
      <c r="BO499" s="351"/>
      <c r="BP499" s="351"/>
      <c r="BQ499" s="351"/>
      <c r="BR499" s="351"/>
      <c r="BS499" s="351"/>
      <c r="BT499" s="351"/>
      <c r="BU499" s="351"/>
      <c r="BV499" s="351"/>
      <c r="BW499" s="351"/>
      <c r="BX499" s="351"/>
      <c r="BY499" s="351"/>
      <c r="BZ499" s="351"/>
      <c r="CA499" s="351"/>
      <c r="CB499" s="351"/>
      <c r="CC499" s="351"/>
      <c r="CD499" s="351"/>
      <c r="CE499" s="351"/>
      <c r="CF499" s="351"/>
      <c r="CG499" s="351"/>
      <c r="CH499" s="351"/>
      <c r="CI499" s="251">
        <v>43335000</v>
      </c>
      <c r="CJ499" s="251">
        <v>43515000</v>
      </c>
      <c r="CK499" s="251">
        <v>147150000.00000003</v>
      </c>
      <c r="CL499" s="251">
        <v>216000000</v>
      </c>
      <c r="CM499" s="251">
        <v>9585000</v>
      </c>
      <c r="CN499" s="251">
        <v>20115000</v>
      </c>
      <c r="CO499" s="251">
        <v>158310000</v>
      </c>
      <c r="CP499" s="251">
        <v>261990000</v>
      </c>
      <c r="CQ499" s="465"/>
      <c r="CR499" s="465"/>
      <c r="CS499" s="1"/>
      <c r="CT499" s="1"/>
      <c r="CU499" s="1"/>
      <c r="CV499" s="1"/>
      <c r="CW499" s="321" t="s">
        <v>4641</v>
      </c>
      <c r="CX499" s="321" t="s">
        <v>4641</v>
      </c>
      <c r="CY499" s="321" t="s">
        <v>4641</v>
      </c>
      <c r="CZ499" s="967" t="s">
        <v>4641</v>
      </c>
      <c r="DA499" s="967" t="s">
        <v>4641</v>
      </c>
      <c r="DB499" s="23" t="s">
        <v>2891</v>
      </c>
      <c r="DC499" s="194" t="s">
        <v>2892</v>
      </c>
      <c r="DD499" s="194" t="s">
        <v>2893</v>
      </c>
      <c r="DE499" s="194" t="s">
        <v>2894</v>
      </c>
      <c r="DF499" s="23" t="s">
        <v>2895</v>
      </c>
      <c r="DG499" s="23" t="s">
        <v>106</v>
      </c>
      <c r="DH499" s="31" t="s">
        <v>173</v>
      </c>
      <c r="DI499" s="23">
        <v>0</v>
      </c>
      <c r="DJ499" s="23" t="s">
        <v>174</v>
      </c>
      <c r="DK499" s="233">
        <v>45292</v>
      </c>
      <c r="DL499" s="233">
        <v>45657</v>
      </c>
      <c r="DM499" s="260"/>
      <c r="DN499" s="260">
        <v>0</v>
      </c>
      <c r="DO499" s="260">
        <v>2</v>
      </c>
      <c r="DP499" s="260">
        <v>2</v>
      </c>
      <c r="DQ499" s="260">
        <v>4</v>
      </c>
      <c r="DR499" s="23" t="s">
        <v>674</v>
      </c>
      <c r="DS499" s="23" t="s">
        <v>2780</v>
      </c>
      <c r="DT499" s="23" t="s">
        <v>2781</v>
      </c>
      <c r="DU499" s="234">
        <v>450000000</v>
      </c>
      <c r="DV499" s="23" t="s">
        <v>1969</v>
      </c>
      <c r="DW499" s="23" t="s">
        <v>158</v>
      </c>
      <c r="DX499" s="23" t="s">
        <v>292</v>
      </c>
      <c r="DY499" s="23" t="s">
        <v>2782</v>
      </c>
      <c r="DZ499" s="23" t="s">
        <v>466</v>
      </c>
      <c r="EA499" s="1"/>
      <c r="EB499" s="39" t="s">
        <v>147</v>
      </c>
      <c r="EC499" s="455"/>
      <c r="ED499" s="455"/>
      <c r="EE499" s="455"/>
      <c r="EF499" s="39">
        <v>0</v>
      </c>
      <c r="EG499" s="108" t="s">
        <v>2896</v>
      </c>
      <c r="EH499" s="1014"/>
      <c r="EI499" s="1014"/>
      <c r="EJ499" s="1014"/>
      <c r="EK499" s="1014"/>
      <c r="EL499" s="111"/>
      <c r="EM499" s="111"/>
      <c r="EN499" s="387" t="s">
        <v>4643</v>
      </c>
      <c r="EO499" s="843">
        <v>0</v>
      </c>
      <c r="EP499" s="971">
        <v>0</v>
      </c>
      <c r="EQ499" s="791"/>
      <c r="ET499" t="str">
        <f t="shared" si="78"/>
        <v>Gestión</v>
      </c>
      <c r="EU499" t="str">
        <f t="shared" si="79"/>
        <v>5</v>
      </c>
    </row>
    <row r="500" spans="1:151" ht="116.25" customHeight="1" x14ac:dyDescent="0.2">
      <c r="A500" s="23" t="s">
        <v>2765</v>
      </c>
      <c r="B500" s="31" t="s">
        <v>2766</v>
      </c>
      <c r="C500" s="31" t="s">
        <v>2528</v>
      </c>
      <c r="D500" s="31" t="s">
        <v>2768</v>
      </c>
      <c r="E500" s="31" t="s">
        <v>2818</v>
      </c>
      <c r="F500" s="23" t="s">
        <v>158</v>
      </c>
      <c r="G500" s="23" t="s">
        <v>158</v>
      </c>
      <c r="H500" s="23" t="s">
        <v>2770</v>
      </c>
      <c r="I500" s="23" t="s">
        <v>2771</v>
      </c>
      <c r="J500" s="23" t="s">
        <v>2771</v>
      </c>
      <c r="K500" s="23" t="s">
        <v>2772</v>
      </c>
      <c r="L500" s="23">
        <v>1</v>
      </c>
      <c r="M500" s="194" t="s">
        <v>2773</v>
      </c>
      <c r="N500" s="194" t="s">
        <v>2774</v>
      </c>
      <c r="O500" s="23" t="s">
        <v>2775</v>
      </c>
      <c r="P500" s="23" t="s">
        <v>163</v>
      </c>
      <c r="Q500" s="23" t="s">
        <v>452</v>
      </c>
      <c r="R500" s="14">
        <v>0</v>
      </c>
      <c r="S500" s="23" t="s">
        <v>100</v>
      </c>
      <c r="T500" s="233">
        <v>44927</v>
      </c>
      <c r="U500" s="233">
        <v>46387</v>
      </c>
      <c r="V500" s="233"/>
      <c r="W500" s="233"/>
      <c r="X500" s="233"/>
      <c r="Y500" s="233"/>
      <c r="Z500" s="14">
        <v>1</v>
      </c>
      <c r="AA500" s="31">
        <v>0.1</v>
      </c>
      <c r="AB500" s="31">
        <v>0.2</v>
      </c>
      <c r="AC500" s="31">
        <v>0.7</v>
      </c>
      <c r="AD500" s="31">
        <v>1</v>
      </c>
      <c r="AE500" s="14">
        <v>1</v>
      </c>
      <c r="AF500" s="14">
        <v>1</v>
      </c>
      <c r="AG500" s="14">
        <v>1</v>
      </c>
      <c r="AH500" s="14">
        <v>1</v>
      </c>
      <c r="AI500" s="14">
        <v>1</v>
      </c>
      <c r="AJ500" s="14">
        <v>1</v>
      </c>
      <c r="AK500" s="14">
        <v>1</v>
      </c>
      <c r="AL500" s="14">
        <v>1</v>
      </c>
      <c r="AM500" s="14">
        <v>1</v>
      </c>
      <c r="AN500" s="14">
        <v>1</v>
      </c>
      <c r="AO500" s="14">
        <v>1</v>
      </c>
      <c r="AP500" s="14">
        <v>1</v>
      </c>
      <c r="AQ500" s="351"/>
      <c r="AR500" s="351"/>
      <c r="AS500" s="351"/>
      <c r="AT500" s="351"/>
      <c r="AU500" s="351"/>
      <c r="AV500" s="351"/>
      <c r="AW500" s="351"/>
      <c r="AX500" s="351"/>
      <c r="AY500" s="351"/>
      <c r="AZ500" s="351"/>
      <c r="BA500" s="351"/>
      <c r="BB500" s="351"/>
      <c r="BC500" s="351"/>
      <c r="BD500" s="351"/>
      <c r="BE500" s="351"/>
      <c r="BF500" s="351"/>
      <c r="BG500" s="351"/>
      <c r="BH500" s="351"/>
      <c r="BI500" s="351"/>
      <c r="BJ500" s="351"/>
      <c r="BK500" s="351"/>
      <c r="BL500" s="351"/>
      <c r="BM500" s="351"/>
      <c r="BN500" s="351"/>
      <c r="BO500" s="351"/>
      <c r="BP500" s="351"/>
      <c r="BQ500" s="351"/>
      <c r="BR500" s="351"/>
      <c r="BS500" s="351"/>
      <c r="BT500" s="351"/>
      <c r="BU500" s="351"/>
      <c r="BV500" s="351"/>
      <c r="BW500" s="351"/>
      <c r="BX500" s="351"/>
      <c r="BY500" s="351"/>
      <c r="BZ500" s="351"/>
      <c r="CA500" s="351"/>
      <c r="CB500" s="351"/>
      <c r="CC500" s="351"/>
      <c r="CD500" s="351"/>
      <c r="CE500" s="351"/>
      <c r="CF500" s="351"/>
      <c r="CG500" s="351"/>
      <c r="CH500" s="351"/>
      <c r="CI500" s="251">
        <v>38520000.000000007</v>
      </c>
      <c r="CJ500" s="251">
        <v>38680000</v>
      </c>
      <c r="CK500" s="251">
        <v>130800000.00000001</v>
      </c>
      <c r="CL500" s="251">
        <v>192000000</v>
      </c>
      <c r="CM500" s="251">
        <v>8520000</v>
      </c>
      <c r="CN500" s="251">
        <v>17880000</v>
      </c>
      <c r="CO500" s="251">
        <v>140720000</v>
      </c>
      <c r="CP500" s="251">
        <v>232880000</v>
      </c>
      <c r="CQ500" s="465"/>
      <c r="CR500" s="465"/>
      <c r="CS500" s="1"/>
      <c r="CT500" s="1"/>
      <c r="CU500" s="1"/>
      <c r="CV500" s="1"/>
      <c r="CW500" s="321" t="s">
        <v>4641</v>
      </c>
      <c r="CX500" s="321" t="s">
        <v>4641</v>
      </c>
      <c r="CY500" s="321" t="s">
        <v>4641</v>
      </c>
      <c r="CZ500" s="967" t="s">
        <v>4641</v>
      </c>
      <c r="DA500" s="967" t="s">
        <v>4641</v>
      </c>
      <c r="DB500" s="23" t="s">
        <v>2897</v>
      </c>
      <c r="DC500" s="194" t="s">
        <v>2898</v>
      </c>
      <c r="DD500" s="194" t="s">
        <v>399</v>
      </c>
      <c r="DE500" s="194" t="s">
        <v>2899</v>
      </c>
      <c r="DF500" s="23" t="s">
        <v>2900</v>
      </c>
      <c r="DG500" s="23" t="s">
        <v>163</v>
      </c>
      <c r="DH500" s="31" t="s">
        <v>173</v>
      </c>
      <c r="DI500" s="23">
        <v>0</v>
      </c>
      <c r="DJ500" s="23" t="s">
        <v>100</v>
      </c>
      <c r="DK500" s="233">
        <v>45292</v>
      </c>
      <c r="DL500" s="233">
        <v>45657</v>
      </c>
      <c r="DM500" s="28"/>
      <c r="DN500" s="31">
        <v>1</v>
      </c>
      <c r="DO500" s="31">
        <v>1</v>
      </c>
      <c r="DP500" s="31">
        <v>1</v>
      </c>
      <c r="DQ500" s="31">
        <v>1</v>
      </c>
      <c r="DR500" s="23" t="s">
        <v>674</v>
      </c>
      <c r="DS500" s="23" t="s">
        <v>2780</v>
      </c>
      <c r="DT500" s="23" t="s">
        <v>2781</v>
      </c>
      <c r="DU500" s="234">
        <v>400000000</v>
      </c>
      <c r="DV500" s="23" t="s">
        <v>1969</v>
      </c>
      <c r="DW500" s="23" t="s">
        <v>158</v>
      </c>
      <c r="DX500" s="23" t="s">
        <v>292</v>
      </c>
      <c r="DY500" s="23" t="s">
        <v>2782</v>
      </c>
      <c r="DZ500" s="23" t="s">
        <v>466</v>
      </c>
      <c r="EA500" s="1"/>
      <c r="EB500" s="39" t="s">
        <v>147</v>
      </c>
      <c r="EC500" s="455"/>
      <c r="ED500" s="455"/>
      <c r="EE500" s="455"/>
      <c r="EF500" s="39">
        <v>0</v>
      </c>
      <c r="EG500" s="108" t="s">
        <v>2901</v>
      </c>
      <c r="EH500" s="1014"/>
      <c r="EI500" s="1014"/>
      <c r="EJ500" s="1014"/>
      <c r="EK500" s="1014"/>
      <c r="EL500" s="111"/>
      <c r="EM500" s="111"/>
      <c r="EN500" s="387" t="s">
        <v>4643</v>
      </c>
      <c r="EO500" s="843">
        <v>0</v>
      </c>
      <c r="EP500" s="971">
        <v>0</v>
      </c>
      <c r="EQ500" s="791"/>
      <c r="ET500" t="str">
        <f t="shared" si="78"/>
        <v>Gestión</v>
      </c>
      <c r="EU500" t="str">
        <f t="shared" si="79"/>
        <v>5</v>
      </c>
    </row>
    <row r="501" spans="1:151" ht="118.5" x14ac:dyDescent="0.2">
      <c r="A501" s="23" t="s">
        <v>2765</v>
      </c>
      <c r="B501" s="31" t="s">
        <v>2766</v>
      </c>
      <c r="C501" s="31" t="s">
        <v>2528</v>
      </c>
      <c r="D501" s="31" t="s">
        <v>2768</v>
      </c>
      <c r="E501" s="31" t="s">
        <v>2818</v>
      </c>
      <c r="F501" s="23" t="s">
        <v>158</v>
      </c>
      <c r="G501" s="23" t="s">
        <v>158</v>
      </c>
      <c r="H501" s="23" t="s">
        <v>2770</v>
      </c>
      <c r="I501" s="23" t="s">
        <v>2771</v>
      </c>
      <c r="J501" s="23" t="s">
        <v>2771</v>
      </c>
      <c r="K501" s="23" t="s">
        <v>2772</v>
      </c>
      <c r="L501" s="23">
        <v>1</v>
      </c>
      <c r="M501" s="194" t="s">
        <v>2773</v>
      </c>
      <c r="N501" s="194" t="s">
        <v>2774</v>
      </c>
      <c r="O501" s="23" t="s">
        <v>2775</v>
      </c>
      <c r="P501" s="23" t="s">
        <v>163</v>
      </c>
      <c r="Q501" s="23" t="s">
        <v>452</v>
      </c>
      <c r="R501" s="14">
        <v>0</v>
      </c>
      <c r="S501" s="23" t="s">
        <v>100</v>
      </c>
      <c r="T501" s="233">
        <v>44927</v>
      </c>
      <c r="U501" s="233">
        <v>46387</v>
      </c>
      <c r="V501" s="233"/>
      <c r="W501" s="233"/>
      <c r="X501" s="233"/>
      <c r="Y501" s="233"/>
      <c r="Z501" s="14">
        <v>1</v>
      </c>
      <c r="AA501" s="31">
        <v>0.1</v>
      </c>
      <c r="AB501" s="31">
        <v>0.2</v>
      </c>
      <c r="AC501" s="31">
        <v>0.7</v>
      </c>
      <c r="AD501" s="31">
        <v>1</v>
      </c>
      <c r="AE501" s="14">
        <v>1</v>
      </c>
      <c r="AF501" s="14">
        <v>1</v>
      </c>
      <c r="AG501" s="14">
        <v>1</v>
      </c>
      <c r="AH501" s="14">
        <v>1</v>
      </c>
      <c r="AI501" s="14">
        <v>1</v>
      </c>
      <c r="AJ501" s="14">
        <v>1</v>
      </c>
      <c r="AK501" s="14">
        <v>1</v>
      </c>
      <c r="AL501" s="14">
        <v>1</v>
      </c>
      <c r="AM501" s="14">
        <v>1</v>
      </c>
      <c r="AN501" s="14">
        <v>1</v>
      </c>
      <c r="AO501" s="14">
        <v>1</v>
      </c>
      <c r="AP501" s="14">
        <v>1</v>
      </c>
      <c r="AQ501" s="351"/>
      <c r="AR501" s="351"/>
      <c r="AS501" s="351"/>
      <c r="AT501" s="351"/>
      <c r="AU501" s="351"/>
      <c r="AV501" s="351"/>
      <c r="AW501" s="351"/>
      <c r="AX501" s="351"/>
      <c r="AY501" s="351"/>
      <c r="AZ501" s="351"/>
      <c r="BA501" s="351"/>
      <c r="BB501" s="351"/>
      <c r="BC501" s="351"/>
      <c r="BD501" s="351"/>
      <c r="BE501" s="351"/>
      <c r="BF501" s="351"/>
      <c r="BG501" s="351"/>
      <c r="BH501" s="351"/>
      <c r="BI501" s="351"/>
      <c r="BJ501" s="351"/>
      <c r="BK501" s="351"/>
      <c r="BL501" s="351"/>
      <c r="BM501" s="351"/>
      <c r="BN501" s="351"/>
      <c r="BO501" s="351"/>
      <c r="BP501" s="351"/>
      <c r="BQ501" s="351"/>
      <c r="BR501" s="351"/>
      <c r="BS501" s="351"/>
      <c r="BT501" s="351"/>
      <c r="BU501" s="351"/>
      <c r="BV501" s="351"/>
      <c r="BW501" s="351"/>
      <c r="BX501" s="351"/>
      <c r="BY501" s="351"/>
      <c r="BZ501" s="351"/>
      <c r="CA501" s="351"/>
      <c r="CB501" s="351"/>
      <c r="CC501" s="351"/>
      <c r="CD501" s="351"/>
      <c r="CE501" s="351"/>
      <c r="CF501" s="351"/>
      <c r="CG501" s="351"/>
      <c r="CH501" s="351"/>
      <c r="CI501" s="251">
        <v>28890000</v>
      </c>
      <c r="CJ501" s="251">
        <v>29010000</v>
      </c>
      <c r="CK501" s="251">
        <v>98100000</v>
      </c>
      <c r="CL501" s="251">
        <v>144000000</v>
      </c>
      <c r="CM501" s="251">
        <v>6390000</v>
      </c>
      <c r="CN501" s="251">
        <v>13410000</v>
      </c>
      <c r="CO501" s="251">
        <v>105540000</v>
      </c>
      <c r="CP501" s="251">
        <v>174660000</v>
      </c>
      <c r="CQ501" s="465"/>
      <c r="CR501" s="465"/>
      <c r="CS501" s="1"/>
      <c r="CT501" s="1"/>
      <c r="CU501" s="1"/>
      <c r="CV501" s="1"/>
      <c r="CW501" s="321" t="s">
        <v>4641</v>
      </c>
      <c r="CX501" s="321" t="s">
        <v>4641</v>
      </c>
      <c r="CY501" s="321" t="s">
        <v>4641</v>
      </c>
      <c r="CZ501" s="967" t="s">
        <v>4641</v>
      </c>
      <c r="DA501" s="967" t="s">
        <v>4641</v>
      </c>
      <c r="DB501" s="23" t="s">
        <v>2902</v>
      </c>
      <c r="DC501" s="194" t="s">
        <v>2903</v>
      </c>
      <c r="DD501" s="194" t="s">
        <v>399</v>
      </c>
      <c r="DE501" s="194" t="s">
        <v>2904</v>
      </c>
      <c r="DF501" s="23" t="s">
        <v>2905</v>
      </c>
      <c r="DG501" s="23" t="s">
        <v>163</v>
      </c>
      <c r="DH501" s="31" t="s">
        <v>173</v>
      </c>
      <c r="DI501" s="23">
        <v>0</v>
      </c>
      <c r="DJ501" s="23" t="s">
        <v>100</v>
      </c>
      <c r="DK501" s="233">
        <v>45292</v>
      </c>
      <c r="DL501" s="233">
        <v>45657</v>
      </c>
      <c r="DM501" s="28"/>
      <c r="DN501" s="31">
        <v>1</v>
      </c>
      <c r="DO501" s="31">
        <v>1</v>
      </c>
      <c r="DP501" s="31">
        <v>1</v>
      </c>
      <c r="DQ501" s="31">
        <v>1</v>
      </c>
      <c r="DR501" s="23" t="s">
        <v>674</v>
      </c>
      <c r="DS501" s="23" t="s">
        <v>2780</v>
      </c>
      <c r="DT501" s="23" t="s">
        <v>2781</v>
      </c>
      <c r="DU501" s="234">
        <v>300000000</v>
      </c>
      <c r="DV501" s="23" t="s">
        <v>1969</v>
      </c>
      <c r="DW501" s="23" t="s">
        <v>158</v>
      </c>
      <c r="DX501" s="23" t="s">
        <v>292</v>
      </c>
      <c r="DY501" s="23" t="s">
        <v>2782</v>
      </c>
      <c r="DZ501" s="23" t="s">
        <v>466</v>
      </c>
      <c r="EA501" s="1"/>
      <c r="EB501" s="39" t="s">
        <v>147</v>
      </c>
      <c r="EC501" s="455"/>
      <c r="ED501" s="455"/>
      <c r="EE501" s="455"/>
      <c r="EF501" s="39">
        <v>0</v>
      </c>
      <c r="EG501" s="108" t="s">
        <v>2906</v>
      </c>
      <c r="EH501" s="1014"/>
      <c r="EI501" s="1014"/>
      <c r="EJ501" s="1014"/>
      <c r="EK501" s="1014"/>
      <c r="EL501" s="111"/>
      <c r="EM501" s="111"/>
      <c r="EN501" s="387" t="s">
        <v>4643</v>
      </c>
      <c r="EO501" s="843">
        <v>0</v>
      </c>
      <c r="EP501" s="971">
        <v>0</v>
      </c>
      <c r="EQ501" s="791"/>
      <c r="ET501" t="str">
        <f t="shared" si="78"/>
        <v>Gestión</v>
      </c>
      <c r="EU501" t="str">
        <f t="shared" si="79"/>
        <v>5</v>
      </c>
    </row>
    <row r="502" spans="1:151" ht="128.25" x14ac:dyDescent="0.2">
      <c r="A502" s="23" t="s">
        <v>2765</v>
      </c>
      <c r="B502" s="31" t="s">
        <v>2766</v>
      </c>
      <c r="C502" s="31" t="s">
        <v>2528</v>
      </c>
      <c r="D502" s="31" t="s">
        <v>2768</v>
      </c>
      <c r="E502" s="31" t="s">
        <v>2818</v>
      </c>
      <c r="F502" s="23" t="s">
        <v>158</v>
      </c>
      <c r="G502" s="23" t="s">
        <v>158</v>
      </c>
      <c r="H502" s="23" t="s">
        <v>2770</v>
      </c>
      <c r="I502" s="23" t="s">
        <v>2771</v>
      </c>
      <c r="J502" s="23" t="s">
        <v>2771</v>
      </c>
      <c r="K502" s="23" t="s">
        <v>2772</v>
      </c>
      <c r="L502" s="23">
        <v>1</v>
      </c>
      <c r="M502" s="194" t="s">
        <v>2773</v>
      </c>
      <c r="N502" s="194" t="s">
        <v>2774</v>
      </c>
      <c r="O502" s="23" t="s">
        <v>2775</v>
      </c>
      <c r="P502" s="23" t="s">
        <v>163</v>
      </c>
      <c r="Q502" s="23" t="s">
        <v>452</v>
      </c>
      <c r="R502" s="14">
        <v>0</v>
      </c>
      <c r="S502" s="23" t="s">
        <v>100</v>
      </c>
      <c r="T502" s="233">
        <v>44927</v>
      </c>
      <c r="U502" s="233">
        <v>46387</v>
      </c>
      <c r="V502" s="233"/>
      <c r="W502" s="233"/>
      <c r="X502" s="233"/>
      <c r="Y502" s="233"/>
      <c r="Z502" s="14">
        <v>1</v>
      </c>
      <c r="AA502" s="31">
        <v>0.1</v>
      </c>
      <c r="AB502" s="31">
        <v>0.2</v>
      </c>
      <c r="AC502" s="31">
        <v>0.7</v>
      </c>
      <c r="AD502" s="31">
        <v>1</v>
      </c>
      <c r="AE502" s="14">
        <v>1</v>
      </c>
      <c r="AF502" s="14">
        <v>1</v>
      </c>
      <c r="AG502" s="14">
        <v>1</v>
      </c>
      <c r="AH502" s="14">
        <v>1</v>
      </c>
      <c r="AI502" s="14">
        <v>1</v>
      </c>
      <c r="AJ502" s="14">
        <v>1</v>
      </c>
      <c r="AK502" s="14">
        <v>1</v>
      </c>
      <c r="AL502" s="14">
        <v>1</v>
      </c>
      <c r="AM502" s="14">
        <v>1</v>
      </c>
      <c r="AN502" s="14">
        <v>1</v>
      </c>
      <c r="AO502" s="14">
        <v>1</v>
      </c>
      <c r="AP502" s="14">
        <v>1</v>
      </c>
      <c r="AQ502" s="351"/>
      <c r="AR502" s="351"/>
      <c r="AS502" s="351"/>
      <c r="AT502" s="351"/>
      <c r="AU502" s="351"/>
      <c r="AV502" s="351"/>
      <c r="AW502" s="351"/>
      <c r="AX502" s="351"/>
      <c r="AY502" s="351"/>
      <c r="AZ502" s="351"/>
      <c r="BA502" s="351"/>
      <c r="BB502" s="351"/>
      <c r="BC502" s="351"/>
      <c r="BD502" s="351"/>
      <c r="BE502" s="351"/>
      <c r="BF502" s="351"/>
      <c r="BG502" s="351"/>
      <c r="BH502" s="351"/>
      <c r="BI502" s="351"/>
      <c r="BJ502" s="351"/>
      <c r="BK502" s="351"/>
      <c r="BL502" s="351"/>
      <c r="BM502" s="351"/>
      <c r="BN502" s="351"/>
      <c r="BO502" s="351"/>
      <c r="BP502" s="351"/>
      <c r="BQ502" s="351"/>
      <c r="BR502" s="351"/>
      <c r="BS502" s="351"/>
      <c r="BT502" s="351"/>
      <c r="BU502" s="351"/>
      <c r="BV502" s="351"/>
      <c r="BW502" s="351"/>
      <c r="BX502" s="351"/>
      <c r="BY502" s="351"/>
      <c r="BZ502" s="351"/>
      <c r="CA502" s="351"/>
      <c r="CB502" s="351"/>
      <c r="CC502" s="351"/>
      <c r="CD502" s="351"/>
      <c r="CE502" s="351"/>
      <c r="CF502" s="351"/>
      <c r="CG502" s="351"/>
      <c r="CH502" s="351"/>
      <c r="CI502" s="251">
        <v>26964000</v>
      </c>
      <c r="CJ502" s="251">
        <v>27076000</v>
      </c>
      <c r="CK502" s="251">
        <v>91560000</v>
      </c>
      <c r="CL502" s="251">
        <v>134400000</v>
      </c>
      <c r="CM502" s="251">
        <v>5964000</v>
      </c>
      <c r="CN502" s="251">
        <v>12516000</v>
      </c>
      <c r="CO502" s="251">
        <v>98504000</v>
      </c>
      <c r="CP502" s="251">
        <v>163016000</v>
      </c>
      <c r="CQ502" s="465"/>
      <c r="CR502" s="465"/>
      <c r="CS502" s="1"/>
      <c r="CT502" s="1"/>
      <c r="CU502" s="1"/>
      <c r="CV502" s="1"/>
      <c r="CW502" s="321" t="s">
        <v>4641</v>
      </c>
      <c r="CX502" s="321" t="s">
        <v>4641</v>
      </c>
      <c r="CY502" s="321" t="s">
        <v>4641</v>
      </c>
      <c r="CZ502" s="967" t="s">
        <v>4641</v>
      </c>
      <c r="DA502" s="967" t="s">
        <v>4641</v>
      </c>
      <c r="DB502" s="23" t="s">
        <v>2907</v>
      </c>
      <c r="DC502" s="194" t="s">
        <v>2908</v>
      </c>
      <c r="DD502" s="194" t="s">
        <v>399</v>
      </c>
      <c r="DE502" s="194" t="s">
        <v>2909</v>
      </c>
      <c r="DF502" s="23" t="s">
        <v>2910</v>
      </c>
      <c r="DG502" s="23" t="s">
        <v>163</v>
      </c>
      <c r="DH502" s="31" t="s">
        <v>173</v>
      </c>
      <c r="DI502" s="23">
        <v>0</v>
      </c>
      <c r="DJ502" s="23" t="s">
        <v>100</v>
      </c>
      <c r="DK502" s="233">
        <v>45292</v>
      </c>
      <c r="DL502" s="233">
        <v>45657</v>
      </c>
      <c r="DM502" s="28"/>
      <c r="DN502" s="31">
        <v>1</v>
      </c>
      <c r="DO502" s="31">
        <v>1</v>
      </c>
      <c r="DP502" s="31">
        <v>1</v>
      </c>
      <c r="DQ502" s="31">
        <v>1</v>
      </c>
      <c r="DR502" s="23" t="s">
        <v>674</v>
      </c>
      <c r="DS502" s="23" t="s">
        <v>2780</v>
      </c>
      <c r="DT502" s="23" t="s">
        <v>2781</v>
      </c>
      <c r="DU502" s="234">
        <v>280000000</v>
      </c>
      <c r="DV502" s="23" t="s">
        <v>1969</v>
      </c>
      <c r="DW502" s="23" t="s">
        <v>158</v>
      </c>
      <c r="DX502" s="23" t="s">
        <v>292</v>
      </c>
      <c r="DY502" s="23" t="s">
        <v>2782</v>
      </c>
      <c r="DZ502" s="23" t="s">
        <v>466</v>
      </c>
      <c r="EA502" s="1"/>
      <c r="EB502" s="39" t="s">
        <v>147</v>
      </c>
      <c r="EC502" s="455"/>
      <c r="ED502" s="455"/>
      <c r="EE502" s="455"/>
      <c r="EF502" s="39">
        <v>0</v>
      </c>
      <c r="EG502" s="108" t="s">
        <v>2911</v>
      </c>
      <c r="EH502" s="1014"/>
      <c r="EI502" s="1014"/>
      <c r="EJ502" s="1014"/>
      <c r="EK502" s="1014"/>
      <c r="EL502" s="111"/>
      <c r="EM502" s="111"/>
      <c r="EN502" s="387" t="s">
        <v>4643</v>
      </c>
      <c r="EO502" s="843">
        <v>0</v>
      </c>
      <c r="EP502" s="971">
        <v>0</v>
      </c>
      <c r="EQ502" s="791"/>
      <c r="ET502" t="str">
        <f t="shared" si="78"/>
        <v>Gestión</v>
      </c>
      <c r="EU502" t="str">
        <f t="shared" si="79"/>
        <v>5</v>
      </c>
    </row>
    <row r="503" spans="1:151" ht="286.5" customHeight="1" x14ac:dyDescent="0.2">
      <c r="A503" s="23" t="s">
        <v>2765</v>
      </c>
      <c r="B503" s="31" t="s">
        <v>2766</v>
      </c>
      <c r="C503" s="31" t="s">
        <v>2528</v>
      </c>
      <c r="D503" s="31" t="s">
        <v>2768</v>
      </c>
      <c r="E503" s="31" t="s">
        <v>2818</v>
      </c>
      <c r="F503" s="23" t="s">
        <v>158</v>
      </c>
      <c r="G503" s="23" t="s">
        <v>158</v>
      </c>
      <c r="H503" s="23" t="s">
        <v>2770</v>
      </c>
      <c r="I503" s="23" t="s">
        <v>2771</v>
      </c>
      <c r="J503" s="23" t="s">
        <v>2771</v>
      </c>
      <c r="K503" s="23" t="s">
        <v>2772</v>
      </c>
      <c r="L503" s="23">
        <v>1</v>
      </c>
      <c r="M503" s="194" t="s">
        <v>2773</v>
      </c>
      <c r="N503" s="194" t="s">
        <v>2774</v>
      </c>
      <c r="O503" s="23" t="s">
        <v>2775</v>
      </c>
      <c r="P503" s="23" t="s">
        <v>163</v>
      </c>
      <c r="Q503" s="23" t="s">
        <v>452</v>
      </c>
      <c r="R503" s="14">
        <v>0</v>
      </c>
      <c r="S503" s="23" t="s">
        <v>100</v>
      </c>
      <c r="T503" s="233">
        <v>44927</v>
      </c>
      <c r="U503" s="233">
        <v>46387</v>
      </c>
      <c r="V503" s="233"/>
      <c r="W503" s="233"/>
      <c r="X503" s="233"/>
      <c r="Y503" s="233"/>
      <c r="Z503" s="14">
        <v>1</v>
      </c>
      <c r="AA503" s="31">
        <v>0.1</v>
      </c>
      <c r="AB503" s="31">
        <v>0.2</v>
      </c>
      <c r="AC503" s="31">
        <v>0.7</v>
      </c>
      <c r="AD503" s="31">
        <v>1</v>
      </c>
      <c r="AE503" s="14">
        <v>1</v>
      </c>
      <c r="AF503" s="14">
        <v>1</v>
      </c>
      <c r="AG503" s="14">
        <v>1</v>
      </c>
      <c r="AH503" s="14">
        <v>1</v>
      </c>
      <c r="AI503" s="14">
        <v>1</v>
      </c>
      <c r="AJ503" s="14">
        <v>1</v>
      </c>
      <c r="AK503" s="14">
        <v>1</v>
      </c>
      <c r="AL503" s="14">
        <v>1</v>
      </c>
      <c r="AM503" s="14">
        <v>1</v>
      </c>
      <c r="AN503" s="14">
        <v>1</v>
      </c>
      <c r="AO503" s="14">
        <v>1</v>
      </c>
      <c r="AP503" s="14">
        <v>1</v>
      </c>
      <c r="AQ503" s="351"/>
      <c r="AR503" s="351"/>
      <c r="AS503" s="351"/>
      <c r="AT503" s="351"/>
      <c r="AU503" s="351"/>
      <c r="AV503" s="351"/>
      <c r="AW503" s="351"/>
      <c r="AX503" s="351"/>
      <c r="AY503" s="351"/>
      <c r="AZ503" s="351"/>
      <c r="BA503" s="351"/>
      <c r="BB503" s="351"/>
      <c r="BC503" s="351"/>
      <c r="BD503" s="351"/>
      <c r="BE503" s="351"/>
      <c r="BF503" s="351"/>
      <c r="BG503" s="351"/>
      <c r="BH503" s="351"/>
      <c r="BI503" s="351"/>
      <c r="BJ503" s="351"/>
      <c r="BK503" s="351"/>
      <c r="BL503" s="351"/>
      <c r="BM503" s="351"/>
      <c r="BN503" s="351"/>
      <c r="BO503" s="351"/>
      <c r="BP503" s="351"/>
      <c r="BQ503" s="351"/>
      <c r="BR503" s="351"/>
      <c r="BS503" s="351"/>
      <c r="BT503" s="351"/>
      <c r="BU503" s="351"/>
      <c r="BV503" s="351"/>
      <c r="BW503" s="351"/>
      <c r="BX503" s="351"/>
      <c r="BY503" s="351"/>
      <c r="BZ503" s="351"/>
      <c r="CA503" s="351"/>
      <c r="CB503" s="351"/>
      <c r="CC503" s="351"/>
      <c r="CD503" s="351"/>
      <c r="CE503" s="351"/>
      <c r="CF503" s="351"/>
      <c r="CG503" s="351"/>
      <c r="CH503" s="351"/>
      <c r="CI503" s="251">
        <v>28890000</v>
      </c>
      <c r="CJ503" s="251">
        <v>29010000</v>
      </c>
      <c r="CK503" s="251">
        <v>98100000</v>
      </c>
      <c r="CL503" s="251">
        <v>144000000</v>
      </c>
      <c r="CM503" s="251">
        <v>6390000</v>
      </c>
      <c r="CN503" s="251">
        <v>13410000</v>
      </c>
      <c r="CO503" s="251">
        <v>105540000</v>
      </c>
      <c r="CP503" s="251">
        <v>174660000</v>
      </c>
      <c r="CQ503" s="465"/>
      <c r="CR503" s="465"/>
      <c r="CS503" s="1"/>
      <c r="CT503" s="1"/>
      <c r="CU503" s="1"/>
      <c r="CV503" s="1"/>
      <c r="CW503" s="321" t="s">
        <v>4641</v>
      </c>
      <c r="CX503" s="321" t="s">
        <v>4641</v>
      </c>
      <c r="CY503" s="321" t="s">
        <v>4641</v>
      </c>
      <c r="CZ503" s="967" t="s">
        <v>4641</v>
      </c>
      <c r="DA503" s="967" t="s">
        <v>4641</v>
      </c>
      <c r="DB503" s="23" t="s">
        <v>2912</v>
      </c>
      <c r="DC503" s="194" t="s">
        <v>2913</v>
      </c>
      <c r="DD503" s="194" t="s">
        <v>399</v>
      </c>
      <c r="DE503" s="194" t="s">
        <v>2914</v>
      </c>
      <c r="DF503" s="23" t="s">
        <v>2915</v>
      </c>
      <c r="DG503" s="23" t="s">
        <v>163</v>
      </c>
      <c r="DH503" s="31" t="s">
        <v>173</v>
      </c>
      <c r="DI503" s="23">
        <v>0</v>
      </c>
      <c r="DJ503" s="23" t="s">
        <v>100</v>
      </c>
      <c r="DK503" s="233">
        <v>45292</v>
      </c>
      <c r="DL503" s="233">
        <v>45657</v>
      </c>
      <c r="DM503" s="31"/>
      <c r="DN503" s="31">
        <v>1</v>
      </c>
      <c r="DO503" s="31">
        <v>1</v>
      </c>
      <c r="DP503" s="31">
        <v>1</v>
      </c>
      <c r="DQ503" s="31">
        <v>1</v>
      </c>
      <c r="DR503" s="23" t="s">
        <v>674</v>
      </c>
      <c r="DS503" s="23" t="s">
        <v>2780</v>
      </c>
      <c r="DT503" s="23" t="s">
        <v>2781</v>
      </c>
      <c r="DU503" s="234">
        <v>300000000</v>
      </c>
      <c r="DV503" s="23" t="s">
        <v>1969</v>
      </c>
      <c r="DW503" s="23" t="s">
        <v>158</v>
      </c>
      <c r="DX503" s="23" t="s">
        <v>292</v>
      </c>
      <c r="DY503" s="23" t="s">
        <v>2782</v>
      </c>
      <c r="DZ503" s="23" t="s">
        <v>466</v>
      </c>
      <c r="EA503" s="1"/>
      <c r="EB503" s="39" t="s">
        <v>147</v>
      </c>
      <c r="EC503" s="455"/>
      <c r="ED503" s="455"/>
      <c r="EE503" s="455"/>
      <c r="EF503" s="39">
        <v>0</v>
      </c>
      <c r="EG503" s="108" t="s">
        <v>2916</v>
      </c>
      <c r="EH503" s="1014"/>
      <c r="EI503" s="1014"/>
      <c r="EJ503" s="1014"/>
      <c r="EK503" s="1014"/>
      <c r="EL503" s="111"/>
      <c r="EM503" s="111"/>
      <c r="EN503" s="387" t="s">
        <v>4643</v>
      </c>
      <c r="EO503" s="843">
        <v>0</v>
      </c>
      <c r="EP503" s="971">
        <v>0</v>
      </c>
      <c r="EQ503" s="791"/>
      <c r="ET503" t="str">
        <f t="shared" si="78"/>
        <v>Gestión</v>
      </c>
      <c r="EU503" t="str">
        <f t="shared" si="79"/>
        <v>5</v>
      </c>
    </row>
    <row r="504" spans="1:151" ht="137.25" customHeight="1" x14ac:dyDescent="0.2">
      <c r="A504" s="23" t="s">
        <v>2765</v>
      </c>
      <c r="B504" s="31" t="s">
        <v>2766</v>
      </c>
      <c r="C504" s="31" t="s">
        <v>2528</v>
      </c>
      <c r="D504" s="31" t="s">
        <v>2768</v>
      </c>
      <c r="E504" s="31" t="s">
        <v>2818</v>
      </c>
      <c r="F504" s="23" t="s">
        <v>158</v>
      </c>
      <c r="G504" s="23" t="s">
        <v>158</v>
      </c>
      <c r="H504" s="23" t="s">
        <v>2770</v>
      </c>
      <c r="I504" s="23" t="s">
        <v>2771</v>
      </c>
      <c r="J504" s="23" t="s">
        <v>2771</v>
      </c>
      <c r="K504" s="23" t="s">
        <v>2772</v>
      </c>
      <c r="L504" s="23">
        <v>1</v>
      </c>
      <c r="M504" s="194" t="s">
        <v>2773</v>
      </c>
      <c r="N504" s="194" t="s">
        <v>2774</v>
      </c>
      <c r="O504" s="23" t="s">
        <v>2775</v>
      </c>
      <c r="P504" s="23" t="s">
        <v>163</v>
      </c>
      <c r="Q504" s="23" t="s">
        <v>452</v>
      </c>
      <c r="R504" s="14">
        <v>0</v>
      </c>
      <c r="S504" s="23" t="s">
        <v>100</v>
      </c>
      <c r="T504" s="233">
        <v>44927</v>
      </c>
      <c r="U504" s="233">
        <v>46387</v>
      </c>
      <c r="V504" s="233"/>
      <c r="W504" s="233"/>
      <c r="X504" s="233"/>
      <c r="Y504" s="233"/>
      <c r="Z504" s="14">
        <v>1</v>
      </c>
      <c r="AA504" s="31">
        <v>0.1</v>
      </c>
      <c r="AB504" s="31">
        <v>0.2</v>
      </c>
      <c r="AC504" s="31">
        <v>0.7</v>
      </c>
      <c r="AD504" s="31">
        <v>1</v>
      </c>
      <c r="AE504" s="14">
        <v>1</v>
      </c>
      <c r="AF504" s="14">
        <v>1</v>
      </c>
      <c r="AG504" s="14">
        <v>1</v>
      </c>
      <c r="AH504" s="14">
        <v>1</v>
      </c>
      <c r="AI504" s="14">
        <v>1</v>
      </c>
      <c r="AJ504" s="14">
        <v>1</v>
      </c>
      <c r="AK504" s="14">
        <v>1</v>
      </c>
      <c r="AL504" s="14">
        <v>1</v>
      </c>
      <c r="AM504" s="14">
        <v>1</v>
      </c>
      <c r="AN504" s="14">
        <v>1</v>
      </c>
      <c r="AO504" s="14">
        <v>1</v>
      </c>
      <c r="AP504" s="14">
        <v>1</v>
      </c>
      <c r="AQ504" s="351"/>
      <c r="AR504" s="351"/>
      <c r="AS504" s="351"/>
      <c r="AT504" s="351"/>
      <c r="AU504" s="351"/>
      <c r="AV504" s="351"/>
      <c r="AW504" s="351"/>
      <c r="AX504" s="351"/>
      <c r="AY504" s="351"/>
      <c r="AZ504" s="351"/>
      <c r="BA504" s="351"/>
      <c r="BB504" s="351"/>
      <c r="BC504" s="351"/>
      <c r="BD504" s="351"/>
      <c r="BE504" s="351"/>
      <c r="BF504" s="351"/>
      <c r="BG504" s="351"/>
      <c r="BH504" s="351"/>
      <c r="BI504" s="351"/>
      <c r="BJ504" s="351"/>
      <c r="BK504" s="351"/>
      <c r="BL504" s="351"/>
      <c r="BM504" s="351"/>
      <c r="BN504" s="351"/>
      <c r="BO504" s="351"/>
      <c r="BP504" s="351"/>
      <c r="BQ504" s="351"/>
      <c r="BR504" s="351"/>
      <c r="BS504" s="351"/>
      <c r="BT504" s="351"/>
      <c r="BU504" s="351"/>
      <c r="BV504" s="351"/>
      <c r="BW504" s="351"/>
      <c r="BX504" s="351"/>
      <c r="BY504" s="351"/>
      <c r="BZ504" s="351"/>
      <c r="CA504" s="351"/>
      <c r="CB504" s="351"/>
      <c r="CC504" s="351"/>
      <c r="CD504" s="351"/>
      <c r="CE504" s="351"/>
      <c r="CF504" s="351"/>
      <c r="CG504" s="351"/>
      <c r="CH504" s="351"/>
      <c r="CI504" s="251">
        <v>48150000</v>
      </c>
      <c r="CJ504" s="251">
        <v>48350000</v>
      </c>
      <c r="CK504" s="251">
        <v>163500000.00000003</v>
      </c>
      <c r="CL504" s="251">
        <v>240000000</v>
      </c>
      <c r="CM504" s="251">
        <v>10650000</v>
      </c>
      <c r="CN504" s="251">
        <v>22350000</v>
      </c>
      <c r="CO504" s="251">
        <v>175900000</v>
      </c>
      <c r="CP504" s="251">
        <v>291100000</v>
      </c>
      <c r="CQ504" s="465"/>
      <c r="CR504" s="465"/>
      <c r="CS504" s="1"/>
      <c r="CT504" s="1"/>
      <c r="CU504" s="1"/>
      <c r="CV504" s="1"/>
      <c r="CW504" s="321" t="s">
        <v>4641</v>
      </c>
      <c r="CX504" s="321" t="s">
        <v>4641</v>
      </c>
      <c r="CY504" s="321" t="s">
        <v>4641</v>
      </c>
      <c r="CZ504" s="967" t="s">
        <v>4641</v>
      </c>
      <c r="DA504" s="967" t="s">
        <v>4641</v>
      </c>
      <c r="DB504" s="23" t="s">
        <v>2917</v>
      </c>
      <c r="DC504" s="194" t="s">
        <v>2918</v>
      </c>
      <c r="DD504" s="236" t="s">
        <v>457</v>
      </c>
      <c r="DE504" s="236" t="s">
        <v>2919</v>
      </c>
      <c r="DF504" s="195" t="s">
        <v>2920</v>
      </c>
      <c r="DG504" s="195" t="s">
        <v>163</v>
      </c>
      <c r="DH504" s="285" t="s">
        <v>99</v>
      </c>
      <c r="DI504" s="23">
        <v>15</v>
      </c>
      <c r="DJ504" s="195" t="s">
        <v>100</v>
      </c>
      <c r="DK504" s="233">
        <v>45292</v>
      </c>
      <c r="DL504" s="233">
        <v>45657</v>
      </c>
      <c r="DM504" s="31">
        <v>1</v>
      </c>
      <c r="DN504" s="31">
        <v>1</v>
      </c>
      <c r="DO504" s="31">
        <v>1</v>
      </c>
      <c r="DP504" s="31">
        <v>1</v>
      </c>
      <c r="DQ504" s="31">
        <v>1</v>
      </c>
      <c r="DR504" s="23" t="s">
        <v>674</v>
      </c>
      <c r="DS504" s="23" t="s">
        <v>2780</v>
      </c>
      <c r="DT504" s="23" t="s">
        <v>2781</v>
      </c>
      <c r="DU504" s="234">
        <v>500000000</v>
      </c>
      <c r="DV504" s="23" t="s">
        <v>1969</v>
      </c>
      <c r="DW504" s="23" t="s">
        <v>158</v>
      </c>
      <c r="DX504" s="23" t="s">
        <v>292</v>
      </c>
      <c r="DY504" s="23" t="s">
        <v>2782</v>
      </c>
      <c r="DZ504" s="23" t="s">
        <v>466</v>
      </c>
      <c r="EA504" s="1"/>
      <c r="EB504" s="73">
        <v>1</v>
      </c>
      <c r="EC504" s="455"/>
      <c r="ED504" s="455"/>
      <c r="EE504" s="455"/>
      <c r="EF504" s="73">
        <v>1</v>
      </c>
      <c r="EG504" s="108" t="s">
        <v>2921</v>
      </c>
      <c r="EH504" s="1014"/>
      <c r="EI504" s="1014"/>
      <c r="EJ504" s="1014"/>
      <c r="EK504" s="1014"/>
      <c r="EL504" s="111"/>
      <c r="EM504" s="111"/>
      <c r="EN504" s="387">
        <v>1</v>
      </c>
      <c r="EO504" s="843">
        <v>0.25</v>
      </c>
      <c r="EP504" s="971">
        <v>1</v>
      </c>
      <c r="EQ504" s="791"/>
      <c r="ET504" t="str">
        <f t="shared" si="78"/>
        <v>Gestión</v>
      </c>
      <c r="EU504" t="str">
        <f t="shared" si="79"/>
        <v>5</v>
      </c>
    </row>
    <row r="505" spans="1:151" ht="173.25" customHeight="1" x14ac:dyDescent="0.2">
      <c r="A505" s="23" t="s">
        <v>2765</v>
      </c>
      <c r="B505" s="31" t="s">
        <v>2766</v>
      </c>
      <c r="C505" s="31" t="s">
        <v>2528</v>
      </c>
      <c r="D505" s="31" t="s">
        <v>2768</v>
      </c>
      <c r="E505" s="31" t="s">
        <v>2818</v>
      </c>
      <c r="F505" s="23" t="s">
        <v>158</v>
      </c>
      <c r="G505" s="23" t="s">
        <v>158</v>
      </c>
      <c r="H505" s="23" t="s">
        <v>2770</v>
      </c>
      <c r="I505" s="23" t="s">
        <v>2771</v>
      </c>
      <c r="J505" s="23" t="s">
        <v>2771</v>
      </c>
      <c r="K505" s="23" t="s">
        <v>2772</v>
      </c>
      <c r="L505" s="23">
        <v>1</v>
      </c>
      <c r="M505" s="194" t="s">
        <v>2773</v>
      </c>
      <c r="N505" s="194" t="s">
        <v>2774</v>
      </c>
      <c r="O505" s="23" t="s">
        <v>2775</v>
      </c>
      <c r="P505" s="23" t="s">
        <v>163</v>
      </c>
      <c r="Q505" s="23" t="s">
        <v>452</v>
      </c>
      <c r="R505" s="14">
        <v>0</v>
      </c>
      <c r="S505" s="23" t="s">
        <v>100</v>
      </c>
      <c r="T505" s="233">
        <v>44927</v>
      </c>
      <c r="U505" s="233">
        <v>46387</v>
      </c>
      <c r="V505" s="233"/>
      <c r="W505" s="233"/>
      <c r="X505" s="233"/>
      <c r="Y505" s="233"/>
      <c r="Z505" s="14">
        <v>1</v>
      </c>
      <c r="AA505" s="31">
        <v>0.1</v>
      </c>
      <c r="AB505" s="31">
        <v>0.2</v>
      </c>
      <c r="AC505" s="31">
        <v>0.7</v>
      </c>
      <c r="AD505" s="31">
        <v>1</v>
      </c>
      <c r="AE505" s="14">
        <v>1</v>
      </c>
      <c r="AF505" s="14">
        <v>1</v>
      </c>
      <c r="AG505" s="14">
        <v>1</v>
      </c>
      <c r="AH505" s="14">
        <v>1</v>
      </c>
      <c r="AI505" s="14">
        <v>1</v>
      </c>
      <c r="AJ505" s="14">
        <v>1</v>
      </c>
      <c r="AK505" s="14">
        <v>1</v>
      </c>
      <c r="AL505" s="14">
        <v>1</v>
      </c>
      <c r="AM505" s="14">
        <v>1</v>
      </c>
      <c r="AN505" s="14">
        <v>1</v>
      </c>
      <c r="AO505" s="14">
        <v>1</v>
      </c>
      <c r="AP505" s="14">
        <v>1</v>
      </c>
      <c r="AQ505" s="351"/>
      <c r="AR505" s="351"/>
      <c r="AS505" s="351"/>
      <c r="AT505" s="351"/>
      <c r="AU505" s="351"/>
      <c r="AV505" s="351"/>
      <c r="AW505" s="351"/>
      <c r="AX505" s="351"/>
      <c r="AY505" s="351"/>
      <c r="AZ505" s="351"/>
      <c r="BA505" s="351"/>
      <c r="BB505" s="351"/>
      <c r="BC505" s="351"/>
      <c r="BD505" s="351"/>
      <c r="BE505" s="351"/>
      <c r="BF505" s="351"/>
      <c r="BG505" s="351"/>
      <c r="BH505" s="351"/>
      <c r="BI505" s="351"/>
      <c r="BJ505" s="351"/>
      <c r="BK505" s="351"/>
      <c r="BL505" s="351"/>
      <c r="BM505" s="351"/>
      <c r="BN505" s="351"/>
      <c r="BO505" s="351"/>
      <c r="BP505" s="351"/>
      <c r="BQ505" s="351"/>
      <c r="BR505" s="351"/>
      <c r="BS505" s="351"/>
      <c r="BT505" s="351"/>
      <c r="BU505" s="351"/>
      <c r="BV505" s="351"/>
      <c r="BW505" s="351"/>
      <c r="BX505" s="351"/>
      <c r="BY505" s="351"/>
      <c r="BZ505" s="351"/>
      <c r="CA505" s="351"/>
      <c r="CB505" s="351"/>
      <c r="CC505" s="351"/>
      <c r="CD505" s="351"/>
      <c r="CE505" s="351"/>
      <c r="CF505" s="351"/>
      <c r="CG505" s="351"/>
      <c r="CH505" s="351"/>
      <c r="CI505" s="251">
        <v>28890000</v>
      </c>
      <c r="CJ505" s="251">
        <v>29010000</v>
      </c>
      <c r="CK505" s="251">
        <v>98100000</v>
      </c>
      <c r="CL505" s="251">
        <v>144000000</v>
      </c>
      <c r="CM505" s="251">
        <v>6390000</v>
      </c>
      <c r="CN505" s="251">
        <v>13410000</v>
      </c>
      <c r="CO505" s="251">
        <v>105540000</v>
      </c>
      <c r="CP505" s="251">
        <v>174660000</v>
      </c>
      <c r="CQ505" s="465"/>
      <c r="CR505" s="465"/>
      <c r="CS505" s="1"/>
      <c r="CT505" s="1"/>
      <c r="CU505" s="1"/>
      <c r="CV505" s="1"/>
      <c r="CW505" s="321" t="s">
        <v>4641</v>
      </c>
      <c r="CX505" s="321" t="s">
        <v>4641</v>
      </c>
      <c r="CY505" s="321" t="s">
        <v>4641</v>
      </c>
      <c r="CZ505" s="967" t="s">
        <v>4641</v>
      </c>
      <c r="DA505" s="967" t="s">
        <v>4641</v>
      </c>
      <c r="DB505" s="23" t="s">
        <v>2922</v>
      </c>
      <c r="DC505" s="194" t="s">
        <v>2923</v>
      </c>
      <c r="DD505" s="236" t="s">
        <v>457</v>
      </c>
      <c r="DE505" s="194" t="s">
        <v>2924</v>
      </c>
      <c r="DF505" s="243" t="s">
        <v>2925</v>
      </c>
      <c r="DG505" s="285" t="s">
        <v>106</v>
      </c>
      <c r="DH505" s="285" t="s">
        <v>173</v>
      </c>
      <c r="DI505" s="286">
        <v>0</v>
      </c>
      <c r="DJ505" s="195" t="s">
        <v>174</v>
      </c>
      <c r="DK505" s="233">
        <v>44927</v>
      </c>
      <c r="DL505" s="233">
        <v>45657</v>
      </c>
      <c r="DM505" s="27"/>
      <c r="DN505" s="27">
        <v>5</v>
      </c>
      <c r="DO505" s="27">
        <v>5</v>
      </c>
      <c r="DP505" s="27">
        <v>5</v>
      </c>
      <c r="DQ505" s="27">
        <v>15</v>
      </c>
      <c r="DR505" s="23" t="s">
        <v>674</v>
      </c>
      <c r="DS505" s="23" t="s">
        <v>2780</v>
      </c>
      <c r="DT505" s="23" t="s">
        <v>2781</v>
      </c>
      <c r="DU505" s="234">
        <v>300000000</v>
      </c>
      <c r="DV505" s="23" t="s">
        <v>1969</v>
      </c>
      <c r="DW505" s="23" t="s">
        <v>158</v>
      </c>
      <c r="DX505" s="23" t="s">
        <v>292</v>
      </c>
      <c r="DY505" s="23" t="s">
        <v>2782</v>
      </c>
      <c r="DZ505" s="23" t="s">
        <v>466</v>
      </c>
      <c r="EA505" s="1"/>
      <c r="EB505" s="39" t="s">
        <v>147</v>
      </c>
      <c r="EC505" s="455"/>
      <c r="ED505" s="455"/>
      <c r="EE505" s="455"/>
      <c r="EF505" s="39">
        <v>0</v>
      </c>
      <c r="EG505" s="108" t="s">
        <v>2926</v>
      </c>
      <c r="EH505" s="1014"/>
      <c r="EI505" s="1014"/>
      <c r="EJ505" s="1014"/>
      <c r="EK505" s="1014"/>
      <c r="EL505" s="111"/>
      <c r="EM505" s="111"/>
      <c r="EN505" s="387" t="s">
        <v>4643</v>
      </c>
      <c r="EO505" s="843">
        <v>0</v>
      </c>
      <c r="EP505" s="971">
        <v>0</v>
      </c>
      <c r="EQ505" s="791"/>
      <c r="ET505" t="str">
        <f t="shared" si="78"/>
        <v>Gestión</v>
      </c>
      <c r="EU505" t="str">
        <f t="shared" si="79"/>
        <v>5</v>
      </c>
    </row>
    <row r="506" spans="1:151" ht="128.25" customHeight="1" x14ac:dyDescent="0.2">
      <c r="A506" s="23" t="s">
        <v>2765</v>
      </c>
      <c r="B506" s="31" t="s">
        <v>2766</v>
      </c>
      <c r="C506" s="31" t="s">
        <v>2805</v>
      </c>
      <c r="D506" s="31" t="s">
        <v>2927</v>
      </c>
      <c r="E506" s="31" t="s">
        <v>2818</v>
      </c>
      <c r="F506" s="23" t="s">
        <v>158</v>
      </c>
      <c r="G506" s="23" t="s">
        <v>158</v>
      </c>
      <c r="H506" s="23" t="s">
        <v>2928</v>
      </c>
      <c r="I506" s="23" t="s">
        <v>2771</v>
      </c>
      <c r="J506" s="23" t="s">
        <v>2771</v>
      </c>
      <c r="K506" s="23" t="s">
        <v>2929</v>
      </c>
      <c r="L506" s="74">
        <v>2</v>
      </c>
      <c r="M506" s="147" t="s">
        <v>2930</v>
      </c>
      <c r="N506" s="147" t="s">
        <v>2931</v>
      </c>
      <c r="O506" s="74" t="s">
        <v>2932</v>
      </c>
      <c r="P506" s="74" t="s">
        <v>163</v>
      </c>
      <c r="Q506" s="74" t="s">
        <v>452</v>
      </c>
      <c r="R506" s="80">
        <v>0</v>
      </c>
      <c r="S506" s="74" t="s">
        <v>100</v>
      </c>
      <c r="T506" s="82">
        <v>44927</v>
      </c>
      <c r="U506" s="82">
        <v>46387</v>
      </c>
      <c r="V506" s="80">
        <v>0.15789473684210525</v>
      </c>
      <c r="W506" s="80">
        <v>0.5</v>
      </c>
      <c r="X506" s="80">
        <v>0.84210526315789469</v>
      </c>
      <c r="Y506" s="80">
        <v>1</v>
      </c>
      <c r="Z506" s="80">
        <v>1</v>
      </c>
      <c r="AA506" s="80">
        <v>0.15789473684210525</v>
      </c>
      <c r="AB506" s="80">
        <v>0.5</v>
      </c>
      <c r="AC506" s="80">
        <v>0.84210526315789469</v>
      </c>
      <c r="AD506" s="80">
        <v>1</v>
      </c>
      <c r="AE506" s="80">
        <v>1</v>
      </c>
      <c r="AF506" s="80">
        <v>1</v>
      </c>
      <c r="AG506" s="80">
        <v>1</v>
      </c>
      <c r="AH506" s="80">
        <v>1</v>
      </c>
      <c r="AI506" s="80">
        <v>1</v>
      </c>
      <c r="AJ506" s="80">
        <v>1</v>
      </c>
      <c r="AK506" s="80">
        <v>1</v>
      </c>
      <c r="AL506" s="80">
        <v>1</v>
      </c>
      <c r="AM506" s="80">
        <v>1</v>
      </c>
      <c r="AN506" s="80">
        <v>1</v>
      </c>
      <c r="AO506" s="80">
        <v>1</v>
      </c>
      <c r="AP506" s="80">
        <v>1</v>
      </c>
      <c r="AQ506" s="217"/>
      <c r="AR506" s="217"/>
      <c r="AS506" s="217"/>
      <c r="AT506" s="217"/>
      <c r="AU506" s="396">
        <v>1</v>
      </c>
      <c r="AV506" s="81">
        <v>0.15789473684210525</v>
      </c>
      <c r="AW506" s="333"/>
      <c r="AX506" s="333"/>
      <c r="AY506" s="333"/>
      <c r="AZ506" s="139">
        <v>0.15789473684210525</v>
      </c>
      <c r="BA506" s="217"/>
      <c r="BB506" s="217"/>
      <c r="BC506" s="217"/>
      <c r="BD506" s="217"/>
      <c r="BE506" s="217"/>
      <c r="BF506" s="217"/>
      <c r="BG506" s="217"/>
      <c r="BH506" s="217"/>
      <c r="BI506" s="217"/>
      <c r="BJ506" s="217"/>
      <c r="BK506" s="36"/>
      <c r="BL506" s="217"/>
      <c r="BM506" s="217"/>
      <c r="BN506" s="217"/>
      <c r="BO506" s="217"/>
      <c r="BP506" s="217"/>
      <c r="BQ506" s="119" t="s">
        <v>2933</v>
      </c>
      <c r="BR506" s="412"/>
      <c r="BS506" s="412"/>
      <c r="BT506" s="412"/>
      <c r="BU506" s="412"/>
      <c r="BV506" s="412"/>
      <c r="BW506" s="412"/>
      <c r="BX506" s="412"/>
      <c r="BY506" s="412"/>
      <c r="BZ506" s="412"/>
      <c r="CA506" s="412"/>
      <c r="CB506" s="412"/>
      <c r="CC506" s="412"/>
      <c r="CD506" s="412"/>
      <c r="CE506" s="412"/>
      <c r="CF506" s="412"/>
      <c r="CG506" s="5"/>
      <c r="CH506" s="906">
        <v>8679000000</v>
      </c>
      <c r="CI506" s="927">
        <v>77400000</v>
      </c>
      <c r="CJ506" s="228">
        <v>85140000.000000015</v>
      </c>
      <c r="CK506" s="228">
        <v>228060000</v>
      </c>
      <c r="CL506" s="228">
        <v>509400000</v>
      </c>
      <c r="CM506" s="927">
        <v>1620000</v>
      </c>
      <c r="CN506" s="228">
        <v>10349999.999999998</v>
      </c>
      <c r="CO506" s="228">
        <v>303480000</v>
      </c>
      <c r="CP506" s="228">
        <v>584550000</v>
      </c>
      <c r="CQ506" s="899">
        <v>1200122009</v>
      </c>
      <c r="CR506" s="899">
        <v>60516488</v>
      </c>
      <c r="CS506" s="26">
        <f>+CQ506/$CH506</f>
        <v>0.13827883500403274</v>
      </c>
      <c r="CT506" s="26">
        <f>+CR506/$CH506</f>
        <v>6.9727489342090105E-3</v>
      </c>
      <c r="CU506" s="26">
        <f>+CQ506/$CI506</f>
        <v>15.505452312661498</v>
      </c>
      <c r="CV506" s="26">
        <f>+CR506/$CM506</f>
        <v>37.355856790123454</v>
      </c>
      <c r="CW506" s="321">
        <v>1</v>
      </c>
      <c r="CX506" s="841">
        <v>0.15789473684210525</v>
      </c>
      <c r="CY506" s="841">
        <v>0.28947368421052633</v>
      </c>
      <c r="CZ506" s="967">
        <v>0.15789473684210525</v>
      </c>
      <c r="DA506" s="967" t="s">
        <v>4642</v>
      </c>
      <c r="DB506" s="23" t="s">
        <v>134</v>
      </c>
      <c r="DC506" s="194" t="s">
        <v>2934</v>
      </c>
      <c r="DD506" s="236" t="s">
        <v>2893</v>
      </c>
      <c r="DE506" s="236" t="s">
        <v>2935</v>
      </c>
      <c r="DF506" s="195" t="s">
        <v>2936</v>
      </c>
      <c r="DG506" s="195" t="s">
        <v>106</v>
      </c>
      <c r="DH506" s="23" t="s">
        <v>173</v>
      </c>
      <c r="DI506" s="260">
        <v>5</v>
      </c>
      <c r="DJ506" s="285" t="s">
        <v>174</v>
      </c>
      <c r="DK506" s="233">
        <v>45292</v>
      </c>
      <c r="DL506" s="233">
        <v>45657</v>
      </c>
      <c r="DM506" s="260">
        <v>1</v>
      </c>
      <c r="DN506" s="260">
        <v>2</v>
      </c>
      <c r="DO506" s="260">
        <v>2</v>
      </c>
      <c r="DP506" s="260">
        <v>2</v>
      </c>
      <c r="DQ506" s="260">
        <v>7</v>
      </c>
      <c r="DR506" s="195" t="s">
        <v>614</v>
      </c>
      <c r="DS506" s="195" t="s">
        <v>2937</v>
      </c>
      <c r="DT506" s="195" t="s">
        <v>2938</v>
      </c>
      <c r="DU506" s="234">
        <v>900000000</v>
      </c>
      <c r="DV506" s="23" t="s">
        <v>1969</v>
      </c>
      <c r="DW506" s="23" t="s">
        <v>158</v>
      </c>
      <c r="DX506" s="23" t="s">
        <v>292</v>
      </c>
      <c r="DY506" s="23" t="s">
        <v>2782</v>
      </c>
      <c r="DZ506" s="23" t="s">
        <v>466</v>
      </c>
      <c r="EA506" s="239"/>
      <c r="EB506" s="44">
        <v>3</v>
      </c>
      <c r="EC506" s="455"/>
      <c r="ED506" s="455"/>
      <c r="EE506" s="455"/>
      <c r="EF506" s="44">
        <v>3</v>
      </c>
      <c r="EG506" s="108" t="s">
        <v>2939</v>
      </c>
      <c r="EH506" s="1014"/>
      <c r="EI506" s="1014"/>
      <c r="EJ506" s="1014"/>
      <c r="EK506" s="1014"/>
      <c r="EL506" s="111"/>
      <c r="EM506" s="111"/>
      <c r="EN506" s="387">
        <v>1.0000100000000001</v>
      </c>
      <c r="EO506" s="843">
        <v>0.42857142857142855</v>
      </c>
      <c r="EP506" s="971">
        <v>0.42857142857142855</v>
      </c>
      <c r="EQ506" s="809" t="s">
        <v>2945</v>
      </c>
      <c r="ER506" s="820"/>
      <c r="ET506" t="str">
        <f t="shared" si="78"/>
        <v>Gestión</v>
      </c>
      <c r="EU506" t="str">
        <f t="shared" si="79"/>
        <v>5</v>
      </c>
    </row>
    <row r="507" spans="1:151" ht="118.5" x14ac:dyDescent="0.2">
      <c r="A507" s="23" t="s">
        <v>2765</v>
      </c>
      <c r="B507" s="31" t="s">
        <v>2766</v>
      </c>
      <c r="C507" s="31" t="s">
        <v>2817</v>
      </c>
      <c r="D507" s="31" t="s">
        <v>2927</v>
      </c>
      <c r="E507" s="31" t="s">
        <v>2818</v>
      </c>
      <c r="F507" s="23" t="s">
        <v>158</v>
      </c>
      <c r="G507" s="23" t="s">
        <v>158</v>
      </c>
      <c r="H507" s="23" t="s">
        <v>2940</v>
      </c>
      <c r="I507" s="23" t="s">
        <v>2771</v>
      </c>
      <c r="J507" s="23" t="s">
        <v>2771</v>
      </c>
      <c r="K507" s="23" t="s">
        <v>2929</v>
      </c>
      <c r="L507" s="23">
        <v>2</v>
      </c>
      <c r="M507" s="194" t="s">
        <v>2930</v>
      </c>
      <c r="N507" s="194" t="s">
        <v>2931</v>
      </c>
      <c r="O507" s="23" t="s">
        <v>2932</v>
      </c>
      <c r="P507" s="23" t="s">
        <v>163</v>
      </c>
      <c r="Q507" s="23" t="s">
        <v>452</v>
      </c>
      <c r="R507" s="14">
        <v>0</v>
      </c>
      <c r="S507" s="23" t="s">
        <v>100</v>
      </c>
      <c r="T507" s="233">
        <v>44927</v>
      </c>
      <c r="U507" s="233">
        <v>46387</v>
      </c>
      <c r="V507" s="14"/>
      <c r="W507" s="14"/>
      <c r="X507" s="14"/>
      <c r="Y507" s="14"/>
      <c r="Z507" s="14">
        <v>1</v>
      </c>
      <c r="AA507" s="14">
        <v>0.15789473684210525</v>
      </c>
      <c r="AB507" s="14">
        <v>0.5</v>
      </c>
      <c r="AC507" s="14">
        <v>0.84210526315789469</v>
      </c>
      <c r="AD507" s="14">
        <v>1</v>
      </c>
      <c r="AE507" s="14">
        <v>1</v>
      </c>
      <c r="AF507" s="14">
        <v>1</v>
      </c>
      <c r="AG507" s="14">
        <v>1</v>
      </c>
      <c r="AH507" s="14">
        <v>1</v>
      </c>
      <c r="AI507" s="14">
        <v>1</v>
      </c>
      <c r="AJ507" s="14">
        <v>1</v>
      </c>
      <c r="AK507" s="14">
        <v>1</v>
      </c>
      <c r="AL507" s="14">
        <v>1</v>
      </c>
      <c r="AM507" s="14">
        <v>1</v>
      </c>
      <c r="AN507" s="14">
        <v>1</v>
      </c>
      <c r="AO507" s="14">
        <v>1</v>
      </c>
      <c r="AP507" s="14">
        <v>1</v>
      </c>
      <c r="AQ507" s="351"/>
      <c r="AR507" s="351"/>
      <c r="AS507" s="351"/>
      <c r="AT507" s="351"/>
      <c r="AU507" s="351"/>
      <c r="AV507" s="351"/>
      <c r="AW507" s="351"/>
      <c r="AX507" s="351"/>
      <c r="AY507" s="351"/>
      <c r="AZ507" s="351"/>
      <c r="BA507" s="351"/>
      <c r="BB507" s="351"/>
      <c r="BC507" s="351"/>
      <c r="BD507" s="351"/>
      <c r="BE507" s="351"/>
      <c r="BF507" s="351"/>
      <c r="BG507" s="351"/>
      <c r="BH507" s="351"/>
      <c r="BI507" s="351"/>
      <c r="BJ507" s="351"/>
      <c r="BK507" s="351"/>
      <c r="BL507" s="351"/>
      <c r="BM507" s="351"/>
      <c r="BN507" s="351"/>
      <c r="BO507" s="351"/>
      <c r="BP507" s="351"/>
      <c r="BQ507" s="351"/>
      <c r="BR507" s="351"/>
      <c r="BS507" s="351"/>
      <c r="BT507" s="351"/>
      <c r="BU507" s="351"/>
      <c r="BV507" s="351"/>
      <c r="BW507" s="351"/>
      <c r="BX507" s="351"/>
      <c r="BY507" s="351"/>
      <c r="BZ507" s="351"/>
      <c r="CA507" s="351"/>
      <c r="CB507" s="351"/>
      <c r="CC507" s="351"/>
      <c r="CD507" s="351"/>
      <c r="CE507" s="351"/>
      <c r="CF507" s="351"/>
      <c r="CG507" s="351"/>
      <c r="CH507" s="351"/>
      <c r="CI507" s="251">
        <v>253700000</v>
      </c>
      <c r="CJ507" s="251">
        <v>279070000.00000006</v>
      </c>
      <c r="CK507" s="251">
        <v>747530000</v>
      </c>
      <c r="CL507" s="251">
        <v>1669700000</v>
      </c>
      <c r="CM507" s="251">
        <v>5310000</v>
      </c>
      <c r="CN507" s="251">
        <v>33924999.999999993</v>
      </c>
      <c r="CO507" s="251">
        <v>994740000</v>
      </c>
      <c r="CP507" s="251">
        <v>1916025000</v>
      </c>
      <c r="CQ507" s="465"/>
      <c r="CR507" s="465"/>
      <c r="CS507" s="1"/>
      <c r="CT507" s="1"/>
      <c r="CU507" s="1"/>
      <c r="CV507" s="1"/>
      <c r="CW507" s="321" t="s">
        <v>4641</v>
      </c>
      <c r="CX507" s="321" t="s">
        <v>4641</v>
      </c>
      <c r="CY507" s="321" t="s">
        <v>4641</v>
      </c>
      <c r="CZ507" s="967" t="s">
        <v>4641</v>
      </c>
      <c r="DA507" s="967" t="s">
        <v>4641</v>
      </c>
      <c r="DB507" s="23" t="s">
        <v>314</v>
      </c>
      <c r="DC507" s="194" t="s">
        <v>2941</v>
      </c>
      <c r="DD507" s="236" t="s">
        <v>2893</v>
      </c>
      <c r="DE507" s="236" t="s">
        <v>2942</v>
      </c>
      <c r="DF507" s="195" t="s">
        <v>2943</v>
      </c>
      <c r="DG507" s="195" t="s">
        <v>106</v>
      </c>
      <c r="DH507" s="23" t="s">
        <v>173</v>
      </c>
      <c r="DI507" s="260">
        <v>5</v>
      </c>
      <c r="DJ507" s="285" t="s">
        <v>174</v>
      </c>
      <c r="DK507" s="233">
        <v>45292</v>
      </c>
      <c r="DL507" s="233">
        <v>45657</v>
      </c>
      <c r="DM507" s="260"/>
      <c r="DN507" s="260">
        <v>1</v>
      </c>
      <c r="DO507" s="260">
        <v>2</v>
      </c>
      <c r="DP507" s="260">
        <v>2</v>
      </c>
      <c r="DQ507" s="260">
        <v>5</v>
      </c>
      <c r="DR507" s="195" t="s">
        <v>614</v>
      </c>
      <c r="DS507" s="195" t="s">
        <v>2937</v>
      </c>
      <c r="DT507" s="195" t="s">
        <v>2938</v>
      </c>
      <c r="DU507" s="234">
        <v>2950000000</v>
      </c>
      <c r="DV507" s="23" t="s">
        <v>1969</v>
      </c>
      <c r="DW507" s="23" t="s">
        <v>158</v>
      </c>
      <c r="DX507" s="23" t="s">
        <v>292</v>
      </c>
      <c r="DY507" s="23" t="s">
        <v>2782</v>
      </c>
      <c r="DZ507" s="23" t="s">
        <v>466</v>
      </c>
      <c r="EA507" s="239"/>
      <c r="EB507" s="39" t="s">
        <v>147</v>
      </c>
      <c r="EC507" s="455"/>
      <c r="ED507" s="455"/>
      <c r="EE507" s="455"/>
      <c r="EF507" s="39">
        <v>0</v>
      </c>
      <c r="EG507" s="108" t="s">
        <v>2944</v>
      </c>
      <c r="EH507" s="1014"/>
      <c r="EI507" s="1014"/>
      <c r="EJ507" s="1014"/>
      <c r="EK507" s="1014"/>
      <c r="EL507" s="111"/>
      <c r="EM507" s="111"/>
      <c r="EN507" s="387" t="s">
        <v>4643</v>
      </c>
      <c r="EO507" s="843">
        <v>0</v>
      </c>
      <c r="EP507" s="971">
        <v>0</v>
      </c>
      <c r="EQ507" s="809" t="s">
        <v>2951</v>
      </c>
      <c r="ER507" s="820"/>
      <c r="ET507" t="str">
        <f t="shared" si="78"/>
        <v>Gestión</v>
      </c>
      <c r="EU507" t="str">
        <f t="shared" si="79"/>
        <v>5</v>
      </c>
    </row>
    <row r="508" spans="1:151" ht="118.5" x14ac:dyDescent="0.2">
      <c r="A508" s="23" t="s">
        <v>2765</v>
      </c>
      <c r="B508" s="31" t="s">
        <v>2766</v>
      </c>
      <c r="C508" s="31" t="s">
        <v>2805</v>
      </c>
      <c r="D508" s="31" t="s">
        <v>2927</v>
      </c>
      <c r="E508" s="31" t="s">
        <v>2818</v>
      </c>
      <c r="F508" s="23" t="s">
        <v>158</v>
      </c>
      <c r="G508" s="23" t="s">
        <v>158</v>
      </c>
      <c r="H508" s="23" t="s">
        <v>2946</v>
      </c>
      <c r="I508" s="23" t="s">
        <v>2771</v>
      </c>
      <c r="J508" s="23" t="s">
        <v>2771</v>
      </c>
      <c r="K508" s="23" t="s">
        <v>2929</v>
      </c>
      <c r="L508" s="23">
        <v>2</v>
      </c>
      <c r="M508" s="194" t="s">
        <v>2930</v>
      </c>
      <c r="N508" s="194" t="s">
        <v>2931</v>
      </c>
      <c r="O508" s="23" t="s">
        <v>2932</v>
      </c>
      <c r="P508" s="23" t="s">
        <v>163</v>
      </c>
      <c r="Q508" s="23" t="s">
        <v>452</v>
      </c>
      <c r="R508" s="14">
        <v>0</v>
      </c>
      <c r="S508" s="23" t="s">
        <v>100</v>
      </c>
      <c r="T508" s="233">
        <v>44927</v>
      </c>
      <c r="U508" s="233">
        <v>46387</v>
      </c>
      <c r="V508" s="14"/>
      <c r="W508" s="14"/>
      <c r="X508" s="14"/>
      <c r="Y508" s="14"/>
      <c r="Z508" s="14">
        <v>1</v>
      </c>
      <c r="AA508" s="14">
        <v>0.15789473684210525</v>
      </c>
      <c r="AB508" s="14">
        <v>0.5</v>
      </c>
      <c r="AC508" s="14">
        <v>0.84210526315789469</v>
      </c>
      <c r="AD508" s="14">
        <v>1</v>
      </c>
      <c r="AE508" s="14">
        <v>1</v>
      </c>
      <c r="AF508" s="14">
        <v>1</v>
      </c>
      <c r="AG508" s="14">
        <v>1</v>
      </c>
      <c r="AH508" s="14">
        <v>1</v>
      </c>
      <c r="AI508" s="14">
        <v>1</v>
      </c>
      <c r="AJ508" s="14">
        <v>1</v>
      </c>
      <c r="AK508" s="14">
        <v>1</v>
      </c>
      <c r="AL508" s="14">
        <v>1</v>
      </c>
      <c r="AM508" s="14">
        <v>1</v>
      </c>
      <c r="AN508" s="14">
        <v>1</v>
      </c>
      <c r="AO508" s="14">
        <v>1</v>
      </c>
      <c r="AP508" s="14">
        <v>1</v>
      </c>
      <c r="AQ508" s="351"/>
      <c r="AR508" s="351"/>
      <c r="AS508" s="351"/>
      <c r="AT508" s="351"/>
      <c r="AU508" s="351"/>
      <c r="AV508" s="351"/>
      <c r="AW508" s="351"/>
      <c r="AX508" s="351"/>
      <c r="AY508" s="351"/>
      <c r="AZ508" s="351"/>
      <c r="BA508" s="351"/>
      <c r="BB508" s="351"/>
      <c r="BC508" s="351"/>
      <c r="BD508" s="351"/>
      <c r="BE508" s="351"/>
      <c r="BF508" s="351"/>
      <c r="BG508" s="351"/>
      <c r="BH508" s="351"/>
      <c r="BI508" s="351"/>
      <c r="BJ508" s="351"/>
      <c r="BK508" s="351"/>
      <c r="BL508" s="351"/>
      <c r="BM508" s="351"/>
      <c r="BN508" s="351"/>
      <c r="BO508" s="351"/>
      <c r="BP508" s="351"/>
      <c r="BQ508" s="351"/>
      <c r="BR508" s="351"/>
      <c r="BS508" s="351"/>
      <c r="BT508" s="351"/>
      <c r="BU508" s="351"/>
      <c r="BV508" s="351"/>
      <c r="BW508" s="351"/>
      <c r="BX508" s="351"/>
      <c r="BY508" s="351"/>
      <c r="BZ508" s="351"/>
      <c r="CA508" s="351"/>
      <c r="CB508" s="351"/>
      <c r="CC508" s="351"/>
      <c r="CD508" s="351"/>
      <c r="CE508" s="351"/>
      <c r="CF508" s="351"/>
      <c r="CG508" s="351"/>
      <c r="CH508" s="351"/>
      <c r="CI508" s="251">
        <v>131494000</v>
      </c>
      <c r="CJ508" s="251">
        <v>144643400.00000003</v>
      </c>
      <c r="CK508" s="251">
        <v>387448600</v>
      </c>
      <c r="CL508" s="251">
        <v>865414000</v>
      </c>
      <c r="CM508" s="251">
        <v>2752200</v>
      </c>
      <c r="CN508" s="251">
        <v>17583499.999999996</v>
      </c>
      <c r="CO508" s="251">
        <v>515578800</v>
      </c>
      <c r="CP508" s="251">
        <v>993085500</v>
      </c>
      <c r="CQ508" s="465"/>
      <c r="CR508" s="465"/>
      <c r="CS508" s="1"/>
      <c r="CT508" s="1"/>
      <c r="CU508" s="1"/>
      <c r="CV508" s="1"/>
      <c r="CW508" s="321" t="s">
        <v>4641</v>
      </c>
      <c r="CX508" s="321" t="s">
        <v>4641</v>
      </c>
      <c r="CY508" s="321" t="s">
        <v>4641</v>
      </c>
      <c r="CZ508" s="967" t="s">
        <v>4641</v>
      </c>
      <c r="DA508" s="967" t="s">
        <v>4641</v>
      </c>
      <c r="DB508" s="23" t="s">
        <v>321</v>
      </c>
      <c r="DC508" s="194" t="s">
        <v>2947</v>
      </c>
      <c r="DD508" s="236" t="s">
        <v>399</v>
      </c>
      <c r="DE508" s="236" t="s">
        <v>2948</v>
      </c>
      <c r="DF508" s="195" t="s">
        <v>2949</v>
      </c>
      <c r="DG508" s="195" t="s">
        <v>106</v>
      </c>
      <c r="DH508" s="285" t="s">
        <v>173</v>
      </c>
      <c r="DI508" s="260">
        <v>10</v>
      </c>
      <c r="DJ508" s="195" t="s">
        <v>174</v>
      </c>
      <c r="DK508" s="233">
        <v>45292</v>
      </c>
      <c r="DL508" s="233">
        <v>45657</v>
      </c>
      <c r="DM508" s="27"/>
      <c r="DN508" s="27">
        <v>5</v>
      </c>
      <c r="DO508" s="27">
        <v>10</v>
      </c>
      <c r="DP508" s="27">
        <v>10</v>
      </c>
      <c r="DQ508" s="27">
        <v>25</v>
      </c>
      <c r="DR508" s="195" t="s">
        <v>614</v>
      </c>
      <c r="DS508" s="195" t="s">
        <v>2937</v>
      </c>
      <c r="DT508" s="195" t="s">
        <v>2938</v>
      </c>
      <c r="DU508" s="234">
        <v>1529000000</v>
      </c>
      <c r="DV508" s="23" t="s">
        <v>1969</v>
      </c>
      <c r="DW508" s="23" t="s">
        <v>158</v>
      </c>
      <c r="DX508" s="23" t="s">
        <v>292</v>
      </c>
      <c r="DY508" s="23" t="s">
        <v>2782</v>
      </c>
      <c r="DZ508" s="23" t="s">
        <v>466</v>
      </c>
      <c r="EA508" s="239"/>
      <c r="EB508" s="39" t="s">
        <v>147</v>
      </c>
      <c r="EC508" s="455"/>
      <c r="ED508" s="455"/>
      <c r="EE508" s="455"/>
      <c r="EF508" s="39">
        <v>0</v>
      </c>
      <c r="EG508" s="108" t="s">
        <v>2950</v>
      </c>
      <c r="EH508" s="1014"/>
      <c r="EI508" s="1014"/>
      <c r="EJ508" s="1014"/>
      <c r="EK508" s="1014"/>
      <c r="EL508" s="111"/>
      <c r="EM508" s="111"/>
      <c r="EN508" s="387" t="s">
        <v>4643</v>
      </c>
      <c r="EO508" s="843">
        <v>0</v>
      </c>
      <c r="EP508" s="971">
        <v>0</v>
      </c>
      <c r="EQ508" s="791"/>
      <c r="ET508" t="str">
        <f t="shared" si="78"/>
        <v>Gestión</v>
      </c>
      <c r="EU508" t="str">
        <f t="shared" si="79"/>
        <v>5</v>
      </c>
    </row>
    <row r="509" spans="1:151" ht="111.75" customHeight="1" x14ac:dyDescent="0.2">
      <c r="A509" s="23" t="s">
        <v>2765</v>
      </c>
      <c r="B509" s="31" t="s">
        <v>2766</v>
      </c>
      <c r="C509" s="31" t="s">
        <v>2805</v>
      </c>
      <c r="D509" s="31" t="s">
        <v>2927</v>
      </c>
      <c r="E509" s="31" t="s">
        <v>2818</v>
      </c>
      <c r="F509" s="23" t="s">
        <v>158</v>
      </c>
      <c r="G509" s="23" t="s">
        <v>158</v>
      </c>
      <c r="H509" s="23" t="s">
        <v>2928</v>
      </c>
      <c r="I509" s="23" t="s">
        <v>2771</v>
      </c>
      <c r="J509" s="23" t="s">
        <v>2771</v>
      </c>
      <c r="K509" s="23" t="s">
        <v>2929</v>
      </c>
      <c r="L509" s="23">
        <v>2</v>
      </c>
      <c r="M509" s="194" t="s">
        <v>2930</v>
      </c>
      <c r="N509" s="194" t="s">
        <v>2931</v>
      </c>
      <c r="O509" s="23" t="s">
        <v>2932</v>
      </c>
      <c r="P509" s="23" t="s">
        <v>163</v>
      </c>
      <c r="Q509" s="23" t="s">
        <v>452</v>
      </c>
      <c r="R509" s="14">
        <v>0</v>
      </c>
      <c r="S509" s="23" t="s">
        <v>100</v>
      </c>
      <c r="T509" s="233">
        <v>44927</v>
      </c>
      <c r="U509" s="233">
        <v>46387</v>
      </c>
      <c r="V509" s="14"/>
      <c r="W509" s="14"/>
      <c r="X509" s="14"/>
      <c r="Y509" s="14"/>
      <c r="Z509" s="14">
        <v>1</v>
      </c>
      <c r="AA509" s="14">
        <v>0.15789473684210525</v>
      </c>
      <c r="AB509" s="14">
        <v>0.5</v>
      </c>
      <c r="AC509" s="14">
        <v>0.84210526315789469</v>
      </c>
      <c r="AD509" s="14">
        <v>1</v>
      </c>
      <c r="AE509" s="14">
        <v>1</v>
      </c>
      <c r="AF509" s="14">
        <v>1</v>
      </c>
      <c r="AG509" s="14">
        <v>1</v>
      </c>
      <c r="AH509" s="14">
        <v>1</v>
      </c>
      <c r="AI509" s="14">
        <v>1</v>
      </c>
      <c r="AJ509" s="14">
        <v>1</v>
      </c>
      <c r="AK509" s="14">
        <v>1</v>
      </c>
      <c r="AL509" s="14">
        <v>1</v>
      </c>
      <c r="AM509" s="14">
        <v>1</v>
      </c>
      <c r="AN509" s="14">
        <v>1</v>
      </c>
      <c r="AO509" s="14">
        <v>1</v>
      </c>
      <c r="AP509" s="14">
        <v>1</v>
      </c>
      <c r="AQ509" s="351"/>
      <c r="AR509" s="351"/>
      <c r="AS509" s="351"/>
      <c r="AT509" s="351"/>
      <c r="AU509" s="351"/>
      <c r="AV509" s="351"/>
      <c r="AW509" s="351"/>
      <c r="AX509" s="351"/>
      <c r="AY509" s="351"/>
      <c r="AZ509" s="351"/>
      <c r="BA509" s="351"/>
      <c r="BB509" s="351"/>
      <c r="BC509" s="351"/>
      <c r="BD509" s="351"/>
      <c r="BE509" s="351"/>
      <c r="BF509" s="351"/>
      <c r="BG509" s="351"/>
      <c r="BH509" s="351"/>
      <c r="BI509" s="351"/>
      <c r="BJ509" s="351"/>
      <c r="BK509" s="351"/>
      <c r="BL509" s="351"/>
      <c r="BM509" s="351"/>
      <c r="BN509" s="351"/>
      <c r="BO509" s="351"/>
      <c r="BP509" s="351"/>
      <c r="BQ509" s="351"/>
      <c r="BR509" s="351"/>
      <c r="BS509" s="351"/>
      <c r="BT509" s="351"/>
      <c r="BU509" s="351"/>
      <c r="BV509" s="351"/>
      <c r="BW509" s="351"/>
      <c r="BX509" s="351"/>
      <c r="BY509" s="351"/>
      <c r="BZ509" s="351"/>
      <c r="CA509" s="351"/>
      <c r="CB509" s="351"/>
      <c r="CC509" s="351"/>
      <c r="CD509" s="351"/>
      <c r="CE509" s="351"/>
      <c r="CF509" s="351"/>
      <c r="CG509" s="351"/>
      <c r="CH509" s="351"/>
      <c r="CI509" s="251">
        <v>17200000</v>
      </c>
      <c r="CJ509" s="251">
        <v>18920000.000000004</v>
      </c>
      <c r="CK509" s="251">
        <v>50680000</v>
      </c>
      <c r="CL509" s="251">
        <v>113200000</v>
      </c>
      <c r="CM509" s="251">
        <v>360000</v>
      </c>
      <c r="CN509" s="251">
        <v>2299999.9999999995</v>
      </c>
      <c r="CO509" s="251">
        <v>67440000</v>
      </c>
      <c r="CP509" s="251">
        <v>129900000</v>
      </c>
      <c r="CQ509" s="465"/>
      <c r="CR509" s="465"/>
      <c r="CS509" s="1"/>
      <c r="CT509" s="1"/>
      <c r="CU509" s="1"/>
      <c r="CV509" s="1"/>
      <c r="CW509" s="321" t="s">
        <v>4641</v>
      </c>
      <c r="CX509" s="321" t="s">
        <v>4641</v>
      </c>
      <c r="CY509" s="321" t="s">
        <v>4641</v>
      </c>
      <c r="CZ509" s="967" t="s">
        <v>4641</v>
      </c>
      <c r="DA509" s="967" t="s">
        <v>4641</v>
      </c>
      <c r="DB509" s="23" t="s">
        <v>325</v>
      </c>
      <c r="DC509" s="194" t="s">
        <v>2952</v>
      </c>
      <c r="DD509" s="236" t="s">
        <v>399</v>
      </c>
      <c r="DE509" s="236" t="s">
        <v>2953</v>
      </c>
      <c r="DF509" s="195" t="s">
        <v>2954</v>
      </c>
      <c r="DG509" s="195" t="s">
        <v>106</v>
      </c>
      <c r="DH509" s="285" t="s">
        <v>173</v>
      </c>
      <c r="DI509" s="260">
        <v>3</v>
      </c>
      <c r="DJ509" s="195" t="s">
        <v>174</v>
      </c>
      <c r="DK509" s="233">
        <v>45292</v>
      </c>
      <c r="DL509" s="233">
        <v>45657</v>
      </c>
      <c r="DM509" s="27"/>
      <c r="DN509" s="27">
        <v>4</v>
      </c>
      <c r="DO509" s="27">
        <v>5</v>
      </c>
      <c r="DP509" s="27">
        <v>3</v>
      </c>
      <c r="DQ509" s="27">
        <v>12</v>
      </c>
      <c r="DR509" s="195" t="s">
        <v>614</v>
      </c>
      <c r="DS509" s="195" t="s">
        <v>2937</v>
      </c>
      <c r="DT509" s="195" t="s">
        <v>2938</v>
      </c>
      <c r="DU509" s="234">
        <v>200000000</v>
      </c>
      <c r="DV509" s="23" t="s">
        <v>1969</v>
      </c>
      <c r="DW509" s="23" t="s">
        <v>158</v>
      </c>
      <c r="DX509" s="23" t="s">
        <v>292</v>
      </c>
      <c r="DY509" s="23" t="s">
        <v>2782</v>
      </c>
      <c r="DZ509" s="23" t="s">
        <v>466</v>
      </c>
      <c r="EA509" s="239"/>
      <c r="EB509" s="39" t="s">
        <v>147</v>
      </c>
      <c r="EC509" s="455"/>
      <c r="ED509" s="455"/>
      <c r="EE509" s="455"/>
      <c r="EF509" s="39">
        <v>0</v>
      </c>
      <c r="EG509" s="108" t="s">
        <v>2955</v>
      </c>
      <c r="EH509" s="1014"/>
      <c r="EI509" s="1014"/>
      <c r="EJ509" s="1014"/>
      <c r="EK509" s="1014"/>
      <c r="EL509" s="111"/>
      <c r="EM509" s="111"/>
      <c r="EN509" s="387" t="s">
        <v>4643</v>
      </c>
      <c r="EO509" s="843">
        <v>0</v>
      </c>
      <c r="EP509" s="971">
        <v>0</v>
      </c>
      <c r="EQ509" s="791"/>
      <c r="ET509" t="str">
        <f t="shared" si="78"/>
        <v>Gestión</v>
      </c>
      <c r="EU509" t="str">
        <f t="shared" si="79"/>
        <v>5</v>
      </c>
    </row>
    <row r="510" spans="1:151" ht="111.75" customHeight="1" x14ac:dyDescent="0.2">
      <c r="A510" s="23" t="s">
        <v>2765</v>
      </c>
      <c r="B510" s="31" t="s">
        <v>2766</v>
      </c>
      <c r="C510" s="31" t="s">
        <v>2956</v>
      </c>
      <c r="D510" s="31" t="s">
        <v>2927</v>
      </c>
      <c r="E510" s="31" t="s">
        <v>2818</v>
      </c>
      <c r="F510" s="23" t="s">
        <v>158</v>
      </c>
      <c r="G510" s="23" t="s">
        <v>158</v>
      </c>
      <c r="H510" s="23" t="s">
        <v>2928</v>
      </c>
      <c r="I510" s="23" t="s">
        <v>2771</v>
      </c>
      <c r="J510" s="23" t="s">
        <v>2771</v>
      </c>
      <c r="K510" s="23" t="s">
        <v>2929</v>
      </c>
      <c r="L510" s="23">
        <v>2</v>
      </c>
      <c r="M510" s="194" t="s">
        <v>2930</v>
      </c>
      <c r="N510" s="194" t="s">
        <v>2931</v>
      </c>
      <c r="O510" s="23" t="s">
        <v>2932</v>
      </c>
      <c r="P510" s="23" t="s">
        <v>163</v>
      </c>
      <c r="Q510" s="23" t="s">
        <v>452</v>
      </c>
      <c r="R510" s="14">
        <v>0</v>
      </c>
      <c r="S510" s="23" t="s">
        <v>100</v>
      </c>
      <c r="T510" s="233">
        <v>44927</v>
      </c>
      <c r="U510" s="233">
        <v>46387</v>
      </c>
      <c r="V510" s="14"/>
      <c r="W510" s="14"/>
      <c r="X510" s="14"/>
      <c r="Y510" s="14"/>
      <c r="Z510" s="14">
        <v>1</v>
      </c>
      <c r="AA510" s="14">
        <v>0.15789473684210525</v>
      </c>
      <c r="AB510" s="14">
        <v>0.5</v>
      </c>
      <c r="AC510" s="14">
        <v>0.84210526315789469</v>
      </c>
      <c r="AD510" s="14">
        <v>1</v>
      </c>
      <c r="AE510" s="14">
        <v>1</v>
      </c>
      <c r="AF510" s="14">
        <v>1</v>
      </c>
      <c r="AG510" s="14">
        <v>1</v>
      </c>
      <c r="AH510" s="14">
        <v>1</v>
      </c>
      <c r="AI510" s="14">
        <v>1</v>
      </c>
      <c r="AJ510" s="14">
        <v>1</v>
      </c>
      <c r="AK510" s="14">
        <v>1</v>
      </c>
      <c r="AL510" s="14">
        <v>1</v>
      </c>
      <c r="AM510" s="14">
        <v>1</v>
      </c>
      <c r="AN510" s="14">
        <v>1</v>
      </c>
      <c r="AO510" s="14">
        <v>1</v>
      </c>
      <c r="AP510" s="14">
        <v>1</v>
      </c>
      <c r="AQ510" s="351"/>
      <c r="AR510" s="351"/>
      <c r="AS510" s="351"/>
      <c r="AT510" s="351"/>
      <c r="AU510" s="351"/>
      <c r="AV510" s="351"/>
      <c r="AW510" s="351"/>
      <c r="AX510" s="351"/>
      <c r="AY510" s="351"/>
      <c r="AZ510" s="351"/>
      <c r="BA510" s="351"/>
      <c r="BB510" s="351"/>
      <c r="BC510" s="351"/>
      <c r="BD510" s="351"/>
      <c r="BE510" s="351"/>
      <c r="BF510" s="351"/>
      <c r="BG510" s="351"/>
      <c r="BH510" s="351"/>
      <c r="BI510" s="351"/>
      <c r="BJ510" s="351"/>
      <c r="BK510" s="351"/>
      <c r="BL510" s="351"/>
      <c r="BM510" s="351"/>
      <c r="BN510" s="351"/>
      <c r="BO510" s="351"/>
      <c r="BP510" s="351"/>
      <c r="BQ510" s="351"/>
      <c r="BR510" s="351"/>
      <c r="BS510" s="351"/>
      <c r="BT510" s="351"/>
      <c r="BU510" s="351"/>
      <c r="BV510" s="351"/>
      <c r="BW510" s="351"/>
      <c r="BX510" s="351"/>
      <c r="BY510" s="351"/>
      <c r="BZ510" s="351"/>
      <c r="CA510" s="351"/>
      <c r="CB510" s="351"/>
      <c r="CC510" s="351"/>
      <c r="CD510" s="351"/>
      <c r="CE510" s="351"/>
      <c r="CF510" s="351"/>
      <c r="CG510" s="351"/>
      <c r="CH510" s="351"/>
      <c r="CI510" s="251">
        <v>34400000</v>
      </c>
      <c r="CJ510" s="251">
        <v>37840000.000000007</v>
      </c>
      <c r="CK510" s="251">
        <v>101360000</v>
      </c>
      <c r="CL510" s="251">
        <v>226400000</v>
      </c>
      <c r="CM510" s="251">
        <v>720000</v>
      </c>
      <c r="CN510" s="251">
        <v>4599999.9999999991</v>
      </c>
      <c r="CO510" s="251">
        <v>134880000</v>
      </c>
      <c r="CP510" s="251">
        <v>259800000</v>
      </c>
      <c r="CQ510" s="465"/>
      <c r="CR510" s="465"/>
      <c r="CS510" s="1"/>
      <c r="CT510" s="1"/>
      <c r="CU510" s="1"/>
      <c r="CV510" s="1"/>
      <c r="CW510" s="321" t="s">
        <v>4641</v>
      </c>
      <c r="CX510" s="321" t="s">
        <v>4641</v>
      </c>
      <c r="CY510" s="321" t="s">
        <v>4641</v>
      </c>
      <c r="CZ510" s="967" t="s">
        <v>4641</v>
      </c>
      <c r="DA510" s="967" t="s">
        <v>4641</v>
      </c>
      <c r="DB510" s="23" t="s">
        <v>331</v>
      </c>
      <c r="DC510" s="194" t="s">
        <v>2957</v>
      </c>
      <c r="DD510" s="194" t="s">
        <v>399</v>
      </c>
      <c r="DE510" s="194" t="s">
        <v>2958</v>
      </c>
      <c r="DF510" s="243" t="s">
        <v>2959</v>
      </c>
      <c r="DG510" s="195" t="s">
        <v>106</v>
      </c>
      <c r="DH510" s="285" t="s">
        <v>173</v>
      </c>
      <c r="DI510" s="23">
        <v>0</v>
      </c>
      <c r="DJ510" s="195" t="s">
        <v>174</v>
      </c>
      <c r="DK510" s="233">
        <v>45292</v>
      </c>
      <c r="DL510" s="233">
        <v>45657</v>
      </c>
      <c r="DM510" s="27"/>
      <c r="DN510" s="27">
        <v>0</v>
      </c>
      <c r="DO510" s="27">
        <v>1</v>
      </c>
      <c r="DP510" s="27">
        <v>0</v>
      </c>
      <c r="DQ510" s="27">
        <v>1</v>
      </c>
      <c r="DR510" s="195" t="s">
        <v>614</v>
      </c>
      <c r="DS510" s="195" t="s">
        <v>2937</v>
      </c>
      <c r="DT510" s="195" t="s">
        <v>2938</v>
      </c>
      <c r="DU510" s="234">
        <v>400000000</v>
      </c>
      <c r="DV510" s="23" t="s">
        <v>1969</v>
      </c>
      <c r="DW510" s="23" t="s">
        <v>158</v>
      </c>
      <c r="DX510" s="23" t="s">
        <v>292</v>
      </c>
      <c r="DY510" s="23" t="s">
        <v>2782</v>
      </c>
      <c r="DZ510" s="23" t="s">
        <v>466</v>
      </c>
      <c r="EA510" s="239"/>
      <c r="EB510" s="39" t="s">
        <v>147</v>
      </c>
      <c r="EC510" s="455"/>
      <c r="ED510" s="455"/>
      <c r="EE510" s="455"/>
      <c r="EF510" s="39">
        <v>0</v>
      </c>
      <c r="EG510" s="108" t="s">
        <v>2960</v>
      </c>
      <c r="EH510" s="1014"/>
      <c r="EI510" s="1014"/>
      <c r="EJ510" s="1014"/>
      <c r="EK510" s="1014"/>
      <c r="EL510" s="111"/>
      <c r="EM510" s="111"/>
      <c r="EN510" s="387" t="s">
        <v>4643</v>
      </c>
      <c r="EO510" s="843">
        <v>0</v>
      </c>
      <c r="EP510" s="971">
        <v>0</v>
      </c>
      <c r="EQ510" s="791"/>
      <c r="ET510" t="str">
        <f t="shared" si="78"/>
        <v>Gestión</v>
      </c>
      <c r="EU510" t="str">
        <f t="shared" si="79"/>
        <v>5</v>
      </c>
    </row>
    <row r="511" spans="1:151" ht="100.5" customHeight="1" x14ac:dyDescent="0.2">
      <c r="A511" s="23" t="s">
        <v>2765</v>
      </c>
      <c r="B511" s="31" t="s">
        <v>2766</v>
      </c>
      <c r="C511" s="31" t="s">
        <v>2817</v>
      </c>
      <c r="D511" s="31" t="s">
        <v>2927</v>
      </c>
      <c r="E511" s="31" t="s">
        <v>2818</v>
      </c>
      <c r="F511" s="23" t="s">
        <v>158</v>
      </c>
      <c r="G511" s="23" t="s">
        <v>158</v>
      </c>
      <c r="H511" s="23" t="s">
        <v>2928</v>
      </c>
      <c r="I511" s="23" t="s">
        <v>2771</v>
      </c>
      <c r="J511" s="23" t="s">
        <v>2771</v>
      </c>
      <c r="K511" s="23" t="s">
        <v>2929</v>
      </c>
      <c r="L511" s="23">
        <v>2</v>
      </c>
      <c r="M511" s="194" t="s">
        <v>2930</v>
      </c>
      <c r="N511" s="194" t="s">
        <v>2931</v>
      </c>
      <c r="O511" s="23" t="s">
        <v>2932</v>
      </c>
      <c r="P511" s="23" t="s">
        <v>163</v>
      </c>
      <c r="Q511" s="23" t="s">
        <v>452</v>
      </c>
      <c r="R511" s="14">
        <v>0</v>
      </c>
      <c r="S511" s="23" t="s">
        <v>100</v>
      </c>
      <c r="T511" s="233">
        <v>44927</v>
      </c>
      <c r="U511" s="233">
        <v>46387</v>
      </c>
      <c r="V511" s="14"/>
      <c r="W511" s="14"/>
      <c r="X511" s="14"/>
      <c r="Y511" s="14"/>
      <c r="Z511" s="14">
        <v>1</v>
      </c>
      <c r="AA511" s="14">
        <v>0.15789473684210525</v>
      </c>
      <c r="AB511" s="14">
        <v>0.5</v>
      </c>
      <c r="AC511" s="14">
        <v>0.84210526315789469</v>
      </c>
      <c r="AD511" s="14">
        <v>1</v>
      </c>
      <c r="AE511" s="14">
        <v>1</v>
      </c>
      <c r="AF511" s="14">
        <v>1</v>
      </c>
      <c r="AG511" s="14">
        <v>1</v>
      </c>
      <c r="AH511" s="14">
        <v>1</v>
      </c>
      <c r="AI511" s="14">
        <v>1</v>
      </c>
      <c r="AJ511" s="14">
        <v>1</v>
      </c>
      <c r="AK511" s="14">
        <v>1</v>
      </c>
      <c r="AL511" s="14">
        <v>1</v>
      </c>
      <c r="AM511" s="14">
        <v>1</v>
      </c>
      <c r="AN511" s="14">
        <v>1</v>
      </c>
      <c r="AO511" s="14">
        <v>1</v>
      </c>
      <c r="AP511" s="14">
        <v>1</v>
      </c>
      <c r="AQ511" s="351"/>
      <c r="AR511" s="351"/>
      <c r="AS511" s="351"/>
      <c r="AT511" s="351"/>
      <c r="AU511" s="351"/>
      <c r="AV511" s="351"/>
      <c r="AW511" s="351"/>
      <c r="AX511" s="351"/>
      <c r="AY511" s="351"/>
      <c r="AZ511" s="351"/>
      <c r="BA511" s="351"/>
      <c r="BB511" s="351"/>
      <c r="BC511" s="351"/>
      <c r="BD511" s="351"/>
      <c r="BE511" s="351"/>
      <c r="BF511" s="351"/>
      <c r="BG511" s="351"/>
      <c r="BH511" s="351"/>
      <c r="BI511" s="351"/>
      <c r="BJ511" s="351"/>
      <c r="BK511" s="351"/>
      <c r="BL511" s="351"/>
      <c r="BM511" s="351"/>
      <c r="BN511" s="351"/>
      <c r="BO511" s="351"/>
      <c r="BP511" s="351"/>
      <c r="BQ511" s="351"/>
      <c r="BR511" s="351"/>
      <c r="BS511" s="351"/>
      <c r="BT511" s="351"/>
      <c r="BU511" s="351"/>
      <c r="BV511" s="351"/>
      <c r="BW511" s="351"/>
      <c r="BX511" s="351"/>
      <c r="BY511" s="351"/>
      <c r="BZ511" s="351"/>
      <c r="CA511" s="351"/>
      <c r="CB511" s="351"/>
      <c r="CC511" s="351"/>
      <c r="CD511" s="351"/>
      <c r="CE511" s="351"/>
      <c r="CF511" s="351"/>
      <c r="CG511" s="351"/>
      <c r="CH511" s="351"/>
      <c r="CI511" s="251">
        <v>60200000</v>
      </c>
      <c r="CJ511" s="251">
        <v>66220000.000000007</v>
      </c>
      <c r="CK511" s="251">
        <v>177380000</v>
      </c>
      <c r="CL511" s="251">
        <v>396200000</v>
      </c>
      <c r="CM511" s="251">
        <v>1260000</v>
      </c>
      <c r="CN511" s="251">
        <v>8049999.9999999991</v>
      </c>
      <c r="CO511" s="251">
        <v>236040000</v>
      </c>
      <c r="CP511" s="251">
        <v>454650000</v>
      </c>
      <c r="CQ511" s="465"/>
      <c r="CR511" s="465"/>
      <c r="CS511" s="1"/>
      <c r="CT511" s="1"/>
      <c r="CU511" s="1"/>
      <c r="CV511" s="1"/>
      <c r="CW511" s="321" t="s">
        <v>4641</v>
      </c>
      <c r="CX511" s="321" t="s">
        <v>4641</v>
      </c>
      <c r="CY511" s="321" t="s">
        <v>4641</v>
      </c>
      <c r="CZ511" s="967" t="s">
        <v>4641</v>
      </c>
      <c r="DA511" s="967" t="s">
        <v>4641</v>
      </c>
      <c r="DB511" s="23" t="s">
        <v>336</v>
      </c>
      <c r="DC511" s="194" t="s">
        <v>2961</v>
      </c>
      <c r="DD511" s="194" t="s">
        <v>2893</v>
      </c>
      <c r="DE511" s="194" t="s">
        <v>2962</v>
      </c>
      <c r="DF511" s="243" t="s">
        <v>2963</v>
      </c>
      <c r="DG511" s="195" t="s">
        <v>106</v>
      </c>
      <c r="DH511" s="285" t="s">
        <v>173</v>
      </c>
      <c r="DI511" s="23">
        <v>0</v>
      </c>
      <c r="DJ511" s="195" t="s">
        <v>174</v>
      </c>
      <c r="DK511" s="233">
        <v>45292</v>
      </c>
      <c r="DL511" s="233">
        <v>45657</v>
      </c>
      <c r="DM511" s="27"/>
      <c r="DN511" s="27">
        <v>0</v>
      </c>
      <c r="DO511" s="27">
        <v>3</v>
      </c>
      <c r="DP511" s="27">
        <v>2</v>
      </c>
      <c r="DQ511" s="27">
        <v>5</v>
      </c>
      <c r="DR511" s="195" t="s">
        <v>614</v>
      </c>
      <c r="DS511" s="195" t="s">
        <v>2937</v>
      </c>
      <c r="DT511" s="195" t="s">
        <v>2938</v>
      </c>
      <c r="DU511" s="234">
        <v>700000000</v>
      </c>
      <c r="DV511" s="23" t="s">
        <v>1969</v>
      </c>
      <c r="DW511" s="23" t="s">
        <v>158</v>
      </c>
      <c r="DX511" s="23" t="s">
        <v>292</v>
      </c>
      <c r="DY511" s="23" t="s">
        <v>2782</v>
      </c>
      <c r="DZ511" s="23" t="s">
        <v>466</v>
      </c>
      <c r="EA511" s="239"/>
      <c r="EB511" s="39" t="s">
        <v>147</v>
      </c>
      <c r="EC511" s="455"/>
      <c r="ED511" s="455"/>
      <c r="EE511" s="455"/>
      <c r="EF511" s="39">
        <v>0</v>
      </c>
      <c r="EG511" s="108" t="s">
        <v>2964</v>
      </c>
      <c r="EH511" s="1014"/>
      <c r="EI511" s="1014"/>
      <c r="EJ511" s="1014"/>
      <c r="EK511" s="1014"/>
      <c r="EL511" s="111"/>
      <c r="EM511" s="111"/>
      <c r="EN511" s="387" t="s">
        <v>4643</v>
      </c>
      <c r="EO511" s="843">
        <v>0</v>
      </c>
      <c r="EP511" s="971">
        <v>0</v>
      </c>
      <c r="EQ511" s="809" t="s">
        <v>2969</v>
      </c>
      <c r="ET511" t="str">
        <f t="shared" si="78"/>
        <v>Gestión</v>
      </c>
      <c r="EU511" t="str">
        <f t="shared" si="79"/>
        <v>5</v>
      </c>
    </row>
    <row r="512" spans="1:151" ht="220.5" customHeight="1" x14ac:dyDescent="0.2">
      <c r="A512" s="23" t="s">
        <v>2765</v>
      </c>
      <c r="B512" s="31" t="s">
        <v>2766</v>
      </c>
      <c r="C512" s="31" t="s">
        <v>2817</v>
      </c>
      <c r="D512" s="31" t="s">
        <v>2927</v>
      </c>
      <c r="E512" s="31" t="s">
        <v>2818</v>
      </c>
      <c r="F512" s="23" t="s">
        <v>158</v>
      </c>
      <c r="G512" s="23" t="s">
        <v>158</v>
      </c>
      <c r="H512" s="23" t="s">
        <v>2928</v>
      </c>
      <c r="I512" s="23" t="s">
        <v>2771</v>
      </c>
      <c r="J512" s="23" t="s">
        <v>2771</v>
      </c>
      <c r="K512" s="23" t="s">
        <v>2929</v>
      </c>
      <c r="L512" s="23">
        <v>2</v>
      </c>
      <c r="M512" s="194" t="s">
        <v>2930</v>
      </c>
      <c r="N512" s="194" t="s">
        <v>2931</v>
      </c>
      <c r="O512" s="23" t="s">
        <v>2932</v>
      </c>
      <c r="P512" s="23" t="s">
        <v>163</v>
      </c>
      <c r="Q512" s="23" t="s">
        <v>452</v>
      </c>
      <c r="R512" s="14">
        <v>0</v>
      </c>
      <c r="S512" s="23" t="s">
        <v>100</v>
      </c>
      <c r="T512" s="233">
        <v>44927</v>
      </c>
      <c r="U512" s="233">
        <v>46387</v>
      </c>
      <c r="V512" s="14"/>
      <c r="W512" s="14"/>
      <c r="X512" s="14"/>
      <c r="Y512" s="14"/>
      <c r="Z512" s="14">
        <v>1</v>
      </c>
      <c r="AA512" s="14">
        <v>0.15789473684210525</v>
      </c>
      <c r="AB512" s="14">
        <v>0.5</v>
      </c>
      <c r="AC512" s="14">
        <v>0.84210526315789469</v>
      </c>
      <c r="AD512" s="14">
        <v>1</v>
      </c>
      <c r="AE512" s="14">
        <v>1</v>
      </c>
      <c r="AF512" s="14">
        <v>1</v>
      </c>
      <c r="AG512" s="14">
        <v>1</v>
      </c>
      <c r="AH512" s="14">
        <v>1</v>
      </c>
      <c r="AI512" s="14">
        <v>1</v>
      </c>
      <c r="AJ512" s="14">
        <v>1</v>
      </c>
      <c r="AK512" s="14">
        <v>1</v>
      </c>
      <c r="AL512" s="14">
        <v>1</v>
      </c>
      <c r="AM512" s="14">
        <v>1</v>
      </c>
      <c r="AN512" s="14">
        <v>1</v>
      </c>
      <c r="AO512" s="14">
        <v>1</v>
      </c>
      <c r="AP512" s="14">
        <v>1</v>
      </c>
      <c r="AQ512" s="351"/>
      <c r="AR512" s="351"/>
      <c r="AS512" s="351"/>
      <c r="AT512" s="351"/>
      <c r="AU512" s="351"/>
      <c r="AV512" s="351"/>
      <c r="AW512" s="351"/>
      <c r="AX512" s="351"/>
      <c r="AY512" s="351"/>
      <c r="AZ512" s="351"/>
      <c r="BA512" s="351"/>
      <c r="BB512" s="351"/>
      <c r="BC512" s="351"/>
      <c r="BD512" s="351"/>
      <c r="BE512" s="351"/>
      <c r="BF512" s="351"/>
      <c r="BG512" s="351"/>
      <c r="BH512" s="351"/>
      <c r="BI512" s="351"/>
      <c r="BJ512" s="351"/>
      <c r="BK512" s="351"/>
      <c r="BL512" s="351"/>
      <c r="BM512" s="351"/>
      <c r="BN512" s="351"/>
      <c r="BO512" s="351"/>
      <c r="BP512" s="351"/>
      <c r="BQ512" s="351"/>
      <c r="BR512" s="351"/>
      <c r="BS512" s="351"/>
      <c r="BT512" s="351"/>
      <c r="BU512" s="351"/>
      <c r="BV512" s="351"/>
      <c r="BW512" s="351"/>
      <c r="BX512" s="351"/>
      <c r="BY512" s="351"/>
      <c r="BZ512" s="351"/>
      <c r="CA512" s="351"/>
      <c r="CB512" s="351"/>
      <c r="CC512" s="351"/>
      <c r="CD512" s="351"/>
      <c r="CE512" s="351"/>
      <c r="CF512" s="351"/>
      <c r="CG512" s="351"/>
      <c r="CH512" s="351"/>
      <c r="CI512" s="251">
        <v>0</v>
      </c>
      <c r="CJ512" s="251">
        <v>0</v>
      </c>
      <c r="CK512" s="251">
        <v>0</v>
      </c>
      <c r="CL512" s="251">
        <v>0</v>
      </c>
      <c r="CM512" s="251">
        <v>0</v>
      </c>
      <c r="CN512" s="251">
        <v>0</v>
      </c>
      <c r="CO512" s="251">
        <v>0</v>
      </c>
      <c r="CP512" s="251">
        <v>0</v>
      </c>
      <c r="CQ512" s="465"/>
      <c r="CR512" s="465"/>
      <c r="CS512" s="1"/>
      <c r="CT512" s="1"/>
      <c r="CU512" s="1"/>
      <c r="CV512" s="1"/>
      <c r="CW512" s="321" t="s">
        <v>4641</v>
      </c>
      <c r="CX512" s="321" t="s">
        <v>4641</v>
      </c>
      <c r="CY512" s="321" t="s">
        <v>4641</v>
      </c>
      <c r="CZ512" s="967" t="s">
        <v>4641</v>
      </c>
      <c r="DA512" s="967" t="s">
        <v>4641</v>
      </c>
      <c r="DB512" s="23" t="s">
        <v>341</v>
      </c>
      <c r="DC512" s="194" t="s">
        <v>2965</v>
      </c>
      <c r="DD512" s="194" t="s">
        <v>2893</v>
      </c>
      <c r="DE512" s="194" t="s">
        <v>2966</v>
      </c>
      <c r="DF512" s="243" t="s">
        <v>2967</v>
      </c>
      <c r="DG512" s="195" t="s">
        <v>106</v>
      </c>
      <c r="DH512" s="285" t="s">
        <v>173</v>
      </c>
      <c r="DI512" s="23">
        <v>0</v>
      </c>
      <c r="DJ512" s="195" t="s">
        <v>174</v>
      </c>
      <c r="DK512" s="233">
        <v>45292</v>
      </c>
      <c r="DL512" s="233">
        <v>45657</v>
      </c>
      <c r="DM512" s="27"/>
      <c r="DN512" s="27">
        <v>0</v>
      </c>
      <c r="DO512" s="27">
        <v>0</v>
      </c>
      <c r="DP512" s="27">
        <v>1</v>
      </c>
      <c r="DQ512" s="27">
        <v>1</v>
      </c>
      <c r="DR512" s="195" t="s">
        <v>614</v>
      </c>
      <c r="DS512" s="195" t="s">
        <v>2937</v>
      </c>
      <c r="DT512" s="195" t="s">
        <v>2938</v>
      </c>
      <c r="DU512" s="234">
        <v>0</v>
      </c>
      <c r="DV512" s="23" t="s">
        <v>1969</v>
      </c>
      <c r="DW512" s="23" t="s">
        <v>158</v>
      </c>
      <c r="DX512" s="23" t="s">
        <v>292</v>
      </c>
      <c r="DY512" s="23" t="s">
        <v>2782</v>
      </c>
      <c r="DZ512" s="23" t="s">
        <v>466</v>
      </c>
      <c r="EA512" s="239"/>
      <c r="EB512" s="39" t="s">
        <v>147</v>
      </c>
      <c r="EC512" s="455"/>
      <c r="ED512" s="455"/>
      <c r="EE512" s="455"/>
      <c r="EF512" s="39">
        <v>0</v>
      </c>
      <c r="EG512" s="108" t="s">
        <v>2968</v>
      </c>
      <c r="EH512" s="1014"/>
      <c r="EI512" s="1014"/>
      <c r="EJ512" s="1014"/>
      <c r="EK512" s="1014"/>
      <c r="EL512" s="111"/>
      <c r="EM512" s="111"/>
      <c r="EN512" s="387" t="s">
        <v>4643</v>
      </c>
      <c r="EO512" s="843">
        <v>0</v>
      </c>
      <c r="EP512" s="971">
        <v>0</v>
      </c>
      <c r="EQ512" s="809" t="s">
        <v>2975</v>
      </c>
      <c r="ET512" t="str">
        <f t="shared" si="78"/>
        <v>Gestión</v>
      </c>
      <c r="EU512" t="str">
        <f t="shared" si="79"/>
        <v>5</v>
      </c>
    </row>
    <row r="513" spans="1:151" ht="82.5" customHeight="1" x14ac:dyDescent="0.2">
      <c r="A513" s="23" t="s">
        <v>2765</v>
      </c>
      <c r="B513" s="31" t="s">
        <v>2766</v>
      </c>
      <c r="C513" s="31" t="s">
        <v>2956</v>
      </c>
      <c r="D513" s="31" t="s">
        <v>2927</v>
      </c>
      <c r="E513" s="31" t="s">
        <v>2818</v>
      </c>
      <c r="F513" s="23" t="s">
        <v>158</v>
      </c>
      <c r="G513" s="23" t="s">
        <v>158</v>
      </c>
      <c r="H513" s="23" t="s">
        <v>2970</v>
      </c>
      <c r="I513" s="23" t="s">
        <v>2771</v>
      </c>
      <c r="J513" s="23" t="s">
        <v>2771</v>
      </c>
      <c r="K513" s="23" t="s">
        <v>2929</v>
      </c>
      <c r="L513" s="23">
        <v>2</v>
      </c>
      <c r="M513" s="194" t="s">
        <v>2930</v>
      </c>
      <c r="N513" s="194" t="s">
        <v>2931</v>
      </c>
      <c r="O513" s="23" t="s">
        <v>2932</v>
      </c>
      <c r="P513" s="23" t="s">
        <v>163</v>
      </c>
      <c r="Q513" s="23" t="s">
        <v>452</v>
      </c>
      <c r="R513" s="14">
        <v>0</v>
      </c>
      <c r="S513" s="23" t="s">
        <v>100</v>
      </c>
      <c r="T513" s="233">
        <v>44927</v>
      </c>
      <c r="U513" s="233">
        <v>46387</v>
      </c>
      <c r="V513" s="14"/>
      <c r="W513" s="14"/>
      <c r="X513" s="14"/>
      <c r="Y513" s="14"/>
      <c r="Z513" s="14">
        <v>1</v>
      </c>
      <c r="AA513" s="14">
        <v>0.15789473684210525</v>
      </c>
      <c r="AB513" s="14">
        <v>0.5</v>
      </c>
      <c r="AC513" s="14">
        <v>0.84210526315789469</v>
      </c>
      <c r="AD513" s="14">
        <v>1</v>
      </c>
      <c r="AE513" s="14">
        <v>1</v>
      </c>
      <c r="AF513" s="14">
        <v>1</v>
      </c>
      <c r="AG513" s="14">
        <v>1</v>
      </c>
      <c r="AH513" s="14">
        <v>1</v>
      </c>
      <c r="AI513" s="14">
        <v>1</v>
      </c>
      <c r="AJ513" s="14">
        <v>1</v>
      </c>
      <c r="AK513" s="14">
        <v>1</v>
      </c>
      <c r="AL513" s="14">
        <v>1</v>
      </c>
      <c r="AM513" s="14">
        <v>1</v>
      </c>
      <c r="AN513" s="14">
        <v>1</v>
      </c>
      <c r="AO513" s="14">
        <v>1</v>
      </c>
      <c r="AP513" s="14">
        <v>1</v>
      </c>
      <c r="AQ513" s="351"/>
      <c r="AR513" s="351"/>
      <c r="AS513" s="351"/>
      <c r="AT513" s="351"/>
      <c r="AU513" s="351"/>
      <c r="AV513" s="351"/>
      <c r="AW513" s="351"/>
      <c r="AX513" s="351"/>
      <c r="AY513" s="351"/>
      <c r="AZ513" s="351"/>
      <c r="BA513" s="351"/>
      <c r="BB513" s="351"/>
      <c r="BC513" s="351"/>
      <c r="BD513" s="351"/>
      <c r="BE513" s="351"/>
      <c r="BF513" s="351"/>
      <c r="BG513" s="351"/>
      <c r="BH513" s="351"/>
      <c r="BI513" s="351"/>
      <c r="BJ513" s="351"/>
      <c r="BK513" s="351"/>
      <c r="BL513" s="351"/>
      <c r="BM513" s="351"/>
      <c r="BN513" s="351"/>
      <c r="BO513" s="351"/>
      <c r="BP513" s="351"/>
      <c r="BQ513" s="351"/>
      <c r="BR513" s="351"/>
      <c r="BS513" s="351"/>
      <c r="BT513" s="351"/>
      <c r="BU513" s="351"/>
      <c r="BV513" s="351"/>
      <c r="BW513" s="351"/>
      <c r="BX513" s="351"/>
      <c r="BY513" s="351"/>
      <c r="BZ513" s="351"/>
      <c r="CA513" s="351"/>
      <c r="CB513" s="351"/>
      <c r="CC513" s="351"/>
      <c r="CD513" s="351"/>
      <c r="CE513" s="351"/>
      <c r="CF513" s="351"/>
      <c r="CG513" s="351"/>
      <c r="CH513" s="351"/>
      <c r="CI513" s="251">
        <v>111800000</v>
      </c>
      <c r="CJ513" s="251">
        <v>122980000.00000001</v>
      </c>
      <c r="CK513" s="251">
        <v>329420000</v>
      </c>
      <c r="CL513" s="251">
        <v>735800000</v>
      </c>
      <c r="CM513" s="251">
        <v>2340000</v>
      </c>
      <c r="CN513" s="251">
        <v>14950000</v>
      </c>
      <c r="CO513" s="251">
        <v>438360000</v>
      </c>
      <c r="CP513" s="251">
        <v>844350000</v>
      </c>
      <c r="CQ513" s="465"/>
      <c r="CR513" s="465"/>
      <c r="CS513" s="1"/>
      <c r="CT513" s="1"/>
      <c r="CU513" s="1"/>
      <c r="CV513" s="1"/>
      <c r="CW513" s="321" t="s">
        <v>4641</v>
      </c>
      <c r="CX513" s="321" t="s">
        <v>4641</v>
      </c>
      <c r="CY513" s="321" t="s">
        <v>4641</v>
      </c>
      <c r="CZ513" s="967" t="s">
        <v>4641</v>
      </c>
      <c r="DA513" s="967" t="s">
        <v>4641</v>
      </c>
      <c r="DB513" s="23" t="s">
        <v>345</v>
      </c>
      <c r="DC513" s="194" t="s">
        <v>2971</v>
      </c>
      <c r="DD513" s="236" t="s">
        <v>703</v>
      </c>
      <c r="DE513" s="236" t="s">
        <v>2972</v>
      </c>
      <c r="DF513" s="195" t="s">
        <v>2973</v>
      </c>
      <c r="DG513" s="195" t="s">
        <v>106</v>
      </c>
      <c r="DH513" s="285" t="s">
        <v>173</v>
      </c>
      <c r="DI513" s="23">
        <v>3</v>
      </c>
      <c r="DJ513" s="195" t="s">
        <v>174</v>
      </c>
      <c r="DK513" s="233">
        <v>45292</v>
      </c>
      <c r="DL513" s="233">
        <v>45657</v>
      </c>
      <c r="DM513" s="27">
        <v>1</v>
      </c>
      <c r="DN513" s="27">
        <v>1</v>
      </c>
      <c r="DO513" s="27">
        <v>1</v>
      </c>
      <c r="DP513" s="27">
        <v>1</v>
      </c>
      <c r="DQ513" s="27">
        <v>4</v>
      </c>
      <c r="DR513" s="195" t="s">
        <v>614</v>
      </c>
      <c r="DS513" s="195" t="s">
        <v>2937</v>
      </c>
      <c r="DT513" s="195" t="s">
        <v>2938</v>
      </c>
      <c r="DU513" s="234">
        <v>1300000000</v>
      </c>
      <c r="DV513" s="23" t="s">
        <v>1969</v>
      </c>
      <c r="DW513" s="23" t="s">
        <v>158</v>
      </c>
      <c r="DX513" s="23" t="s">
        <v>292</v>
      </c>
      <c r="DY513" s="23" t="s">
        <v>2782</v>
      </c>
      <c r="DZ513" s="23" t="s">
        <v>466</v>
      </c>
      <c r="EA513" s="239"/>
      <c r="EB513" s="44">
        <v>3</v>
      </c>
      <c r="EC513" s="455"/>
      <c r="ED513" s="455"/>
      <c r="EE513" s="455"/>
      <c r="EF513" s="44">
        <v>3</v>
      </c>
      <c r="EG513" s="108" t="s">
        <v>2974</v>
      </c>
      <c r="EH513" s="1014"/>
      <c r="EI513" s="1014"/>
      <c r="EJ513" s="1014"/>
      <c r="EK513" s="1014"/>
      <c r="EL513" s="111"/>
      <c r="EM513" s="111"/>
      <c r="EN513" s="387">
        <v>1.0000100000000001</v>
      </c>
      <c r="EO513" s="843">
        <v>0.75</v>
      </c>
      <c r="EP513" s="971">
        <v>0.75</v>
      </c>
      <c r="EQ513" s="809" t="s">
        <v>2980</v>
      </c>
      <c r="ER513" s="820"/>
      <c r="ET513" t="str">
        <f t="shared" si="78"/>
        <v>Gestión</v>
      </c>
      <c r="EU513" t="str">
        <f t="shared" si="79"/>
        <v>5</v>
      </c>
    </row>
    <row r="514" spans="1:151" ht="105" customHeight="1" x14ac:dyDescent="0.2">
      <c r="A514" s="23" t="s">
        <v>2765</v>
      </c>
      <c r="B514" s="31" t="s">
        <v>2766</v>
      </c>
      <c r="C514" s="31" t="s">
        <v>2956</v>
      </c>
      <c r="D514" s="31" t="s">
        <v>2927</v>
      </c>
      <c r="E514" s="31" t="s">
        <v>2818</v>
      </c>
      <c r="F514" s="23" t="s">
        <v>158</v>
      </c>
      <c r="G514" s="23" t="s">
        <v>158</v>
      </c>
      <c r="H514" s="23" t="s">
        <v>2970</v>
      </c>
      <c r="I514" s="23" t="s">
        <v>2771</v>
      </c>
      <c r="J514" s="23" t="s">
        <v>2771</v>
      </c>
      <c r="K514" s="23" t="s">
        <v>2929</v>
      </c>
      <c r="L514" s="23">
        <v>2</v>
      </c>
      <c r="M514" s="194" t="s">
        <v>2930</v>
      </c>
      <c r="N514" s="194" t="s">
        <v>2931</v>
      </c>
      <c r="O514" s="23" t="s">
        <v>2932</v>
      </c>
      <c r="P514" s="23" t="s">
        <v>163</v>
      </c>
      <c r="Q514" s="23" t="s">
        <v>452</v>
      </c>
      <c r="R514" s="14">
        <v>0</v>
      </c>
      <c r="S514" s="23" t="s">
        <v>100</v>
      </c>
      <c r="T514" s="233">
        <v>44927</v>
      </c>
      <c r="U514" s="233">
        <v>46387</v>
      </c>
      <c r="V514" s="14"/>
      <c r="W514" s="14"/>
      <c r="X514" s="14"/>
      <c r="Y514" s="14"/>
      <c r="Z514" s="14">
        <v>1</v>
      </c>
      <c r="AA514" s="14">
        <v>0.15789473684210525</v>
      </c>
      <c r="AB514" s="14">
        <v>0.5</v>
      </c>
      <c r="AC514" s="14">
        <v>0.84210526315789469</v>
      </c>
      <c r="AD514" s="14">
        <v>1</v>
      </c>
      <c r="AE514" s="14">
        <v>1</v>
      </c>
      <c r="AF514" s="14">
        <v>1</v>
      </c>
      <c r="AG514" s="14">
        <v>1</v>
      </c>
      <c r="AH514" s="14">
        <v>1</v>
      </c>
      <c r="AI514" s="14">
        <v>1</v>
      </c>
      <c r="AJ514" s="14">
        <v>1</v>
      </c>
      <c r="AK514" s="14">
        <v>1</v>
      </c>
      <c r="AL514" s="14">
        <v>1</v>
      </c>
      <c r="AM514" s="14">
        <v>1</v>
      </c>
      <c r="AN514" s="14">
        <v>1</v>
      </c>
      <c r="AO514" s="14">
        <v>1</v>
      </c>
      <c r="AP514" s="14">
        <v>1</v>
      </c>
      <c r="AQ514" s="351"/>
      <c r="AR514" s="351"/>
      <c r="AS514" s="351"/>
      <c r="AT514" s="351"/>
      <c r="AU514" s="351"/>
      <c r="AV514" s="351"/>
      <c r="AW514" s="351"/>
      <c r="AX514" s="351"/>
      <c r="AY514" s="351"/>
      <c r="AZ514" s="351"/>
      <c r="BA514" s="351"/>
      <c r="BB514" s="351"/>
      <c r="BC514" s="351"/>
      <c r="BD514" s="351"/>
      <c r="BE514" s="351"/>
      <c r="BF514" s="351"/>
      <c r="BG514" s="351"/>
      <c r="BH514" s="351"/>
      <c r="BI514" s="351"/>
      <c r="BJ514" s="351"/>
      <c r="BK514" s="351"/>
      <c r="BL514" s="351"/>
      <c r="BM514" s="351"/>
      <c r="BN514" s="351"/>
      <c r="BO514" s="351"/>
      <c r="BP514" s="351"/>
      <c r="BQ514" s="351"/>
      <c r="BR514" s="351"/>
      <c r="BS514" s="351"/>
      <c r="BT514" s="351"/>
      <c r="BU514" s="351"/>
      <c r="BV514" s="351"/>
      <c r="BW514" s="351"/>
      <c r="BX514" s="351"/>
      <c r="BY514" s="351"/>
      <c r="BZ514" s="351"/>
      <c r="CA514" s="351"/>
      <c r="CB514" s="351"/>
      <c r="CC514" s="351"/>
      <c r="CD514" s="351"/>
      <c r="CE514" s="351"/>
      <c r="CF514" s="351"/>
      <c r="CG514" s="351"/>
      <c r="CH514" s="351"/>
      <c r="CI514" s="251">
        <v>43000000</v>
      </c>
      <c r="CJ514" s="251">
        <v>47300000</v>
      </c>
      <c r="CK514" s="251">
        <v>126700000</v>
      </c>
      <c r="CL514" s="251">
        <v>283000000</v>
      </c>
      <c r="CM514" s="251">
        <v>900000</v>
      </c>
      <c r="CN514" s="251">
        <v>5750000</v>
      </c>
      <c r="CO514" s="251">
        <v>168600000</v>
      </c>
      <c r="CP514" s="251">
        <v>324750000</v>
      </c>
      <c r="CQ514" s="465"/>
      <c r="CR514" s="465"/>
      <c r="CS514" s="1"/>
      <c r="CT514" s="1"/>
      <c r="CU514" s="1"/>
      <c r="CV514" s="1"/>
      <c r="CW514" s="321" t="s">
        <v>4641</v>
      </c>
      <c r="CX514" s="321" t="s">
        <v>4641</v>
      </c>
      <c r="CY514" s="321" t="s">
        <v>4641</v>
      </c>
      <c r="CZ514" s="967" t="s">
        <v>4641</v>
      </c>
      <c r="DA514" s="967" t="s">
        <v>4641</v>
      </c>
      <c r="DB514" s="23" t="s">
        <v>351</v>
      </c>
      <c r="DC514" s="194" t="s">
        <v>2976</v>
      </c>
      <c r="DD514" s="236" t="s">
        <v>399</v>
      </c>
      <c r="DE514" s="236" t="s">
        <v>2977</v>
      </c>
      <c r="DF514" s="195" t="s">
        <v>2978</v>
      </c>
      <c r="DG514" s="195" t="s">
        <v>106</v>
      </c>
      <c r="DH514" s="285" t="s">
        <v>173</v>
      </c>
      <c r="DI514" s="23">
        <v>2</v>
      </c>
      <c r="DJ514" s="195" t="s">
        <v>174</v>
      </c>
      <c r="DK514" s="233">
        <v>45292</v>
      </c>
      <c r="DL514" s="233">
        <v>45657</v>
      </c>
      <c r="DM514" s="27"/>
      <c r="DN514" s="27">
        <v>1</v>
      </c>
      <c r="DO514" s="27">
        <v>1</v>
      </c>
      <c r="DP514" s="27">
        <v>1</v>
      </c>
      <c r="DQ514" s="27">
        <v>3</v>
      </c>
      <c r="DR514" s="195" t="s">
        <v>614</v>
      </c>
      <c r="DS514" s="195" t="s">
        <v>2937</v>
      </c>
      <c r="DT514" s="195" t="s">
        <v>2938</v>
      </c>
      <c r="DU514" s="234">
        <v>500000000</v>
      </c>
      <c r="DV514" s="23" t="s">
        <v>1969</v>
      </c>
      <c r="DW514" s="23" t="s">
        <v>158</v>
      </c>
      <c r="DX514" s="23" t="s">
        <v>292</v>
      </c>
      <c r="DY514" s="23" t="s">
        <v>2782</v>
      </c>
      <c r="DZ514" s="23" t="s">
        <v>466</v>
      </c>
      <c r="EA514" s="239"/>
      <c r="EB514" s="39" t="s">
        <v>147</v>
      </c>
      <c r="EC514" s="455"/>
      <c r="ED514" s="455"/>
      <c r="EE514" s="455"/>
      <c r="EF514" s="39">
        <v>0</v>
      </c>
      <c r="EG514" s="108" t="s">
        <v>2979</v>
      </c>
      <c r="EH514" s="1014"/>
      <c r="EI514" s="1014"/>
      <c r="EJ514" s="1014"/>
      <c r="EK514" s="1014"/>
      <c r="EL514" s="111"/>
      <c r="EM514" s="111"/>
      <c r="EN514" s="387" t="s">
        <v>4643</v>
      </c>
      <c r="EO514" s="843">
        <v>0</v>
      </c>
      <c r="EP514" s="971">
        <v>0</v>
      </c>
      <c r="EQ514" s="809" t="s">
        <v>2987</v>
      </c>
      <c r="ER514" s="820"/>
      <c r="ET514" t="str">
        <f t="shared" si="78"/>
        <v>Gestión</v>
      </c>
      <c r="EU514" t="str">
        <f t="shared" si="79"/>
        <v>5</v>
      </c>
    </row>
    <row r="515" spans="1:151" ht="222.75" customHeight="1" x14ac:dyDescent="0.2">
      <c r="A515" s="23" t="s">
        <v>2765</v>
      </c>
      <c r="B515" s="31" t="s">
        <v>2766</v>
      </c>
      <c r="C515" s="31" t="s">
        <v>2956</v>
      </c>
      <c r="D515" s="31" t="s">
        <v>2981</v>
      </c>
      <c r="E515" s="31" t="s">
        <v>2818</v>
      </c>
      <c r="F515" s="23" t="s">
        <v>158</v>
      </c>
      <c r="G515" s="23" t="s">
        <v>2982</v>
      </c>
      <c r="H515" s="23" t="s">
        <v>158</v>
      </c>
      <c r="I515" s="23" t="s">
        <v>2771</v>
      </c>
      <c r="J515" s="23" t="s">
        <v>2771</v>
      </c>
      <c r="K515" s="23" t="s">
        <v>2929</v>
      </c>
      <c r="L515" s="23">
        <v>2</v>
      </c>
      <c r="M515" s="194" t="s">
        <v>2930</v>
      </c>
      <c r="N515" s="194" t="s">
        <v>2931</v>
      </c>
      <c r="O515" s="23" t="s">
        <v>2932</v>
      </c>
      <c r="P515" s="23" t="s">
        <v>163</v>
      </c>
      <c r="Q515" s="23" t="s">
        <v>452</v>
      </c>
      <c r="R515" s="14">
        <v>0</v>
      </c>
      <c r="S515" s="23" t="s">
        <v>100</v>
      </c>
      <c r="T515" s="233">
        <v>44927</v>
      </c>
      <c r="U515" s="233">
        <v>46387</v>
      </c>
      <c r="V515" s="14"/>
      <c r="W515" s="14"/>
      <c r="X515" s="14"/>
      <c r="Y515" s="14"/>
      <c r="Z515" s="14">
        <v>1</v>
      </c>
      <c r="AA515" s="14">
        <v>0.15789473684210525</v>
      </c>
      <c r="AB515" s="14">
        <v>0.5</v>
      </c>
      <c r="AC515" s="14">
        <v>0.84210526315789469</v>
      </c>
      <c r="AD515" s="14">
        <v>1</v>
      </c>
      <c r="AE515" s="14">
        <v>1</v>
      </c>
      <c r="AF515" s="14">
        <v>1</v>
      </c>
      <c r="AG515" s="14">
        <v>1</v>
      </c>
      <c r="AH515" s="14">
        <v>1</v>
      </c>
      <c r="AI515" s="14">
        <v>1</v>
      </c>
      <c r="AJ515" s="14">
        <v>1</v>
      </c>
      <c r="AK515" s="14">
        <v>1</v>
      </c>
      <c r="AL515" s="14">
        <v>1</v>
      </c>
      <c r="AM515" s="14">
        <v>1</v>
      </c>
      <c r="AN515" s="14">
        <v>1</v>
      </c>
      <c r="AO515" s="14">
        <v>1</v>
      </c>
      <c r="AP515" s="14">
        <v>1</v>
      </c>
      <c r="AQ515" s="351"/>
      <c r="AR515" s="351"/>
      <c r="AS515" s="351"/>
      <c r="AT515" s="351"/>
      <c r="AU515" s="351"/>
      <c r="AV515" s="351"/>
      <c r="AW515" s="351"/>
      <c r="AX515" s="351"/>
      <c r="AY515" s="351"/>
      <c r="AZ515" s="351"/>
      <c r="BA515" s="351"/>
      <c r="BB515" s="351"/>
      <c r="BC515" s="351"/>
      <c r="BD515" s="351"/>
      <c r="BE515" s="351"/>
      <c r="BF515" s="351"/>
      <c r="BG515" s="351"/>
      <c r="BH515" s="351"/>
      <c r="BI515" s="351"/>
      <c r="BJ515" s="351"/>
      <c r="BK515" s="351"/>
      <c r="BL515" s="351"/>
      <c r="BM515" s="351"/>
      <c r="BN515" s="351"/>
      <c r="BO515" s="351"/>
      <c r="BP515" s="351"/>
      <c r="BQ515" s="351"/>
      <c r="BR515" s="351"/>
      <c r="BS515" s="351"/>
      <c r="BT515" s="351"/>
      <c r="BU515" s="351"/>
      <c r="BV515" s="351"/>
      <c r="BW515" s="351"/>
      <c r="BX515" s="351"/>
      <c r="BY515" s="351"/>
      <c r="BZ515" s="351"/>
      <c r="CA515" s="351"/>
      <c r="CB515" s="351"/>
      <c r="CC515" s="351"/>
      <c r="CD515" s="351"/>
      <c r="CE515" s="351"/>
      <c r="CF515" s="351"/>
      <c r="CG515" s="351"/>
      <c r="CH515" s="351"/>
      <c r="CI515" s="251">
        <v>17200000</v>
      </c>
      <c r="CJ515" s="251">
        <v>18920000.000000004</v>
      </c>
      <c r="CK515" s="251">
        <v>50680000</v>
      </c>
      <c r="CL515" s="251">
        <v>113200000</v>
      </c>
      <c r="CM515" s="251">
        <v>360000</v>
      </c>
      <c r="CN515" s="251">
        <v>2299999.9999999995</v>
      </c>
      <c r="CO515" s="251">
        <v>67440000</v>
      </c>
      <c r="CP515" s="251">
        <v>129900000</v>
      </c>
      <c r="CQ515" s="465"/>
      <c r="CR515" s="465"/>
      <c r="CS515" s="1"/>
      <c r="CT515" s="1"/>
      <c r="CU515" s="1"/>
      <c r="CV515" s="1"/>
      <c r="CW515" s="321" t="s">
        <v>4641</v>
      </c>
      <c r="CX515" s="321" t="s">
        <v>4641</v>
      </c>
      <c r="CY515" s="321" t="s">
        <v>4641</v>
      </c>
      <c r="CZ515" s="967" t="s">
        <v>4641</v>
      </c>
      <c r="DA515" s="967" t="s">
        <v>4641</v>
      </c>
      <c r="DB515" s="23" t="s">
        <v>356</v>
      </c>
      <c r="DC515" s="194" t="s">
        <v>2983</v>
      </c>
      <c r="DD515" s="236" t="s">
        <v>399</v>
      </c>
      <c r="DE515" s="236" t="s">
        <v>2984</v>
      </c>
      <c r="DF515" s="195" t="s">
        <v>2985</v>
      </c>
      <c r="DG515" s="195" t="s">
        <v>106</v>
      </c>
      <c r="DH515" s="285" t="s">
        <v>173</v>
      </c>
      <c r="DI515" s="23">
        <v>0</v>
      </c>
      <c r="DJ515" s="195" t="s">
        <v>174</v>
      </c>
      <c r="DK515" s="233">
        <v>45292</v>
      </c>
      <c r="DL515" s="233">
        <v>45657</v>
      </c>
      <c r="DM515" s="27"/>
      <c r="DN515" s="27">
        <v>5</v>
      </c>
      <c r="DO515" s="27">
        <v>5</v>
      </c>
      <c r="DP515" s="27">
        <v>5</v>
      </c>
      <c r="DQ515" s="27">
        <v>15</v>
      </c>
      <c r="DR515" s="195" t="s">
        <v>614</v>
      </c>
      <c r="DS515" s="195" t="s">
        <v>2937</v>
      </c>
      <c r="DT515" s="195" t="s">
        <v>2938</v>
      </c>
      <c r="DU515" s="234">
        <v>200000000</v>
      </c>
      <c r="DV515" s="23" t="s">
        <v>1969</v>
      </c>
      <c r="DW515" s="23" t="s">
        <v>158</v>
      </c>
      <c r="DX515" s="23" t="s">
        <v>292</v>
      </c>
      <c r="DY515" s="23" t="s">
        <v>2782</v>
      </c>
      <c r="DZ515" s="23" t="s">
        <v>466</v>
      </c>
      <c r="EA515" s="239"/>
      <c r="EB515" s="44">
        <v>3</v>
      </c>
      <c r="EC515" s="455"/>
      <c r="ED515" s="455"/>
      <c r="EE515" s="455"/>
      <c r="EF515" s="44">
        <v>3</v>
      </c>
      <c r="EG515" s="108" t="s">
        <v>2986</v>
      </c>
      <c r="EH515" s="1014"/>
      <c r="EI515" s="1014"/>
      <c r="EJ515" s="1014"/>
      <c r="EK515" s="1014"/>
      <c r="EL515" s="111"/>
      <c r="EM515" s="111"/>
      <c r="EN515" s="387" t="s">
        <v>4643</v>
      </c>
      <c r="EO515" s="843">
        <v>0.2</v>
      </c>
      <c r="EP515" s="971">
        <v>0.2</v>
      </c>
      <c r="EQ515" s="791"/>
      <c r="ET515" t="str">
        <f t="shared" si="78"/>
        <v>Gestión</v>
      </c>
      <c r="EU515" t="str">
        <f t="shared" si="79"/>
        <v>5</v>
      </c>
    </row>
    <row r="516" spans="1:151" ht="167.25" x14ac:dyDescent="0.2">
      <c r="A516" s="23" t="s">
        <v>2765</v>
      </c>
      <c r="B516" s="31" t="s">
        <v>2766</v>
      </c>
      <c r="C516" s="31" t="s">
        <v>2956</v>
      </c>
      <c r="D516" s="31" t="s">
        <v>2927</v>
      </c>
      <c r="E516" s="31" t="s">
        <v>2790</v>
      </c>
      <c r="F516" s="23" t="s">
        <v>158</v>
      </c>
      <c r="G516" s="23" t="s">
        <v>158</v>
      </c>
      <c r="H516" s="23" t="s">
        <v>2988</v>
      </c>
      <c r="I516" s="23" t="s">
        <v>2771</v>
      </c>
      <c r="J516" s="23" t="s">
        <v>2771</v>
      </c>
      <c r="K516" s="23" t="s">
        <v>2989</v>
      </c>
      <c r="L516" s="74">
        <v>3</v>
      </c>
      <c r="M516" s="147" t="s">
        <v>2990</v>
      </c>
      <c r="N516" s="18" t="s">
        <v>2991</v>
      </c>
      <c r="O516" s="17" t="s">
        <v>2992</v>
      </c>
      <c r="P516" s="74" t="s">
        <v>163</v>
      </c>
      <c r="Q516" s="74" t="s">
        <v>452</v>
      </c>
      <c r="R516" s="80">
        <v>0</v>
      </c>
      <c r="S516" s="74" t="s">
        <v>100</v>
      </c>
      <c r="T516" s="82">
        <v>44927</v>
      </c>
      <c r="U516" s="82">
        <v>46387</v>
      </c>
      <c r="V516" s="80">
        <v>0.54545454545454541</v>
      </c>
      <c r="W516" s="80">
        <v>0.72727272727272729</v>
      </c>
      <c r="X516" s="80">
        <v>0.90909090909090906</v>
      </c>
      <c r="Y516" s="80">
        <v>1</v>
      </c>
      <c r="Z516" s="80">
        <v>1</v>
      </c>
      <c r="AA516" s="80">
        <v>0.54545454545454541</v>
      </c>
      <c r="AB516" s="80">
        <v>0.72727272727272729</v>
      </c>
      <c r="AC516" s="80">
        <v>0.90909090909090906</v>
      </c>
      <c r="AD516" s="80">
        <v>1</v>
      </c>
      <c r="AE516" s="80">
        <v>1</v>
      </c>
      <c r="AF516" s="80">
        <v>1</v>
      </c>
      <c r="AG516" s="80">
        <v>1</v>
      </c>
      <c r="AH516" s="80">
        <v>1</v>
      </c>
      <c r="AI516" s="80">
        <v>1</v>
      </c>
      <c r="AJ516" s="80">
        <v>1</v>
      </c>
      <c r="AK516" s="80">
        <v>1</v>
      </c>
      <c r="AL516" s="80">
        <v>1</v>
      </c>
      <c r="AM516" s="80">
        <v>1</v>
      </c>
      <c r="AN516" s="80">
        <v>1</v>
      </c>
      <c r="AO516" s="80">
        <v>1</v>
      </c>
      <c r="AP516" s="80">
        <v>1</v>
      </c>
      <c r="AQ516" s="217"/>
      <c r="AR516" s="217"/>
      <c r="AS516" s="217"/>
      <c r="AT516" s="217"/>
      <c r="AU516" s="396">
        <v>1</v>
      </c>
      <c r="AV516" s="81">
        <v>0.54545454545454541</v>
      </c>
      <c r="AW516" s="333"/>
      <c r="AX516" s="333"/>
      <c r="AY516" s="333"/>
      <c r="AZ516" s="139">
        <v>0.54545454545454541</v>
      </c>
      <c r="BA516" s="217"/>
      <c r="BB516" s="217"/>
      <c r="BC516" s="217"/>
      <c r="BD516" s="217"/>
      <c r="BE516" s="217"/>
      <c r="BF516" s="217"/>
      <c r="BG516" s="217"/>
      <c r="BH516" s="217"/>
      <c r="BI516" s="217"/>
      <c r="BJ516" s="217"/>
      <c r="BK516" s="36"/>
      <c r="BL516" s="217"/>
      <c r="BM516" s="217"/>
      <c r="BN516" s="217"/>
      <c r="BO516" s="217"/>
      <c r="BP516" s="217"/>
      <c r="BQ516" s="119" t="s">
        <v>2993</v>
      </c>
      <c r="BR516" s="412"/>
      <c r="BS516" s="412"/>
      <c r="BT516" s="412"/>
      <c r="BU516" s="412"/>
      <c r="BV516" s="412"/>
      <c r="BW516" s="412"/>
      <c r="BX516" s="412"/>
      <c r="BY516" s="412"/>
      <c r="BZ516" s="412"/>
      <c r="CA516" s="412"/>
      <c r="CB516" s="412"/>
      <c r="CC516" s="412"/>
      <c r="CD516" s="412"/>
      <c r="CE516" s="412"/>
      <c r="CF516" s="412"/>
      <c r="CG516" s="5"/>
      <c r="CH516" s="906">
        <v>13374796609</v>
      </c>
      <c r="CI516" s="927">
        <v>10320000</v>
      </c>
      <c r="CJ516" s="228">
        <v>12520000</v>
      </c>
      <c r="CK516" s="228">
        <v>146560000</v>
      </c>
      <c r="CL516" s="228">
        <v>230600000</v>
      </c>
      <c r="CM516" s="927">
        <v>5160000</v>
      </c>
      <c r="CN516" s="228">
        <v>17600000.000000004</v>
      </c>
      <c r="CO516" s="228">
        <v>107520000</v>
      </c>
      <c r="CP516" s="228">
        <v>269720000.00000006</v>
      </c>
      <c r="CQ516" s="899">
        <v>513524694</v>
      </c>
      <c r="CR516" s="899">
        <v>22224694</v>
      </c>
      <c r="CS516" s="26">
        <f>+CQ516/$CH516</f>
        <v>3.8394953509382372E-2</v>
      </c>
      <c r="CT516" s="26">
        <f>+CR516/$CH516</f>
        <v>1.6616846333980765E-3</v>
      </c>
      <c r="CU516" s="26">
        <f>+CQ516/$CI516</f>
        <v>49.760144767441858</v>
      </c>
      <c r="CV516" s="26">
        <f>+CR516/$CM516</f>
        <v>4.3071112403100775</v>
      </c>
      <c r="CW516" s="321">
        <v>1</v>
      </c>
      <c r="CX516" s="841">
        <v>0.54545454545454541</v>
      </c>
      <c r="CY516" s="841">
        <v>0.38636363636363635</v>
      </c>
      <c r="CZ516" s="967">
        <v>0.54545454545454541</v>
      </c>
      <c r="DA516" s="967" t="s">
        <v>4642</v>
      </c>
      <c r="DB516" s="23" t="s">
        <v>516</v>
      </c>
      <c r="DC516" s="194" t="s">
        <v>2994</v>
      </c>
      <c r="DD516" s="236" t="s">
        <v>399</v>
      </c>
      <c r="DE516" s="194" t="s">
        <v>2995</v>
      </c>
      <c r="DF516" s="243" t="s">
        <v>2996</v>
      </c>
      <c r="DG516" s="195" t="s">
        <v>106</v>
      </c>
      <c r="DH516" s="285" t="s">
        <v>173</v>
      </c>
      <c r="DI516" s="23">
        <v>0</v>
      </c>
      <c r="DJ516" s="195" t="s">
        <v>174</v>
      </c>
      <c r="DK516" s="233">
        <v>45292</v>
      </c>
      <c r="DL516" s="233">
        <v>45657</v>
      </c>
      <c r="DM516" s="27"/>
      <c r="DN516" s="27">
        <v>1</v>
      </c>
      <c r="DO516" s="27">
        <v>1</v>
      </c>
      <c r="DP516" s="27">
        <v>1</v>
      </c>
      <c r="DQ516" s="27">
        <v>3</v>
      </c>
      <c r="DR516" s="195" t="s">
        <v>614</v>
      </c>
      <c r="DS516" s="195" t="s">
        <v>2937</v>
      </c>
      <c r="DT516" s="195" t="s">
        <v>2938</v>
      </c>
      <c r="DU516" s="234">
        <v>400000000</v>
      </c>
      <c r="DV516" s="23" t="s">
        <v>1969</v>
      </c>
      <c r="DW516" s="23" t="s">
        <v>158</v>
      </c>
      <c r="DX516" s="23" t="s">
        <v>292</v>
      </c>
      <c r="DY516" s="23" t="s">
        <v>2782</v>
      </c>
      <c r="DZ516" s="23" t="s">
        <v>466</v>
      </c>
      <c r="EA516" s="1"/>
      <c r="EB516" s="39" t="s">
        <v>147</v>
      </c>
      <c r="EC516" s="455"/>
      <c r="ED516" s="455"/>
      <c r="EE516" s="455"/>
      <c r="EF516" s="39">
        <v>0</v>
      </c>
      <c r="EG516" s="108" t="s">
        <v>2997</v>
      </c>
      <c r="EH516" s="1014"/>
      <c r="EI516" s="1014"/>
      <c r="EJ516" s="1014"/>
      <c r="EK516" s="1014"/>
      <c r="EL516" s="111"/>
      <c r="EM516" s="111"/>
      <c r="EN516" s="387" t="s">
        <v>4643</v>
      </c>
      <c r="EO516" s="843">
        <v>0</v>
      </c>
      <c r="EP516" s="971">
        <v>0</v>
      </c>
      <c r="EQ516" s="791"/>
      <c r="ET516" t="str">
        <f t="shared" si="78"/>
        <v>Gestión</v>
      </c>
      <c r="EU516" t="str">
        <f t="shared" si="79"/>
        <v>5</v>
      </c>
    </row>
    <row r="517" spans="1:151" ht="149.25" customHeight="1" x14ac:dyDescent="0.2">
      <c r="A517" s="23" t="s">
        <v>2765</v>
      </c>
      <c r="B517" s="31" t="s">
        <v>2766</v>
      </c>
      <c r="C517" s="31" t="s">
        <v>2805</v>
      </c>
      <c r="D517" s="31" t="s">
        <v>2927</v>
      </c>
      <c r="E517" s="31" t="s">
        <v>2790</v>
      </c>
      <c r="F517" s="23" t="s">
        <v>158</v>
      </c>
      <c r="G517" s="23" t="s">
        <v>158</v>
      </c>
      <c r="H517" s="23" t="s">
        <v>2998</v>
      </c>
      <c r="I517" s="23" t="s">
        <v>2771</v>
      </c>
      <c r="J517" s="23" t="s">
        <v>2771</v>
      </c>
      <c r="K517" s="23" t="s">
        <v>2989</v>
      </c>
      <c r="L517" s="23">
        <v>3</v>
      </c>
      <c r="M517" s="194" t="s">
        <v>2990</v>
      </c>
      <c r="N517" s="236" t="s">
        <v>2991</v>
      </c>
      <c r="O517" s="195" t="s">
        <v>2992</v>
      </c>
      <c r="P517" s="23" t="s">
        <v>163</v>
      </c>
      <c r="Q517" s="23" t="s">
        <v>452</v>
      </c>
      <c r="R517" s="14">
        <v>0</v>
      </c>
      <c r="S517" s="23" t="s">
        <v>100</v>
      </c>
      <c r="T517" s="233">
        <v>44927</v>
      </c>
      <c r="U517" s="233">
        <v>46387</v>
      </c>
      <c r="V517" s="14"/>
      <c r="W517" s="14"/>
      <c r="X517" s="14"/>
      <c r="Y517" s="14"/>
      <c r="Z517" s="14">
        <v>1</v>
      </c>
      <c r="AA517" s="14">
        <v>0.54545454545454541</v>
      </c>
      <c r="AB517" s="14">
        <v>0.72727272727272729</v>
      </c>
      <c r="AC517" s="14">
        <v>0.90909090909090906</v>
      </c>
      <c r="AD517" s="14">
        <v>1</v>
      </c>
      <c r="AE517" s="14">
        <v>1</v>
      </c>
      <c r="AF517" s="14">
        <v>1</v>
      </c>
      <c r="AG517" s="14">
        <v>1</v>
      </c>
      <c r="AH517" s="14">
        <v>1</v>
      </c>
      <c r="AI517" s="14">
        <v>1</v>
      </c>
      <c r="AJ517" s="14">
        <v>1</v>
      </c>
      <c r="AK517" s="14">
        <v>1</v>
      </c>
      <c r="AL517" s="14">
        <v>1</v>
      </c>
      <c r="AM517" s="14">
        <v>1</v>
      </c>
      <c r="AN517" s="14">
        <v>1</v>
      </c>
      <c r="AO517" s="14">
        <v>1</v>
      </c>
      <c r="AP517" s="14">
        <v>1</v>
      </c>
      <c r="AQ517" s="351"/>
      <c r="AR517" s="351"/>
      <c r="AS517" s="351"/>
      <c r="AT517" s="351"/>
      <c r="AU517" s="351"/>
      <c r="AV517" s="351"/>
      <c r="AW517" s="351"/>
      <c r="AX517" s="351"/>
      <c r="AY517" s="351"/>
      <c r="AZ517" s="351"/>
      <c r="BA517" s="351"/>
      <c r="BB517" s="351"/>
      <c r="BC517" s="351"/>
      <c r="BD517" s="351"/>
      <c r="BE517" s="351"/>
      <c r="BF517" s="351"/>
      <c r="BG517" s="351"/>
      <c r="BH517" s="351"/>
      <c r="BI517" s="351"/>
      <c r="BJ517" s="351"/>
      <c r="BK517" s="351"/>
      <c r="BL517" s="351"/>
      <c r="BM517" s="351"/>
      <c r="BN517" s="351"/>
      <c r="BO517" s="351"/>
      <c r="BP517" s="351"/>
      <c r="BQ517" s="351"/>
      <c r="BR517" s="351"/>
      <c r="BS517" s="351"/>
      <c r="BT517" s="351"/>
      <c r="BU517" s="351"/>
      <c r="BV517" s="351"/>
      <c r="BW517" s="351"/>
      <c r="BX517" s="351"/>
      <c r="BY517" s="351"/>
      <c r="BZ517" s="351"/>
      <c r="CA517" s="351"/>
      <c r="CB517" s="351"/>
      <c r="CC517" s="351"/>
      <c r="CD517" s="351"/>
      <c r="CE517" s="351"/>
      <c r="CF517" s="351"/>
      <c r="CG517" s="351"/>
      <c r="CH517" s="351"/>
      <c r="CI517" s="251">
        <v>15480000</v>
      </c>
      <c r="CJ517" s="251">
        <v>18780000</v>
      </c>
      <c r="CK517" s="251">
        <v>219840000</v>
      </c>
      <c r="CL517" s="251">
        <v>345900000</v>
      </c>
      <c r="CM517" s="251">
        <v>7740000</v>
      </c>
      <c r="CN517" s="251">
        <v>26400000</v>
      </c>
      <c r="CO517" s="251">
        <v>161280000</v>
      </c>
      <c r="CP517" s="251">
        <v>404580000.00000006</v>
      </c>
      <c r="CQ517" s="465"/>
      <c r="CR517" s="465"/>
      <c r="CS517" s="1"/>
      <c r="CT517" s="1"/>
      <c r="CU517" s="1"/>
      <c r="CV517" s="1"/>
      <c r="CW517" s="321" t="s">
        <v>4641</v>
      </c>
      <c r="CX517" s="321" t="s">
        <v>4641</v>
      </c>
      <c r="CY517" s="321" t="s">
        <v>4641</v>
      </c>
      <c r="CZ517" s="967" t="s">
        <v>4641</v>
      </c>
      <c r="DA517" s="967" t="s">
        <v>4641</v>
      </c>
      <c r="DB517" s="23" t="s">
        <v>523</v>
      </c>
      <c r="DC517" s="194" t="s">
        <v>2999</v>
      </c>
      <c r="DD517" s="236" t="s">
        <v>457</v>
      </c>
      <c r="DE517" s="236" t="s">
        <v>3000</v>
      </c>
      <c r="DF517" s="195" t="s">
        <v>3001</v>
      </c>
      <c r="DG517" s="195" t="s">
        <v>106</v>
      </c>
      <c r="DH517" s="285" t="s">
        <v>173</v>
      </c>
      <c r="DI517" s="23">
        <v>5</v>
      </c>
      <c r="DJ517" s="195" t="s">
        <v>174</v>
      </c>
      <c r="DK517" s="233">
        <v>45292</v>
      </c>
      <c r="DL517" s="233">
        <v>45657</v>
      </c>
      <c r="DM517" s="27">
        <v>1</v>
      </c>
      <c r="DN517" s="27">
        <v>4</v>
      </c>
      <c r="DO517" s="27">
        <v>5</v>
      </c>
      <c r="DP517" s="27">
        <v>4</v>
      </c>
      <c r="DQ517" s="27">
        <v>14</v>
      </c>
      <c r="DR517" s="195" t="s">
        <v>614</v>
      </c>
      <c r="DS517" s="195" t="s">
        <v>2937</v>
      </c>
      <c r="DT517" s="195" t="s">
        <v>2938</v>
      </c>
      <c r="DU517" s="234">
        <v>600000000</v>
      </c>
      <c r="DV517" s="23" t="s">
        <v>1969</v>
      </c>
      <c r="DW517" s="23" t="s">
        <v>158</v>
      </c>
      <c r="DX517" s="23" t="s">
        <v>292</v>
      </c>
      <c r="DY517" s="23" t="s">
        <v>2782</v>
      </c>
      <c r="DZ517" s="23" t="s">
        <v>466</v>
      </c>
      <c r="EA517" s="1"/>
      <c r="EB517" s="44">
        <v>2</v>
      </c>
      <c r="EC517" s="455"/>
      <c r="ED517" s="455"/>
      <c r="EE517" s="455"/>
      <c r="EF517" s="44">
        <v>2</v>
      </c>
      <c r="EG517" s="108" t="s">
        <v>3002</v>
      </c>
      <c r="EH517" s="1014"/>
      <c r="EI517" s="1014"/>
      <c r="EJ517" s="1014"/>
      <c r="EK517" s="1014"/>
      <c r="EL517" s="111"/>
      <c r="EM517" s="111"/>
      <c r="EN517" s="387">
        <v>1.0000100000000001</v>
      </c>
      <c r="EO517" s="843">
        <v>0.14285714285714285</v>
      </c>
      <c r="EP517" s="971">
        <v>0.14285714285714285</v>
      </c>
      <c r="EQ517" s="791"/>
      <c r="ET517" t="str">
        <f t="shared" si="78"/>
        <v>Gestión</v>
      </c>
      <c r="EU517" t="str">
        <f t="shared" si="79"/>
        <v>5</v>
      </c>
    </row>
    <row r="518" spans="1:151" ht="118.5" x14ac:dyDescent="0.2">
      <c r="A518" s="23" t="s">
        <v>2765</v>
      </c>
      <c r="B518" s="31" t="s">
        <v>2766</v>
      </c>
      <c r="C518" s="31" t="s">
        <v>2956</v>
      </c>
      <c r="D518" s="31" t="s">
        <v>2927</v>
      </c>
      <c r="E518" s="31" t="s">
        <v>2790</v>
      </c>
      <c r="F518" s="23" t="s">
        <v>158</v>
      </c>
      <c r="G518" s="23" t="s">
        <v>158</v>
      </c>
      <c r="H518" s="23" t="s">
        <v>2928</v>
      </c>
      <c r="I518" s="23" t="s">
        <v>2771</v>
      </c>
      <c r="J518" s="23" t="s">
        <v>2771</v>
      </c>
      <c r="K518" s="23" t="s">
        <v>2989</v>
      </c>
      <c r="L518" s="23">
        <v>3</v>
      </c>
      <c r="M518" s="194" t="s">
        <v>2990</v>
      </c>
      <c r="N518" s="236" t="s">
        <v>2991</v>
      </c>
      <c r="O518" s="195" t="s">
        <v>2992</v>
      </c>
      <c r="P518" s="23" t="s">
        <v>163</v>
      </c>
      <c r="Q518" s="23" t="s">
        <v>452</v>
      </c>
      <c r="R518" s="14">
        <v>0</v>
      </c>
      <c r="S518" s="23" t="s">
        <v>100</v>
      </c>
      <c r="T518" s="233">
        <v>44927</v>
      </c>
      <c r="U518" s="233">
        <v>46387</v>
      </c>
      <c r="V518" s="14"/>
      <c r="W518" s="14"/>
      <c r="X518" s="14"/>
      <c r="Y518" s="14"/>
      <c r="Z518" s="14">
        <v>1</v>
      </c>
      <c r="AA518" s="14">
        <v>0.54545454545454541</v>
      </c>
      <c r="AB518" s="14">
        <v>0.72727272727272729</v>
      </c>
      <c r="AC518" s="14">
        <v>0.90909090909090906</v>
      </c>
      <c r="AD518" s="14">
        <v>1</v>
      </c>
      <c r="AE518" s="14">
        <v>1</v>
      </c>
      <c r="AF518" s="14">
        <v>1</v>
      </c>
      <c r="AG518" s="14">
        <v>1</v>
      </c>
      <c r="AH518" s="14">
        <v>1</v>
      </c>
      <c r="AI518" s="14">
        <v>1</v>
      </c>
      <c r="AJ518" s="14">
        <v>1</v>
      </c>
      <c r="AK518" s="14">
        <v>1</v>
      </c>
      <c r="AL518" s="14">
        <v>1</v>
      </c>
      <c r="AM518" s="14">
        <v>1</v>
      </c>
      <c r="AN518" s="14">
        <v>1</v>
      </c>
      <c r="AO518" s="14">
        <v>1</v>
      </c>
      <c r="AP518" s="14">
        <v>1</v>
      </c>
      <c r="AQ518" s="351"/>
      <c r="AR518" s="351"/>
      <c r="AS518" s="351"/>
      <c r="AT518" s="351"/>
      <c r="AU518" s="351"/>
      <c r="AV518" s="351"/>
      <c r="AW518" s="351"/>
      <c r="AX518" s="351"/>
      <c r="AY518" s="351"/>
      <c r="AZ518" s="351"/>
      <c r="BA518" s="351"/>
      <c r="BB518" s="351"/>
      <c r="BC518" s="351"/>
      <c r="BD518" s="351"/>
      <c r="BE518" s="351"/>
      <c r="BF518" s="351"/>
      <c r="BG518" s="351"/>
      <c r="BH518" s="351"/>
      <c r="BI518" s="351"/>
      <c r="BJ518" s="351"/>
      <c r="BK518" s="351"/>
      <c r="BL518" s="351"/>
      <c r="BM518" s="351"/>
      <c r="BN518" s="351"/>
      <c r="BO518" s="351"/>
      <c r="BP518" s="351"/>
      <c r="BQ518" s="351"/>
      <c r="BR518" s="351"/>
      <c r="BS518" s="351"/>
      <c r="BT518" s="351"/>
      <c r="BU518" s="351"/>
      <c r="BV518" s="351"/>
      <c r="BW518" s="351"/>
      <c r="BX518" s="351"/>
      <c r="BY518" s="351"/>
      <c r="BZ518" s="351"/>
      <c r="CA518" s="351"/>
      <c r="CB518" s="351"/>
      <c r="CC518" s="351"/>
      <c r="CD518" s="351"/>
      <c r="CE518" s="351"/>
      <c r="CF518" s="351"/>
      <c r="CG518" s="351"/>
      <c r="CH518" s="351"/>
      <c r="CI518" s="251">
        <v>20640000</v>
      </c>
      <c r="CJ518" s="251">
        <v>25040000</v>
      </c>
      <c r="CK518" s="251">
        <v>293120000</v>
      </c>
      <c r="CL518" s="251">
        <v>461200000</v>
      </c>
      <c r="CM518" s="251">
        <v>10320000</v>
      </c>
      <c r="CN518" s="251">
        <v>35200000.000000007</v>
      </c>
      <c r="CO518" s="251">
        <v>215040000</v>
      </c>
      <c r="CP518" s="251">
        <v>539440000.00000012</v>
      </c>
      <c r="CQ518" s="465"/>
      <c r="CR518" s="465"/>
      <c r="CS518" s="1"/>
      <c r="CT518" s="1"/>
      <c r="CU518" s="1"/>
      <c r="CV518" s="1"/>
      <c r="CW518" s="321" t="s">
        <v>4641</v>
      </c>
      <c r="CX518" s="321" t="s">
        <v>4641</v>
      </c>
      <c r="CY518" s="321" t="s">
        <v>4641</v>
      </c>
      <c r="CZ518" s="967" t="s">
        <v>4641</v>
      </c>
      <c r="DA518" s="967" t="s">
        <v>4641</v>
      </c>
      <c r="DB518" s="23" t="s">
        <v>529</v>
      </c>
      <c r="DC518" s="194" t="s">
        <v>3003</v>
      </c>
      <c r="DD518" s="236" t="s">
        <v>457</v>
      </c>
      <c r="DE518" s="236" t="s">
        <v>3004</v>
      </c>
      <c r="DF518" s="195" t="s">
        <v>3005</v>
      </c>
      <c r="DG518" s="195" t="s">
        <v>106</v>
      </c>
      <c r="DH518" s="285" t="s">
        <v>173</v>
      </c>
      <c r="DI518" s="23">
        <v>10</v>
      </c>
      <c r="DJ518" s="195" t="s">
        <v>174</v>
      </c>
      <c r="DK518" s="233">
        <v>45292</v>
      </c>
      <c r="DL518" s="233">
        <v>45657</v>
      </c>
      <c r="DM518" s="27">
        <v>2</v>
      </c>
      <c r="DN518" s="27">
        <v>4</v>
      </c>
      <c r="DO518" s="27">
        <v>5</v>
      </c>
      <c r="DP518" s="27">
        <v>3</v>
      </c>
      <c r="DQ518" s="27">
        <v>14</v>
      </c>
      <c r="DR518" s="195" t="s">
        <v>614</v>
      </c>
      <c r="DS518" s="195" t="s">
        <v>2937</v>
      </c>
      <c r="DT518" s="195" t="s">
        <v>2938</v>
      </c>
      <c r="DU518" s="234">
        <v>800000000</v>
      </c>
      <c r="DV518" s="23" t="s">
        <v>1969</v>
      </c>
      <c r="DW518" s="287">
        <v>4.3749999999999997E-2</v>
      </c>
      <c r="DX518" s="23" t="s">
        <v>292</v>
      </c>
      <c r="DY518" s="23" t="s">
        <v>2782</v>
      </c>
      <c r="DZ518" s="23" t="s">
        <v>466</v>
      </c>
      <c r="EA518" s="1"/>
      <c r="EB518" s="44">
        <v>2</v>
      </c>
      <c r="EC518" s="455"/>
      <c r="ED518" s="455"/>
      <c r="EE518" s="455"/>
      <c r="EF518" s="44">
        <v>2</v>
      </c>
      <c r="EG518" s="108" t="s">
        <v>3006</v>
      </c>
      <c r="EH518" s="1014"/>
      <c r="EI518" s="1014"/>
      <c r="EJ518" s="1014"/>
      <c r="EK518" s="1014"/>
      <c r="EL518" s="111"/>
      <c r="EM518" s="111"/>
      <c r="EN518" s="387">
        <v>1</v>
      </c>
      <c r="EO518" s="843">
        <v>0.14285714285714285</v>
      </c>
      <c r="EP518" s="971">
        <v>0.14285714285714285</v>
      </c>
      <c r="EQ518" s="809" t="s">
        <v>3011</v>
      </c>
      <c r="ER518" s="820"/>
      <c r="ET518" t="str">
        <f t="shared" si="78"/>
        <v>Gestión</v>
      </c>
      <c r="EU518" t="str">
        <f t="shared" si="79"/>
        <v>5</v>
      </c>
    </row>
    <row r="519" spans="1:151" ht="118.5" x14ac:dyDescent="0.2">
      <c r="A519" s="23" t="s">
        <v>2765</v>
      </c>
      <c r="B519" s="31" t="s">
        <v>2766</v>
      </c>
      <c r="C519" s="31" t="s">
        <v>2956</v>
      </c>
      <c r="D519" s="31" t="s">
        <v>2927</v>
      </c>
      <c r="E519" s="31" t="s">
        <v>2790</v>
      </c>
      <c r="F519" s="23" t="s">
        <v>158</v>
      </c>
      <c r="G519" s="23" t="s">
        <v>158</v>
      </c>
      <c r="H519" s="23" t="s">
        <v>2928</v>
      </c>
      <c r="I519" s="23" t="s">
        <v>2771</v>
      </c>
      <c r="J519" s="23" t="s">
        <v>2771</v>
      </c>
      <c r="K519" s="23" t="s">
        <v>2989</v>
      </c>
      <c r="L519" s="23">
        <v>3</v>
      </c>
      <c r="M519" s="194" t="s">
        <v>2990</v>
      </c>
      <c r="N519" s="236" t="s">
        <v>2991</v>
      </c>
      <c r="O519" s="195" t="s">
        <v>2992</v>
      </c>
      <c r="P519" s="23" t="s">
        <v>163</v>
      </c>
      <c r="Q519" s="23" t="s">
        <v>452</v>
      </c>
      <c r="R519" s="14">
        <v>0</v>
      </c>
      <c r="S519" s="23" t="s">
        <v>100</v>
      </c>
      <c r="T519" s="233">
        <v>44927</v>
      </c>
      <c r="U519" s="233">
        <v>46387</v>
      </c>
      <c r="V519" s="14"/>
      <c r="W519" s="14"/>
      <c r="X519" s="14"/>
      <c r="Y519" s="14"/>
      <c r="Z519" s="14">
        <v>1</v>
      </c>
      <c r="AA519" s="14">
        <v>0.54545454545454541</v>
      </c>
      <c r="AB519" s="14">
        <v>0.72727272727272729</v>
      </c>
      <c r="AC519" s="14">
        <v>0.90909090909090906</v>
      </c>
      <c r="AD519" s="14">
        <v>1</v>
      </c>
      <c r="AE519" s="14">
        <v>1</v>
      </c>
      <c r="AF519" s="14">
        <v>1</v>
      </c>
      <c r="AG519" s="14">
        <v>1</v>
      </c>
      <c r="AH519" s="14">
        <v>1</v>
      </c>
      <c r="AI519" s="14">
        <v>1</v>
      </c>
      <c r="AJ519" s="14">
        <v>1</v>
      </c>
      <c r="AK519" s="14">
        <v>1</v>
      </c>
      <c r="AL519" s="14">
        <v>1</v>
      </c>
      <c r="AM519" s="14">
        <v>1</v>
      </c>
      <c r="AN519" s="14">
        <v>1</v>
      </c>
      <c r="AO519" s="14">
        <v>1</v>
      </c>
      <c r="AP519" s="14">
        <v>1</v>
      </c>
      <c r="AQ519" s="351"/>
      <c r="AR519" s="351"/>
      <c r="AS519" s="351"/>
      <c r="AT519" s="351"/>
      <c r="AU519" s="351"/>
      <c r="AV519" s="351"/>
      <c r="AW519" s="351"/>
      <c r="AX519" s="351"/>
      <c r="AY519" s="351"/>
      <c r="AZ519" s="351"/>
      <c r="BA519" s="351"/>
      <c r="BB519" s="351"/>
      <c r="BC519" s="351"/>
      <c r="BD519" s="351"/>
      <c r="BE519" s="351"/>
      <c r="BF519" s="351"/>
      <c r="BG519" s="351"/>
      <c r="BH519" s="351"/>
      <c r="BI519" s="351"/>
      <c r="BJ519" s="351"/>
      <c r="BK519" s="351"/>
      <c r="BL519" s="351"/>
      <c r="BM519" s="351"/>
      <c r="BN519" s="351"/>
      <c r="BO519" s="351"/>
      <c r="BP519" s="351"/>
      <c r="BQ519" s="351"/>
      <c r="BR519" s="351"/>
      <c r="BS519" s="351"/>
      <c r="BT519" s="351"/>
      <c r="BU519" s="351"/>
      <c r="BV519" s="351"/>
      <c r="BW519" s="351"/>
      <c r="BX519" s="351"/>
      <c r="BY519" s="351"/>
      <c r="BZ519" s="351"/>
      <c r="CA519" s="351"/>
      <c r="CB519" s="351"/>
      <c r="CC519" s="351"/>
      <c r="CD519" s="351"/>
      <c r="CE519" s="351"/>
      <c r="CF519" s="351"/>
      <c r="CG519" s="351"/>
      <c r="CH519" s="351"/>
      <c r="CI519" s="251">
        <v>20640000</v>
      </c>
      <c r="CJ519" s="251">
        <v>25040000</v>
      </c>
      <c r="CK519" s="251">
        <v>293120000</v>
      </c>
      <c r="CL519" s="251">
        <v>461200000</v>
      </c>
      <c r="CM519" s="251">
        <v>10320000</v>
      </c>
      <c r="CN519" s="251">
        <v>35200000.000000007</v>
      </c>
      <c r="CO519" s="251">
        <v>215040000</v>
      </c>
      <c r="CP519" s="251">
        <v>539440000.00000012</v>
      </c>
      <c r="CQ519" s="465"/>
      <c r="CR519" s="465"/>
      <c r="CS519" s="1"/>
      <c r="CT519" s="1"/>
      <c r="CU519" s="1"/>
      <c r="CV519" s="1"/>
      <c r="CW519" s="321" t="s">
        <v>4641</v>
      </c>
      <c r="CX519" s="321" t="s">
        <v>4641</v>
      </c>
      <c r="CY519" s="321" t="s">
        <v>4641</v>
      </c>
      <c r="CZ519" s="967" t="s">
        <v>4641</v>
      </c>
      <c r="DA519" s="967" t="s">
        <v>4641</v>
      </c>
      <c r="DB519" s="23" t="s">
        <v>535</v>
      </c>
      <c r="DC519" s="194" t="s">
        <v>3007</v>
      </c>
      <c r="DD519" s="236" t="s">
        <v>457</v>
      </c>
      <c r="DE519" s="236" t="s">
        <v>3008</v>
      </c>
      <c r="DF519" s="195" t="s">
        <v>3009</v>
      </c>
      <c r="DG519" s="195" t="s">
        <v>106</v>
      </c>
      <c r="DH519" s="285" t="s">
        <v>173</v>
      </c>
      <c r="DI519" s="23">
        <v>5</v>
      </c>
      <c r="DJ519" s="195" t="s">
        <v>174</v>
      </c>
      <c r="DK519" s="233">
        <v>45292</v>
      </c>
      <c r="DL519" s="233">
        <v>45657</v>
      </c>
      <c r="DM519" s="27">
        <v>2</v>
      </c>
      <c r="DN519" s="27">
        <v>4</v>
      </c>
      <c r="DO519" s="27">
        <v>5</v>
      </c>
      <c r="DP519" s="27">
        <v>3</v>
      </c>
      <c r="DQ519" s="27">
        <v>14</v>
      </c>
      <c r="DR519" s="195" t="s">
        <v>614</v>
      </c>
      <c r="DS519" s="195" t="s">
        <v>2937</v>
      </c>
      <c r="DT519" s="195" t="s">
        <v>2938</v>
      </c>
      <c r="DU519" s="234">
        <v>800000000</v>
      </c>
      <c r="DV519" s="23" t="s">
        <v>1969</v>
      </c>
      <c r="DW519" s="287" t="s">
        <v>158</v>
      </c>
      <c r="DX519" s="23" t="s">
        <v>292</v>
      </c>
      <c r="DY519" s="23" t="s">
        <v>2782</v>
      </c>
      <c r="DZ519" s="23" t="s">
        <v>466</v>
      </c>
      <c r="EA519" s="1"/>
      <c r="EB519" s="44">
        <v>2</v>
      </c>
      <c r="EC519" s="455"/>
      <c r="ED519" s="455"/>
      <c r="EE519" s="455"/>
      <c r="EF519" s="44">
        <v>2</v>
      </c>
      <c r="EG519" s="108" t="s">
        <v>3010</v>
      </c>
      <c r="EH519" s="1014"/>
      <c r="EI519" s="1014"/>
      <c r="EJ519" s="1014"/>
      <c r="EK519" s="1014"/>
      <c r="EL519" s="111"/>
      <c r="EM519" s="111"/>
      <c r="EN519" s="387">
        <v>1</v>
      </c>
      <c r="EO519" s="843">
        <v>0.14285714285714285</v>
      </c>
      <c r="EP519" s="971">
        <v>0.14285714285714285</v>
      </c>
      <c r="EQ519" s="791"/>
      <c r="ET519" t="str">
        <f t="shared" si="78"/>
        <v>Gestión</v>
      </c>
      <c r="EU519" t="str">
        <f t="shared" si="79"/>
        <v>5</v>
      </c>
    </row>
    <row r="520" spans="1:151" ht="195.75" x14ac:dyDescent="0.2">
      <c r="A520" s="23" t="s">
        <v>2765</v>
      </c>
      <c r="B520" s="31" t="s">
        <v>2766</v>
      </c>
      <c r="C520" s="31" t="s">
        <v>2956</v>
      </c>
      <c r="D520" s="31" t="s">
        <v>2927</v>
      </c>
      <c r="E520" s="31" t="s">
        <v>2790</v>
      </c>
      <c r="F520" s="23" t="s">
        <v>158</v>
      </c>
      <c r="G520" s="23" t="s">
        <v>158</v>
      </c>
      <c r="H520" s="23" t="s">
        <v>2928</v>
      </c>
      <c r="I520" s="23" t="s">
        <v>2771</v>
      </c>
      <c r="J520" s="23" t="s">
        <v>2771</v>
      </c>
      <c r="K520" s="23" t="s">
        <v>2989</v>
      </c>
      <c r="L520" s="23">
        <v>3</v>
      </c>
      <c r="M520" s="194" t="s">
        <v>2990</v>
      </c>
      <c r="N520" s="236" t="s">
        <v>2991</v>
      </c>
      <c r="O520" s="195" t="s">
        <v>2992</v>
      </c>
      <c r="P520" s="23" t="s">
        <v>163</v>
      </c>
      <c r="Q520" s="23" t="s">
        <v>452</v>
      </c>
      <c r="R520" s="14">
        <v>0</v>
      </c>
      <c r="S520" s="23" t="s">
        <v>100</v>
      </c>
      <c r="T520" s="233">
        <v>44927</v>
      </c>
      <c r="U520" s="233">
        <v>46387</v>
      </c>
      <c r="V520" s="14"/>
      <c r="W520" s="14"/>
      <c r="X520" s="14"/>
      <c r="Y520" s="14"/>
      <c r="Z520" s="14">
        <v>1</v>
      </c>
      <c r="AA520" s="14">
        <v>0.54545454545454541</v>
      </c>
      <c r="AB520" s="14">
        <v>0.72727272727272729</v>
      </c>
      <c r="AC520" s="14">
        <v>0.90909090909090906</v>
      </c>
      <c r="AD520" s="14">
        <v>1</v>
      </c>
      <c r="AE520" s="14">
        <v>1</v>
      </c>
      <c r="AF520" s="14">
        <v>1</v>
      </c>
      <c r="AG520" s="14">
        <v>1</v>
      </c>
      <c r="AH520" s="14">
        <v>1</v>
      </c>
      <c r="AI520" s="14">
        <v>1</v>
      </c>
      <c r="AJ520" s="14">
        <v>1</v>
      </c>
      <c r="AK520" s="14">
        <v>1</v>
      </c>
      <c r="AL520" s="14">
        <v>1</v>
      </c>
      <c r="AM520" s="14">
        <v>1</v>
      </c>
      <c r="AN520" s="14">
        <v>1</v>
      </c>
      <c r="AO520" s="14">
        <v>1</v>
      </c>
      <c r="AP520" s="14">
        <v>1</v>
      </c>
      <c r="AQ520" s="351"/>
      <c r="AR520" s="351"/>
      <c r="AS520" s="351"/>
      <c r="AT520" s="351"/>
      <c r="AU520" s="351"/>
      <c r="AV520" s="351"/>
      <c r="AW520" s="351"/>
      <c r="AX520" s="351"/>
      <c r="AY520" s="351"/>
      <c r="AZ520" s="351"/>
      <c r="BA520" s="351"/>
      <c r="BB520" s="351"/>
      <c r="BC520" s="351"/>
      <c r="BD520" s="351"/>
      <c r="BE520" s="351"/>
      <c r="BF520" s="351"/>
      <c r="BG520" s="351"/>
      <c r="BH520" s="351"/>
      <c r="BI520" s="351"/>
      <c r="BJ520" s="351"/>
      <c r="BK520" s="351"/>
      <c r="BL520" s="351"/>
      <c r="BM520" s="351"/>
      <c r="BN520" s="351"/>
      <c r="BO520" s="351"/>
      <c r="BP520" s="351"/>
      <c r="BQ520" s="351"/>
      <c r="BR520" s="351"/>
      <c r="BS520" s="351"/>
      <c r="BT520" s="351"/>
      <c r="BU520" s="351"/>
      <c r="BV520" s="351"/>
      <c r="BW520" s="351"/>
      <c r="BX520" s="351"/>
      <c r="BY520" s="351"/>
      <c r="BZ520" s="351"/>
      <c r="CA520" s="351"/>
      <c r="CB520" s="351"/>
      <c r="CC520" s="351"/>
      <c r="CD520" s="351"/>
      <c r="CE520" s="351"/>
      <c r="CF520" s="351"/>
      <c r="CG520" s="351"/>
      <c r="CH520" s="351"/>
      <c r="CI520" s="251">
        <v>23220000</v>
      </c>
      <c r="CJ520" s="251">
        <v>28170000</v>
      </c>
      <c r="CK520" s="251">
        <v>329760000</v>
      </c>
      <c r="CL520" s="251">
        <v>518850000</v>
      </c>
      <c r="CM520" s="251">
        <v>11610000</v>
      </c>
      <c r="CN520" s="251">
        <v>39600000.000000007</v>
      </c>
      <c r="CO520" s="251">
        <v>241920000</v>
      </c>
      <c r="CP520" s="251">
        <v>606870000.00000012</v>
      </c>
      <c r="CQ520" s="465"/>
      <c r="CR520" s="465"/>
      <c r="CS520" s="1"/>
      <c r="CT520" s="1"/>
      <c r="CU520" s="1"/>
      <c r="CV520" s="1"/>
      <c r="CW520" s="321" t="s">
        <v>4641</v>
      </c>
      <c r="CX520" s="321" t="s">
        <v>4641</v>
      </c>
      <c r="CY520" s="321" t="s">
        <v>4641</v>
      </c>
      <c r="CZ520" s="967" t="s">
        <v>4641</v>
      </c>
      <c r="DA520" s="967" t="s">
        <v>4641</v>
      </c>
      <c r="DB520" s="23" t="s">
        <v>720</v>
      </c>
      <c r="DC520" s="194" t="s">
        <v>3012</v>
      </c>
      <c r="DD520" s="236" t="s">
        <v>457</v>
      </c>
      <c r="DE520" s="236" t="s">
        <v>2919</v>
      </c>
      <c r="DF520" s="195" t="s">
        <v>2920</v>
      </c>
      <c r="DG520" s="195" t="s">
        <v>163</v>
      </c>
      <c r="DH520" s="285" t="s">
        <v>99</v>
      </c>
      <c r="DI520" s="23">
        <v>15</v>
      </c>
      <c r="DJ520" s="195" t="s">
        <v>100</v>
      </c>
      <c r="DK520" s="233">
        <v>45292</v>
      </c>
      <c r="DL520" s="233">
        <v>45657</v>
      </c>
      <c r="DM520" s="31">
        <v>1</v>
      </c>
      <c r="DN520" s="31">
        <v>1</v>
      </c>
      <c r="DO520" s="31">
        <v>1</v>
      </c>
      <c r="DP520" s="31">
        <v>1</v>
      </c>
      <c r="DQ520" s="31">
        <v>1</v>
      </c>
      <c r="DR520" s="195" t="s">
        <v>614</v>
      </c>
      <c r="DS520" s="195" t="s">
        <v>2937</v>
      </c>
      <c r="DT520" s="195" t="s">
        <v>2938</v>
      </c>
      <c r="DU520" s="234">
        <v>900000000</v>
      </c>
      <c r="DV520" s="23" t="s">
        <v>1969</v>
      </c>
      <c r="DW520" s="23" t="s">
        <v>158</v>
      </c>
      <c r="DX520" s="23" t="s">
        <v>292</v>
      </c>
      <c r="DY520" s="23" t="s">
        <v>2782</v>
      </c>
      <c r="DZ520" s="23" t="s">
        <v>466</v>
      </c>
      <c r="EA520" s="1"/>
      <c r="EB520" s="73">
        <v>1</v>
      </c>
      <c r="EC520" s="455"/>
      <c r="ED520" s="455"/>
      <c r="EE520" s="455"/>
      <c r="EF520" s="73">
        <v>1</v>
      </c>
      <c r="EG520" s="108" t="s">
        <v>3013</v>
      </c>
      <c r="EH520" s="1014"/>
      <c r="EI520" s="1014"/>
      <c r="EJ520" s="1014"/>
      <c r="EK520" s="1014"/>
      <c r="EL520" s="111"/>
      <c r="EM520" s="111"/>
      <c r="EN520" s="387">
        <v>1</v>
      </c>
      <c r="EO520" s="843">
        <v>0.25</v>
      </c>
      <c r="EP520" s="971">
        <v>1</v>
      </c>
      <c r="EQ520" s="791"/>
      <c r="ET520" t="str">
        <f t="shared" si="78"/>
        <v>Gestión</v>
      </c>
      <c r="EU520" t="str">
        <f t="shared" si="79"/>
        <v>5</v>
      </c>
    </row>
    <row r="521" spans="1:151" ht="118.5" x14ac:dyDescent="0.2">
      <c r="A521" s="23" t="s">
        <v>2765</v>
      </c>
      <c r="B521" s="31" t="s">
        <v>2766</v>
      </c>
      <c r="C521" s="31" t="s">
        <v>2956</v>
      </c>
      <c r="D521" s="31" t="s">
        <v>2927</v>
      </c>
      <c r="E521" s="31" t="s">
        <v>2790</v>
      </c>
      <c r="F521" s="23" t="s">
        <v>158</v>
      </c>
      <c r="G521" s="23" t="s">
        <v>158</v>
      </c>
      <c r="H521" s="23" t="s">
        <v>2928</v>
      </c>
      <c r="I521" s="23" t="s">
        <v>2771</v>
      </c>
      <c r="J521" s="23" t="s">
        <v>2771</v>
      </c>
      <c r="K521" s="23" t="s">
        <v>2989</v>
      </c>
      <c r="L521" s="23">
        <v>3</v>
      </c>
      <c r="M521" s="194" t="s">
        <v>2990</v>
      </c>
      <c r="N521" s="236" t="s">
        <v>2991</v>
      </c>
      <c r="O521" s="195" t="s">
        <v>2992</v>
      </c>
      <c r="P521" s="23" t="s">
        <v>163</v>
      </c>
      <c r="Q521" s="23" t="s">
        <v>452</v>
      </c>
      <c r="R521" s="14">
        <v>0</v>
      </c>
      <c r="S521" s="23" t="s">
        <v>100</v>
      </c>
      <c r="T521" s="233">
        <v>44927</v>
      </c>
      <c r="U521" s="233">
        <v>46387</v>
      </c>
      <c r="V521" s="14"/>
      <c r="W521" s="14"/>
      <c r="X521" s="14"/>
      <c r="Y521" s="14"/>
      <c r="Z521" s="14">
        <v>1</v>
      </c>
      <c r="AA521" s="14">
        <v>0.54545454545454541</v>
      </c>
      <c r="AB521" s="14">
        <v>0.72727272727272729</v>
      </c>
      <c r="AC521" s="14">
        <v>0.90909090909090906</v>
      </c>
      <c r="AD521" s="14">
        <v>1</v>
      </c>
      <c r="AE521" s="14">
        <v>1</v>
      </c>
      <c r="AF521" s="14">
        <v>1</v>
      </c>
      <c r="AG521" s="14">
        <v>1</v>
      </c>
      <c r="AH521" s="14">
        <v>1</v>
      </c>
      <c r="AI521" s="14">
        <v>1</v>
      </c>
      <c r="AJ521" s="14">
        <v>1</v>
      </c>
      <c r="AK521" s="14">
        <v>1</v>
      </c>
      <c r="AL521" s="14">
        <v>1</v>
      </c>
      <c r="AM521" s="14">
        <v>1</v>
      </c>
      <c r="AN521" s="14">
        <v>1</v>
      </c>
      <c r="AO521" s="14">
        <v>1</v>
      </c>
      <c r="AP521" s="14">
        <v>1</v>
      </c>
      <c r="AQ521" s="351"/>
      <c r="AR521" s="351"/>
      <c r="AS521" s="351"/>
      <c r="AT521" s="351"/>
      <c r="AU521" s="351"/>
      <c r="AV521" s="351"/>
      <c r="AW521" s="351"/>
      <c r="AX521" s="351"/>
      <c r="AY521" s="351"/>
      <c r="AZ521" s="351"/>
      <c r="BA521" s="351"/>
      <c r="BB521" s="351"/>
      <c r="BC521" s="351"/>
      <c r="BD521" s="351"/>
      <c r="BE521" s="351"/>
      <c r="BF521" s="351"/>
      <c r="BG521" s="351"/>
      <c r="BH521" s="351"/>
      <c r="BI521" s="351"/>
      <c r="BJ521" s="351"/>
      <c r="BK521" s="351"/>
      <c r="BL521" s="351"/>
      <c r="BM521" s="351"/>
      <c r="BN521" s="351"/>
      <c r="BO521" s="351"/>
      <c r="BP521" s="351"/>
      <c r="BQ521" s="351"/>
      <c r="BR521" s="351"/>
      <c r="BS521" s="351"/>
      <c r="BT521" s="351"/>
      <c r="BU521" s="351"/>
      <c r="BV521" s="351"/>
      <c r="BW521" s="351"/>
      <c r="BX521" s="351"/>
      <c r="BY521" s="351"/>
      <c r="BZ521" s="351"/>
      <c r="CA521" s="351"/>
      <c r="CB521" s="351"/>
      <c r="CC521" s="351"/>
      <c r="CD521" s="351"/>
      <c r="CE521" s="351"/>
      <c r="CF521" s="351"/>
      <c r="CG521" s="351"/>
      <c r="CH521" s="351"/>
      <c r="CI521" s="251">
        <v>12900000</v>
      </c>
      <c r="CJ521" s="251">
        <v>15650000</v>
      </c>
      <c r="CK521" s="251">
        <v>183200000</v>
      </c>
      <c r="CL521" s="251">
        <v>288250000</v>
      </c>
      <c r="CM521" s="251">
        <v>6450000</v>
      </c>
      <c r="CN521" s="251">
        <v>22000000</v>
      </c>
      <c r="CO521" s="251">
        <v>134400000</v>
      </c>
      <c r="CP521" s="251">
        <v>337150000.00000006</v>
      </c>
      <c r="CQ521" s="465"/>
      <c r="CR521" s="465"/>
      <c r="CS521" s="1"/>
      <c r="CT521" s="1"/>
      <c r="CU521" s="1"/>
      <c r="CV521" s="1"/>
      <c r="CW521" s="321" t="s">
        <v>4641</v>
      </c>
      <c r="CX521" s="321" t="s">
        <v>4641</v>
      </c>
      <c r="CY521" s="321" t="s">
        <v>4641</v>
      </c>
      <c r="CZ521" s="967" t="s">
        <v>4641</v>
      </c>
      <c r="DA521" s="967" t="s">
        <v>4641</v>
      </c>
      <c r="DB521" s="23" t="s">
        <v>3014</v>
      </c>
      <c r="DC521" s="194" t="s">
        <v>3015</v>
      </c>
      <c r="DD521" s="236" t="s">
        <v>457</v>
      </c>
      <c r="DE521" s="236" t="s">
        <v>3016</v>
      </c>
      <c r="DF521" s="195" t="s">
        <v>3017</v>
      </c>
      <c r="DG521" s="195" t="s">
        <v>106</v>
      </c>
      <c r="DH521" s="285" t="s">
        <v>173</v>
      </c>
      <c r="DI521" s="23">
        <v>15</v>
      </c>
      <c r="DJ521" s="195" t="s">
        <v>174</v>
      </c>
      <c r="DK521" s="233">
        <v>45292</v>
      </c>
      <c r="DL521" s="233">
        <v>45657</v>
      </c>
      <c r="DM521" s="27">
        <v>3</v>
      </c>
      <c r="DN521" s="27">
        <v>4</v>
      </c>
      <c r="DO521" s="27">
        <v>5</v>
      </c>
      <c r="DP521" s="27">
        <v>4</v>
      </c>
      <c r="DQ521" s="27">
        <v>16</v>
      </c>
      <c r="DR521" s="195" t="s">
        <v>614</v>
      </c>
      <c r="DS521" s="195" t="s">
        <v>2937</v>
      </c>
      <c r="DT521" s="195" t="s">
        <v>2938</v>
      </c>
      <c r="DU521" s="234">
        <v>500000000</v>
      </c>
      <c r="DV521" s="23" t="s">
        <v>1969</v>
      </c>
      <c r="DW521" s="23" t="s">
        <v>158</v>
      </c>
      <c r="DX521" s="23" t="s">
        <v>292</v>
      </c>
      <c r="DY521" s="23" t="s">
        <v>2782</v>
      </c>
      <c r="DZ521" s="23" t="s">
        <v>466</v>
      </c>
      <c r="EA521" s="1"/>
      <c r="EB521" s="44">
        <v>3</v>
      </c>
      <c r="EC521" s="455"/>
      <c r="ED521" s="455"/>
      <c r="EE521" s="455"/>
      <c r="EF521" s="44">
        <v>3</v>
      </c>
      <c r="EG521" s="108" t="s">
        <v>3018</v>
      </c>
      <c r="EH521" s="1014"/>
      <c r="EI521" s="1014"/>
      <c r="EJ521" s="1014"/>
      <c r="EK521" s="1014"/>
      <c r="EL521" s="111"/>
      <c r="EM521" s="111"/>
      <c r="EN521" s="387">
        <v>1</v>
      </c>
      <c r="EO521" s="843">
        <v>0.1875</v>
      </c>
      <c r="EP521" s="971">
        <v>0.1875</v>
      </c>
      <c r="EQ521" s="809" t="s">
        <v>3024</v>
      </c>
      <c r="ET521" t="str">
        <f t="shared" si="78"/>
        <v>Gestión</v>
      </c>
      <c r="EU521" t="str">
        <f t="shared" si="79"/>
        <v>5</v>
      </c>
    </row>
    <row r="522" spans="1:151" ht="132.75" customHeight="1" x14ac:dyDescent="0.2">
      <c r="A522" s="23" t="s">
        <v>2765</v>
      </c>
      <c r="B522" s="31" t="s">
        <v>2766</v>
      </c>
      <c r="C522" s="31" t="s">
        <v>2956</v>
      </c>
      <c r="D522" s="31" t="s">
        <v>2927</v>
      </c>
      <c r="E522" s="31" t="s">
        <v>2790</v>
      </c>
      <c r="F522" s="23" t="s">
        <v>158</v>
      </c>
      <c r="G522" s="23" t="s">
        <v>158</v>
      </c>
      <c r="H522" s="23" t="s">
        <v>2928</v>
      </c>
      <c r="I522" s="23" t="s">
        <v>2771</v>
      </c>
      <c r="J522" s="23" t="s">
        <v>2771</v>
      </c>
      <c r="K522" s="23" t="s">
        <v>2989</v>
      </c>
      <c r="L522" s="23">
        <v>3</v>
      </c>
      <c r="M522" s="194" t="s">
        <v>2990</v>
      </c>
      <c r="N522" s="236" t="s">
        <v>2991</v>
      </c>
      <c r="O522" s="195" t="s">
        <v>2992</v>
      </c>
      <c r="P522" s="23" t="s">
        <v>163</v>
      </c>
      <c r="Q522" s="23" t="s">
        <v>452</v>
      </c>
      <c r="R522" s="14">
        <v>0</v>
      </c>
      <c r="S522" s="23" t="s">
        <v>100</v>
      </c>
      <c r="T522" s="233">
        <v>44927</v>
      </c>
      <c r="U522" s="233">
        <v>46387</v>
      </c>
      <c r="V522" s="14"/>
      <c r="W522" s="14"/>
      <c r="X522" s="14"/>
      <c r="Y522" s="14"/>
      <c r="Z522" s="14">
        <v>1</v>
      </c>
      <c r="AA522" s="14">
        <v>0.54545454545454541</v>
      </c>
      <c r="AB522" s="14">
        <v>0.72727272727272729</v>
      </c>
      <c r="AC522" s="14">
        <v>0.90909090909090906</v>
      </c>
      <c r="AD522" s="14">
        <v>1</v>
      </c>
      <c r="AE522" s="14">
        <v>1</v>
      </c>
      <c r="AF522" s="14">
        <v>1</v>
      </c>
      <c r="AG522" s="14">
        <v>1</v>
      </c>
      <c r="AH522" s="14">
        <v>1</v>
      </c>
      <c r="AI522" s="14">
        <v>1</v>
      </c>
      <c r="AJ522" s="14">
        <v>1</v>
      </c>
      <c r="AK522" s="14">
        <v>1</v>
      </c>
      <c r="AL522" s="14">
        <v>1</v>
      </c>
      <c r="AM522" s="14">
        <v>1</v>
      </c>
      <c r="AN522" s="14">
        <v>1</v>
      </c>
      <c r="AO522" s="14">
        <v>1</v>
      </c>
      <c r="AP522" s="14">
        <v>1</v>
      </c>
      <c r="AQ522" s="351"/>
      <c r="AR522" s="351"/>
      <c r="AS522" s="351"/>
      <c r="AT522" s="351"/>
      <c r="AU522" s="351"/>
      <c r="AV522" s="351"/>
      <c r="AW522" s="351"/>
      <c r="AX522" s="351"/>
      <c r="AY522" s="351"/>
      <c r="AZ522" s="351"/>
      <c r="BA522" s="351"/>
      <c r="BB522" s="351"/>
      <c r="BC522" s="351"/>
      <c r="BD522" s="351"/>
      <c r="BE522" s="351"/>
      <c r="BF522" s="351"/>
      <c r="BG522" s="351"/>
      <c r="BH522" s="351"/>
      <c r="BI522" s="351"/>
      <c r="BJ522" s="351"/>
      <c r="BK522" s="351"/>
      <c r="BL522" s="351"/>
      <c r="BM522" s="351"/>
      <c r="BN522" s="351"/>
      <c r="BO522" s="351"/>
      <c r="BP522" s="351"/>
      <c r="BQ522" s="351"/>
      <c r="BR522" s="351"/>
      <c r="BS522" s="351"/>
      <c r="BT522" s="351"/>
      <c r="BU522" s="351"/>
      <c r="BV522" s="351"/>
      <c r="BW522" s="351"/>
      <c r="BX522" s="351"/>
      <c r="BY522" s="351"/>
      <c r="BZ522" s="351"/>
      <c r="CA522" s="351"/>
      <c r="CB522" s="351"/>
      <c r="CC522" s="351"/>
      <c r="CD522" s="351"/>
      <c r="CE522" s="351"/>
      <c r="CF522" s="351"/>
      <c r="CG522" s="351"/>
      <c r="CH522" s="351"/>
      <c r="CI522" s="251">
        <v>41280000</v>
      </c>
      <c r="CJ522" s="251">
        <v>50080000</v>
      </c>
      <c r="CK522" s="251">
        <v>586240000</v>
      </c>
      <c r="CL522" s="251">
        <v>922400000</v>
      </c>
      <c r="CM522" s="251">
        <v>20640000</v>
      </c>
      <c r="CN522" s="251">
        <v>70400000.000000015</v>
      </c>
      <c r="CO522" s="251">
        <v>430080000</v>
      </c>
      <c r="CP522" s="251">
        <v>1078880000.0000002</v>
      </c>
      <c r="CQ522" s="465"/>
      <c r="CR522" s="465"/>
      <c r="CS522" s="1"/>
      <c r="CT522" s="1"/>
      <c r="CU522" s="1"/>
      <c r="CV522" s="1"/>
      <c r="CW522" s="321" t="s">
        <v>4641</v>
      </c>
      <c r="CX522" s="321" t="s">
        <v>4641</v>
      </c>
      <c r="CY522" s="321" t="s">
        <v>4641</v>
      </c>
      <c r="CZ522" s="967" t="s">
        <v>4641</v>
      </c>
      <c r="DA522" s="967" t="s">
        <v>4641</v>
      </c>
      <c r="DB522" s="23" t="s">
        <v>3019</v>
      </c>
      <c r="DC522" s="194" t="s">
        <v>3020</v>
      </c>
      <c r="DD522" s="236" t="s">
        <v>457</v>
      </c>
      <c r="DE522" s="236" t="s">
        <v>3021</v>
      </c>
      <c r="DF522" s="195" t="s">
        <v>3022</v>
      </c>
      <c r="DG522" s="195" t="s">
        <v>106</v>
      </c>
      <c r="DH522" s="285" t="s">
        <v>173</v>
      </c>
      <c r="DI522" s="23">
        <v>10</v>
      </c>
      <c r="DJ522" s="195" t="s">
        <v>174</v>
      </c>
      <c r="DK522" s="233">
        <v>45292</v>
      </c>
      <c r="DL522" s="233">
        <v>45657</v>
      </c>
      <c r="DM522" s="27">
        <v>3</v>
      </c>
      <c r="DN522" s="27">
        <v>5</v>
      </c>
      <c r="DO522" s="27">
        <v>5</v>
      </c>
      <c r="DP522" s="27">
        <v>5</v>
      </c>
      <c r="DQ522" s="27">
        <v>18</v>
      </c>
      <c r="DR522" s="195" t="s">
        <v>614</v>
      </c>
      <c r="DS522" s="195" t="s">
        <v>2937</v>
      </c>
      <c r="DT522" s="195" t="s">
        <v>2938</v>
      </c>
      <c r="DU522" s="234">
        <v>1600000000</v>
      </c>
      <c r="DV522" s="23" t="s">
        <v>1969</v>
      </c>
      <c r="DW522" s="23" t="s">
        <v>158</v>
      </c>
      <c r="DX522" s="23" t="s">
        <v>292</v>
      </c>
      <c r="DY522" s="23" t="s">
        <v>2782</v>
      </c>
      <c r="DZ522" s="23" t="s">
        <v>466</v>
      </c>
      <c r="EA522" s="1"/>
      <c r="EB522" s="44">
        <v>3</v>
      </c>
      <c r="EC522" s="455"/>
      <c r="ED522" s="455"/>
      <c r="EE522" s="455"/>
      <c r="EF522" s="44">
        <v>3</v>
      </c>
      <c r="EG522" s="108" t="s">
        <v>3023</v>
      </c>
      <c r="EH522" s="1014"/>
      <c r="EI522" s="1014"/>
      <c r="EJ522" s="1014"/>
      <c r="EK522" s="1014"/>
      <c r="EL522" s="111"/>
      <c r="EM522" s="111"/>
      <c r="EN522" s="387">
        <v>1</v>
      </c>
      <c r="EO522" s="843">
        <v>0.16666666666666666</v>
      </c>
      <c r="EP522" s="971">
        <v>0.16666666666666666</v>
      </c>
      <c r="EQ522" s="809" t="s">
        <v>3030</v>
      </c>
      <c r="ER522" s="820"/>
      <c r="ET522" t="str">
        <f t="shared" si="78"/>
        <v>Gestión</v>
      </c>
      <c r="EU522" t="str">
        <f t="shared" si="79"/>
        <v>5</v>
      </c>
    </row>
    <row r="523" spans="1:151" ht="82.5" customHeight="1" x14ac:dyDescent="0.2">
      <c r="A523" s="23" t="s">
        <v>2765</v>
      </c>
      <c r="B523" s="31" t="s">
        <v>2766</v>
      </c>
      <c r="C523" s="31" t="s">
        <v>2805</v>
      </c>
      <c r="D523" s="31" t="s">
        <v>2927</v>
      </c>
      <c r="E523" s="31" t="s">
        <v>2790</v>
      </c>
      <c r="F523" s="23" t="s">
        <v>158</v>
      </c>
      <c r="G523" s="23" t="s">
        <v>158</v>
      </c>
      <c r="H523" s="23" t="s">
        <v>2928</v>
      </c>
      <c r="I523" s="23" t="s">
        <v>2771</v>
      </c>
      <c r="J523" s="23" t="s">
        <v>2771</v>
      </c>
      <c r="K523" s="23" t="s">
        <v>2989</v>
      </c>
      <c r="L523" s="23">
        <v>3</v>
      </c>
      <c r="M523" s="194" t="s">
        <v>2990</v>
      </c>
      <c r="N523" s="236" t="s">
        <v>2991</v>
      </c>
      <c r="O523" s="195" t="s">
        <v>2992</v>
      </c>
      <c r="P523" s="23" t="s">
        <v>163</v>
      </c>
      <c r="Q523" s="23" t="s">
        <v>452</v>
      </c>
      <c r="R523" s="14">
        <v>0</v>
      </c>
      <c r="S523" s="23" t="s">
        <v>100</v>
      </c>
      <c r="T523" s="233">
        <v>44927</v>
      </c>
      <c r="U523" s="233">
        <v>46387</v>
      </c>
      <c r="V523" s="14"/>
      <c r="W523" s="14"/>
      <c r="X523" s="14"/>
      <c r="Y523" s="14"/>
      <c r="Z523" s="14">
        <v>1</v>
      </c>
      <c r="AA523" s="14">
        <v>0.54545454545454541</v>
      </c>
      <c r="AB523" s="14">
        <v>0.72727272727272729</v>
      </c>
      <c r="AC523" s="14">
        <v>0.90909090909090906</v>
      </c>
      <c r="AD523" s="14">
        <v>1</v>
      </c>
      <c r="AE523" s="14">
        <v>1</v>
      </c>
      <c r="AF523" s="14">
        <v>1</v>
      </c>
      <c r="AG523" s="14">
        <v>1</v>
      </c>
      <c r="AH523" s="14">
        <v>1</v>
      </c>
      <c r="AI523" s="14">
        <v>1</v>
      </c>
      <c r="AJ523" s="14">
        <v>1</v>
      </c>
      <c r="AK523" s="14">
        <v>1</v>
      </c>
      <c r="AL523" s="14">
        <v>1</v>
      </c>
      <c r="AM523" s="14">
        <v>1</v>
      </c>
      <c r="AN523" s="14">
        <v>1</v>
      </c>
      <c r="AO523" s="14">
        <v>1</v>
      </c>
      <c r="AP523" s="14">
        <v>1</v>
      </c>
      <c r="AQ523" s="351"/>
      <c r="AR523" s="351"/>
      <c r="AS523" s="351"/>
      <c r="AT523" s="351"/>
      <c r="AU523" s="351"/>
      <c r="AV523" s="351"/>
      <c r="AW523" s="351"/>
      <c r="AX523" s="351"/>
      <c r="AY523" s="351"/>
      <c r="AZ523" s="351"/>
      <c r="BA523" s="351"/>
      <c r="BB523" s="351"/>
      <c r="BC523" s="351"/>
      <c r="BD523" s="351"/>
      <c r="BE523" s="351"/>
      <c r="BF523" s="351"/>
      <c r="BG523" s="351"/>
      <c r="BH523" s="351"/>
      <c r="BI523" s="351"/>
      <c r="BJ523" s="351"/>
      <c r="BK523" s="351"/>
      <c r="BL523" s="351"/>
      <c r="BM523" s="351"/>
      <c r="BN523" s="351"/>
      <c r="BO523" s="351"/>
      <c r="BP523" s="351"/>
      <c r="BQ523" s="351"/>
      <c r="BR523" s="351"/>
      <c r="BS523" s="351"/>
      <c r="BT523" s="351"/>
      <c r="BU523" s="351"/>
      <c r="BV523" s="351"/>
      <c r="BW523" s="351"/>
      <c r="BX523" s="351"/>
      <c r="BY523" s="351"/>
      <c r="BZ523" s="351"/>
      <c r="CA523" s="351"/>
      <c r="CB523" s="351"/>
      <c r="CC523" s="351"/>
      <c r="CD523" s="351"/>
      <c r="CE523" s="351"/>
      <c r="CF523" s="351"/>
      <c r="CG523" s="351"/>
      <c r="CH523" s="351"/>
      <c r="CI523" s="251">
        <v>12900000</v>
      </c>
      <c r="CJ523" s="251">
        <v>15650000</v>
      </c>
      <c r="CK523" s="251">
        <v>183200000</v>
      </c>
      <c r="CL523" s="251">
        <v>288250000</v>
      </c>
      <c r="CM523" s="251">
        <v>6450000</v>
      </c>
      <c r="CN523" s="251">
        <v>22000000</v>
      </c>
      <c r="CO523" s="251">
        <v>134400000</v>
      </c>
      <c r="CP523" s="251">
        <v>337150000.00000006</v>
      </c>
      <c r="CQ523" s="465"/>
      <c r="CR523" s="465"/>
      <c r="CS523" s="1"/>
      <c r="CT523" s="1"/>
      <c r="CU523" s="1"/>
      <c r="CV523" s="1"/>
      <c r="CW523" s="321" t="s">
        <v>4641</v>
      </c>
      <c r="CX523" s="321" t="s">
        <v>4641</v>
      </c>
      <c r="CY523" s="321" t="s">
        <v>4641</v>
      </c>
      <c r="CZ523" s="967" t="s">
        <v>4641</v>
      </c>
      <c r="DA523" s="967" t="s">
        <v>4641</v>
      </c>
      <c r="DB523" s="23" t="s">
        <v>3025</v>
      </c>
      <c r="DC523" s="194" t="s">
        <v>3026</v>
      </c>
      <c r="DD523" s="236" t="s">
        <v>457</v>
      </c>
      <c r="DE523" s="194" t="s">
        <v>3027</v>
      </c>
      <c r="DF523" s="243" t="s">
        <v>3028</v>
      </c>
      <c r="DG523" s="195" t="s">
        <v>106</v>
      </c>
      <c r="DH523" s="285" t="s">
        <v>173</v>
      </c>
      <c r="DI523" s="23">
        <v>3</v>
      </c>
      <c r="DJ523" s="195" t="s">
        <v>174</v>
      </c>
      <c r="DK523" s="233">
        <v>45292</v>
      </c>
      <c r="DL523" s="233">
        <v>45657</v>
      </c>
      <c r="DM523" s="27"/>
      <c r="DN523" s="27">
        <v>2</v>
      </c>
      <c r="DO523" s="27">
        <v>2</v>
      </c>
      <c r="DP523" s="27">
        <v>2</v>
      </c>
      <c r="DQ523" s="27">
        <v>6</v>
      </c>
      <c r="DR523" s="195" t="s">
        <v>614</v>
      </c>
      <c r="DS523" s="195" t="s">
        <v>2937</v>
      </c>
      <c r="DT523" s="195" t="s">
        <v>2938</v>
      </c>
      <c r="DU523" s="234">
        <v>500000000</v>
      </c>
      <c r="DV523" s="23" t="s">
        <v>1969</v>
      </c>
      <c r="DW523" s="23" t="s">
        <v>158</v>
      </c>
      <c r="DX523" s="23" t="s">
        <v>292</v>
      </c>
      <c r="DY523" s="23" t="s">
        <v>2782</v>
      </c>
      <c r="DZ523" s="23" t="s">
        <v>466</v>
      </c>
      <c r="EA523" s="1"/>
      <c r="EB523" s="39" t="s">
        <v>147</v>
      </c>
      <c r="EC523" s="455"/>
      <c r="ED523" s="455"/>
      <c r="EE523" s="455"/>
      <c r="EF523" s="39">
        <v>0</v>
      </c>
      <c r="EG523" s="108" t="s">
        <v>3029</v>
      </c>
      <c r="EH523" s="1014"/>
      <c r="EI523" s="1014"/>
      <c r="EJ523" s="1014"/>
      <c r="EK523" s="1014"/>
      <c r="EL523" s="111"/>
      <c r="EM523" s="111"/>
      <c r="EN523" s="387" t="s">
        <v>4643</v>
      </c>
      <c r="EO523" s="843">
        <v>0</v>
      </c>
      <c r="EP523" s="971">
        <v>0</v>
      </c>
      <c r="EQ523" s="791"/>
      <c r="ET523" t="str">
        <f t="shared" si="78"/>
        <v>Gestión</v>
      </c>
      <c r="EU523" t="str">
        <f t="shared" si="79"/>
        <v>5</v>
      </c>
    </row>
    <row r="524" spans="1:151" ht="97.5" customHeight="1" x14ac:dyDescent="0.2">
      <c r="A524" s="23" t="s">
        <v>2765</v>
      </c>
      <c r="B524" s="31" t="s">
        <v>2766</v>
      </c>
      <c r="C524" s="31" t="s">
        <v>2805</v>
      </c>
      <c r="D524" s="31" t="s">
        <v>2981</v>
      </c>
      <c r="E524" s="31" t="s">
        <v>2790</v>
      </c>
      <c r="F524" s="23" t="s">
        <v>158</v>
      </c>
      <c r="G524" s="23" t="s">
        <v>3031</v>
      </c>
      <c r="H524" s="23" t="s">
        <v>158</v>
      </c>
      <c r="I524" s="23" t="s">
        <v>2771</v>
      </c>
      <c r="J524" s="23" t="s">
        <v>2771</v>
      </c>
      <c r="K524" s="23" t="s">
        <v>2989</v>
      </c>
      <c r="L524" s="23">
        <v>3</v>
      </c>
      <c r="M524" s="194" t="s">
        <v>2990</v>
      </c>
      <c r="N524" s="236" t="s">
        <v>2991</v>
      </c>
      <c r="O524" s="195" t="s">
        <v>2992</v>
      </c>
      <c r="P524" s="23" t="s">
        <v>163</v>
      </c>
      <c r="Q524" s="23" t="s">
        <v>452</v>
      </c>
      <c r="R524" s="14">
        <v>0</v>
      </c>
      <c r="S524" s="23" t="s">
        <v>100</v>
      </c>
      <c r="T524" s="233">
        <v>44927</v>
      </c>
      <c r="U524" s="233">
        <v>46387</v>
      </c>
      <c r="V524" s="14"/>
      <c r="W524" s="14"/>
      <c r="X524" s="14"/>
      <c r="Y524" s="14"/>
      <c r="Z524" s="14">
        <v>1</v>
      </c>
      <c r="AA524" s="14">
        <v>0.54545454545454541</v>
      </c>
      <c r="AB524" s="14">
        <v>0.72727272727272729</v>
      </c>
      <c r="AC524" s="14">
        <v>0.90909090909090906</v>
      </c>
      <c r="AD524" s="14">
        <v>1</v>
      </c>
      <c r="AE524" s="14">
        <v>1</v>
      </c>
      <c r="AF524" s="14">
        <v>1</v>
      </c>
      <c r="AG524" s="14">
        <v>1</v>
      </c>
      <c r="AH524" s="14">
        <v>1</v>
      </c>
      <c r="AI524" s="14">
        <v>1</v>
      </c>
      <c r="AJ524" s="14">
        <v>1</v>
      </c>
      <c r="AK524" s="14">
        <v>1</v>
      </c>
      <c r="AL524" s="14">
        <v>1</v>
      </c>
      <c r="AM524" s="14">
        <v>1</v>
      </c>
      <c r="AN524" s="14">
        <v>1</v>
      </c>
      <c r="AO524" s="14">
        <v>1</v>
      </c>
      <c r="AP524" s="14">
        <v>1</v>
      </c>
      <c r="AQ524" s="351"/>
      <c r="AR524" s="351"/>
      <c r="AS524" s="351"/>
      <c r="AT524" s="351"/>
      <c r="AU524" s="351"/>
      <c r="AV524" s="351"/>
      <c r="AW524" s="351"/>
      <c r="AX524" s="351"/>
      <c r="AY524" s="351"/>
      <c r="AZ524" s="351"/>
      <c r="BA524" s="351"/>
      <c r="BB524" s="351"/>
      <c r="BC524" s="351"/>
      <c r="BD524" s="351"/>
      <c r="BE524" s="351"/>
      <c r="BF524" s="351"/>
      <c r="BG524" s="351"/>
      <c r="BH524" s="351"/>
      <c r="BI524" s="351"/>
      <c r="BJ524" s="351"/>
      <c r="BK524" s="351"/>
      <c r="BL524" s="351"/>
      <c r="BM524" s="351"/>
      <c r="BN524" s="351"/>
      <c r="BO524" s="351"/>
      <c r="BP524" s="351"/>
      <c r="BQ524" s="351"/>
      <c r="BR524" s="351"/>
      <c r="BS524" s="351"/>
      <c r="BT524" s="351"/>
      <c r="BU524" s="351"/>
      <c r="BV524" s="351"/>
      <c r="BW524" s="351"/>
      <c r="BX524" s="351"/>
      <c r="BY524" s="351"/>
      <c r="BZ524" s="351"/>
      <c r="CA524" s="351"/>
      <c r="CB524" s="351"/>
      <c r="CC524" s="351"/>
      <c r="CD524" s="351"/>
      <c r="CE524" s="351"/>
      <c r="CF524" s="351"/>
      <c r="CG524" s="351"/>
      <c r="CH524" s="351"/>
      <c r="CI524" s="251">
        <v>4644000</v>
      </c>
      <c r="CJ524" s="251">
        <v>5634000</v>
      </c>
      <c r="CK524" s="251">
        <v>65952000</v>
      </c>
      <c r="CL524" s="251">
        <v>103770000</v>
      </c>
      <c r="CM524" s="251">
        <v>2322000</v>
      </c>
      <c r="CN524" s="251">
        <v>7920000.0000000009</v>
      </c>
      <c r="CO524" s="251">
        <v>48384000</v>
      </c>
      <c r="CP524" s="251">
        <v>121374000.00000001</v>
      </c>
      <c r="CQ524" s="465"/>
      <c r="CR524" s="465"/>
      <c r="CS524" s="1"/>
      <c r="CT524" s="1"/>
      <c r="CU524" s="1"/>
      <c r="CV524" s="1"/>
      <c r="CW524" s="321" t="s">
        <v>4641</v>
      </c>
      <c r="CX524" s="321" t="s">
        <v>4641</v>
      </c>
      <c r="CY524" s="321" t="s">
        <v>4641</v>
      </c>
      <c r="CZ524" s="967" t="s">
        <v>4641</v>
      </c>
      <c r="DA524" s="967" t="s">
        <v>4641</v>
      </c>
      <c r="DB524" s="23" t="s">
        <v>3032</v>
      </c>
      <c r="DC524" s="194" t="s">
        <v>3033</v>
      </c>
      <c r="DD524" s="236" t="s">
        <v>457</v>
      </c>
      <c r="DE524" s="194" t="s">
        <v>3034</v>
      </c>
      <c r="DF524" s="243" t="s">
        <v>3035</v>
      </c>
      <c r="DG524" s="195" t="s">
        <v>106</v>
      </c>
      <c r="DH524" s="285" t="s">
        <v>173</v>
      </c>
      <c r="DI524" s="23">
        <v>1</v>
      </c>
      <c r="DJ524" s="195" t="s">
        <v>174</v>
      </c>
      <c r="DK524" s="233">
        <v>45292</v>
      </c>
      <c r="DL524" s="233">
        <v>45657</v>
      </c>
      <c r="DM524" s="27"/>
      <c r="DN524" s="27">
        <v>0</v>
      </c>
      <c r="DO524" s="27">
        <v>1</v>
      </c>
      <c r="DP524" s="27">
        <v>0</v>
      </c>
      <c r="DQ524" s="27">
        <v>1</v>
      </c>
      <c r="DR524" s="195" t="s">
        <v>614</v>
      </c>
      <c r="DS524" s="195" t="s">
        <v>2937</v>
      </c>
      <c r="DT524" s="195" t="s">
        <v>2938</v>
      </c>
      <c r="DU524" s="234">
        <v>180000000</v>
      </c>
      <c r="DV524" s="23" t="s">
        <v>1969</v>
      </c>
      <c r="DW524" s="23" t="s">
        <v>158</v>
      </c>
      <c r="DX524" s="23" t="s">
        <v>292</v>
      </c>
      <c r="DY524" s="23" t="s">
        <v>2782</v>
      </c>
      <c r="DZ524" s="23" t="s">
        <v>466</v>
      </c>
      <c r="EA524" s="1"/>
      <c r="EB524" s="39" t="s">
        <v>147</v>
      </c>
      <c r="EC524" s="455"/>
      <c r="ED524" s="455"/>
      <c r="EE524" s="455"/>
      <c r="EF524" s="39">
        <v>0</v>
      </c>
      <c r="EG524" s="108" t="s">
        <v>3036</v>
      </c>
      <c r="EH524" s="1014"/>
      <c r="EI524" s="1014"/>
      <c r="EJ524" s="1014"/>
      <c r="EK524" s="1014"/>
      <c r="EL524" s="111"/>
      <c r="EM524" s="111"/>
      <c r="EN524" s="387" t="s">
        <v>4643</v>
      </c>
      <c r="EO524" s="843">
        <v>0</v>
      </c>
      <c r="EP524" s="971">
        <v>0</v>
      </c>
      <c r="EQ524" s="791"/>
      <c r="ET524" t="str">
        <f t="shared" si="78"/>
        <v>Gestión</v>
      </c>
      <c r="EU524" t="str">
        <f t="shared" si="79"/>
        <v>5</v>
      </c>
    </row>
    <row r="525" spans="1:151" ht="105" customHeight="1" x14ac:dyDescent="0.2">
      <c r="A525" s="23" t="s">
        <v>2765</v>
      </c>
      <c r="B525" s="31" t="s">
        <v>2766</v>
      </c>
      <c r="C525" s="31" t="s">
        <v>2805</v>
      </c>
      <c r="D525" s="31" t="s">
        <v>2927</v>
      </c>
      <c r="E525" s="31" t="s">
        <v>2790</v>
      </c>
      <c r="F525" s="23" t="s">
        <v>158</v>
      </c>
      <c r="G525" s="23" t="s">
        <v>158</v>
      </c>
      <c r="H525" s="23" t="s">
        <v>3037</v>
      </c>
      <c r="I525" s="23" t="s">
        <v>2771</v>
      </c>
      <c r="J525" s="23" t="s">
        <v>2771</v>
      </c>
      <c r="K525" s="23" t="s">
        <v>2989</v>
      </c>
      <c r="L525" s="23">
        <v>3</v>
      </c>
      <c r="M525" s="194" t="s">
        <v>2990</v>
      </c>
      <c r="N525" s="236" t="s">
        <v>2991</v>
      </c>
      <c r="O525" s="195" t="s">
        <v>2992</v>
      </c>
      <c r="P525" s="23" t="s">
        <v>163</v>
      </c>
      <c r="Q525" s="23" t="s">
        <v>452</v>
      </c>
      <c r="R525" s="14">
        <v>0</v>
      </c>
      <c r="S525" s="23" t="s">
        <v>100</v>
      </c>
      <c r="T525" s="233">
        <v>44927</v>
      </c>
      <c r="U525" s="233">
        <v>46387</v>
      </c>
      <c r="V525" s="14"/>
      <c r="W525" s="14"/>
      <c r="X525" s="14"/>
      <c r="Y525" s="14"/>
      <c r="Z525" s="14">
        <v>1</v>
      </c>
      <c r="AA525" s="14">
        <v>0.54545454545454541</v>
      </c>
      <c r="AB525" s="14">
        <v>0.72727272727272729</v>
      </c>
      <c r="AC525" s="14">
        <v>0.90909090909090906</v>
      </c>
      <c r="AD525" s="14">
        <v>1</v>
      </c>
      <c r="AE525" s="14">
        <v>1</v>
      </c>
      <c r="AF525" s="14">
        <v>1</v>
      </c>
      <c r="AG525" s="14">
        <v>1</v>
      </c>
      <c r="AH525" s="14">
        <v>1</v>
      </c>
      <c r="AI525" s="14">
        <v>1</v>
      </c>
      <c r="AJ525" s="14">
        <v>1</v>
      </c>
      <c r="AK525" s="14">
        <v>1</v>
      </c>
      <c r="AL525" s="14">
        <v>1</v>
      </c>
      <c r="AM525" s="14">
        <v>1</v>
      </c>
      <c r="AN525" s="14">
        <v>1</v>
      </c>
      <c r="AO525" s="14">
        <v>1</v>
      </c>
      <c r="AP525" s="14">
        <v>1</v>
      </c>
      <c r="AQ525" s="351"/>
      <c r="AR525" s="351"/>
      <c r="AS525" s="351"/>
      <c r="AT525" s="351"/>
      <c r="AU525" s="351"/>
      <c r="AV525" s="351"/>
      <c r="AW525" s="351"/>
      <c r="AX525" s="351"/>
      <c r="AY525" s="351"/>
      <c r="AZ525" s="351"/>
      <c r="BA525" s="351"/>
      <c r="BB525" s="351"/>
      <c r="BC525" s="351"/>
      <c r="BD525" s="351"/>
      <c r="BE525" s="351"/>
      <c r="BF525" s="351"/>
      <c r="BG525" s="351"/>
      <c r="BH525" s="351"/>
      <c r="BI525" s="351"/>
      <c r="BJ525" s="351"/>
      <c r="BK525" s="351"/>
      <c r="BL525" s="351"/>
      <c r="BM525" s="351"/>
      <c r="BN525" s="351"/>
      <c r="BO525" s="351"/>
      <c r="BP525" s="351"/>
      <c r="BQ525" s="351"/>
      <c r="BR525" s="351"/>
      <c r="BS525" s="351"/>
      <c r="BT525" s="351"/>
      <c r="BU525" s="351"/>
      <c r="BV525" s="351"/>
      <c r="BW525" s="351"/>
      <c r="BX525" s="351"/>
      <c r="BY525" s="351"/>
      <c r="BZ525" s="351"/>
      <c r="CA525" s="351"/>
      <c r="CB525" s="351"/>
      <c r="CC525" s="351"/>
      <c r="CD525" s="351"/>
      <c r="CE525" s="351"/>
      <c r="CF525" s="351"/>
      <c r="CG525" s="351"/>
      <c r="CH525" s="351"/>
      <c r="CI525" s="251">
        <v>159309752.5122</v>
      </c>
      <c r="CJ525" s="251">
        <v>193271133.86169997</v>
      </c>
      <c r="CK525" s="251">
        <v>2262445477.5376</v>
      </c>
      <c r="CL525" s="251">
        <v>3559770245.0884995</v>
      </c>
      <c r="CM525" s="251">
        <v>79654876.256099999</v>
      </c>
      <c r="CN525" s="251">
        <v>271691050.796</v>
      </c>
      <c r="CO525" s="251">
        <v>1659785328.4991999</v>
      </c>
      <c r="CP525" s="251">
        <v>4163665353.4487004</v>
      </c>
      <c r="CQ525" s="465"/>
      <c r="CR525" s="465"/>
      <c r="CS525" s="1"/>
      <c r="CT525" s="1"/>
      <c r="CU525" s="1"/>
      <c r="CV525" s="1"/>
      <c r="CW525" s="321" t="s">
        <v>4641</v>
      </c>
      <c r="CX525" s="321" t="s">
        <v>4641</v>
      </c>
      <c r="CY525" s="321" t="s">
        <v>4641</v>
      </c>
      <c r="CZ525" s="967" t="s">
        <v>4641</v>
      </c>
      <c r="DA525" s="967" t="s">
        <v>4641</v>
      </c>
      <c r="DB525" s="23" t="s">
        <v>3038</v>
      </c>
      <c r="DC525" s="194" t="s">
        <v>3039</v>
      </c>
      <c r="DD525" s="236" t="s">
        <v>457</v>
      </c>
      <c r="DE525" s="236" t="s">
        <v>3040</v>
      </c>
      <c r="DF525" s="195" t="s">
        <v>3041</v>
      </c>
      <c r="DG525" s="195" t="s">
        <v>106</v>
      </c>
      <c r="DH525" s="285" t="s">
        <v>173</v>
      </c>
      <c r="DI525" s="286">
        <v>48</v>
      </c>
      <c r="DJ525" s="195" t="s">
        <v>472</v>
      </c>
      <c r="DK525" s="233">
        <v>45292</v>
      </c>
      <c r="DL525" s="233">
        <v>45657</v>
      </c>
      <c r="DM525" s="27"/>
      <c r="DN525" s="27">
        <v>19</v>
      </c>
      <c r="DO525" s="27">
        <v>30</v>
      </c>
      <c r="DP525" s="27">
        <v>30</v>
      </c>
      <c r="DQ525" s="27">
        <v>79</v>
      </c>
      <c r="DR525" s="195" t="s">
        <v>3042</v>
      </c>
      <c r="DS525" s="195" t="s">
        <v>615</v>
      </c>
      <c r="DT525" s="195" t="s">
        <v>616</v>
      </c>
      <c r="DU525" s="234">
        <v>6174796609</v>
      </c>
      <c r="DV525" s="23" t="s">
        <v>1969</v>
      </c>
      <c r="DW525" s="23" t="s">
        <v>158</v>
      </c>
      <c r="DX525" s="23" t="s">
        <v>292</v>
      </c>
      <c r="DY525" s="23" t="s">
        <v>2782</v>
      </c>
      <c r="DZ525" s="23" t="s">
        <v>466</v>
      </c>
      <c r="EA525" s="1"/>
      <c r="EB525" s="39" t="s">
        <v>147</v>
      </c>
      <c r="EC525" s="455"/>
      <c r="ED525" s="455"/>
      <c r="EE525" s="455"/>
      <c r="EF525" s="39">
        <v>0</v>
      </c>
      <c r="EG525" s="108" t="s">
        <v>3043</v>
      </c>
      <c r="EH525" s="1014"/>
      <c r="EI525" s="1014"/>
      <c r="EJ525" s="1014"/>
      <c r="EK525" s="1014"/>
      <c r="EL525" s="111"/>
      <c r="EM525" s="111"/>
      <c r="EN525" s="387" t="s">
        <v>4643</v>
      </c>
      <c r="EO525" s="843">
        <v>0</v>
      </c>
      <c r="EP525" s="971">
        <v>0</v>
      </c>
      <c r="EQ525" s="791"/>
      <c r="ET525" t="str">
        <f t="shared" si="78"/>
        <v>Gestión</v>
      </c>
      <c r="EU525" t="str">
        <f t="shared" si="79"/>
        <v>5</v>
      </c>
    </row>
    <row r="526" spans="1:151" ht="118.5" x14ac:dyDescent="0.2">
      <c r="A526" s="23" t="s">
        <v>2765</v>
      </c>
      <c r="B526" s="31" t="s">
        <v>2766</v>
      </c>
      <c r="C526" s="31" t="s">
        <v>2805</v>
      </c>
      <c r="D526" s="31" t="s">
        <v>2927</v>
      </c>
      <c r="E526" s="31" t="s">
        <v>2790</v>
      </c>
      <c r="F526" s="23" t="s">
        <v>158</v>
      </c>
      <c r="G526" s="23" t="s">
        <v>158</v>
      </c>
      <c r="H526" s="23" t="s">
        <v>3044</v>
      </c>
      <c r="I526" s="23" t="s">
        <v>2771</v>
      </c>
      <c r="J526" s="23" t="s">
        <v>2771</v>
      </c>
      <c r="K526" s="23" t="s">
        <v>2989</v>
      </c>
      <c r="L526" s="23">
        <v>3</v>
      </c>
      <c r="M526" s="194" t="s">
        <v>2990</v>
      </c>
      <c r="N526" s="236" t="s">
        <v>2991</v>
      </c>
      <c r="O526" s="195" t="s">
        <v>2992</v>
      </c>
      <c r="P526" s="23" t="s">
        <v>163</v>
      </c>
      <c r="Q526" s="23" t="s">
        <v>452</v>
      </c>
      <c r="R526" s="14">
        <v>0</v>
      </c>
      <c r="S526" s="23" t="s">
        <v>100</v>
      </c>
      <c r="T526" s="233">
        <v>44927</v>
      </c>
      <c r="U526" s="233">
        <v>46387</v>
      </c>
      <c r="V526" s="14"/>
      <c r="W526" s="14"/>
      <c r="X526" s="14"/>
      <c r="Y526" s="14"/>
      <c r="Z526" s="14">
        <v>1</v>
      </c>
      <c r="AA526" s="14">
        <v>0.54545454545454541</v>
      </c>
      <c r="AB526" s="14">
        <v>0.72727272727272729</v>
      </c>
      <c r="AC526" s="14">
        <v>0.90909090909090906</v>
      </c>
      <c r="AD526" s="14">
        <v>1</v>
      </c>
      <c r="AE526" s="14">
        <v>1</v>
      </c>
      <c r="AF526" s="14">
        <v>1</v>
      </c>
      <c r="AG526" s="14">
        <v>1</v>
      </c>
      <c r="AH526" s="14">
        <v>1</v>
      </c>
      <c r="AI526" s="14">
        <v>1</v>
      </c>
      <c r="AJ526" s="14">
        <v>1</v>
      </c>
      <c r="AK526" s="14">
        <v>1</v>
      </c>
      <c r="AL526" s="14">
        <v>1</v>
      </c>
      <c r="AM526" s="14">
        <v>1</v>
      </c>
      <c r="AN526" s="14">
        <v>1</v>
      </c>
      <c r="AO526" s="14">
        <v>1</v>
      </c>
      <c r="AP526" s="14">
        <v>1</v>
      </c>
      <c r="AQ526" s="351"/>
      <c r="AR526" s="351"/>
      <c r="AS526" s="351"/>
      <c r="AT526" s="351"/>
      <c r="AU526" s="351"/>
      <c r="AV526" s="351"/>
      <c r="AW526" s="351"/>
      <c r="AX526" s="351"/>
      <c r="AY526" s="351"/>
      <c r="AZ526" s="351"/>
      <c r="BA526" s="351"/>
      <c r="BB526" s="351"/>
      <c r="BC526" s="351"/>
      <c r="BD526" s="351"/>
      <c r="BE526" s="351"/>
      <c r="BF526" s="351"/>
      <c r="BG526" s="351"/>
      <c r="BH526" s="351"/>
      <c r="BI526" s="351"/>
      <c r="BJ526" s="351"/>
      <c r="BK526" s="351"/>
      <c r="BL526" s="351"/>
      <c r="BM526" s="351"/>
      <c r="BN526" s="351"/>
      <c r="BO526" s="351"/>
      <c r="BP526" s="351"/>
      <c r="BQ526" s="351"/>
      <c r="BR526" s="351"/>
      <c r="BS526" s="351"/>
      <c r="BT526" s="351"/>
      <c r="BU526" s="351"/>
      <c r="BV526" s="351"/>
      <c r="BW526" s="351"/>
      <c r="BX526" s="351"/>
      <c r="BY526" s="351"/>
      <c r="BZ526" s="351"/>
      <c r="CA526" s="351"/>
      <c r="CB526" s="351"/>
      <c r="CC526" s="351"/>
      <c r="CD526" s="351"/>
      <c r="CE526" s="351"/>
      <c r="CF526" s="351"/>
      <c r="CG526" s="351"/>
      <c r="CH526" s="351"/>
      <c r="CI526" s="251">
        <v>3870000</v>
      </c>
      <c r="CJ526" s="251">
        <v>4695000</v>
      </c>
      <c r="CK526" s="251">
        <v>54960000</v>
      </c>
      <c r="CL526" s="251">
        <v>86475000</v>
      </c>
      <c r="CM526" s="251">
        <v>1935000</v>
      </c>
      <c r="CN526" s="251">
        <v>6600000</v>
      </c>
      <c r="CO526" s="251">
        <v>40320000</v>
      </c>
      <c r="CP526" s="251">
        <v>101145000.00000001</v>
      </c>
      <c r="CQ526" s="465"/>
      <c r="CR526" s="465"/>
      <c r="CS526" s="1"/>
      <c r="CT526" s="1"/>
      <c r="CU526" s="1"/>
      <c r="CV526" s="1"/>
      <c r="CW526" s="321" t="s">
        <v>4641</v>
      </c>
      <c r="CX526" s="321" t="s">
        <v>4641</v>
      </c>
      <c r="CY526" s="321" t="s">
        <v>4641</v>
      </c>
      <c r="CZ526" s="967" t="s">
        <v>4641</v>
      </c>
      <c r="DA526" s="967" t="s">
        <v>4641</v>
      </c>
      <c r="DB526" s="23" t="s">
        <v>3045</v>
      </c>
      <c r="DC526" s="236" t="s">
        <v>3046</v>
      </c>
      <c r="DD526" s="236" t="s">
        <v>457</v>
      </c>
      <c r="DE526" s="236" t="s">
        <v>3047</v>
      </c>
      <c r="DF526" s="195" t="s">
        <v>3048</v>
      </c>
      <c r="DG526" s="195" t="s">
        <v>106</v>
      </c>
      <c r="DH526" s="285" t="s">
        <v>173</v>
      </c>
      <c r="DI526" s="286">
        <v>0</v>
      </c>
      <c r="DJ526" s="195" t="s">
        <v>472</v>
      </c>
      <c r="DK526" s="233">
        <v>45292</v>
      </c>
      <c r="DL526" s="233">
        <v>45657</v>
      </c>
      <c r="DM526" s="27"/>
      <c r="DN526" s="27">
        <v>0</v>
      </c>
      <c r="DO526" s="27">
        <v>0</v>
      </c>
      <c r="DP526" s="27">
        <v>1</v>
      </c>
      <c r="DQ526" s="27">
        <v>1</v>
      </c>
      <c r="DR526" s="195" t="s">
        <v>3042</v>
      </c>
      <c r="DS526" s="195" t="s">
        <v>615</v>
      </c>
      <c r="DT526" s="195" t="s">
        <v>616</v>
      </c>
      <c r="DU526" s="234">
        <v>150000000</v>
      </c>
      <c r="DV526" s="23" t="s">
        <v>1969</v>
      </c>
      <c r="DW526" s="23" t="s">
        <v>158</v>
      </c>
      <c r="DX526" s="23" t="s">
        <v>292</v>
      </c>
      <c r="DY526" s="23" t="s">
        <v>2782</v>
      </c>
      <c r="DZ526" s="23" t="s">
        <v>466</v>
      </c>
      <c r="EA526" s="1"/>
      <c r="EB526" s="39" t="s">
        <v>147</v>
      </c>
      <c r="EC526" s="455"/>
      <c r="ED526" s="455"/>
      <c r="EE526" s="455"/>
      <c r="EF526" s="39">
        <v>0</v>
      </c>
      <c r="EG526" s="108" t="s">
        <v>3049</v>
      </c>
      <c r="EH526" s="1014"/>
      <c r="EI526" s="1014"/>
      <c r="EJ526" s="1014"/>
      <c r="EK526" s="1014"/>
      <c r="EL526" s="111"/>
      <c r="EM526" s="111"/>
      <c r="EN526" s="387" t="s">
        <v>4643</v>
      </c>
      <c r="EO526" s="843">
        <v>0</v>
      </c>
      <c r="EP526" s="971">
        <v>0</v>
      </c>
      <c r="EQ526" s="791"/>
      <c r="ET526" t="str">
        <f t="shared" si="78"/>
        <v>Gestión</v>
      </c>
      <c r="EU526" t="str">
        <f t="shared" si="79"/>
        <v>5</v>
      </c>
    </row>
    <row r="527" spans="1:151" ht="302.25" customHeight="1" x14ac:dyDescent="0.2">
      <c r="A527" s="23" t="s">
        <v>2765</v>
      </c>
      <c r="B527" s="31" t="s">
        <v>2766</v>
      </c>
      <c r="C527" s="31" t="s">
        <v>2805</v>
      </c>
      <c r="D527" s="31" t="s">
        <v>2927</v>
      </c>
      <c r="E527" s="31" t="s">
        <v>2790</v>
      </c>
      <c r="F527" s="23" t="s">
        <v>158</v>
      </c>
      <c r="G527" s="23" t="s">
        <v>158</v>
      </c>
      <c r="H527" s="23" t="s">
        <v>3050</v>
      </c>
      <c r="I527" s="23" t="s">
        <v>2771</v>
      </c>
      <c r="J527" s="23" t="s">
        <v>2771</v>
      </c>
      <c r="K527" s="23" t="s">
        <v>2989</v>
      </c>
      <c r="L527" s="23">
        <v>3</v>
      </c>
      <c r="M527" s="194" t="s">
        <v>2990</v>
      </c>
      <c r="N527" s="236" t="s">
        <v>2991</v>
      </c>
      <c r="O527" s="195" t="s">
        <v>2992</v>
      </c>
      <c r="P527" s="23" t="s">
        <v>163</v>
      </c>
      <c r="Q527" s="23" t="s">
        <v>452</v>
      </c>
      <c r="R527" s="14">
        <v>0</v>
      </c>
      <c r="S527" s="23" t="s">
        <v>100</v>
      </c>
      <c r="T527" s="233">
        <v>44927</v>
      </c>
      <c r="U527" s="233">
        <v>46387</v>
      </c>
      <c r="V527" s="14"/>
      <c r="W527" s="14"/>
      <c r="X527" s="14"/>
      <c r="Y527" s="14"/>
      <c r="Z527" s="14">
        <v>1</v>
      </c>
      <c r="AA527" s="14">
        <v>0.54545454545454541</v>
      </c>
      <c r="AB527" s="14">
        <v>0.72727272727272729</v>
      </c>
      <c r="AC527" s="14">
        <v>0.90909090909090906</v>
      </c>
      <c r="AD527" s="14">
        <v>1</v>
      </c>
      <c r="AE527" s="14">
        <v>1</v>
      </c>
      <c r="AF527" s="14">
        <v>1</v>
      </c>
      <c r="AG527" s="14">
        <v>1</v>
      </c>
      <c r="AH527" s="14">
        <v>1</v>
      </c>
      <c r="AI527" s="14">
        <v>1</v>
      </c>
      <c r="AJ527" s="14">
        <v>1</v>
      </c>
      <c r="AK527" s="14">
        <v>1</v>
      </c>
      <c r="AL527" s="14">
        <v>1</v>
      </c>
      <c r="AM527" s="14">
        <v>1</v>
      </c>
      <c r="AN527" s="14">
        <v>1</v>
      </c>
      <c r="AO527" s="14">
        <v>1</v>
      </c>
      <c r="AP527" s="14">
        <v>1</v>
      </c>
      <c r="AQ527" s="351"/>
      <c r="AR527" s="351"/>
      <c r="AS527" s="351"/>
      <c r="AT527" s="351"/>
      <c r="AU527" s="351"/>
      <c r="AV527" s="351"/>
      <c r="AW527" s="351"/>
      <c r="AX527" s="351"/>
      <c r="AY527" s="351"/>
      <c r="AZ527" s="351"/>
      <c r="BA527" s="351"/>
      <c r="BB527" s="351"/>
      <c r="BC527" s="351"/>
      <c r="BD527" s="351"/>
      <c r="BE527" s="351"/>
      <c r="BF527" s="351"/>
      <c r="BG527" s="351"/>
      <c r="BH527" s="351"/>
      <c r="BI527" s="351"/>
      <c r="BJ527" s="351"/>
      <c r="BK527" s="351"/>
      <c r="BL527" s="351"/>
      <c r="BM527" s="351"/>
      <c r="BN527" s="351"/>
      <c r="BO527" s="351"/>
      <c r="BP527" s="351"/>
      <c r="BQ527" s="351"/>
      <c r="BR527" s="351"/>
      <c r="BS527" s="351"/>
      <c r="BT527" s="351"/>
      <c r="BU527" s="351"/>
      <c r="BV527" s="351"/>
      <c r="BW527" s="351"/>
      <c r="BX527" s="351"/>
      <c r="BY527" s="351"/>
      <c r="BZ527" s="351"/>
      <c r="CA527" s="351"/>
      <c r="CB527" s="351"/>
      <c r="CC527" s="351"/>
      <c r="CD527" s="351"/>
      <c r="CE527" s="351"/>
      <c r="CF527" s="351"/>
      <c r="CG527" s="351"/>
      <c r="CH527" s="351"/>
      <c r="CI527" s="251">
        <v>19866000</v>
      </c>
      <c r="CJ527" s="251">
        <v>24101000</v>
      </c>
      <c r="CK527" s="251">
        <v>282128000</v>
      </c>
      <c r="CL527" s="251">
        <v>443905000</v>
      </c>
      <c r="CM527" s="251">
        <v>9933000</v>
      </c>
      <c r="CN527" s="251">
        <v>33880000.000000007</v>
      </c>
      <c r="CO527" s="251">
        <v>206976000</v>
      </c>
      <c r="CP527" s="251">
        <v>519211000.00000006</v>
      </c>
      <c r="CQ527" s="465"/>
      <c r="CR527" s="465"/>
      <c r="CS527" s="1"/>
      <c r="CT527" s="1"/>
      <c r="CU527" s="1"/>
      <c r="CV527" s="1"/>
      <c r="CW527" s="321" t="s">
        <v>4641</v>
      </c>
      <c r="CX527" s="321" t="s">
        <v>4641</v>
      </c>
      <c r="CY527" s="321" t="s">
        <v>4641</v>
      </c>
      <c r="CZ527" s="967" t="s">
        <v>4641</v>
      </c>
      <c r="DA527" s="967" t="s">
        <v>4641</v>
      </c>
      <c r="DB527" s="23" t="s">
        <v>3051</v>
      </c>
      <c r="DC527" s="194" t="s">
        <v>3052</v>
      </c>
      <c r="DD527" s="236" t="s">
        <v>703</v>
      </c>
      <c r="DE527" s="236" t="s">
        <v>3053</v>
      </c>
      <c r="DF527" s="243" t="s">
        <v>3054</v>
      </c>
      <c r="DG527" s="23" t="s">
        <v>1543</v>
      </c>
      <c r="DH527" s="285" t="s">
        <v>99</v>
      </c>
      <c r="DI527" s="288">
        <v>1</v>
      </c>
      <c r="DJ527" s="195" t="s">
        <v>453</v>
      </c>
      <c r="DK527" s="233">
        <v>45292</v>
      </c>
      <c r="DL527" s="233">
        <v>45657</v>
      </c>
      <c r="DM527" s="31">
        <v>1</v>
      </c>
      <c r="DN527" s="31">
        <v>1</v>
      </c>
      <c r="DO527" s="31">
        <v>1</v>
      </c>
      <c r="DP527" s="31">
        <v>1</v>
      </c>
      <c r="DQ527" s="31">
        <v>1</v>
      </c>
      <c r="DR527" s="195" t="s">
        <v>3042</v>
      </c>
      <c r="DS527" s="195" t="s">
        <v>615</v>
      </c>
      <c r="DT527" s="195" t="s">
        <v>616</v>
      </c>
      <c r="DU527" s="234">
        <v>770000000</v>
      </c>
      <c r="DV527" s="23" t="s">
        <v>1969</v>
      </c>
      <c r="DW527" s="23" t="s">
        <v>158</v>
      </c>
      <c r="DX527" s="23" t="s">
        <v>292</v>
      </c>
      <c r="DY527" s="23" t="s">
        <v>2782</v>
      </c>
      <c r="DZ527" s="23" t="s">
        <v>466</v>
      </c>
      <c r="EA527" s="1"/>
      <c r="EB527" s="73">
        <v>1</v>
      </c>
      <c r="EC527" s="455"/>
      <c r="ED527" s="455"/>
      <c r="EE527" s="455"/>
      <c r="EF527" s="73">
        <v>1</v>
      </c>
      <c r="EG527" s="108" t="s">
        <v>3055</v>
      </c>
      <c r="EH527" s="1014"/>
      <c r="EI527" s="1014"/>
      <c r="EJ527" s="1014"/>
      <c r="EK527" s="1014"/>
      <c r="EL527" s="111"/>
      <c r="EM527" s="111"/>
      <c r="EN527" s="387">
        <v>1</v>
      </c>
      <c r="EO527" s="843">
        <v>0.25</v>
      </c>
      <c r="EP527" s="971">
        <v>1</v>
      </c>
      <c r="EQ527" s="809" t="s">
        <v>3065</v>
      </c>
      <c r="ER527" s="820"/>
      <c r="ET527" t="str">
        <f t="shared" si="78"/>
        <v>Gestión</v>
      </c>
      <c r="EU527" t="str">
        <f t="shared" si="79"/>
        <v>5</v>
      </c>
    </row>
    <row r="528" spans="1:151" ht="117.75" customHeight="1" x14ac:dyDescent="0.2">
      <c r="A528" s="23" t="s">
        <v>2765</v>
      </c>
      <c r="B528" s="31" t="s">
        <v>2766</v>
      </c>
      <c r="C528" s="31" t="s">
        <v>2805</v>
      </c>
      <c r="D528" s="31" t="s">
        <v>2927</v>
      </c>
      <c r="E528" s="31" t="s">
        <v>2818</v>
      </c>
      <c r="F528" s="23" t="s">
        <v>158</v>
      </c>
      <c r="G528" s="23" t="s">
        <v>158</v>
      </c>
      <c r="H528" s="23" t="s">
        <v>2928</v>
      </c>
      <c r="I528" s="23" t="s">
        <v>2771</v>
      </c>
      <c r="J528" s="23" t="s">
        <v>2771</v>
      </c>
      <c r="K528" s="23" t="s">
        <v>3056</v>
      </c>
      <c r="L528" s="74">
        <v>4</v>
      </c>
      <c r="M528" s="147" t="s">
        <v>3057</v>
      </c>
      <c r="N528" s="18" t="s">
        <v>3058</v>
      </c>
      <c r="O528" s="17" t="s">
        <v>3059</v>
      </c>
      <c r="P528" s="74" t="s">
        <v>163</v>
      </c>
      <c r="Q528" s="74" t="s">
        <v>452</v>
      </c>
      <c r="R528" s="80">
        <v>0</v>
      </c>
      <c r="S528" s="74" t="s">
        <v>100</v>
      </c>
      <c r="T528" s="82">
        <v>44927</v>
      </c>
      <c r="U528" s="82">
        <v>46387</v>
      </c>
      <c r="V528" s="80">
        <v>0.5714285714285714</v>
      </c>
      <c r="W528" s="80">
        <v>0.7142857142857143</v>
      </c>
      <c r="X528" s="80">
        <v>0.7142857142857143</v>
      </c>
      <c r="Y528" s="80">
        <v>1</v>
      </c>
      <c r="Z528" s="80">
        <v>1</v>
      </c>
      <c r="AA528" s="80">
        <v>0.5714285714285714</v>
      </c>
      <c r="AB528" s="80">
        <v>0.7142857142857143</v>
      </c>
      <c r="AC528" s="80">
        <v>0.7142857142857143</v>
      </c>
      <c r="AD528" s="80">
        <v>1</v>
      </c>
      <c r="AE528" s="80">
        <v>1</v>
      </c>
      <c r="AF528" s="80">
        <v>1</v>
      </c>
      <c r="AG528" s="80">
        <v>1</v>
      </c>
      <c r="AH528" s="80">
        <v>1</v>
      </c>
      <c r="AI528" s="80">
        <v>1</v>
      </c>
      <c r="AJ528" s="80">
        <v>1</v>
      </c>
      <c r="AK528" s="80">
        <v>1</v>
      </c>
      <c r="AL528" s="80">
        <v>1</v>
      </c>
      <c r="AM528" s="80">
        <v>1</v>
      </c>
      <c r="AN528" s="80">
        <v>1</v>
      </c>
      <c r="AO528" s="80">
        <v>1</v>
      </c>
      <c r="AP528" s="80">
        <v>1</v>
      </c>
      <c r="AQ528" s="217"/>
      <c r="AR528" s="217"/>
      <c r="AS528" s="217"/>
      <c r="AT528" s="217"/>
      <c r="AU528" s="396">
        <v>1</v>
      </c>
      <c r="AV528" s="81">
        <v>0.5714285714285714</v>
      </c>
      <c r="AW528" s="333"/>
      <c r="AX528" s="333"/>
      <c r="AY528" s="333"/>
      <c r="AZ528" s="139">
        <v>0.5714285714285714</v>
      </c>
      <c r="BA528" s="217"/>
      <c r="BB528" s="217"/>
      <c r="BC528" s="217"/>
      <c r="BD528" s="217"/>
      <c r="BE528" s="217"/>
      <c r="BF528" s="217"/>
      <c r="BG528" s="217"/>
      <c r="BH528" s="217"/>
      <c r="BI528" s="217"/>
      <c r="BJ528" s="217"/>
      <c r="BK528" s="36"/>
      <c r="BL528" s="217"/>
      <c r="BM528" s="217"/>
      <c r="BN528" s="217"/>
      <c r="BO528" s="217"/>
      <c r="BP528" s="217"/>
      <c r="BQ528" s="119" t="s">
        <v>3060</v>
      </c>
      <c r="BR528" s="412"/>
      <c r="BS528" s="412"/>
      <c r="BT528" s="412"/>
      <c r="BU528" s="412"/>
      <c r="BV528" s="412"/>
      <c r="BW528" s="412"/>
      <c r="BX528" s="412"/>
      <c r="BY528" s="412"/>
      <c r="BZ528" s="412"/>
      <c r="CA528" s="412"/>
      <c r="CB528" s="412"/>
      <c r="CC528" s="412"/>
      <c r="CD528" s="412"/>
      <c r="CE528" s="412"/>
      <c r="CF528" s="412"/>
      <c r="CG528" s="5"/>
      <c r="CH528" s="906">
        <v>8900000000</v>
      </c>
      <c r="CI528" s="927">
        <v>5700000</v>
      </c>
      <c r="CJ528" s="228">
        <v>13350000</v>
      </c>
      <c r="CK528" s="228">
        <v>43350000</v>
      </c>
      <c r="CL528" s="228">
        <v>87600000</v>
      </c>
      <c r="CM528" s="927">
        <v>825000</v>
      </c>
      <c r="CN528" s="228">
        <v>5250000</v>
      </c>
      <c r="CO528" s="228">
        <v>46875000</v>
      </c>
      <c r="CP528" s="228">
        <v>97050000</v>
      </c>
      <c r="CQ528" s="899">
        <v>2352954894</v>
      </c>
      <c r="CR528" s="899">
        <v>251837240</v>
      </c>
      <c r="CS528" s="26">
        <f>+CQ528/$CH528</f>
        <v>0.26437695438202247</v>
      </c>
      <c r="CT528" s="26">
        <f>+CR528/$CH528</f>
        <v>2.8296319101123596E-2</v>
      </c>
      <c r="CU528" s="26">
        <f>+CQ528/$CI528</f>
        <v>412.79910421052631</v>
      </c>
      <c r="CV528" s="26">
        <f>+CR528/$CM528</f>
        <v>305.25726060606058</v>
      </c>
      <c r="CW528" s="321">
        <v>1</v>
      </c>
      <c r="CX528" s="841">
        <v>0.5714285714285714</v>
      </c>
      <c r="CY528" s="841">
        <v>0.39285714285714285</v>
      </c>
      <c r="CZ528" s="967">
        <v>0.5714285714285714</v>
      </c>
      <c r="DA528" s="967" t="s">
        <v>4642</v>
      </c>
      <c r="DB528" s="23" t="s">
        <v>1064</v>
      </c>
      <c r="DC528" s="194" t="s">
        <v>3061</v>
      </c>
      <c r="DD528" s="236" t="s">
        <v>457</v>
      </c>
      <c r="DE528" s="236" t="s">
        <v>3062</v>
      </c>
      <c r="DF528" s="236" t="s">
        <v>3063</v>
      </c>
      <c r="DG528" s="195" t="s">
        <v>106</v>
      </c>
      <c r="DH528" s="285" t="s">
        <v>99</v>
      </c>
      <c r="DI528" s="286">
        <v>3500</v>
      </c>
      <c r="DJ528" s="23" t="s">
        <v>100</v>
      </c>
      <c r="DK528" s="233">
        <v>45292</v>
      </c>
      <c r="DL528" s="233">
        <v>45657</v>
      </c>
      <c r="DM528" s="31">
        <v>1</v>
      </c>
      <c r="DN528" s="31">
        <v>1</v>
      </c>
      <c r="DO528" s="31">
        <v>1</v>
      </c>
      <c r="DP528" s="31">
        <v>1</v>
      </c>
      <c r="DQ528" s="14">
        <v>1</v>
      </c>
      <c r="DR528" s="195" t="s">
        <v>614</v>
      </c>
      <c r="DS528" s="195" t="s">
        <v>2937</v>
      </c>
      <c r="DT528" s="195" t="s">
        <v>2938</v>
      </c>
      <c r="DU528" s="234">
        <v>150000000</v>
      </c>
      <c r="DV528" s="23" t="s">
        <v>1969</v>
      </c>
      <c r="DW528" s="238">
        <v>2.5000000000000001E-2</v>
      </c>
      <c r="DX528" s="23" t="s">
        <v>292</v>
      </c>
      <c r="DY528" s="23" t="s">
        <v>2782</v>
      </c>
      <c r="DZ528" s="23" t="s">
        <v>466</v>
      </c>
      <c r="EA528" s="1"/>
      <c r="EB528" s="73">
        <v>1</v>
      </c>
      <c r="EC528" s="455"/>
      <c r="ED528" s="455"/>
      <c r="EE528" s="455"/>
      <c r="EF528" s="73">
        <v>1</v>
      </c>
      <c r="EG528" s="108" t="s">
        <v>3064</v>
      </c>
      <c r="EH528" s="1014"/>
      <c r="EI528" s="1014"/>
      <c r="EJ528" s="1014"/>
      <c r="EK528" s="1014"/>
      <c r="EL528" s="111"/>
      <c r="EM528" s="111"/>
      <c r="EN528" s="387">
        <v>1</v>
      </c>
      <c r="EO528" s="843">
        <v>0.25</v>
      </c>
      <c r="EP528" s="971">
        <v>1</v>
      </c>
      <c r="EQ528" s="791"/>
      <c r="ET528" t="str">
        <f t="shared" si="78"/>
        <v>Gestión</v>
      </c>
      <c r="EU528" t="str">
        <f t="shared" si="79"/>
        <v>5</v>
      </c>
    </row>
    <row r="529" spans="1:151" ht="112.5" customHeight="1" x14ac:dyDescent="0.2">
      <c r="A529" s="23" t="s">
        <v>2765</v>
      </c>
      <c r="B529" s="31" t="s">
        <v>2766</v>
      </c>
      <c r="C529" s="31" t="s">
        <v>2805</v>
      </c>
      <c r="D529" s="31" t="s">
        <v>2927</v>
      </c>
      <c r="E529" s="31" t="s">
        <v>2818</v>
      </c>
      <c r="F529" s="23" t="s">
        <v>158</v>
      </c>
      <c r="G529" s="23" t="s">
        <v>158</v>
      </c>
      <c r="H529" s="23" t="s">
        <v>2928</v>
      </c>
      <c r="I529" s="23" t="s">
        <v>2771</v>
      </c>
      <c r="J529" s="23" t="s">
        <v>2771</v>
      </c>
      <c r="K529" s="23" t="s">
        <v>3056</v>
      </c>
      <c r="L529" s="23">
        <v>4</v>
      </c>
      <c r="M529" s="194" t="s">
        <v>3057</v>
      </c>
      <c r="N529" s="236" t="s">
        <v>3058</v>
      </c>
      <c r="O529" s="195" t="s">
        <v>3059</v>
      </c>
      <c r="P529" s="23" t="s">
        <v>163</v>
      </c>
      <c r="Q529" s="23" t="s">
        <v>452</v>
      </c>
      <c r="R529" s="14">
        <v>0</v>
      </c>
      <c r="S529" s="23" t="s">
        <v>100</v>
      </c>
      <c r="T529" s="233">
        <v>44927</v>
      </c>
      <c r="U529" s="233">
        <v>46387</v>
      </c>
      <c r="V529" s="14"/>
      <c r="W529" s="14"/>
      <c r="X529" s="14"/>
      <c r="Y529" s="14"/>
      <c r="Z529" s="14">
        <v>1</v>
      </c>
      <c r="AA529" s="14">
        <v>0.5714285714285714</v>
      </c>
      <c r="AB529" s="14">
        <v>0.7142857142857143</v>
      </c>
      <c r="AC529" s="14">
        <v>0.7142857142857143</v>
      </c>
      <c r="AD529" s="14">
        <v>1</v>
      </c>
      <c r="AE529" s="14">
        <v>1</v>
      </c>
      <c r="AF529" s="14">
        <v>1</v>
      </c>
      <c r="AG529" s="14">
        <v>1</v>
      </c>
      <c r="AH529" s="14">
        <v>1</v>
      </c>
      <c r="AI529" s="14">
        <v>1</v>
      </c>
      <c r="AJ529" s="14">
        <v>1</v>
      </c>
      <c r="AK529" s="14">
        <v>1</v>
      </c>
      <c r="AL529" s="14">
        <v>1</v>
      </c>
      <c r="AM529" s="14">
        <v>1</v>
      </c>
      <c r="AN529" s="14">
        <v>1</v>
      </c>
      <c r="AO529" s="14">
        <v>1</v>
      </c>
      <c r="AP529" s="14">
        <v>1</v>
      </c>
      <c r="AQ529" s="351"/>
      <c r="AR529" s="351"/>
      <c r="AS529" s="351"/>
      <c r="AT529" s="351"/>
      <c r="AU529" s="351"/>
      <c r="AV529" s="351"/>
      <c r="AW529" s="351"/>
      <c r="AX529" s="351"/>
      <c r="AY529" s="351"/>
      <c r="AZ529" s="351"/>
      <c r="BA529" s="351"/>
      <c r="BB529" s="351"/>
      <c r="BC529" s="351"/>
      <c r="BD529" s="351"/>
      <c r="BE529" s="351"/>
      <c r="BF529" s="351"/>
      <c r="BG529" s="351"/>
      <c r="BH529" s="351"/>
      <c r="BI529" s="351"/>
      <c r="BJ529" s="351"/>
      <c r="BK529" s="351"/>
      <c r="BL529" s="351"/>
      <c r="BM529" s="351"/>
      <c r="BN529" s="351"/>
      <c r="BO529" s="351"/>
      <c r="BP529" s="351"/>
      <c r="BQ529" s="351"/>
      <c r="BR529" s="351"/>
      <c r="BS529" s="351"/>
      <c r="BT529" s="351"/>
      <c r="BU529" s="351"/>
      <c r="BV529" s="351"/>
      <c r="BW529" s="351"/>
      <c r="BX529" s="351"/>
      <c r="BY529" s="351"/>
      <c r="BZ529" s="351"/>
      <c r="CA529" s="351"/>
      <c r="CB529" s="351"/>
      <c r="CC529" s="351"/>
      <c r="CD529" s="351"/>
      <c r="CE529" s="351"/>
      <c r="CF529" s="351"/>
      <c r="CG529" s="351"/>
      <c r="CH529" s="351"/>
      <c r="CI529" s="251">
        <v>5700000</v>
      </c>
      <c r="CJ529" s="251">
        <v>13350000</v>
      </c>
      <c r="CK529" s="251">
        <v>43350000</v>
      </c>
      <c r="CL529" s="251">
        <v>87600000</v>
      </c>
      <c r="CM529" s="251">
        <v>825000</v>
      </c>
      <c r="CN529" s="251">
        <v>5250000</v>
      </c>
      <c r="CO529" s="251">
        <v>46875000</v>
      </c>
      <c r="CP529" s="251">
        <v>97050000</v>
      </c>
      <c r="CQ529" s="465"/>
      <c r="CR529" s="465"/>
      <c r="CS529" s="1"/>
      <c r="CT529" s="1"/>
      <c r="CU529" s="1"/>
      <c r="CV529" s="1"/>
      <c r="CW529" s="321" t="s">
        <v>4641</v>
      </c>
      <c r="CX529" s="321" t="s">
        <v>4641</v>
      </c>
      <c r="CY529" s="321" t="s">
        <v>4641</v>
      </c>
      <c r="CZ529" s="967" t="s">
        <v>4641</v>
      </c>
      <c r="DA529" s="967" t="s">
        <v>4641</v>
      </c>
      <c r="DB529" s="23" t="s">
        <v>735</v>
      </c>
      <c r="DC529" s="194" t="s">
        <v>3066</v>
      </c>
      <c r="DD529" s="236" t="s">
        <v>457</v>
      </c>
      <c r="DE529" s="236" t="s">
        <v>3067</v>
      </c>
      <c r="DF529" s="195" t="s">
        <v>3068</v>
      </c>
      <c r="DG529" s="195" t="s">
        <v>106</v>
      </c>
      <c r="DH529" s="285" t="s">
        <v>173</v>
      </c>
      <c r="DI529" s="286">
        <v>0</v>
      </c>
      <c r="DJ529" s="23" t="s">
        <v>174</v>
      </c>
      <c r="DK529" s="233">
        <v>45292</v>
      </c>
      <c r="DL529" s="233">
        <v>45657</v>
      </c>
      <c r="DM529" s="27"/>
      <c r="DN529" s="27">
        <v>5</v>
      </c>
      <c r="DO529" s="27">
        <v>5</v>
      </c>
      <c r="DP529" s="27">
        <v>5</v>
      </c>
      <c r="DQ529" s="27">
        <v>15</v>
      </c>
      <c r="DR529" s="195" t="s">
        <v>614</v>
      </c>
      <c r="DS529" s="195" t="s">
        <v>2937</v>
      </c>
      <c r="DT529" s="195" t="s">
        <v>2938</v>
      </c>
      <c r="DU529" s="234">
        <v>150000000</v>
      </c>
      <c r="DV529" s="23" t="s">
        <v>1969</v>
      </c>
      <c r="DW529" s="23" t="s">
        <v>158</v>
      </c>
      <c r="DX529" s="23" t="s">
        <v>292</v>
      </c>
      <c r="DY529" s="23" t="s">
        <v>2782</v>
      </c>
      <c r="DZ529" s="23" t="s">
        <v>466</v>
      </c>
      <c r="EA529" s="1"/>
      <c r="EB529" s="39" t="s">
        <v>147</v>
      </c>
      <c r="EC529" s="455"/>
      <c r="ED529" s="455"/>
      <c r="EE529" s="455"/>
      <c r="EF529" s="39">
        <v>0</v>
      </c>
      <c r="EG529" s="108" t="s">
        <v>3069</v>
      </c>
      <c r="EH529" s="1014"/>
      <c r="EI529" s="1014"/>
      <c r="EJ529" s="1014"/>
      <c r="EK529" s="1014"/>
      <c r="EL529" s="111"/>
      <c r="EM529" s="111"/>
      <c r="EN529" s="387" t="s">
        <v>4643</v>
      </c>
      <c r="EO529" s="843">
        <v>0</v>
      </c>
      <c r="EP529" s="971">
        <v>0</v>
      </c>
      <c r="EQ529" s="809" t="s">
        <v>3075</v>
      </c>
      <c r="ER529" s="820"/>
      <c r="ET529" t="str">
        <f t="shared" si="78"/>
        <v>Gestión</v>
      </c>
      <c r="EU529" t="str">
        <f t="shared" si="79"/>
        <v>5</v>
      </c>
    </row>
    <row r="530" spans="1:151" ht="118.5" x14ac:dyDescent="0.2">
      <c r="A530" s="23" t="s">
        <v>2765</v>
      </c>
      <c r="B530" s="31" t="s">
        <v>2766</v>
      </c>
      <c r="C530" s="31" t="s">
        <v>2805</v>
      </c>
      <c r="D530" s="31" t="s">
        <v>2927</v>
      </c>
      <c r="E530" s="31" t="s">
        <v>2818</v>
      </c>
      <c r="F530" s="23" t="s">
        <v>158</v>
      </c>
      <c r="G530" s="23" t="s">
        <v>158</v>
      </c>
      <c r="H530" s="23" t="s">
        <v>3070</v>
      </c>
      <c r="I530" s="23" t="s">
        <v>2771</v>
      </c>
      <c r="J530" s="23" t="s">
        <v>2771</v>
      </c>
      <c r="K530" s="23" t="s">
        <v>3056</v>
      </c>
      <c r="L530" s="23">
        <v>4</v>
      </c>
      <c r="M530" s="194" t="s">
        <v>3057</v>
      </c>
      <c r="N530" s="236" t="s">
        <v>3058</v>
      </c>
      <c r="O530" s="195" t="s">
        <v>3059</v>
      </c>
      <c r="P530" s="23" t="s">
        <v>163</v>
      </c>
      <c r="Q530" s="23" t="s">
        <v>452</v>
      </c>
      <c r="R530" s="14">
        <v>0</v>
      </c>
      <c r="S530" s="23" t="s">
        <v>100</v>
      </c>
      <c r="T530" s="233">
        <v>44927</v>
      </c>
      <c r="U530" s="233">
        <v>46387</v>
      </c>
      <c r="V530" s="14"/>
      <c r="W530" s="14"/>
      <c r="X530" s="14"/>
      <c r="Y530" s="14"/>
      <c r="Z530" s="14">
        <v>1</v>
      </c>
      <c r="AA530" s="14">
        <v>0.5714285714285714</v>
      </c>
      <c r="AB530" s="14">
        <v>0.7142857142857143</v>
      </c>
      <c r="AC530" s="14">
        <v>0.7142857142857143</v>
      </c>
      <c r="AD530" s="14">
        <v>1</v>
      </c>
      <c r="AE530" s="14">
        <v>1</v>
      </c>
      <c r="AF530" s="14">
        <v>1</v>
      </c>
      <c r="AG530" s="14">
        <v>1</v>
      </c>
      <c r="AH530" s="14">
        <v>1</v>
      </c>
      <c r="AI530" s="14">
        <v>1</v>
      </c>
      <c r="AJ530" s="14">
        <v>1</v>
      </c>
      <c r="AK530" s="14">
        <v>1</v>
      </c>
      <c r="AL530" s="14">
        <v>1</v>
      </c>
      <c r="AM530" s="14">
        <v>1</v>
      </c>
      <c r="AN530" s="14">
        <v>1</v>
      </c>
      <c r="AO530" s="14">
        <v>1</v>
      </c>
      <c r="AP530" s="14">
        <v>1</v>
      </c>
      <c r="AQ530" s="351"/>
      <c r="AR530" s="351"/>
      <c r="AS530" s="351"/>
      <c r="AT530" s="351"/>
      <c r="AU530" s="351"/>
      <c r="AV530" s="351"/>
      <c r="AW530" s="351"/>
      <c r="AX530" s="351"/>
      <c r="AY530" s="351"/>
      <c r="AZ530" s="351"/>
      <c r="BA530" s="351"/>
      <c r="BB530" s="351"/>
      <c r="BC530" s="351"/>
      <c r="BD530" s="351"/>
      <c r="BE530" s="351"/>
      <c r="BF530" s="351"/>
      <c r="BG530" s="351"/>
      <c r="BH530" s="351"/>
      <c r="BI530" s="351"/>
      <c r="BJ530" s="351"/>
      <c r="BK530" s="351"/>
      <c r="BL530" s="351"/>
      <c r="BM530" s="351"/>
      <c r="BN530" s="351"/>
      <c r="BO530" s="351"/>
      <c r="BP530" s="351"/>
      <c r="BQ530" s="351"/>
      <c r="BR530" s="351"/>
      <c r="BS530" s="351"/>
      <c r="BT530" s="351"/>
      <c r="BU530" s="351"/>
      <c r="BV530" s="351"/>
      <c r="BW530" s="351"/>
      <c r="BX530" s="351"/>
      <c r="BY530" s="351"/>
      <c r="BZ530" s="351"/>
      <c r="CA530" s="351"/>
      <c r="CB530" s="351"/>
      <c r="CC530" s="351"/>
      <c r="CD530" s="351"/>
      <c r="CE530" s="351"/>
      <c r="CF530" s="351"/>
      <c r="CG530" s="351"/>
      <c r="CH530" s="351"/>
      <c r="CI530" s="251">
        <v>3800000</v>
      </c>
      <c r="CJ530" s="251">
        <v>8900000</v>
      </c>
      <c r="CK530" s="251">
        <v>28900000</v>
      </c>
      <c r="CL530" s="251">
        <v>58400000</v>
      </c>
      <c r="CM530" s="251">
        <v>550000.00000000012</v>
      </c>
      <c r="CN530" s="251">
        <v>3500000</v>
      </c>
      <c r="CO530" s="251">
        <v>31250000</v>
      </c>
      <c r="CP530" s="251">
        <v>64700000</v>
      </c>
      <c r="CQ530" s="465"/>
      <c r="CR530" s="465"/>
      <c r="CS530" s="1"/>
      <c r="CT530" s="1"/>
      <c r="CU530" s="1"/>
      <c r="CV530" s="1"/>
      <c r="CW530" s="321" t="s">
        <v>4641</v>
      </c>
      <c r="CX530" s="321" t="s">
        <v>4641</v>
      </c>
      <c r="CY530" s="321" t="s">
        <v>4641</v>
      </c>
      <c r="CZ530" s="967" t="s">
        <v>4641</v>
      </c>
      <c r="DA530" s="967" t="s">
        <v>4641</v>
      </c>
      <c r="DB530" s="23" t="s">
        <v>740</v>
      </c>
      <c r="DC530" s="194" t="s">
        <v>3071</v>
      </c>
      <c r="DD530" s="236" t="s">
        <v>457</v>
      </c>
      <c r="DE530" s="236" t="s">
        <v>3072</v>
      </c>
      <c r="DF530" s="195" t="s">
        <v>3073</v>
      </c>
      <c r="DG530" s="195" t="s">
        <v>106</v>
      </c>
      <c r="DH530" s="285" t="s">
        <v>173</v>
      </c>
      <c r="DI530" s="286">
        <v>0</v>
      </c>
      <c r="DJ530" s="195" t="s">
        <v>174</v>
      </c>
      <c r="DK530" s="233">
        <v>45292</v>
      </c>
      <c r="DL530" s="233">
        <v>45657</v>
      </c>
      <c r="DM530" s="27"/>
      <c r="DN530" s="27">
        <v>3</v>
      </c>
      <c r="DO530" s="27">
        <v>3</v>
      </c>
      <c r="DP530" s="27">
        <v>3</v>
      </c>
      <c r="DQ530" s="27">
        <v>9</v>
      </c>
      <c r="DR530" s="195" t="s">
        <v>614</v>
      </c>
      <c r="DS530" s="195" t="s">
        <v>2937</v>
      </c>
      <c r="DT530" s="195" t="s">
        <v>2938</v>
      </c>
      <c r="DU530" s="234">
        <v>100000000</v>
      </c>
      <c r="DV530" s="23" t="s">
        <v>1969</v>
      </c>
      <c r="DW530" s="23" t="s">
        <v>158</v>
      </c>
      <c r="DX530" s="23" t="s">
        <v>292</v>
      </c>
      <c r="DY530" s="23" t="s">
        <v>2782</v>
      </c>
      <c r="DZ530" s="23" t="s">
        <v>466</v>
      </c>
      <c r="EA530" s="1"/>
      <c r="EB530" s="39" t="s">
        <v>147</v>
      </c>
      <c r="EC530" s="455"/>
      <c r="ED530" s="455"/>
      <c r="EE530" s="455"/>
      <c r="EF530" s="39">
        <v>0</v>
      </c>
      <c r="EG530" s="108" t="s">
        <v>3074</v>
      </c>
      <c r="EH530" s="1014"/>
      <c r="EI530" s="1014"/>
      <c r="EJ530" s="1014"/>
      <c r="EK530" s="1014"/>
      <c r="EL530" s="111"/>
      <c r="EM530" s="111"/>
      <c r="EN530" s="387" t="s">
        <v>4643</v>
      </c>
      <c r="EO530" s="843">
        <v>0</v>
      </c>
      <c r="EP530" s="971">
        <v>0</v>
      </c>
      <c r="EQ530" s="809" t="s">
        <v>3081</v>
      </c>
      <c r="ER530" s="820"/>
      <c r="ET530" t="str">
        <f t="shared" ref="ET530:ET593" si="80">+IF(OR(P530="Producto",P530="Resultado",P530="Impacto"),"Producto",P530)</f>
        <v>Gestión</v>
      </c>
      <c r="EU530" t="str">
        <f t="shared" ref="EU530:EU593" si="81">+MID(J530,1,1)</f>
        <v>5</v>
      </c>
    </row>
    <row r="531" spans="1:151" ht="114" customHeight="1" x14ac:dyDescent="0.2">
      <c r="A531" s="23" t="s">
        <v>2765</v>
      </c>
      <c r="B531" s="31" t="s">
        <v>2766</v>
      </c>
      <c r="C531" s="31" t="s">
        <v>2805</v>
      </c>
      <c r="D531" s="31" t="s">
        <v>2927</v>
      </c>
      <c r="E531" s="31" t="s">
        <v>2818</v>
      </c>
      <c r="F531" s="23" t="s">
        <v>158</v>
      </c>
      <c r="G531" s="23" t="s">
        <v>158</v>
      </c>
      <c r="H531" s="23" t="s">
        <v>3076</v>
      </c>
      <c r="I531" s="23" t="s">
        <v>2771</v>
      </c>
      <c r="J531" s="23" t="s">
        <v>2771</v>
      </c>
      <c r="K531" s="23" t="s">
        <v>3056</v>
      </c>
      <c r="L531" s="23">
        <v>4</v>
      </c>
      <c r="M531" s="194" t="s">
        <v>3057</v>
      </c>
      <c r="N531" s="236" t="s">
        <v>3058</v>
      </c>
      <c r="O531" s="195" t="s">
        <v>3059</v>
      </c>
      <c r="P531" s="23" t="s">
        <v>163</v>
      </c>
      <c r="Q531" s="23" t="s">
        <v>452</v>
      </c>
      <c r="R531" s="14">
        <v>0</v>
      </c>
      <c r="S531" s="23" t="s">
        <v>100</v>
      </c>
      <c r="T531" s="233">
        <v>44927</v>
      </c>
      <c r="U531" s="233">
        <v>46387</v>
      </c>
      <c r="V531" s="14"/>
      <c r="W531" s="14"/>
      <c r="X531" s="14"/>
      <c r="Y531" s="14"/>
      <c r="Z531" s="14">
        <v>1</v>
      </c>
      <c r="AA531" s="14">
        <v>0.5714285714285714</v>
      </c>
      <c r="AB531" s="14">
        <v>0.7142857142857143</v>
      </c>
      <c r="AC531" s="14">
        <v>0.7142857142857143</v>
      </c>
      <c r="AD531" s="14">
        <v>1</v>
      </c>
      <c r="AE531" s="14">
        <v>1</v>
      </c>
      <c r="AF531" s="14">
        <v>1</v>
      </c>
      <c r="AG531" s="14">
        <v>1</v>
      </c>
      <c r="AH531" s="14">
        <v>1</v>
      </c>
      <c r="AI531" s="14">
        <v>1</v>
      </c>
      <c r="AJ531" s="14">
        <v>1</v>
      </c>
      <c r="AK531" s="14">
        <v>1</v>
      </c>
      <c r="AL531" s="14">
        <v>1</v>
      </c>
      <c r="AM531" s="14">
        <v>1</v>
      </c>
      <c r="AN531" s="14">
        <v>1</v>
      </c>
      <c r="AO531" s="14">
        <v>1</v>
      </c>
      <c r="AP531" s="14">
        <v>1</v>
      </c>
      <c r="AQ531" s="351"/>
      <c r="AR531" s="351"/>
      <c r="AS531" s="351"/>
      <c r="AT531" s="351"/>
      <c r="AU531" s="351"/>
      <c r="AV531" s="351"/>
      <c r="AW531" s="351"/>
      <c r="AX531" s="351"/>
      <c r="AY531" s="351"/>
      <c r="AZ531" s="351"/>
      <c r="BA531" s="351"/>
      <c r="BB531" s="351"/>
      <c r="BC531" s="351"/>
      <c r="BD531" s="351"/>
      <c r="BE531" s="351"/>
      <c r="BF531" s="351"/>
      <c r="BG531" s="351"/>
      <c r="BH531" s="351"/>
      <c r="BI531" s="351"/>
      <c r="BJ531" s="351"/>
      <c r="BK531" s="351"/>
      <c r="BL531" s="351"/>
      <c r="BM531" s="351"/>
      <c r="BN531" s="351"/>
      <c r="BO531" s="351"/>
      <c r="BP531" s="351"/>
      <c r="BQ531" s="351"/>
      <c r="BR531" s="351"/>
      <c r="BS531" s="351"/>
      <c r="BT531" s="351"/>
      <c r="BU531" s="351"/>
      <c r="BV531" s="351"/>
      <c r="BW531" s="351"/>
      <c r="BX531" s="351"/>
      <c r="BY531" s="351"/>
      <c r="BZ531" s="351"/>
      <c r="CA531" s="351"/>
      <c r="CB531" s="351"/>
      <c r="CC531" s="351"/>
      <c r="CD531" s="351"/>
      <c r="CE531" s="351"/>
      <c r="CF531" s="351"/>
      <c r="CG531" s="351"/>
      <c r="CH531" s="351"/>
      <c r="CI531" s="251">
        <v>3800000</v>
      </c>
      <c r="CJ531" s="251">
        <v>8900000</v>
      </c>
      <c r="CK531" s="251">
        <v>28900000</v>
      </c>
      <c r="CL531" s="251">
        <v>58400000</v>
      </c>
      <c r="CM531" s="251">
        <v>550000.00000000012</v>
      </c>
      <c r="CN531" s="251">
        <v>3500000</v>
      </c>
      <c r="CO531" s="251">
        <v>31250000</v>
      </c>
      <c r="CP531" s="251">
        <v>64700000</v>
      </c>
      <c r="CQ531" s="465"/>
      <c r="CR531" s="465"/>
      <c r="CS531" s="1"/>
      <c r="CT531" s="1"/>
      <c r="CU531" s="1"/>
      <c r="CV531" s="1"/>
      <c r="CW531" s="321" t="s">
        <v>4641</v>
      </c>
      <c r="CX531" s="321" t="s">
        <v>4641</v>
      </c>
      <c r="CY531" s="321" t="s">
        <v>4641</v>
      </c>
      <c r="CZ531" s="967" t="s">
        <v>4641</v>
      </c>
      <c r="DA531" s="967" t="s">
        <v>4641</v>
      </c>
      <c r="DB531" s="23" t="s">
        <v>745</v>
      </c>
      <c r="DC531" s="194" t="s">
        <v>3077</v>
      </c>
      <c r="DD531" s="236" t="s">
        <v>457</v>
      </c>
      <c r="DE531" s="236" t="s">
        <v>3078</v>
      </c>
      <c r="DF531" s="195" t="s">
        <v>3079</v>
      </c>
      <c r="DG531" s="195" t="s">
        <v>106</v>
      </c>
      <c r="DH531" s="285" t="s">
        <v>173</v>
      </c>
      <c r="DI531" s="286">
        <v>400</v>
      </c>
      <c r="DJ531" s="195" t="s">
        <v>174</v>
      </c>
      <c r="DK531" s="233">
        <v>45292</v>
      </c>
      <c r="DL531" s="233">
        <v>45657</v>
      </c>
      <c r="DM531" s="27">
        <v>100</v>
      </c>
      <c r="DN531" s="27">
        <v>150</v>
      </c>
      <c r="DO531" s="27">
        <v>150</v>
      </c>
      <c r="DP531" s="27">
        <v>150</v>
      </c>
      <c r="DQ531" s="27">
        <v>550</v>
      </c>
      <c r="DR531" s="195" t="s">
        <v>614</v>
      </c>
      <c r="DS531" s="195" t="s">
        <v>2937</v>
      </c>
      <c r="DT531" s="195" t="s">
        <v>2938</v>
      </c>
      <c r="DU531" s="234">
        <v>100000000</v>
      </c>
      <c r="DV531" s="23" t="s">
        <v>1969</v>
      </c>
      <c r="DW531" s="23" t="s">
        <v>158</v>
      </c>
      <c r="DX531" s="23" t="s">
        <v>292</v>
      </c>
      <c r="DY531" s="23" t="s">
        <v>2782</v>
      </c>
      <c r="DZ531" s="23" t="s">
        <v>466</v>
      </c>
      <c r="EA531" s="1"/>
      <c r="EB531" s="44">
        <v>752</v>
      </c>
      <c r="EC531" s="455"/>
      <c r="ED531" s="455"/>
      <c r="EE531" s="455"/>
      <c r="EF531" s="44">
        <v>752</v>
      </c>
      <c r="EG531" s="108" t="s">
        <v>3080</v>
      </c>
      <c r="EH531" s="1014"/>
      <c r="EI531" s="1014"/>
      <c r="EJ531" s="1014"/>
      <c r="EK531" s="1014"/>
      <c r="EL531" s="111"/>
      <c r="EM531" s="111"/>
      <c r="EN531" s="387">
        <v>1.0000100000000001</v>
      </c>
      <c r="EO531" s="843">
        <v>1.0000100000000001</v>
      </c>
      <c r="EP531" s="971">
        <v>1.0000100000000001</v>
      </c>
      <c r="EQ531" s="809" t="s">
        <v>2987</v>
      </c>
      <c r="ER531" s="820"/>
      <c r="ET531" t="str">
        <f t="shared" si="80"/>
        <v>Gestión</v>
      </c>
      <c r="EU531" t="str">
        <f t="shared" si="81"/>
        <v>5</v>
      </c>
    </row>
    <row r="532" spans="1:151" ht="198" customHeight="1" x14ac:dyDescent="0.2">
      <c r="A532" s="23" t="s">
        <v>2765</v>
      </c>
      <c r="B532" s="31" t="s">
        <v>2766</v>
      </c>
      <c r="C532" s="31" t="s">
        <v>2805</v>
      </c>
      <c r="D532" s="31" t="s">
        <v>2927</v>
      </c>
      <c r="E532" s="31" t="s">
        <v>2818</v>
      </c>
      <c r="F532" s="23" t="s">
        <v>158</v>
      </c>
      <c r="G532" s="23" t="s">
        <v>158</v>
      </c>
      <c r="H532" s="23" t="s">
        <v>2928</v>
      </c>
      <c r="I532" s="23" t="s">
        <v>2771</v>
      </c>
      <c r="J532" s="23" t="s">
        <v>2771</v>
      </c>
      <c r="K532" s="23" t="s">
        <v>3056</v>
      </c>
      <c r="L532" s="23">
        <v>4</v>
      </c>
      <c r="M532" s="194" t="s">
        <v>3057</v>
      </c>
      <c r="N532" s="236" t="s">
        <v>3058</v>
      </c>
      <c r="O532" s="195" t="s">
        <v>3059</v>
      </c>
      <c r="P532" s="23" t="s">
        <v>163</v>
      </c>
      <c r="Q532" s="23" t="s">
        <v>452</v>
      </c>
      <c r="R532" s="14">
        <v>0</v>
      </c>
      <c r="S532" s="23" t="s">
        <v>100</v>
      </c>
      <c r="T532" s="233">
        <v>44927</v>
      </c>
      <c r="U532" s="233">
        <v>46387</v>
      </c>
      <c r="V532" s="14"/>
      <c r="W532" s="14"/>
      <c r="X532" s="14"/>
      <c r="Y532" s="14"/>
      <c r="Z532" s="14">
        <v>1</v>
      </c>
      <c r="AA532" s="14">
        <v>0.5714285714285714</v>
      </c>
      <c r="AB532" s="14">
        <v>0.7142857142857143</v>
      </c>
      <c r="AC532" s="14">
        <v>0.7142857142857143</v>
      </c>
      <c r="AD532" s="14">
        <v>1</v>
      </c>
      <c r="AE532" s="14">
        <v>1</v>
      </c>
      <c r="AF532" s="14">
        <v>1</v>
      </c>
      <c r="AG532" s="14">
        <v>1</v>
      </c>
      <c r="AH532" s="14">
        <v>1</v>
      </c>
      <c r="AI532" s="14">
        <v>1</v>
      </c>
      <c r="AJ532" s="14">
        <v>1</v>
      </c>
      <c r="AK532" s="14">
        <v>1</v>
      </c>
      <c r="AL532" s="14">
        <v>1</v>
      </c>
      <c r="AM532" s="14">
        <v>1</v>
      </c>
      <c r="AN532" s="14">
        <v>1</v>
      </c>
      <c r="AO532" s="14">
        <v>1</v>
      </c>
      <c r="AP532" s="14">
        <v>1</v>
      </c>
      <c r="AQ532" s="351"/>
      <c r="AR532" s="351"/>
      <c r="AS532" s="351"/>
      <c r="AT532" s="351"/>
      <c r="AU532" s="351"/>
      <c r="AV532" s="351"/>
      <c r="AW532" s="351"/>
      <c r="AX532" s="351"/>
      <c r="AY532" s="351"/>
      <c r="AZ532" s="351"/>
      <c r="BA532" s="351"/>
      <c r="BB532" s="351"/>
      <c r="BC532" s="351"/>
      <c r="BD532" s="351"/>
      <c r="BE532" s="351"/>
      <c r="BF532" s="351"/>
      <c r="BG532" s="351"/>
      <c r="BH532" s="351"/>
      <c r="BI532" s="351"/>
      <c r="BJ532" s="351"/>
      <c r="BK532" s="351"/>
      <c r="BL532" s="351"/>
      <c r="BM532" s="351"/>
      <c r="BN532" s="351"/>
      <c r="BO532" s="351"/>
      <c r="BP532" s="351"/>
      <c r="BQ532" s="351"/>
      <c r="BR532" s="351"/>
      <c r="BS532" s="351"/>
      <c r="BT532" s="351"/>
      <c r="BU532" s="351"/>
      <c r="BV532" s="351"/>
      <c r="BW532" s="351"/>
      <c r="BX532" s="351"/>
      <c r="BY532" s="351"/>
      <c r="BZ532" s="351"/>
      <c r="CA532" s="351"/>
      <c r="CB532" s="351"/>
      <c r="CC532" s="351"/>
      <c r="CD532" s="351"/>
      <c r="CE532" s="351"/>
      <c r="CF532" s="351"/>
      <c r="CG532" s="351"/>
      <c r="CH532" s="351"/>
      <c r="CI532" s="251">
        <v>3800000</v>
      </c>
      <c r="CJ532" s="251">
        <v>8900000</v>
      </c>
      <c r="CK532" s="251">
        <v>28900000</v>
      </c>
      <c r="CL532" s="251">
        <v>58400000</v>
      </c>
      <c r="CM532" s="251">
        <v>550000.00000000012</v>
      </c>
      <c r="CN532" s="251">
        <v>3500000</v>
      </c>
      <c r="CO532" s="251">
        <v>31250000</v>
      </c>
      <c r="CP532" s="251">
        <v>64700000</v>
      </c>
      <c r="CQ532" s="465"/>
      <c r="CR532" s="465"/>
      <c r="CS532" s="1"/>
      <c r="CT532" s="1"/>
      <c r="CU532" s="1"/>
      <c r="CV532" s="1"/>
      <c r="CW532" s="321" t="s">
        <v>4641</v>
      </c>
      <c r="CX532" s="321" t="s">
        <v>4641</v>
      </c>
      <c r="CY532" s="321" t="s">
        <v>4641</v>
      </c>
      <c r="CZ532" s="967" t="s">
        <v>4641</v>
      </c>
      <c r="DA532" s="967" t="s">
        <v>4641</v>
      </c>
      <c r="DB532" s="23" t="s">
        <v>2187</v>
      </c>
      <c r="DC532" s="194" t="s">
        <v>3082</v>
      </c>
      <c r="DD532" s="236" t="s">
        <v>457</v>
      </c>
      <c r="DE532" s="236" t="s">
        <v>3083</v>
      </c>
      <c r="DF532" s="195" t="s">
        <v>3084</v>
      </c>
      <c r="DG532" s="195" t="s">
        <v>106</v>
      </c>
      <c r="DH532" s="285" t="s">
        <v>173</v>
      </c>
      <c r="DI532" s="286">
        <v>15</v>
      </c>
      <c r="DJ532" s="195" t="s">
        <v>174</v>
      </c>
      <c r="DK532" s="233">
        <v>45292</v>
      </c>
      <c r="DL532" s="233">
        <v>45657</v>
      </c>
      <c r="DM532" s="27"/>
      <c r="DN532" s="27">
        <v>7</v>
      </c>
      <c r="DO532" s="27">
        <v>7</v>
      </c>
      <c r="DP532" s="27">
        <v>7</v>
      </c>
      <c r="DQ532" s="27">
        <v>21</v>
      </c>
      <c r="DR532" s="195" t="s">
        <v>614</v>
      </c>
      <c r="DS532" s="195" t="s">
        <v>2937</v>
      </c>
      <c r="DT532" s="195" t="s">
        <v>2938</v>
      </c>
      <c r="DU532" s="234">
        <v>100000000</v>
      </c>
      <c r="DV532" s="23" t="s">
        <v>1969</v>
      </c>
      <c r="DW532" s="23" t="s">
        <v>158</v>
      </c>
      <c r="DX532" s="23" t="s">
        <v>292</v>
      </c>
      <c r="DY532" s="23" t="s">
        <v>2782</v>
      </c>
      <c r="DZ532" s="23" t="s">
        <v>466</v>
      </c>
      <c r="EA532" s="1"/>
      <c r="EB532" s="39" t="s">
        <v>147</v>
      </c>
      <c r="EC532" s="455"/>
      <c r="ED532" s="455"/>
      <c r="EE532" s="455"/>
      <c r="EF532" s="39">
        <v>0</v>
      </c>
      <c r="EG532" s="108" t="s">
        <v>3085</v>
      </c>
      <c r="EH532" s="1014"/>
      <c r="EI532" s="1014"/>
      <c r="EJ532" s="1014"/>
      <c r="EK532" s="1014"/>
      <c r="EL532" s="111"/>
      <c r="EM532" s="111"/>
      <c r="EN532" s="387" t="s">
        <v>4643</v>
      </c>
      <c r="EO532" s="843">
        <v>0</v>
      </c>
      <c r="EP532" s="971">
        <v>0</v>
      </c>
      <c r="EQ532" s="800" t="s">
        <v>3090</v>
      </c>
      <c r="ER532" s="820"/>
      <c r="ET532" t="str">
        <f t="shared" si="80"/>
        <v>Gestión</v>
      </c>
      <c r="EU532" t="str">
        <f t="shared" si="81"/>
        <v>5</v>
      </c>
    </row>
    <row r="533" spans="1:151" ht="171.75" x14ac:dyDescent="0.2">
      <c r="A533" s="23" t="s">
        <v>2765</v>
      </c>
      <c r="B533" s="31" t="s">
        <v>2766</v>
      </c>
      <c r="C533" s="31" t="s">
        <v>2805</v>
      </c>
      <c r="D533" s="31" t="s">
        <v>2927</v>
      </c>
      <c r="E533" s="31" t="s">
        <v>2818</v>
      </c>
      <c r="F533" s="23" t="s">
        <v>158</v>
      </c>
      <c r="G533" s="23" t="s">
        <v>158</v>
      </c>
      <c r="H533" s="23" t="s">
        <v>2928</v>
      </c>
      <c r="I533" s="23" t="s">
        <v>2771</v>
      </c>
      <c r="J533" s="23" t="s">
        <v>2771</v>
      </c>
      <c r="K533" s="23" t="s">
        <v>3056</v>
      </c>
      <c r="L533" s="23">
        <v>4</v>
      </c>
      <c r="M533" s="194" t="s">
        <v>3057</v>
      </c>
      <c r="N533" s="236" t="s">
        <v>3058</v>
      </c>
      <c r="O533" s="195" t="s">
        <v>3059</v>
      </c>
      <c r="P533" s="23" t="s">
        <v>163</v>
      </c>
      <c r="Q533" s="23" t="s">
        <v>452</v>
      </c>
      <c r="R533" s="14">
        <v>0</v>
      </c>
      <c r="S533" s="23" t="s">
        <v>100</v>
      </c>
      <c r="T533" s="233">
        <v>44927</v>
      </c>
      <c r="U533" s="233">
        <v>46387</v>
      </c>
      <c r="V533" s="14"/>
      <c r="W533" s="14"/>
      <c r="X533" s="14"/>
      <c r="Y533" s="14"/>
      <c r="Z533" s="14">
        <v>1</v>
      </c>
      <c r="AA533" s="14">
        <v>0.5714285714285714</v>
      </c>
      <c r="AB533" s="14">
        <v>0.7142857142857143</v>
      </c>
      <c r="AC533" s="14">
        <v>0.7142857142857143</v>
      </c>
      <c r="AD533" s="14">
        <v>1</v>
      </c>
      <c r="AE533" s="14">
        <v>1</v>
      </c>
      <c r="AF533" s="14">
        <v>1</v>
      </c>
      <c r="AG533" s="14">
        <v>1</v>
      </c>
      <c r="AH533" s="14">
        <v>1</v>
      </c>
      <c r="AI533" s="14">
        <v>1</v>
      </c>
      <c r="AJ533" s="14">
        <v>1</v>
      </c>
      <c r="AK533" s="14">
        <v>1</v>
      </c>
      <c r="AL533" s="14">
        <v>1</v>
      </c>
      <c r="AM533" s="14">
        <v>1</v>
      </c>
      <c r="AN533" s="14">
        <v>1</v>
      </c>
      <c r="AO533" s="14">
        <v>1</v>
      </c>
      <c r="AP533" s="14">
        <v>1</v>
      </c>
      <c r="AQ533" s="351"/>
      <c r="AR533" s="351"/>
      <c r="AS533" s="351"/>
      <c r="AT533" s="351"/>
      <c r="AU533" s="351"/>
      <c r="AV533" s="351"/>
      <c r="AW533" s="351"/>
      <c r="AX533" s="351"/>
      <c r="AY533" s="351"/>
      <c r="AZ533" s="351"/>
      <c r="BA533" s="351"/>
      <c r="BB533" s="351"/>
      <c r="BC533" s="351"/>
      <c r="BD533" s="351"/>
      <c r="BE533" s="351"/>
      <c r="BF533" s="351"/>
      <c r="BG533" s="351"/>
      <c r="BH533" s="351"/>
      <c r="BI533" s="351"/>
      <c r="BJ533" s="351"/>
      <c r="BK533" s="351"/>
      <c r="BL533" s="351"/>
      <c r="BM533" s="351"/>
      <c r="BN533" s="351"/>
      <c r="BO533" s="351"/>
      <c r="BP533" s="351"/>
      <c r="BQ533" s="351"/>
      <c r="BR533" s="351"/>
      <c r="BS533" s="351"/>
      <c r="BT533" s="351"/>
      <c r="BU533" s="351"/>
      <c r="BV533" s="351"/>
      <c r="BW533" s="351"/>
      <c r="BX533" s="351"/>
      <c r="BY533" s="351"/>
      <c r="BZ533" s="351"/>
      <c r="CA533" s="351"/>
      <c r="CB533" s="351"/>
      <c r="CC533" s="351"/>
      <c r="CD533" s="351"/>
      <c r="CE533" s="351"/>
      <c r="CF533" s="351"/>
      <c r="CG533" s="351"/>
      <c r="CH533" s="351"/>
      <c r="CI533" s="251">
        <v>36480000</v>
      </c>
      <c r="CJ533" s="251">
        <v>85440000</v>
      </c>
      <c r="CK533" s="251">
        <v>277440000</v>
      </c>
      <c r="CL533" s="251">
        <v>560640000</v>
      </c>
      <c r="CM533" s="251">
        <v>5280000.0000000009</v>
      </c>
      <c r="CN533" s="251">
        <v>33600000</v>
      </c>
      <c r="CO533" s="251">
        <v>300000000</v>
      </c>
      <c r="CP533" s="251">
        <v>621120000</v>
      </c>
      <c r="CQ533" s="465"/>
      <c r="CR533" s="465"/>
      <c r="CS533" s="1"/>
      <c r="CT533" s="1"/>
      <c r="CU533" s="1"/>
      <c r="CV533" s="1"/>
      <c r="CW533" s="321" t="s">
        <v>4641</v>
      </c>
      <c r="CX533" s="321" t="s">
        <v>4641</v>
      </c>
      <c r="CY533" s="321" t="s">
        <v>4641</v>
      </c>
      <c r="CZ533" s="967" t="s">
        <v>4641</v>
      </c>
      <c r="DA533" s="967" t="s">
        <v>4641</v>
      </c>
      <c r="DB533" s="23" t="s">
        <v>2191</v>
      </c>
      <c r="DC533" s="194" t="s">
        <v>3086</v>
      </c>
      <c r="DD533" s="236" t="s">
        <v>457</v>
      </c>
      <c r="DE533" s="236" t="s">
        <v>3087</v>
      </c>
      <c r="DF533" s="195" t="s">
        <v>3088</v>
      </c>
      <c r="DG533" s="195" t="s">
        <v>106</v>
      </c>
      <c r="DH533" s="285" t="s">
        <v>173</v>
      </c>
      <c r="DI533" s="286">
        <v>7</v>
      </c>
      <c r="DJ533" s="195" t="s">
        <v>174</v>
      </c>
      <c r="DK533" s="233">
        <v>45292</v>
      </c>
      <c r="DL533" s="233">
        <v>45657</v>
      </c>
      <c r="DM533" s="27">
        <v>3</v>
      </c>
      <c r="DN533" s="27">
        <v>3</v>
      </c>
      <c r="DO533" s="27">
        <v>3</v>
      </c>
      <c r="DP533" s="27">
        <v>3</v>
      </c>
      <c r="DQ533" s="27">
        <v>12</v>
      </c>
      <c r="DR533" s="195" t="s">
        <v>614</v>
      </c>
      <c r="DS533" s="195" t="s">
        <v>2937</v>
      </c>
      <c r="DT533" s="195" t="s">
        <v>2938</v>
      </c>
      <c r="DU533" s="234">
        <v>960000000</v>
      </c>
      <c r="DV533" s="23" t="s">
        <v>1969</v>
      </c>
      <c r="DW533" s="23" t="s">
        <v>158</v>
      </c>
      <c r="DX533" s="23" t="s">
        <v>292</v>
      </c>
      <c r="DY533" s="23" t="s">
        <v>2782</v>
      </c>
      <c r="DZ533" s="23" t="s">
        <v>466</v>
      </c>
      <c r="EA533" s="1"/>
      <c r="EB533" s="44">
        <v>5</v>
      </c>
      <c r="EC533" s="455"/>
      <c r="ED533" s="455"/>
      <c r="EE533" s="455"/>
      <c r="EF533" s="44">
        <v>5</v>
      </c>
      <c r="EG533" s="108" t="s">
        <v>3089</v>
      </c>
      <c r="EH533" s="1014"/>
      <c r="EI533" s="1014"/>
      <c r="EJ533" s="1014"/>
      <c r="EK533" s="1014"/>
      <c r="EL533" s="111"/>
      <c r="EM533" s="111"/>
      <c r="EN533" s="387">
        <v>1.0000100000000001</v>
      </c>
      <c r="EO533" s="843">
        <v>0.41666666666666669</v>
      </c>
      <c r="EP533" s="971">
        <v>0.41666666666666669</v>
      </c>
      <c r="EQ533" s="791"/>
      <c r="ET533" t="str">
        <f t="shared" si="80"/>
        <v>Gestión</v>
      </c>
      <c r="EU533" t="str">
        <f t="shared" si="81"/>
        <v>5</v>
      </c>
    </row>
    <row r="534" spans="1:151" ht="112.5" customHeight="1" x14ac:dyDescent="0.2">
      <c r="A534" s="23" t="s">
        <v>2765</v>
      </c>
      <c r="B534" s="31" t="s">
        <v>2766</v>
      </c>
      <c r="C534" s="31" t="s">
        <v>2805</v>
      </c>
      <c r="D534" s="31" t="s">
        <v>2927</v>
      </c>
      <c r="E534" s="31" t="s">
        <v>2818</v>
      </c>
      <c r="F534" s="23" t="s">
        <v>158</v>
      </c>
      <c r="G534" s="23" t="s">
        <v>158</v>
      </c>
      <c r="H534" s="23" t="s">
        <v>2928</v>
      </c>
      <c r="I534" s="23" t="s">
        <v>2771</v>
      </c>
      <c r="J534" s="23" t="s">
        <v>2771</v>
      </c>
      <c r="K534" s="23" t="s">
        <v>3056</v>
      </c>
      <c r="L534" s="23">
        <v>4</v>
      </c>
      <c r="M534" s="194" t="s">
        <v>3057</v>
      </c>
      <c r="N534" s="236" t="s">
        <v>3058</v>
      </c>
      <c r="O534" s="195" t="s">
        <v>3059</v>
      </c>
      <c r="P534" s="23" t="s">
        <v>163</v>
      </c>
      <c r="Q534" s="23" t="s">
        <v>452</v>
      </c>
      <c r="R534" s="14">
        <v>0</v>
      </c>
      <c r="S534" s="23" t="s">
        <v>100</v>
      </c>
      <c r="T534" s="233">
        <v>44927</v>
      </c>
      <c r="U534" s="233">
        <v>46387</v>
      </c>
      <c r="V534" s="14"/>
      <c r="W534" s="14"/>
      <c r="X534" s="14"/>
      <c r="Y534" s="14"/>
      <c r="Z534" s="14">
        <v>1</v>
      </c>
      <c r="AA534" s="14">
        <v>0.5714285714285714</v>
      </c>
      <c r="AB534" s="14">
        <v>0.7142857142857143</v>
      </c>
      <c r="AC534" s="14">
        <v>0.7142857142857143</v>
      </c>
      <c r="AD534" s="14">
        <v>1</v>
      </c>
      <c r="AE534" s="14">
        <v>1</v>
      </c>
      <c r="AF534" s="14">
        <v>1</v>
      </c>
      <c r="AG534" s="14">
        <v>1</v>
      </c>
      <c r="AH534" s="14">
        <v>1</v>
      </c>
      <c r="AI534" s="14">
        <v>1</v>
      </c>
      <c r="AJ534" s="14">
        <v>1</v>
      </c>
      <c r="AK534" s="14">
        <v>1</v>
      </c>
      <c r="AL534" s="14">
        <v>1</v>
      </c>
      <c r="AM534" s="14">
        <v>1</v>
      </c>
      <c r="AN534" s="14">
        <v>1</v>
      </c>
      <c r="AO534" s="14">
        <v>1</v>
      </c>
      <c r="AP534" s="14">
        <v>1</v>
      </c>
      <c r="AQ534" s="351"/>
      <c r="AR534" s="351"/>
      <c r="AS534" s="351"/>
      <c r="AT534" s="351"/>
      <c r="AU534" s="351"/>
      <c r="AV534" s="351"/>
      <c r="AW534" s="351"/>
      <c r="AX534" s="351"/>
      <c r="AY534" s="351"/>
      <c r="AZ534" s="351"/>
      <c r="BA534" s="351"/>
      <c r="BB534" s="351"/>
      <c r="BC534" s="351"/>
      <c r="BD534" s="351"/>
      <c r="BE534" s="351"/>
      <c r="BF534" s="351"/>
      <c r="BG534" s="351"/>
      <c r="BH534" s="351"/>
      <c r="BI534" s="351"/>
      <c r="BJ534" s="351"/>
      <c r="BK534" s="351"/>
      <c r="BL534" s="351"/>
      <c r="BM534" s="351"/>
      <c r="BN534" s="351"/>
      <c r="BO534" s="351"/>
      <c r="BP534" s="351"/>
      <c r="BQ534" s="351"/>
      <c r="BR534" s="351"/>
      <c r="BS534" s="351"/>
      <c r="BT534" s="351"/>
      <c r="BU534" s="351"/>
      <c r="BV534" s="351"/>
      <c r="BW534" s="351"/>
      <c r="BX534" s="351"/>
      <c r="BY534" s="351"/>
      <c r="BZ534" s="351"/>
      <c r="CA534" s="351"/>
      <c r="CB534" s="351"/>
      <c r="CC534" s="351"/>
      <c r="CD534" s="351"/>
      <c r="CE534" s="351"/>
      <c r="CF534" s="351"/>
      <c r="CG534" s="351"/>
      <c r="CH534" s="351"/>
      <c r="CI534" s="251">
        <v>3800000</v>
      </c>
      <c r="CJ534" s="251">
        <v>8900000</v>
      </c>
      <c r="CK534" s="251">
        <v>28900000</v>
      </c>
      <c r="CL534" s="251">
        <v>58400000</v>
      </c>
      <c r="CM534" s="251">
        <v>550000.00000000012</v>
      </c>
      <c r="CN534" s="251">
        <v>3500000</v>
      </c>
      <c r="CO534" s="251">
        <v>31250000</v>
      </c>
      <c r="CP534" s="251">
        <v>64700000</v>
      </c>
      <c r="CQ534" s="465"/>
      <c r="CR534" s="465"/>
      <c r="CS534" s="1"/>
      <c r="CT534" s="1"/>
      <c r="CU534" s="1"/>
      <c r="CV534" s="1"/>
      <c r="CW534" s="321" t="s">
        <v>4641</v>
      </c>
      <c r="CX534" s="321" t="s">
        <v>4641</v>
      </c>
      <c r="CY534" s="321" t="s">
        <v>4641</v>
      </c>
      <c r="CZ534" s="967" t="s">
        <v>4641</v>
      </c>
      <c r="DA534" s="967" t="s">
        <v>4641</v>
      </c>
      <c r="DB534" s="23" t="s">
        <v>3091</v>
      </c>
      <c r="DC534" s="194" t="s">
        <v>3092</v>
      </c>
      <c r="DD534" s="236" t="s">
        <v>457</v>
      </c>
      <c r="DE534" s="236" t="s">
        <v>3093</v>
      </c>
      <c r="DF534" s="195" t="s">
        <v>3094</v>
      </c>
      <c r="DG534" s="195" t="s">
        <v>106</v>
      </c>
      <c r="DH534" s="285" t="s">
        <v>173</v>
      </c>
      <c r="DI534" s="286">
        <v>3</v>
      </c>
      <c r="DJ534" s="195" t="s">
        <v>174</v>
      </c>
      <c r="DK534" s="233">
        <v>45292</v>
      </c>
      <c r="DL534" s="233">
        <v>45657</v>
      </c>
      <c r="DM534" s="27">
        <v>1</v>
      </c>
      <c r="DN534" s="27">
        <v>1</v>
      </c>
      <c r="DO534" s="27">
        <v>1</v>
      </c>
      <c r="DP534" s="27">
        <v>1</v>
      </c>
      <c r="DQ534" s="27">
        <v>4</v>
      </c>
      <c r="DR534" s="195" t="s">
        <v>614</v>
      </c>
      <c r="DS534" s="195" t="s">
        <v>2937</v>
      </c>
      <c r="DT534" s="195" t="s">
        <v>2938</v>
      </c>
      <c r="DU534" s="234">
        <v>100000000</v>
      </c>
      <c r="DV534" s="23" t="s">
        <v>1969</v>
      </c>
      <c r="DW534" s="23" t="s">
        <v>158</v>
      </c>
      <c r="DX534" s="23" t="s">
        <v>292</v>
      </c>
      <c r="DY534" s="23" t="s">
        <v>2782</v>
      </c>
      <c r="DZ534" s="23" t="s">
        <v>466</v>
      </c>
      <c r="EA534" s="1"/>
      <c r="EB534" s="44">
        <v>2</v>
      </c>
      <c r="EC534" s="455"/>
      <c r="ED534" s="455"/>
      <c r="EE534" s="455"/>
      <c r="EF534" s="44">
        <v>2</v>
      </c>
      <c r="EG534" s="108" t="s">
        <v>3095</v>
      </c>
      <c r="EH534" s="1014"/>
      <c r="EI534" s="1014"/>
      <c r="EJ534" s="1014"/>
      <c r="EK534" s="1014"/>
      <c r="EL534" s="111"/>
      <c r="EM534" s="111"/>
      <c r="EN534" s="387">
        <v>1.0000100000000001</v>
      </c>
      <c r="EO534" s="843">
        <v>0.5</v>
      </c>
      <c r="EP534" s="971">
        <v>0.5</v>
      </c>
      <c r="EQ534" s="810" t="s">
        <v>3101</v>
      </c>
      <c r="ER534" s="820"/>
      <c r="ET534" t="str">
        <f t="shared" si="80"/>
        <v>Gestión</v>
      </c>
      <c r="EU534" t="str">
        <f t="shared" si="81"/>
        <v>5</v>
      </c>
    </row>
    <row r="535" spans="1:151" ht="179.25" customHeight="1" x14ac:dyDescent="0.2">
      <c r="A535" s="23" t="s">
        <v>2765</v>
      </c>
      <c r="B535" s="31" t="s">
        <v>2766</v>
      </c>
      <c r="C535" s="31" t="s">
        <v>2805</v>
      </c>
      <c r="D535" s="31" t="s">
        <v>2927</v>
      </c>
      <c r="E535" s="31" t="s">
        <v>2818</v>
      </c>
      <c r="F535" s="23" t="s">
        <v>158</v>
      </c>
      <c r="G535" s="23" t="s">
        <v>158</v>
      </c>
      <c r="H535" s="23" t="s">
        <v>2928</v>
      </c>
      <c r="I535" s="23" t="s">
        <v>2771</v>
      </c>
      <c r="J535" s="23" t="s">
        <v>2771</v>
      </c>
      <c r="K535" s="23" t="s">
        <v>3056</v>
      </c>
      <c r="L535" s="23">
        <v>4</v>
      </c>
      <c r="M535" s="194" t="s">
        <v>3057</v>
      </c>
      <c r="N535" s="236" t="s">
        <v>3058</v>
      </c>
      <c r="O535" s="195" t="s">
        <v>3059</v>
      </c>
      <c r="P535" s="23" t="s">
        <v>163</v>
      </c>
      <c r="Q535" s="23" t="s">
        <v>452</v>
      </c>
      <c r="R535" s="14">
        <v>0</v>
      </c>
      <c r="S535" s="23" t="s">
        <v>100</v>
      </c>
      <c r="T535" s="233">
        <v>44927</v>
      </c>
      <c r="U535" s="233">
        <v>46387</v>
      </c>
      <c r="V535" s="14"/>
      <c r="W535" s="14"/>
      <c r="X535" s="14"/>
      <c r="Y535" s="14"/>
      <c r="Z535" s="14">
        <v>1</v>
      </c>
      <c r="AA535" s="14">
        <v>0.5714285714285714</v>
      </c>
      <c r="AB535" s="14">
        <v>0.7142857142857143</v>
      </c>
      <c r="AC535" s="14">
        <v>0.7142857142857143</v>
      </c>
      <c r="AD535" s="14">
        <v>1</v>
      </c>
      <c r="AE535" s="14">
        <v>1</v>
      </c>
      <c r="AF535" s="14">
        <v>1</v>
      </c>
      <c r="AG535" s="14">
        <v>1</v>
      </c>
      <c r="AH535" s="14">
        <v>1</v>
      </c>
      <c r="AI535" s="14">
        <v>1</v>
      </c>
      <c r="AJ535" s="14">
        <v>1</v>
      </c>
      <c r="AK535" s="14">
        <v>1</v>
      </c>
      <c r="AL535" s="14">
        <v>1</v>
      </c>
      <c r="AM535" s="14">
        <v>1</v>
      </c>
      <c r="AN535" s="14">
        <v>1</v>
      </c>
      <c r="AO535" s="14">
        <v>1</v>
      </c>
      <c r="AP535" s="14">
        <v>1</v>
      </c>
      <c r="AQ535" s="351"/>
      <c r="AR535" s="351"/>
      <c r="AS535" s="351"/>
      <c r="AT535" s="351"/>
      <c r="AU535" s="351"/>
      <c r="AV535" s="351"/>
      <c r="AW535" s="351"/>
      <c r="AX535" s="351"/>
      <c r="AY535" s="351"/>
      <c r="AZ535" s="351"/>
      <c r="BA535" s="351"/>
      <c r="BB535" s="351"/>
      <c r="BC535" s="351"/>
      <c r="BD535" s="351"/>
      <c r="BE535" s="351"/>
      <c r="BF535" s="351"/>
      <c r="BG535" s="351"/>
      <c r="BH535" s="351"/>
      <c r="BI535" s="351"/>
      <c r="BJ535" s="351"/>
      <c r="BK535" s="351"/>
      <c r="BL535" s="351"/>
      <c r="BM535" s="351"/>
      <c r="BN535" s="351"/>
      <c r="BO535" s="351"/>
      <c r="BP535" s="351"/>
      <c r="BQ535" s="351"/>
      <c r="BR535" s="351"/>
      <c r="BS535" s="351"/>
      <c r="BT535" s="351"/>
      <c r="BU535" s="351"/>
      <c r="BV535" s="351"/>
      <c r="BW535" s="351"/>
      <c r="BX535" s="351"/>
      <c r="BY535" s="351"/>
      <c r="BZ535" s="351"/>
      <c r="CA535" s="351"/>
      <c r="CB535" s="351"/>
      <c r="CC535" s="351"/>
      <c r="CD535" s="351"/>
      <c r="CE535" s="351"/>
      <c r="CF535" s="351"/>
      <c r="CG535" s="351"/>
      <c r="CH535" s="351"/>
      <c r="CI535" s="251">
        <v>38000000</v>
      </c>
      <c r="CJ535" s="251">
        <v>89000000</v>
      </c>
      <c r="CK535" s="251">
        <v>289000000</v>
      </c>
      <c r="CL535" s="251">
        <v>584000000</v>
      </c>
      <c r="CM535" s="251">
        <v>5500000</v>
      </c>
      <c r="CN535" s="251">
        <v>35000000</v>
      </c>
      <c r="CO535" s="251">
        <v>312500000</v>
      </c>
      <c r="CP535" s="251">
        <v>647000000</v>
      </c>
      <c r="CQ535" s="465"/>
      <c r="CR535" s="465"/>
      <c r="CS535" s="1"/>
      <c r="CT535" s="1"/>
      <c r="CU535" s="1"/>
      <c r="CV535" s="1"/>
      <c r="CW535" s="321" t="s">
        <v>4641</v>
      </c>
      <c r="CX535" s="321" t="s">
        <v>4641</v>
      </c>
      <c r="CY535" s="321" t="s">
        <v>4641</v>
      </c>
      <c r="CZ535" s="967" t="s">
        <v>4641</v>
      </c>
      <c r="DA535" s="967" t="s">
        <v>4641</v>
      </c>
      <c r="DB535" s="23" t="s">
        <v>3096</v>
      </c>
      <c r="DC535" s="194" t="s">
        <v>3097</v>
      </c>
      <c r="DD535" s="236" t="s">
        <v>457</v>
      </c>
      <c r="DE535" s="236" t="s">
        <v>3098</v>
      </c>
      <c r="DF535" s="195" t="s">
        <v>3099</v>
      </c>
      <c r="DG535" s="195" t="s">
        <v>106</v>
      </c>
      <c r="DH535" s="285" t="s">
        <v>173</v>
      </c>
      <c r="DI535" s="286">
        <v>0</v>
      </c>
      <c r="DJ535" s="195" t="s">
        <v>174</v>
      </c>
      <c r="DK535" s="233">
        <v>45292</v>
      </c>
      <c r="DL535" s="233">
        <v>45657</v>
      </c>
      <c r="DM535" s="27"/>
      <c r="DN535" s="27">
        <v>1</v>
      </c>
      <c r="DO535" s="27">
        <v>0</v>
      </c>
      <c r="DP535" s="27">
        <v>0</v>
      </c>
      <c r="DQ535" s="27">
        <v>1</v>
      </c>
      <c r="DR535" s="195" t="s">
        <v>614</v>
      </c>
      <c r="DS535" s="195" t="s">
        <v>2937</v>
      </c>
      <c r="DT535" s="195" t="s">
        <v>2938</v>
      </c>
      <c r="DU535" s="234">
        <v>1000000000</v>
      </c>
      <c r="DV535" s="23" t="s">
        <v>1969</v>
      </c>
      <c r="DW535" s="23" t="s">
        <v>158</v>
      </c>
      <c r="DX535" s="23" t="s">
        <v>292</v>
      </c>
      <c r="DY535" s="23" t="s">
        <v>2782</v>
      </c>
      <c r="DZ535" s="23" t="s">
        <v>466</v>
      </c>
      <c r="EA535" s="1"/>
      <c r="EB535" s="39" t="s">
        <v>147</v>
      </c>
      <c r="EC535" s="455"/>
      <c r="ED535" s="455"/>
      <c r="EE535" s="455"/>
      <c r="EF535" s="39">
        <v>0</v>
      </c>
      <c r="EG535" s="108" t="s">
        <v>3100</v>
      </c>
      <c r="EH535" s="1014"/>
      <c r="EI535" s="1014"/>
      <c r="EJ535" s="1014"/>
      <c r="EK535" s="1014"/>
      <c r="EL535" s="111"/>
      <c r="EM535" s="111"/>
      <c r="EN535" s="387" t="s">
        <v>4643</v>
      </c>
      <c r="EO535" s="843">
        <v>0</v>
      </c>
      <c r="EP535" s="971">
        <v>0</v>
      </c>
      <c r="EQ535" s="810" t="s">
        <v>3107</v>
      </c>
      <c r="ER535" s="820"/>
      <c r="ET535" t="str">
        <f t="shared" si="80"/>
        <v>Gestión</v>
      </c>
      <c r="EU535" t="str">
        <f t="shared" si="81"/>
        <v>5</v>
      </c>
    </row>
    <row r="536" spans="1:151" ht="245.25" customHeight="1" x14ac:dyDescent="0.2">
      <c r="A536" s="23" t="s">
        <v>2765</v>
      </c>
      <c r="B536" s="31" t="s">
        <v>2766</v>
      </c>
      <c r="C536" s="31" t="s">
        <v>2805</v>
      </c>
      <c r="D536" s="31" t="s">
        <v>2927</v>
      </c>
      <c r="E536" s="31" t="s">
        <v>2818</v>
      </c>
      <c r="F536" s="23" t="s">
        <v>158</v>
      </c>
      <c r="G536" s="23" t="s">
        <v>158</v>
      </c>
      <c r="H536" s="23" t="s">
        <v>2928</v>
      </c>
      <c r="I536" s="23" t="s">
        <v>2771</v>
      </c>
      <c r="J536" s="23" t="s">
        <v>2771</v>
      </c>
      <c r="K536" s="23" t="s">
        <v>3056</v>
      </c>
      <c r="L536" s="23">
        <v>4</v>
      </c>
      <c r="M536" s="194" t="s">
        <v>3057</v>
      </c>
      <c r="N536" s="236" t="s">
        <v>3058</v>
      </c>
      <c r="O536" s="195" t="s">
        <v>3059</v>
      </c>
      <c r="P536" s="23" t="s">
        <v>163</v>
      </c>
      <c r="Q536" s="23" t="s">
        <v>452</v>
      </c>
      <c r="R536" s="14">
        <v>0</v>
      </c>
      <c r="S536" s="23" t="s">
        <v>100</v>
      </c>
      <c r="T536" s="233">
        <v>44927</v>
      </c>
      <c r="U536" s="233">
        <v>46387</v>
      </c>
      <c r="V536" s="14"/>
      <c r="W536" s="14"/>
      <c r="X536" s="14"/>
      <c r="Y536" s="14"/>
      <c r="Z536" s="14">
        <v>1</v>
      </c>
      <c r="AA536" s="14">
        <v>0.5714285714285714</v>
      </c>
      <c r="AB536" s="14">
        <v>0.7142857142857143</v>
      </c>
      <c r="AC536" s="14">
        <v>0.7142857142857143</v>
      </c>
      <c r="AD536" s="14">
        <v>1</v>
      </c>
      <c r="AE536" s="14">
        <v>1</v>
      </c>
      <c r="AF536" s="14">
        <v>1</v>
      </c>
      <c r="AG536" s="14">
        <v>1</v>
      </c>
      <c r="AH536" s="14">
        <v>1</v>
      </c>
      <c r="AI536" s="14">
        <v>1</v>
      </c>
      <c r="AJ536" s="14">
        <v>1</v>
      </c>
      <c r="AK536" s="14">
        <v>1</v>
      </c>
      <c r="AL536" s="14">
        <v>1</v>
      </c>
      <c r="AM536" s="14">
        <v>1</v>
      </c>
      <c r="AN536" s="14">
        <v>1</v>
      </c>
      <c r="AO536" s="14">
        <v>1</v>
      </c>
      <c r="AP536" s="14">
        <v>1</v>
      </c>
      <c r="AQ536" s="351"/>
      <c r="AR536" s="351"/>
      <c r="AS536" s="351"/>
      <c r="AT536" s="351"/>
      <c r="AU536" s="351"/>
      <c r="AV536" s="351"/>
      <c r="AW536" s="351"/>
      <c r="AX536" s="351"/>
      <c r="AY536" s="351"/>
      <c r="AZ536" s="351"/>
      <c r="BA536" s="351"/>
      <c r="BB536" s="351"/>
      <c r="BC536" s="351"/>
      <c r="BD536" s="351"/>
      <c r="BE536" s="351"/>
      <c r="BF536" s="351"/>
      <c r="BG536" s="351"/>
      <c r="BH536" s="351"/>
      <c r="BI536" s="351"/>
      <c r="BJ536" s="351"/>
      <c r="BK536" s="351"/>
      <c r="BL536" s="351"/>
      <c r="BM536" s="351"/>
      <c r="BN536" s="351"/>
      <c r="BO536" s="351"/>
      <c r="BP536" s="351"/>
      <c r="BQ536" s="351"/>
      <c r="BR536" s="351"/>
      <c r="BS536" s="351"/>
      <c r="BT536" s="351"/>
      <c r="BU536" s="351"/>
      <c r="BV536" s="351"/>
      <c r="BW536" s="351"/>
      <c r="BX536" s="351"/>
      <c r="BY536" s="351"/>
      <c r="BZ536" s="351"/>
      <c r="CA536" s="351"/>
      <c r="CB536" s="351"/>
      <c r="CC536" s="351"/>
      <c r="CD536" s="351"/>
      <c r="CE536" s="351"/>
      <c r="CF536" s="351"/>
      <c r="CG536" s="351"/>
      <c r="CH536" s="351"/>
      <c r="CI536" s="251">
        <v>237120000</v>
      </c>
      <c r="CJ536" s="251">
        <v>555360000</v>
      </c>
      <c r="CK536" s="251">
        <v>1803360000</v>
      </c>
      <c r="CL536" s="251">
        <v>3644160000</v>
      </c>
      <c r="CM536" s="251">
        <v>34320000.000000007</v>
      </c>
      <c r="CN536" s="251">
        <v>218400000</v>
      </c>
      <c r="CO536" s="251">
        <v>1950000000</v>
      </c>
      <c r="CP536" s="251">
        <v>4037280000</v>
      </c>
      <c r="CQ536" s="465"/>
      <c r="CR536" s="465"/>
      <c r="CS536" s="1"/>
      <c r="CT536" s="1"/>
      <c r="CU536" s="1"/>
      <c r="CV536" s="1"/>
      <c r="CW536" s="321" t="s">
        <v>4641</v>
      </c>
      <c r="CX536" s="321" t="s">
        <v>4641</v>
      </c>
      <c r="CY536" s="321" t="s">
        <v>4641</v>
      </c>
      <c r="CZ536" s="967" t="s">
        <v>4641</v>
      </c>
      <c r="DA536" s="967" t="s">
        <v>4641</v>
      </c>
      <c r="DB536" s="23" t="s">
        <v>3102</v>
      </c>
      <c r="DC536" s="194" t="s">
        <v>3103</v>
      </c>
      <c r="DD536" s="236" t="s">
        <v>457</v>
      </c>
      <c r="DE536" s="236" t="s">
        <v>3104</v>
      </c>
      <c r="DF536" s="195" t="s">
        <v>3105</v>
      </c>
      <c r="DG536" s="195" t="s">
        <v>1543</v>
      </c>
      <c r="DH536" s="285" t="s">
        <v>99</v>
      </c>
      <c r="DI536" s="21">
        <v>1</v>
      </c>
      <c r="DJ536" s="285" t="s">
        <v>453</v>
      </c>
      <c r="DK536" s="233">
        <v>45292</v>
      </c>
      <c r="DL536" s="233">
        <v>45657</v>
      </c>
      <c r="DM536" s="31">
        <v>1</v>
      </c>
      <c r="DN536" s="31">
        <v>1</v>
      </c>
      <c r="DO536" s="31">
        <v>1</v>
      </c>
      <c r="DP536" s="31">
        <v>1</v>
      </c>
      <c r="DQ536" s="31">
        <v>1</v>
      </c>
      <c r="DR536" s="195" t="s">
        <v>614</v>
      </c>
      <c r="DS536" s="195" t="s">
        <v>2937</v>
      </c>
      <c r="DT536" s="195" t="s">
        <v>2938</v>
      </c>
      <c r="DU536" s="234">
        <v>6240000000</v>
      </c>
      <c r="DV536" s="23" t="s">
        <v>1969</v>
      </c>
      <c r="DW536" s="23" t="s">
        <v>158</v>
      </c>
      <c r="DX536" s="23" t="s">
        <v>292</v>
      </c>
      <c r="DY536" s="23" t="s">
        <v>2782</v>
      </c>
      <c r="DZ536" s="23" t="s">
        <v>466</v>
      </c>
      <c r="EA536" s="1"/>
      <c r="EB536" s="73">
        <v>1</v>
      </c>
      <c r="EC536" s="455"/>
      <c r="ED536" s="455"/>
      <c r="EE536" s="455"/>
      <c r="EF536" s="73">
        <v>1</v>
      </c>
      <c r="EG536" s="108" t="s">
        <v>3106</v>
      </c>
      <c r="EH536" s="1014"/>
      <c r="EI536" s="1014"/>
      <c r="EJ536" s="1014"/>
      <c r="EK536" s="1014"/>
      <c r="EL536" s="111"/>
      <c r="EM536" s="111"/>
      <c r="EN536" s="387">
        <v>1</v>
      </c>
      <c r="EO536" s="843">
        <v>0.25</v>
      </c>
      <c r="EP536" s="971">
        <v>1</v>
      </c>
      <c r="EQ536" s="791"/>
      <c r="ET536" t="str">
        <f t="shared" si="80"/>
        <v>Gestión</v>
      </c>
      <c r="EU536" t="str">
        <f t="shared" si="81"/>
        <v>5</v>
      </c>
    </row>
    <row r="537" spans="1:151" ht="208.5" x14ac:dyDescent="0.2">
      <c r="A537" s="23" t="s">
        <v>2765</v>
      </c>
      <c r="B537" s="31" t="s">
        <v>2766</v>
      </c>
      <c r="C537" s="31" t="s">
        <v>2817</v>
      </c>
      <c r="D537" s="31" t="s">
        <v>2927</v>
      </c>
      <c r="E537" s="31" t="s">
        <v>2818</v>
      </c>
      <c r="F537" s="23" t="s">
        <v>158</v>
      </c>
      <c r="G537" s="23" t="s">
        <v>158</v>
      </c>
      <c r="H537" s="23" t="s">
        <v>3108</v>
      </c>
      <c r="I537" s="23" t="s">
        <v>2771</v>
      </c>
      <c r="J537" s="23" t="s">
        <v>2771</v>
      </c>
      <c r="K537" s="23" t="s">
        <v>3056</v>
      </c>
      <c r="L537" s="74">
        <v>5</v>
      </c>
      <c r="M537" s="147" t="s">
        <v>3109</v>
      </c>
      <c r="N537" s="147" t="s">
        <v>3110</v>
      </c>
      <c r="O537" s="152" t="s">
        <v>3111</v>
      </c>
      <c r="P537" s="74" t="s">
        <v>163</v>
      </c>
      <c r="Q537" s="74" t="s">
        <v>452</v>
      </c>
      <c r="R537" s="80">
        <v>0</v>
      </c>
      <c r="S537" s="17" t="s">
        <v>453</v>
      </c>
      <c r="T537" s="82">
        <v>44927</v>
      </c>
      <c r="U537" s="82">
        <v>46387</v>
      </c>
      <c r="V537" s="80">
        <v>0.38461538461538464</v>
      </c>
      <c r="W537" s="80">
        <v>0.61538461538461542</v>
      </c>
      <c r="X537" s="80">
        <v>0.69230769230769229</v>
      </c>
      <c r="Y537" s="80">
        <v>1</v>
      </c>
      <c r="Z537" s="80">
        <v>1</v>
      </c>
      <c r="AA537" s="80">
        <v>0.38461538461538464</v>
      </c>
      <c r="AB537" s="80">
        <v>0.61538461538461542</v>
      </c>
      <c r="AC537" s="80">
        <v>0.69230769230769229</v>
      </c>
      <c r="AD537" s="80">
        <v>1</v>
      </c>
      <c r="AE537" s="80">
        <v>1</v>
      </c>
      <c r="AF537" s="80">
        <v>1</v>
      </c>
      <c r="AG537" s="80">
        <v>1</v>
      </c>
      <c r="AH537" s="80">
        <v>1</v>
      </c>
      <c r="AI537" s="80">
        <v>1</v>
      </c>
      <c r="AJ537" s="80">
        <v>1</v>
      </c>
      <c r="AK537" s="80">
        <v>1</v>
      </c>
      <c r="AL537" s="80">
        <v>1</v>
      </c>
      <c r="AM537" s="80">
        <v>1</v>
      </c>
      <c r="AN537" s="80">
        <v>1</v>
      </c>
      <c r="AO537" s="80">
        <v>1</v>
      </c>
      <c r="AP537" s="80">
        <v>1</v>
      </c>
      <c r="AQ537" s="217"/>
      <c r="AR537" s="217"/>
      <c r="AS537" s="217"/>
      <c r="AT537" s="217"/>
      <c r="AU537" s="396">
        <v>1</v>
      </c>
      <c r="AV537" s="81">
        <v>0.38461538461538464</v>
      </c>
      <c r="AW537" s="333"/>
      <c r="AX537" s="333"/>
      <c r="AY537" s="333"/>
      <c r="AZ537" s="139">
        <v>0.38461538461538464</v>
      </c>
      <c r="BA537" s="217"/>
      <c r="BB537" s="217"/>
      <c r="BC537" s="217"/>
      <c r="BD537" s="217"/>
      <c r="BE537" s="217"/>
      <c r="BF537" s="217"/>
      <c r="BG537" s="217"/>
      <c r="BH537" s="217"/>
      <c r="BI537" s="217"/>
      <c r="BJ537" s="217"/>
      <c r="BK537" s="36"/>
      <c r="BL537" s="217"/>
      <c r="BM537" s="217"/>
      <c r="BN537" s="217"/>
      <c r="BO537" s="217"/>
      <c r="BP537" s="217"/>
      <c r="BQ537" s="119" t="s">
        <v>3112</v>
      </c>
      <c r="BR537" s="412"/>
      <c r="BS537" s="412"/>
      <c r="BT537" s="412"/>
      <c r="BU537" s="412"/>
      <c r="BV537" s="412"/>
      <c r="BW537" s="412"/>
      <c r="BX537" s="412"/>
      <c r="BY537" s="412"/>
      <c r="BZ537" s="412"/>
      <c r="CA537" s="412"/>
      <c r="CB537" s="412"/>
      <c r="CC537" s="412"/>
      <c r="CD537" s="412"/>
      <c r="CE537" s="412"/>
      <c r="CF537" s="412"/>
      <c r="CG537" s="5"/>
      <c r="CH537" s="906">
        <v>4800000000</v>
      </c>
      <c r="CI537" s="927">
        <v>8800000</v>
      </c>
      <c r="CJ537" s="228">
        <v>14700000</v>
      </c>
      <c r="CK537" s="228">
        <v>176500000</v>
      </c>
      <c r="CL537" s="228">
        <v>300000000</v>
      </c>
      <c r="CM537" s="927">
        <v>1050000</v>
      </c>
      <c r="CN537" s="228">
        <v>6850000</v>
      </c>
      <c r="CO537" s="228">
        <v>177000000</v>
      </c>
      <c r="CP537" s="228">
        <v>315100000</v>
      </c>
      <c r="CQ537" s="899">
        <v>1511292087</v>
      </c>
      <c r="CR537" s="899">
        <v>81843543</v>
      </c>
      <c r="CS537" s="26">
        <f>+CQ537/$CH537</f>
        <v>0.31485251812499998</v>
      </c>
      <c r="CT537" s="26">
        <f>+CR537/$CH537</f>
        <v>1.7050738124999999E-2</v>
      </c>
      <c r="CU537" s="26">
        <f>+CQ537/$CI537</f>
        <v>171.7377371590909</v>
      </c>
      <c r="CV537" s="26">
        <f>+CR537/$CM537</f>
        <v>77.946231428571423</v>
      </c>
      <c r="CW537" s="321">
        <v>1</v>
      </c>
      <c r="CX537" s="841">
        <v>0.38461538461538464</v>
      </c>
      <c r="CY537" s="841">
        <v>0.34615384615384615</v>
      </c>
      <c r="CZ537" s="967">
        <v>0.38461538461538464</v>
      </c>
      <c r="DA537" s="967" t="s">
        <v>4642</v>
      </c>
      <c r="DB537" s="23" t="s">
        <v>2020</v>
      </c>
      <c r="DC537" s="194" t="s">
        <v>3113</v>
      </c>
      <c r="DD537" s="236" t="s">
        <v>457</v>
      </c>
      <c r="DE537" s="194" t="s">
        <v>3114</v>
      </c>
      <c r="DF537" s="243" t="s">
        <v>3115</v>
      </c>
      <c r="DG537" s="195" t="s">
        <v>163</v>
      </c>
      <c r="DH537" s="285" t="s">
        <v>173</v>
      </c>
      <c r="DI537" s="286">
        <v>150</v>
      </c>
      <c r="DJ537" s="285" t="s">
        <v>453</v>
      </c>
      <c r="DK537" s="233">
        <v>45292</v>
      </c>
      <c r="DL537" s="233">
        <v>45657</v>
      </c>
      <c r="DM537" s="31">
        <v>1</v>
      </c>
      <c r="DN537" s="31">
        <v>1</v>
      </c>
      <c r="DO537" s="31">
        <v>1</v>
      </c>
      <c r="DP537" s="31">
        <v>1</v>
      </c>
      <c r="DQ537" s="31">
        <v>1</v>
      </c>
      <c r="DR537" s="195" t="s">
        <v>614</v>
      </c>
      <c r="DS537" s="195" t="s">
        <v>2937</v>
      </c>
      <c r="DT537" s="195" t="s">
        <v>2938</v>
      </c>
      <c r="DU537" s="234">
        <v>500000000</v>
      </c>
      <c r="DV537" s="23" t="s">
        <v>1969</v>
      </c>
      <c r="DW537" s="23" t="s">
        <v>158</v>
      </c>
      <c r="DX537" s="23" t="s">
        <v>292</v>
      </c>
      <c r="DY537" s="23" t="s">
        <v>2782</v>
      </c>
      <c r="DZ537" s="23" t="s">
        <v>466</v>
      </c>
      <c r="EA537" s="1"/>
      <c r="EB537" s="73">
        <v>1</v>
      </c>
      <c r="EC537" s="455"/>
      <c r="ED537" s="455"/>
      <c r="EE537" s="455"/>
      <c r="EF537" s="73">
        <v>1</v>
      </c>
      <c r="EG537" s="108" t="s">
        <v>3116</v>
      </c>
      <c r="EH537" s="1014"/>
      <c r="EI537" s="1014"/>
      <c r="EJ537" s="1014"/>
      <c r="EK537" s="1014"/>
      <c r="EL537" s="111"/>
      <c r="EM537" s="111"/>
      <c r="EN537" s="387">
        <v>1</v>
      </c>
      <c r="EO537" s="843">
        <v>0.25</v>
      </c>
      <c r="EP537" s="971">
        <v>1</v>
      </c>
      <c r="EQ537" s="791"/>
      <c r="ET537" t="str">
        <f t="shared" si="80"/>
        <v>Gestión</v>
      </c>
      <c r="EU537" t="str">
        <f t="shared" si="81"/>
        <v>5</v>
      </c>
    </row>
    <row r="538" spans="1:151" ht="192.75" customHeight="1" x14ac:dyDescent="0.2">
      <c r="A538" s="23" t="s">
        <v>2765</v>
      </c>
      <c r="B538" s="31" t="s">
        <v>2766</v>
      </c>
      <c r="C538" s="31" t="s">
        <v>2817</v>
      </c>
      <c r="D538" s="31" t="s">
        <v>2927</v>
      </c>
      <c r="E538" s="31" t="s">
        <v>2818</v>
      </c>
      <c r="F538" s="23" t="s">
        <v>158</v>
      </c>
      <c r="G538" s="23" t="s">
        <v>158</v>
      </c>
      <c r="H538" s="23" t="s">
        <v>3108</v>
      </c>
      <c r="I538" s="23" t="s">
        <v>2771</v>
      </c>
      <c r="J538" s="23" t="s">
        <v>2771</v>
      </c>
      <c r="K538" s="23" t="s">
        <v>3056</v>
      </c>
      <c r="L538" s="23">
        <v>5</v>
      </c>
      <c r="M538" s="194" t="s">
        <v>3109</v>
      </c>
      <c r="N538" s="194" t="s">
        <v>3110</v>
      </c>
      <c r="O538" s="237" t="s">
        <v>3111</v>
      </c>
      <c r="P538" s="23" t="s">
        <v>163</v>
      </c>
      <c r="Q538" s="23" t="s">
        <v>452</v>
      </c>
      <c r="R538" s="14">
        <v>0</v>
      </c>
      <c r="S538" s="195" t="s">
        <v>453</v>
      </c>
      <c r="T538" s="233">
        <v>44927</v>
      </c>
      <c r="U538" s="233">
        <v>46387</v>
      </c>
      <c r="V538" s="14"/>
      <c r="W538" s="14"/>
      <c r="X538" s="14"/>
      <c r="Y538" s="14"/>
      <c r="Z538" s="14">
        <v>1</v>
      </c>
      <c r="AA538" s="14">
        <v>0.38461538461538464</v>
      </c>
      <c r="AB538" s="14">
        <v>0.61538461538461542</v>
      </c>
      <c r="AC538" s="14">
        <v>0.69230769230769229</v>
      </c>
      <c r="AD538" s="14">
        <v>1</v>
      </c>
      <c r="AE538" s="14">
        <v>1</v>
      </c>
      <c r="AF538" s="14">
        <v>1</v>
      </c>
      <c r="AG538" s="14">
        <v>1</v>
      </c>
      <c r="AH538" s="14">
        <v>1</v>
      </c>
      <c r="AI538" s="14">
        <v>1</v>
      </c>
      <c r="AJ538" s="14">
        <v>1</v>
      </c>
      <c r="AK538" s="14">
        <v>1</v>
      </c>
      <c r="AL538" s="14">
        <v>1</v>
      </c>
      <c r="AM538" s="14">
        <v>1</v>
      </c>
      <c r="AN538" s="14">
        <v>1</v>
      </c>
      <c r="AO538" s="14">
        <v>1</v>
      </c>
      <c r="AP538" s="14">
        <v>1</v>
      </c>
      <c r="AQ538" s="351"/>
      <c r="AR538" s="351"/>
      <c r="AS538" s="351"/>
      <c r="AT538" s="351"/>
      <c r="AU538" s="351"/>
      <c r="AV538" s="351"/>
      <c r="AW538" s="351"/>
      <c r="AX538" s="351"/>
      <c r="AY538" s="351"/>
      <c r="AZ538" s="351"/>
      <c r="BA538" s="351"/>
      <c r="BB538" s="351"/>
      <c r="BC538" s="351"/>
      <c r="BD538" s="351"/>
      <c r="BE538" s="351"/>
      <c r="BF538" s="351"/>
      <c r="BG538" s="351"/>
      <c r="BH538" s="351"/>
      <c r="BI538" s="351"/>
      <c r="BJ538" s="351"/>
      <c r="BK538" s="351"/>
      <c r="BL538" s="351"/>
      <c r="BM538" s="351"/>
      <c r="BN538" s="351"/>
      <c r="BO538" s="351"/>
      <c r="BP538" s="351"/>
      <c r="BQ538" s="351"/>
      <c r="BR538" s="351"/>
      <c r="BS538" s="351"/>
      <c r="BT538" s="351"/>
      <c r="BU538" s="351"/>
      <c r="BV538" s="351"/>
      <c r="BW538" s="351"/>
      <c r="BX538" s="351"/>
      <c r="BY538" s="351"/>
      <c r="BZ538" s="351"/>
      <c r="CA538" s="351"/>
      <c r="CB538" s="351"/>
      <c r="CC538" s="351"/>
      <c r="CD538" s="351"/>
      <c r="CE538" s="351"/>
      <c r="CF538" s="351"/>
      <c r="CG538" s="351"/>
      <c r="CH538" s="351"/>
      <c r="CI538" s="251">
        <v>7040000</v>
      </c>
      <c r="CJ538" s="251">
        <v>11760000</v>
      </c>
      <c r="CK538" s="251">
        <v>141199999.99999997</v>
      </c>
      <c r="CL538" s="251">
        <v>240000000</v>
      </c>
      <c r="CM538" s="251">
        <v>840000</v>
      </c>
      <c r="CN538" s="251">
        <v>5480000</v>
      </c>
      <c r="CO538" s="251">
        <v>141600000</v>
      </c>
      <c r="CP538" s="251">
        <v>252080000</v>
      </c>
      <c r="CQ538" s="465"/>
      <c r="CR538" s="465"/>
      <c r="CS538" s="1"/>
      <c r="CT538" s="1"/>
      <c r="CU538" s="1"/>
      <c r="CV538" s="1"/>
      <c r="CW538" s="321" t="s">
        <v>4641</v>
      </c>
      <c r="CX538" s="321" t="s">
        <v>4641</v>
      </c>
      <c r="CY538" s="321" t="s">
        <v>4641</v>
      </c>
      <c r="CZ538" s="967" t="s">
        <v>4641</v>
      </c>
      <c r="DA538" s="967" t="s">
        <v>4641</v>
      </c>
      <c r="DB538" s="23" t="s">
        <v>2024</v>
      </c>
      <c r="DC538" s="194" t="s">
        <v>3117</v>
      </c>
      <c r="DD538" s="236" t="s">
        <v>457</v>
      </c>
      <c r="DE538" s="194" t="s">
        <v>3118</v>
      </c>
      <c r="DF538" s="243" t="s">
        <v>3119</v>
      </c>
      <c r="DG538" s="195" t="s">
        <v>163</v>
      </c>
      <c r="DH538" s="285" t="s">
        <v>173</v>
      </c>
      <c r="DI538" s="286">
        <v>150</v>
      </c>
      <c r="DJ538" s="285" t="s">
        <v>453</v>
      </c>
      <c r="DK538" s="233">
        <v>45292</v>
      </c>
      <c r="DL538" s="233">
        <v>45657</v>
      </c>
      <c r="DM538" s="31">
        <v>1</v>
      </c>
      <c r="DN538" s="31">
        <v>1</v>
      </c>
      <c r="DO538" s="31">
        <v>1</v>
      </c>
      <c r="DP538" s="31">
        <v>1</v>
      </c>
      <c r="DQ538" s="31">
        <v>1</v>
      </c>
      <c r="DR538" s="195" t="s">
        <v>614</v>
      </c>
      <c r="DS538" s="195" t="s">
        <v>2937</v>
      </c>
      <c r="DT538" s="195" t="s">
        <v>2938</v>
      </c>
      <c r="DU538" s="234">
        <v>400000000</v>
      </c>
      <c r="DV538" s="23" t="s">
        <v>1969</v>
      </c>
      <c r="DW538" s="23" t="s">
        <v>158</v>
      </c>
      <c r="DX538" s="23" t="s">
        <v>292</v>
      </c>
      <c r="DY538" s="23" t="s">
        <v>2782</v>
      </c>
      <c r="DZ538" s="23" t="s">
        <v>466</v>
      </c>
      <c r="EA538" s="1"/>
      <c r="EB538" s="73">
        <v>1</v>
      </c>
      <c r="EC538" s="455"/>
      <c r="ED538" s="455"/>
      <c r="EE538" s="455"/>
      <c r="EF538" s="73">
        <v>1</v>
      </c>
      <c r="EG538" s="108" t="s">
        <v>3120</v>
      </c>
      <c r="EH538" s="1014"/>
      <c r="EI538" s="1014"/>
      <c r="EJ538" s="1014"/>
      <c r="EK538" s="1014"/>
      <c r="EL538" s="111"/>
      <c r="EM538" s="111"/>
      <c r="EN538" s="387">
        <v>1</v>
      </c>
      <c r="EO538" s="843">
        <v>0.25</v>
      </c>
      <c r="EP538" s="971">
        <v>1</v>
      </c>
      <c r="EQ538" s="791"/>
      <c r="ET538" t="str">
        <f t="shared" si="80"/>
        <v>Gestión</v>
      </c>
      <c r="EU538" t="str">
        <f t="shared" si="81"/>
        <v>5</v>
      </c>
    </row>
    <row r="539" spans="1:151" ht="210" customHeight="1" x14ac:dyDescent="0.2">
      <c r="A539" s="23" t="s">
        <v>2765</v>
      </c>
      <c r="B539" s="31" t="s">
        <v>2766</v>
      </c>
      <c r="C539" s="31" t="s">
        <v>2817</v>
      </c>
      <c r="D539" s="31" t="s">
        <v>2927</v>
      </c>
      <c r="E539" s="31" t="s">
        <v>2818</v>
      </c>
      <c r="F539" s="23" t="s">
        <v>158</v>
      </c>
      <c r="G539" s="23" t="s">
        <v>158</v>
      </c>
      <c r="H539" s="23" t="s">
        <v>3108</v>
      </c>
      <c r="I539" s="23" t="s">
        <v>2771</v>
      </c>
      <c r="J539" s="23" t="s">
        <v>2771</v>
      </c>
      <c r="K539" s="23" t="s">
        <v>3056</v>
      </c>
      <c r="L539" s="23">
        <v>5</v>
      </c>
      <c r="M539" s="194" t="s">
        <v>3109</v>
      </c>
      <c r="N539" s="194" t="s">
        <v>3110</v>
      </c>
      <c r="O539" s="237" t="s">
        <v>3111</v>
      </c>
      <c r="P539" s="23" t="s">
        <v>163</v>
      </c>
      <c r="Q539" s="23" t="s">
        <v>452</v>
      </c>
      <c r="R539" s="14">
        <v>0</v>
      </c>
      <c r="S539" s="195" t="s">
        <v>453</v>
      </c>
      <c r="T539" s="233">
        <v>44927</v>
      </c>
      <c r="U539" s="233">
        <v>46387</v>
      </c>
      <c r="V539" s="14"/>
      <c r="W539" s="14"/>
      <c r="X539" s="14"/>
      <c r="Y539" s="14"/>
      <c r="Z539" s="14">
        <v>1</v>
      </c>
      <c r="AA539" s="14">
        <v>0.38461538461538464</v>
      </c>
      <c r="AB539" s="14">
        <v>0.61538461538461542</v>
      </c>
      <c r="AC539" s="14">
        <v>0.69230769230769229</v>
      </c>
      <c r="AD539" s="14">
        <v>1</v>
      </c>
      <c r="AE539" s="14">
        <v>1</v>
      </c>
      <c r="AF539" s="14">
        <v>1</v>
      </c>
      <c r="AG539" s="14">
        <v>1</v>
      </c>
      <c r="AH539" s="14">
        <v>1</v>
      </c>
      <c r="AI539" s="14">
        <v>1</v>
      </c>
      <c r="AJ539" s="14">
        <v>1</v>
      </c>
      <c r="AK539" s="14">
        <v>1</v>
      </c>
      <c r="AL539" s="14">
        <v>1</v>
      </c>
      <c r="AM539" s="14">
        <v>1</v>
      </c>
      <c r="AN539" s="14">
        <v>1</v>
      </c>
      <c r="AO539" s="14">
        <v>1</v>
      </c>
      <c r="AP539" s="14">
        <v>1</v>
      </c>
      <c r="AQ539" s="351"/>
      <c r="AR539" s="351"/>
      <c r="AS539" s="351"/>
      <c r="AT539" s="351"/>
      <c r="AU539" s="351"/>
      <c r="AV539" s="351"/>
      <c r="AW539" s="351"/>
      <c r="AX539" s="351"/>
      <c r="AY539" s="351"/>
      <c r="AZ539" s="351"/>
      <c r="BA539" s="351"/>
      <c r="BB539" s="351"/>
      <c r="BC539" s="351"/>
      <c r="BD539" s="351"/>
      <c r="BE539" s="351"/>
      <c r="BF539" s="351"/>
      <c r="BG539" s="351"/>
      <c r="BH539" s="351"/>
      <c r="BI539" s="351"/>
      <c r="BJ539" s="351"/>
      <c r="BK539" s="351"/>
      <c r="BL539" s="351"/>
      <c r="BM539" s="351"/>
      <c r="BN539" s="351"/>
      <c r="BO539" s="351"/>
      <c r="BP539" s="351"/>
      <c r="BQ539" s="351"/>
      <c r="BR539" s="351"/>
      <c r="BS539" s="351"/>
      <c r="BT539" s="351"/>
      <c r="BU539" s="351"/>
      <c r="BV539" s="351"/>
      <c r="BW539" s="351"/>
      <c r="BX539" s="351"/>
      <c r="BY539" s="351"/>
      <c r="BZ539" s="351"/>
      <c r="CA539" s="351"/>
      <c r="CB539" s="351"/>
      <c r="CC539" s="351"/>
      <c r="CD539" s="351"/>
      <c r="CE539" s="351"/>
      <c r="CF539" s="351"/>
      <c r="CG539" s="351"/>
      <c r="CH539" s="351"/>
      <c r="CI539" s="251">
        <v>2640000</v>
      </c>
      <c r="CJ539" s="251">
        <v>4410000</v>
      </c>
      <c r="CK539" s="251">
        <v>52950000</v>
      </c>
      <c r="CL539" s="251">
        <v>90000000</v>
      </c>
      <c r="CM539" s="251">
        <v>315000</v>
      </c>
      <c r="CN539" s="251">
        <v>2055000.0000000002</v>
      </c>
      <c r="CO539" s="251">
        <v>53100000</v>
      </c>
      <c r="CP539" s="251">
        <v>94530000</v>
      </c>
      <c r="CQ539" s="465"/>
      <c r="CR539" s="465"/>
      <c r="CS539" s="1"/>
      <c r="CT539" s="1"/>
      <c r="CU539" s="1"/>
      <c r="CV539" s="1"/>
      <c r="CW539" s="321" t="s">
        <v>4641</v>
      </c>
      <c r="CX539" s="321" t="s">
        <v>4641</v>
      </c>
      <c r="CY539" s="321" t="s">
        <v>4641</v>
      </c>
      <c r="CZ539" s="967" t="s">
        <v>4641</v>
      </c>
      <c r="DA539" s="967" t="s">
        <v>4641</v>
      </c>
      <c r="DB539" s="23" t="s">
        <v>2216</v>
      </c>
      <c r="DC539" s="194" t="s">
        <v>3121</v>
      </c>
      <c r="DD539" s="236" t="s">
        <v>457</v>
      </c>
      <c r="DE539" s="194" t="s">
        <v>3122</v>
      </c>
      <c r="DF539" s="243" t="s">
        <v>3123</v>
      </c>
      <c r="DG539" s="195" t="s">
        <v>106</v>
      </c>
      <c r="DH539" s="285" t="s">
        <v>173</v>
      </c>
      <c r="DI539" s="286">
        <v>0</v>
      </c>
      <c r="DJ539" s="195" t="s">
        <v>174</v>
      </c>
      <c r="DK539" s="233">
        <v>45292</v>
      </c>
      <c r="DL539" s="233">
        <v>45657</v>
      </c>
      <c r="DM539" s="27"/>
      <c r="DN539" s="27">
        <v>1</v>
      </c>
      <c r="DO539" s="27">
        <v>1</v>
      </c>
      <c r="DP539" s="27">
        <v>1</v>
      </c>
      <c r="DQ539" s="27">
        <v>3</v>
      </c>
      <c r="DR539" s="195" t="s">
        <v>614</v>
      </c>
      <c r="DS539" s="195" t="s">
        <v>2937</v>
      </c>
      <c r="DT539" s="195" t="s">
        <v>2938</v>
      </c>
      <c r="DU539" s="234">
        <v>150000000</v>
      </c>
      <c r="DV539" s="23" t="s">
        <v>1969</v>
      </c>
      <c r="DW539" s="23" t="s">
        <v>158</v>
      </c>
      <c r="DX539" s="23" t="s">
        <v>292</v>
      </c>
      <c r="DY539" s="23" t="s">
        <v>2782</v>
      </c>
      <c r="DZ539" s="23" t="s">
        <v>466</v>
      </c>
      <c r="EA539" s="1"/>
      <c r="EB539" s="39" t="s">
        <v>147</v>
      </c>
      <c r="EC539" s="455"/>
      <c r="ED539" s="455"/>
      <c r="EE539" s="455"/>
      <c r="EF539" s="39">
        <v>0</v>
      </c>
      <c r="EG539" s="108" t="s">
        <v>3124</v>
      </c>
      <c r="EH539" s="1014"/>
      <c r="EI539" s="1014"/>
      <c r="EJ539" s="1014"/>
      <c r="EK539" s="1014"/>
      <c r="EL539" s="111"/>
      <c r="EM539" s="111"/>
      <c r="EN539" s="387" t="s">
        <v>4643</v>
      </c>
      <c r="EO539" s="843">
        <v>0</v>
      </c>
      <c r="EP539" s="971">
        <v>0</v>
      </c>
      <c r="EQ539" s="791"/>
      <c r="ET539" t="str">
        <f t="shared" si="80"/>
        <v>Gestión</v>
      </c>
      <c r="EU539" t="str">
        <f t="shared" si="81"/>
        <v>5</v>
      </c>
    </row>
    <row r="540" spans="1:151" ht="183.75" x14ac:dyDescent="0.2">
      <c r="A540" s="23" t="s">
        <v>2765</v>
      </c>
      <c r="B540" s="31" t="s">
        <v>2766</v>
      </c>
      <c r="C540" s="31" t="s">
        <v>2817</v>
      </c>
      <c r="D540" s="31" t="s">
        <v>2927</v>
      </c>
      <c r="E540" s="31" t="s">
        <v>2818</v>
      </c>
      <c r="F540" s="23" t="s">
        <v>158</v>
      </c>
      <c r="G540" s="23" t="s">
        <v>158</v>
      </c>
      <c r="H540" s="23" t="s">
        <v>3108</v>
      </c>
      <c r="I540" s="23" t="s">
        <v>2771</v>
      </c>
      <c r="J540" s="23" t="s">
        <v>2771</v>
      </c>
      <c r="K540" s="23" t="s">
        <v>3056</v>
      </c>
      <c r="L540" s="23">
        <v>5</v>
      </c>
      <c r="M540" s="194" t="s">
        <v>3109</v>
      </c>
      <c r="N540" s="194" t="s">
        <v>3110</v>
      </c>
      <c r="O540" s="237" t="s">
        <v>3111</v>
      </c>
      <c r="P540" s="23" t="s">
        <v>163</v>
      </c>
      <c r="Q540" s="23" t="s">
        <v>452</v>
      </c>
      <c r="R540" s="14">
        <v>0</v>
      </c>
      <c r="S540" s="195" t="s">
        <v>453</v>
      </c>
      <c r="T540" s="233">
        <v>44927</v>
      </c>
      <c r="U540" s="233">
        <v>46387</v>
      </c>
      <c r="V540" s="14"/>
      <c r="W540" s="14"/>
      <c r="X540" s="14"/>
      <c r="Y540" s="14"/>
      <c r="Z540" s="14">
        <v>1</v>
      </c>
      <c r="AA540" s="14">
        <v>0.38461538461538464</v>
      </c>
      <c r="AB540" s="14">
        <v>0.61538461538461542</v>
      </c>
      <c r="AC540" s="14">
        <v>0.69230769230769229</v>
      </c>
      <c r="AD540" s="14">
        <v>1</v>
      </c>
      <c r="AE540" s="14">
        <v>1</v>
      </c>
      <c r="AF540" s="14">
        <v>1</v>
      </c>
      <c r="AG540" s="14">
        <v>1</v>
      </c>
      <c r="AH540" s="14">
        <v>1</v>
      </c>
      <c r="AI540" s="14">
        <v>1</v>
      </c>
      <c r="AJ540" s="14">
        <v>1</v>
      </c>
      <c r="AK540" s="14">
        <v>1</v>
      </c>
      <c r="AL540" s="14">
        <v>1</v>
      </c>
      <c r="AM540" s="14">
        <v>1</v>
      </c>
      <c r="AN540" s="14">
        <v>1</v>
      </c>
      <c r="AO540" s="14">
        <v>1</v>
      </c>
      <c r="AP540" s="14">
        <v>1</v>
      </c>
      <c r="AQ540" s="351"/>
      <c r="AR540" s="351"/>
      <c r="AS540" s="351"/>
      <c r="AT540" s="351"/>
      <c r="AU540" s="351"/>
      <c r="AV540" s="351"/>
      <c r="AW540" s="351"/>
      <c r="AX540" s="351"/>
      <c r="AY540" s="351"/>
      <c r="AZ540" s="351"/>
      <c r="BA540" s="351"/>
      <c r="BB540" s="351"/>
      <c r="BC540" s="351"/>
      <c r="BD540" s="351"/>
      <c r="BE540" s="351"/>
      <c r="BF540" s="351"/>
      <c r="BG540" s="351"/>
      <c r="BH540" s="351"/>
      <c r="BI540" s="351"/>
      <c r="BJ540" s="351"/>
      <c r="BK540" s="351"/>
      <c r="BL540" s="351"/>
      <c r="BM540" s="351"/>
      <c r="BN540" s="351"/>
      <c r="BO540" s="351"/>
      <c r="BP540" s="351"/>
      <c r="BQ540" s="351"/>
      <c r="BR540" s="351"/>
      <c r="BS540" s="351"/>
      <c r="BT540" s="351"/>
      <c r="BU540" s="351"/>
      <c r="BV540" s="351"/>
      <c r="BW540" s="351"/>
      <c r="BX540" s="351"/>
      <c r="BY540" s="351"/>
      <c r="BZ540" s="351"/>
      <c r="CA540" s="351"/>
      <c r="CB540" s="351"/>
      <c r="CC540" s="351"/>
      <c r="CD540" s="351"/>
      <c r="CE540" s="351"/>
      <c r="CF540" s="351"/>
      <c r="CG540" s="351"/>
      <c r="CH540" s="351"/>
      <c r="CI540" s="251">
        <v>12320000</v>
      </c>
      <c r="CJ540" s="251">
        <v>20580000</v>
      </c>
      <c r="CK540" s="251">
        <v>247099999.99999997</v>
      </c>
      <c r="CL540" s="251">
        <v>420000000</v>
      </c>
      <c r="CM540" s="251">
        <v>1470000</v>
      </c>
      <c r="CN540" s="251">
        <v>9590000.0000000019</v>
      </c>
      <c r="CO540" s="251">
        <v>247800000</v>
      </c>
      <c r="CP540" s="251">
        <v>441140000</v>
      </c>
      <c r="CQ540" s="465"/>
      <c r="CR540" s="465"/>
      <c r="CS540" s="1"/>
      <c r="CT540" s="1"/>
      <c r="CU540" s="1"/>
      <c r="CV540" s="1"/>
      <c r="CW540" s="321" t="s">
        <v>4641</v>
      </c>
      <c r="CX540" s="321" t="s">
        <v>4641</v>
      </c>
      <c r="CY540" s="321" t="s">
        <v>4641</v>
      </c>
      <c r="CZ540" s="967" t="s">
        <v>4641</v>
      </c>
      <c r="DA540" s="967" t="s">
        <v>4641</v>
      </c>
      <c r="DB540" s="23" t="s">
        <v>3125</v>
      </c>
      <c r="DC540" s="194" t="s">
        <v>3126</v>
      </c>
      <c r="DD540" s="236" t="s">
        <v>457</v>
      </c>
      <c r="DE540" s="236" t="s">
        <v>3127</v>
      </c>
      <c r="DF540" s="195" t="s">
        <v>3128</v>
      </c>
      <c r="DG540" s="195" t="s">
        <v>106</v>
      </c>
      <c r="DH540" s="285" t="s">
        <v>99</v>
      </c>
      <c r="DI540" s="28">
        <v>1</v>
      </c>
      <c r="DJ540" s="195" t="s">
        <v>100</v>
      </c>
      <c r="DK540" s="233">
        <v>45292</v>
      </c>
      <c r="DL540" s="233">
        <v>45657</v>
      </c>
      <c r="DM540" s="31">
        <v>1</v>
      </c>
      <c r="DN540" s="31">
        <v>1</v>
      </c>
      <c r="DO540" s="31">
        <v>1</v>
      </c>
      <c r="DP540" s="31">
        <v>1</v>
      </c>
      <c r="DQ540" s="14">
        <v>1</v>
      </c>
      <c r="DR540" s="195" t="s">
        <v>614</v>
      </c>
      <c r="DS540" s="195" t="s">
        <v>2937</v>
      </c>
      <c r="DT540" s="195" t="s">
        <v>2938</v>
      </c>
      <c r="DU540" s="234">
        <v>700000000</v>
      </c>
      <c r="DV540" s="23" t="s">
        <v>1969</v>
      </c>
      <c r="DW540" s="238">
        <v>2.5000000000000001E-2</v>
      </c>
      <c r="DX540" s="23" t="s">
        <v>292</v>
      </c>
      <c r="DY540" s="23" t="s">
        <v>2782</v>
      </c>
      <c r="DZ540" s="23" t="s">
        <v>466</v>
      </c>
      <c r="EA540" s="1"/>
      <c r="EB540" s="73">
        <v>1</v>
      </c>
      <c r="EC540" s="455"/>
      <c r="ED540" s="455"/>
      <c r="EE540" s="455"/>
      <c r="EF540" s="73">
        <v>1</v>
      </c>
      <c r="EG540" s="108" t="s">
        <v>3129</v>
      </c>
      <c r="EH540" s="1014"/>
      <c r="EI540" s="1014"/>
      <c r="EJ540" s="1014"/>
      <c r="EK540" s="1014"/>
      <c r="EL540" s="111"/>
      <c r="EM540" s="111"/>
      <c r="EN540" s="387">
        <v>1</v>
      </c>
      <c r="EO540" s="843">
        <v>0.25</v>
      </c>
      <c r="EP540" s="971">
        <v>1</v>
      </c>
      <c r="EQ540" s="791"/>
      <c r="ET540" t="str">
        <f t="shared" si="80"/>
        <v>Gestión</v>
      </c>
      <c r="EU540" t="str">
        <f t="shared" si="81"/>
        <v>5</v>
      </c>
    </row>
    <row r="541" spans="1:151" ht="96" customHeight="1" x14ac:dyDescent="0.2">
      <c r="A541" s="23" t="s">
        <v>2765</v>
      </c>
      <c r="B541" s="31" t="s">
        <v>2766</v>
      </c>
      <c r="C541" s="31" t="s">
        <v>2817</v>
      </c>
      <c r="D541" s="31" t="s">
        <v>2927</v>
      </c>
      <c r="E541" s="31" t="s">
        <v>2818</v>
      </c>
      <c r="F541" s="23" t="s">
        <v>158</v>
      </c>
      <c r="G541" s="23" t="s">
        <v>158</v>
      </c>
      <c r="H541" s="23" t="s">
        <v>2928</v>
      </c>
      <c r="I541" s="23" t="s">
        <v>2771</v>
      </c>
      <c r="J541" s="23" t="s">
        <v>2771</v>
      </c>
      <c r="K541" s="23" t="s">
        <v>3056</v>
      </c>
      <c r="L541" s="23">
        <v>5</v>
      </c>
      <c r="M541" s="194" t="s">
        <v>3109</v>
      </c>
      <c r="N541" s="194" t="s">
        <v>3110</v>
      </c>
      <c r="O541" s="237" t="s">
        <v>3111</v>
      </c>
      <c r="P541" s="23" t="s">
        <v>163</v>
      </c>
      <c r="Q541" s="23" t="s">
        <v>452</v>
      </c>
      <c r="R541" s="14">
        <v>0</v>
      </c>
      <c r="S541" s="195" t="s">
        <v>453</v>
      </c>
      <c r="T541" s="233">
        <v>44927</v>
      </c>
      <c r="U541" s="233">
        <v>46387</v>
      </c>
      <c r="V541" s="14"/>
      <c r="W541" s="14"/>
      <c r="X541" s="14"/>
      <c r="Y541" s="14"/>
      <c r="Z541" s="14">
        <v>1</v>
      </c>
      <c r="AA541" s="14">
        <v>0.38461538461538464</v>
      </c>
      <c r="AB541" s="14">
        <v>0.61538461538461542</v>
      </c>
      <c r="AC541" s="14">
        <v>0.69230769230769229</v>
      </c>
      <c r="AD541" s="14">
        <v>1</v>
      </c>
      <c r="AE541" s="14">
        <v>1</v>
      </c>
      <c r="AF541" s="14">
        <v>1</v>
      </c>
      <c r="AG541" s="14">
        <v>1</v>
      </c>
      <c r="AH541" s="14">
        <v>1</v>
      </c>
      <c r="AI541" s="14">
        <v>1</v>
      </c>
      <c r="AJ541" s="14">
        <v>1</v>
      </c>
      <c r="AK541" s="14">
        <v>1</v>
      </c>
      <c r="AL541" s="14">
        <v>1</v>
      </c>
      <c r="AM541" s="14">
        <v>1</v>
      </c>
      <c r="AN541" s="14">
        <v>1</v>
      </c>
      <c r="AO541" s="14">
        <v>1</v>
      </c>
      <c r="AP541" s="14">
        <v>1</v>
      </c>
      <c r="AQ541" s="351"/>
      <c r="AR541" s="351"/>
      <c r="AS541" s="351"/>
      <c r="AT541" s="351"/>
      <c r="AU541" s="351"/>
      <c r="AV541" s="351"/>
      <c r="AW541" s="351"/>
      <c r="AX541" s="351"/>
      <c r="AY541" s="351"/>
      <c r="AZ541" s="351"/>
      <c r="BA541" s="351"/>
      <c r="BB541" s="351"/>
      <c r="BC541" s="351"/>
      <c r="BD541" s="351"/>
      <c r="BE541" s="351"/>
      <c r="BF541" s="351"/>
      <c r="BG541" s="351"/>
      <c r="BH541" s="351"/>
      <c r="BI541" s="351"/>
      <c r="BJ541" s="351"/>
      <c r="BK541" s="351"/>
      <c r="BL541" s="351"/>
      <c r="BM541" s="351"/>
      <c r="BN541" s="351"/>
      <c r="BO541" s="351"/>
      <c r="BP541" s="351"/>
      <c r="BQ541" s="351"/>
      <c r="BR541" s="351"/>
      <c r="BS541" s="351"/>
      <c r="BT541" s="351"/>
      <c r="BU541" s="351"/>
      <c r="BV541" s="351"/>
      <c r="BW541" s="351"/>
      <c r="BX541" s="351"/>
      <c r="BY541" s="351"/>
      <c r="BZ541" s="351"/>
      <c r="CA541" s="351"/>
      <c r="CB541" s="351"/>
      <c r="CC541" s="351"/>
      <c r="CD541" s="351"/>
      <c r="CE541" s="351"/>
      <c r="CF541" s="351"/>
      <c r="CG541" s="351"/>
      <c r="CH541" s="351"/>
      <c r="CI541" s="251">
        <v>6160000</v>
      </c>
      <c r="CJ541" s="251">
        <v>10290000</v>
      </c>
      <c r="CK541" s="251">
        <v>123549999.99999999</v>
      </c>
      <c r="CL541" s="251">
        <v>210000000</v>
      </c>
      <c r="CM541" s="251">
        <v>735000</v>
      </c>
      <c r="CN541" s="251">
        <v>4795000.0000000009</v>
      </c>
      <c r="CO541" s="251">
        <v>123900000</v>
      </c>
      <c r="CP541" s="251">
        <v>220570000</v>
      </c>
      <c r="CQ541" s="465"/>
      <c r="CR541" s="465"/>
      <c r="CS541" s="1"/>
      <c r="CT541" s="1"/>
      <c r="CU541" s="1"/>
      <c r="CV541" s="1"/>
      <c r="CW541" s="321" t="s">
        <v>4641</v>
      </c>
      <c r="CX541" s="321" t="s">
        <v>4641</v>
      </c>
      <c r="CY541" s="321" t="s">
        <v>4641</v>
      </c>
      <c r="CZ541" s="967" t="s">
        <v>4641</v>
      </c>
      <c r="DA541" s="967" t="s">
        <v>4641</v>
      </c>
      <c r="DB541" s="23" t="s">
        <v>3130</v>
      </c>
      <c r="DC541" s="194" t="s">
        <v>3131</v>
      </c>
      <c r="DD541" s="236" t="s">
        <v>457</v>
      </c>
      <c r="DE541" s="236" t="s">
        <v>3132</v>
      </c>
      <c r="DF541" s="195" t="s">
        <v>3133</v>
      </c>
      <c r="DG541" s="195" t="s">
        <v>106</v>
      </c>
      <c r="DH541" s="285" t="s">
        <v>99</v>
      </c>
      <c r="DI541" s="28">
        <v>1</v>
      </c>
      <c r="DJ541" s="195" t="s">
        <v>100</v>
      </c>
      <c r="DK541" s="233">
        <v>45292</v>
      </c>
      <c r="DL541" s="233">
        <v>45657</v>
      </c>
      <c r="DM541" s="31">
        <v>1</v>
      </c>
      <c r="DN541" s="31">
        <v>1</v>
      </c>
      <c r="DO541" s="31">
        <v>1</v>
      </c>
      <c r="DP541" s="31">
        <v>1</v>
      </c>
      <c r="DQ541" s="14">
        <v>1</v>
      </c>
      <c r="DR541" s="195" t="s">
        <v>614</v>
      </c>
      <c r="DS541" s="195" t="s">
        <v>2937</v>
      </c>
      <c r="DT541" s="195" t="s">
        <v>2938</v>
      </c>
      <c r="DU541" s="234">
        <v>350000000</v>
      </c>
      <c r="DV541" s="23" t="s">
        <v>1969</v>
      </c>
      <c r="DW541" s="23" t="s">
        <v>158</v>
      </c>
      <c r="DX541" s="23" t="s">
        <v>292</v>
      </c>
      <c r="DY541" s="23" t="s">
        <v>2782</v>
      </c>
      <c r="DZ541" s="23" t="s">
        <v>466</v>
      </c>
      <c r="EA541" s="1"/>
      <c r="EB541" s="73">
        <v>1</v>
      </c>
      <c r="EC541" s="455"/>
      <c r="ED541" s="455"/>
      <c r="EE541" s="455"/>
      <c r="EF541" s="73">
        <v>1</v>
      </c>
      <c r="EG541" s="108" t="s">
        <v>3134</v>
      </c>
      <c r="EH541" s="1014"/>
      <c r="EI541" s="1014"/>
      <c r="EJ541" s="1014"/>
      <c r="EK541" s="1014"/>
      <c r="EL541" s="111"/>
      <c r="EM541" s="111"/>
      <c r="EN541" s="387">
        <v>1</v>
      </c>
      <c r="EO541" s="843">
        <v>0.25</v>
      </c>
      <c r="EP541" s="971">
        <v>1</v>
      </c>
      <c r="EQ541" s="791"/>
      <c r="ET541" t="str">
        <f t="shared" si="80"/>
        <v>Gestión</v>
      </c>
      <c r="EU541" t="str">
        <f t="shared" si="81"/>
        <v>5</v>
      </c>
    </row>
    <row r="542" spans="1:151" ht="109.5" customHeight="1" x14ac:dyDescent="0.2">
      <c r="A542" s="23" t="s">
        <v>2765</v>
      </c>
      <c r="B542" s="31" t="s">
        <v>2766</v>
      </c>
      <c r="C542" s="31" t="s">
        <v>2817</v>
      </c>
      <c r="D542" s="31" t="s">
        <v>2927</v>
      </c>
      <c r="E542" s="31" t="s">
        <v>2818</v>
      </c>
      <c r="F542" s="23" t="s">
        <v>158</v>
      </c>
      <c r="G542" s="23" t="s">
        <v>158</v>
      </c>
      <c r="H542" s="23" t="s">
        <v>3135</v>
      </c>
      <c r="I542" s="23" t="s">
        <v>2771</v>
      </c>
      <c r="J542" s="23" t="s">
        <v>2771</v>
      </c>
      <c r="K542" s="23" t="s">
        <v>3056</v>
      </c>
      <c r="L542" s="23">
        <v>5</v>
      </c>
      <c r="M542" s="194" t="s">
        <v>3109</v>
      </c>
      <c r="N542" s="194" t="s">
        <v>3110</v>
      </c>
      <c r="O542" s="237" t="s">
        <v>3111</v>
      </c>
      <c r="P542" s="23" t="s">
        <v>163</v>
      </c>
      <c r="Q542" s="23" t="s">
        <v>452</v>
      </c>
      <c r="R542" s="14">
        <v>0</v>
      </c>
      <c r="S542" s="195" t="s">
        <v>453</v>
      </c>
      <c r="T542" s="233">
        <v>44927</v>
      </c>
      <c r="U542" s="233">
        <v>46387</v>
      </c>
      <c r="V542" s="14"/>
      <c r="W542" s="14"/>
      <c r="X542" s="14"/>
      <c r="Y542" s="14"/>
      <c r="Z542" s="14">
        <v>1</v>
      </c>
      <c r="AA542" s="14">
        <v>0.38461538461538464</v>
      </c>
      <c r="AB542" s="14">
        <v>0.61538461538461542</v>
      </c>
      <c r="AC542" s="14">
        <v>0.69230769230769229</v>
      </c>
      <c r="AD542" s="14">
        <v>1</v>
      </c>
      <c r="AE542" s="14">
        <v>1</v>
      </c>
      <c r="AF542" s="14">
        <v>1</v>
      </c>
      <c r="AG542" s="14">
        <v>1</v>
      </c>
      <c r="AH542" s="14">
        <v>1</v>
      </c>
      <c r="AI542" s="14">
        <v>1</v>
      </c>
      <c r="AJ542" s="14">
        <v>1</v>
      </c>
      <c r="AK542" s="14">
        <v>1</v>
      </c>
      <c r="AL542" s="14">
        <v>1</v>
      </c>
      <c r="AM542" s="14">
        <v>1</v>
      </c>
      <c r="AN542" s="14">
        <v>1</v>
      </c>
      <c r="AO542" s="14">
        <v>1</v>
      </c>
      <c r="AP542" s="14">
        <v>1</v>
      </c>
      <c r="AQ542" s="351"/>
      <c r="AR542" s="351"/>
      <c r="AS542" s="351"/>
      <c r="AT542" s="351"/>
      <c r="AU542" s="351"/>
      <c r="AV542" s="351"/>
      <c r="AW542" s="351"/>
      <c r="AX542" s="351"/>
      <c r="AY542" s="351"/>
      <c r="AZ542" s="351"/>
      <c r="BA542" s="351"/>
      <c r="BB542" s="351"/>
      <c r="BC542" s="351"/>
      <c r="BD542" s="351"/>
      <c r="BE542" s="351"/>
      <c r="BF542" s="351"/>
      <c r="BG542" s="351"/>
      <c r="BH542" s="351"/>
      <c r="BI542" s="351"/>
      <c r="BJ542" s="351"/>
      <c r="BK542" s="351"/>
      <c r="BL542" s="351"/>
      <c r="BM542" s="351"/>
      <c r="BN542" s="351"/>
      <c r="BO542" s="351"/>
      <c r="BP542" s="351"/>
      <c r="BQ542" s="351"/>
      <c r="BR542" s="351"/>
      <c r="BS542" s="351"/>
      <c r="BT542" s="351"/>
      <c r="BU542" s="351"/>
      <c r="BV542" s="351"/>
      <c r="BW542" s="351"/>
      <c r="BX542" s="351"/>
      <c r="BY542" s="351"/>
      <c r="BZ542" s="351"/>
      <c r="CA542" s="351"/>
      <c r="CB542" s="351"/>
      <c r="CC542" s="351"/>
      <c r="CD542" s="351"/>
      <c r="CE542" s="351"/>
      <c r="CF542" s="351"/>
      <c r="CG542" s="351"/>
      <c r="CH542" s="351"/>
      <c r="CI542" s="251">
        <v>4400000</v>
      </c>
      <c r="CJ542" s="251">
        <v>7350000</v>
      </c>
      <c r="CK542" s="251">
        <v>88250000</v>
      </c>
      <c r="CL542" s="251">
        <v>150000000</v>
      </c>
      <c r="CM542" s="251">
        <v>525000</v>
      </c>
      <c r="CN542" s="251">
        <v>3425000</v>
      </c>
      <c r="CO542" s="251">
        <v>88500000</v>
      </c>
      <c r="CP542" s="251">
        <v>157550000</v>
      </c>
      <c r="CQ542" s="465"/>
      <c r="CR542" s="465"/>
      <c r="CS542" s="1"/>
      <c r="CT542" s="1"/>
      <c r="CU542" s="1"/>
      <c r="CV542" s="1"/>
      <c r="CW542" s="321" t="s">
        <v>4641</v>
      </c>
      <c r="CX542" s="321" t="s">
        <v>4641</v>
      </c>
      <c r="CY542" s="321" t="s">
        <v>4641</v>
      </c>
      <c r="CZ542" s="967" t="s">
        <v>4641</v>
      </c>
      <c r="DA542" s="967" t="s">
        <v>4641</v>
      </c>
      <c r="DB542" s="23" t="s">
        <v>3136</v>
      </c>
      <c r="DC542" s="194" t="s">
        <v>3137</v>
      </c>
      <c r="DD542" s="236" t="s">
        <v>457</v>
      </c>
      <c r="DE542" s="236" t="s">
        <v>3138</v>
      </c>
      <c r="DF542" s="195" t="s">
        <v>3139</v>
      </c>
      <c r="DG542" s="195" t="s">
        <v>106</v>
      </c>
      <c r="DH542" s="285" t="s">
        <v>173</v>
      </c>
      <c r="DI542" s="286">
        <v>0</v>
      </c>
      <c r="DJ542" s="195" t="s">
        <v>174</v>
      </c>
      <c r="DK542" s="233">
        <v>45292</v>
      </c>
      <c r="DL542" s="233">
        <v>45657</v>
      </c>
      <c r="DM542" s="27"/>
      <c r="DN542" s="27">
        <v>0</v>
      </c>
      <c r="DO542" s="27">
        <v>1</v>
      </c>
      <c r="DP542" s="27">
        <v>1</v>
      </c>
      <c r="DQ542" s="27">
        <v>2</v>
      </c>
      <c r="DR542" s="195" t="s">
        <v>614</v>
      </c>
      <c r="DS542" s="195" t="s">
        <v>2937</v>
      </c>
      <c r="DT542" s="195" t="s">
        <v>2938</v>
      </c>
      <c r="DU542" s="234">
        <v>250000000</v>
      </c>
      <c r="DV542" s="23" t="s">
        <v>1969</v>
      </c>
      <c r="DW542" s="23" t="s">
        <v>158</v>
      </c>
      <c r="DX542" s="23" t="s">
        <v>292</v>
      </c>
      <c r="DY542" s="23" t="s">
        <v>2782</v>
      </c>
      <c r="DZ542" s="23" t="s">
        <v>466</v>
      </c>
      <c r="EA542" s="1"/>
      <c r="EB542" s="39" t="s">
        <v>147</v>
      </c>
      <c r="EC542" s="455"/>
      <c r="ED542" s="455"/>
      <c r="EE542" s="455"/>
      <c r="EF542" s="39">
        <v>0</v>
      </c>
      <c r="EG542" s="108" t="s">
        <v>3140</v>
      </c>
      <c r="EH542" s="1014"/>
      <c r="EI542" s="1014"/>
      <c r="EJ542" s="1014"/>
      <c r="EK542" s="1014"/>
      <c r="EL542" s="111"/>
      <c r="EM542" s="111"/>
      <c r="EN542" s="387" t="s">
        <v>4643</v>
      </c>
      <c r="EO542" s="843">
        <v>0</v>
      </c>
      <c r="EP542" s="971">
        <v>0</v>
      </c>
      <c r="EQ542" s="791"/>
      <c r="ET542" t="str">
        <f t="shared" si="80"/>
        <v>Gestión</v>
      </c>
      <c r="EU542" t="str">
        <f t="shared" si="81"/>
        <v>5</v>
      </c>
    </row>
    <row r="543" spans="1:151" ht="126" customHeight="1" x14ac:dyDescent="0.2">
      <c r="A543" s="23" t="s">
        <v>2765</v>
      </c>
      <c r="B543" s="31" t="s">
        <v>2766</v>
      </c>
      <c r="C543" s="31" t="s">
        <v>2817</v>
      </c>
      <c r="D543" s="31" t="s">
        <v>2927</v>
      </c>
      <c r="E543" s="31" t="s">
        <v>2818</v>
      </c>
      <c r="F543" s="23" t="s">
        <v>158</v>
      </c>
      <c r="G543" s="23" t="s">
        <v>158</v>
      </c>
      <c r="H543" s="23" t="s">
        <v>3108</v>
      </c>
      <c r="I543" s="23" t="s">
        <v>2771</v>
      </c>
      <c r="J543" s="23" t="s">
        <v>2771</v>
      </c>
      <c r="K543" s="23" t="s">
        <v>3056</v>
      </c>
      <c r="L543" s="23">
        <v>5</v>
      </c>
      <c r="M543" s="194" t="s">
        <v>3109</v>
      </c>
      <c r="N543" s="194" t="s">
        <v>3110</v>
      </c>
      <c r="O543" s="237" t="s">
        <v>3111</v>
      </c>
      <c r="P543" s="23" t="s">
        <v>163</v>
      </c>
      <c r="Q543" s="23" t="s">
        <v>452</v>
      </c>
      <c r="R543" s="14">
        <v>0</v>
      </c>
      <c r="S543" s="195" t="s">
        <v>453</v>
      </c>
      <c r="T543" s="233">
        <v>44927</v>
      </c>
      <c r="U543" s="233">
        <v>46387</v>
      </c>
      <c r="V543" s="14"/>
      <c r="W543" s="14"/>
      <c r="X543" s="14"/>
      <c r="Y543" s="14"/>
      <c r="Z543" s="14">
        <v>1</v>
      </c>
      <c r="AA543" s="14">
        <v>0.38461538461538464</v>
      </c>
      <c r="AB543" s="14">
        <v>0.61538461538461542</v>
      </c>
      <c r="AC543" s="14">
        <v>0.69230769230769229</v>
      </c>
      <c r="AD543" s="14">
        <v>1</v>
      </c>
      <c r="AE543" s="14">
        <v>1</v>
      </c>
      <c r="AF543" s="14">
        <v>1</v>
      </c>
      <c r="AG543" s="14">
        <v>1</v>
      </c>
      <c r="AH543" s="14">
        <v>1</v>
      </c>
      <c r="AI543" s="14">
        <v>1</v>
      </c>
      <c r="AJ543" s="14">
        <v>1</v>
      </c>
      <c r="AK543" s="14">
        <v>1</v>
      </c>
      <c r="AL543" s="14">
        <v>1</v>
      </c>
      <c r="AM543" s="14">
        <v>1</v>
      </c>
      <c r="AN543" s="14">
        <v>1</v>
      </c>
      <c r="AO543" s="14">
        <v>1</v>
      </c>
      <c r="AP543" s="14">
        <v>1</v>
      </c>
      <c r="AQ543" s="351"/>
      <c r="AR543" s="351"/>
      <c r="AS543" s="351"/>
      <c r="AT543" s="351"/>
      <c r="AU543" s="351"/>
      <c r="AV543" s="351"/>
      <c r="AW543" s="351"/>
      <c r="AX543" s="351"/>
      <c r="AY543" s="351"/>
      <c r="AZ543" s="351"/>
      <c r="BA543" s="351"/>
      <c r="BB543" s="351"/>
      <c r="BC543" s="351"/>
      <c r="BD543" s="351"/>
      <c r="BE543" s="351"/>
      <c r="BF543" s="351"/>
      <c r="BG543" s="351"/>
      <c r="BH543" s="351"/>
      <c r="BI543" s="351"/>
      <c r="BJ543" s="351"/>
      <c r="BK543" s="351"/>
      <c r="BL543" s="351"/>
      <c r="BM543" s="351"/>
      <c r="BN543" s="351"/>
      <c r="BO543" s="351"/>
      <c r="BP543" s="351"/>
      <c r="BQ543" s="351"/>
      <c r="BR543" s="351"/>
      <c r="BS543" s="351"/>
      <c r="BT543" s="351"/>
      <c r="BU543" s="351"/>
      <c r="BV543" s="351"/>
      <c r="BW543" s="351"/>
      <c r="BX543" s="351"/>
      <c r="BY543" s="351"/>
      <c r="BZ543" s="351"/>
      <c r="CA543" s="351"/>
      <c r="CB543" s="351"/>
      <c r="CC543" s="351"/>
      <c r="CD543" s="351"/>
      <c r="CE543" s="351"/>
      <c r="CF543" s="351"/>
      <c r="CG543" s="351"/>
      <c r="CH543" s="351"/>
      <c r="CI543" s="251">
        <v>6160000</v>
      </c>
      <c r="CJ543" s="251">
        <v>10290000</v>
      </c>
      <c r="CK543" s="251">
        <v>123549999.99999999</v>
      </c>
      <c r="CL543" s="251">
        <v>210000000</v>
      </c>
      <c r="CM543" s="251">
        <v>735000</v>
      </c>
      <c r="CN543" s="251">
        <v>4795000.0000000009</v>
      </c>
      <c r="CO543" s="251">
        <v>123900000</v>
      </c>
      <c r="CP543" s="251">
        <v>220570000</v>
      </c>
      <c r="CQ543" s="465"/>
      <c r="CR543" s="465"/>
      <c r="CS543" s="1"/>
      <c r="CT543" s="1"/>
      <c r="CU543" s="1"/>
      <c r="CV543" s="1"/>
      <c r="CW543" s="321" t="s">
        <v>4641</v>
      </c>
      <c r="CX543" s="321" t="s">
        <v>4641</v>
      </c>
      <c r="CY543" s="321" t="s">
        <v>4641</v>
      </c>
      <c r="CZ543" s="967" t="s">
        <v>4641</v>
      </c>
      <c r="DA543" s="967" t="s">
        <v>4641</v>
      </c>
      <c r="DB543" s="23" t="s">
        <v>3141</v>
      </c>
      <c r="DC543" s="194" t="s">
        <v>3142</v>
      </c>
      <c r="DD543" s="236" t="s">
        <v>457</v>
      </c>
      <c r="DE543" s="236" t="s">
        <v>3143</v>
      </c>
      <c r="DF543" s="195" t="s">
        <v>3144</v>
      </c>
      <c r="DG543" s="285" t="s">
        <v>106</v>
      </c>
      <c r="DH543" s="285" t="s">
        <v>173</v>
      </c>
      <c r="DI543" s="286">
        <v>0</v>
      </c>
      <c r="DJ543" s="195" t="s">
        <v>174</v>
      </c>
      <c r="DK543" s="233">
        <v>45292</v>
      </c>
      <c r="DL543" s="233">
        <v>45657</v>
      </c>
      <c r="DM543" s="27"/>
      <c r="DN543" s="27">
        <v>0</v>
      </c>
      <c r="DO543" s="27">
        <v>1</v>
      </c>
      <c r="DP543" s="27">
        <v>0</v>
      </c>
      <c r="DQ543" s="27">
        <v>1</v>
      </c>
      <c r="DR543" s="195" t="s">
        <v>614</v>
      </c>
      <c r="DS543" s="195" t="s">
        <v>2937</v>
      </c>
      <c r="DT543" s="195" t="s">
        <v>2938</v>
      </c>
      <c r="DU543" s="234">
        <v>350000000</v>
      </c>
      <c r="DV543" s="23" t="s">
        <v>1969</v>
      </c>
      <c r="DW543" s="287">
        <v>3.125E-2</v>
      </c>
      <c r="DX543" s="23" t="s">
        <v>292</v>
      </c>
      <c r="DY543" s="23" t="s">
        <v>2782</v>
      </c>
      <c r="DZ543" s="23" t="s">
        <v>466</v>
      </c>
      <c r="EA543" s="1"/>
      <c r="EB543" s="39" t="s">
        <v>147</v>
      </c>
      <c r="EC543" s="455"/>
      <c r="ED543" s="455"/>
      <c r="EE543" s="455"/>
      <c r="EF543" s="39">
        <v>0</v>
      </c>
      <c r="EG543" s="108" t="s">
        <v>3145</v>
      </c>
      <c r="EH543" s="1014"/>
      <c r="EI543" s="1014"/>
      <c r="EJ543" s="1014"/>
      <c r="EK543" s="1014"/>
      <c r="EL543" s="111"/>
      <c r="EM543" s="111"/>
      <c r="EN543" s="387" t="s">
        <v>4643</v>
      </c>
      <c r="EO543" s="843">
        <v>0</v>
      </c>
      <c r="EP543" s="971">
        <v>0</v>
      </c>
      <c r="EQ543" s="791"/>
      <c r="ET543" t="str">
        <f t="shared" si="80"/>
        <v>Gestión</v>
      </c>
      <c r="EU543" t="str">
        <f t="shared" si="81"/>
        <v>5</v>
      </c>
    </row>
    <row r="544" spans="1:151" ht="118.5" x14ac:dyDescent="0.2">
      <c r="A544" s="23" t="s">
        <v>2765</v>
      </c>
      <c r="B544" s="31" t="s">
        <v>2766</v>
      </c>
      <c r="C544" s="31" t="s">
        <v>2817</v>
      </c>
      <c r="D544" s="31" t="s">
        <v>2927</v>
      </c>
      <c r="E544" s="31" t="s">
        <v>2818</v>
      </c>
      <c r="F544" s="23" t="s">
        <v>158</v>
      </c>
      <c r="G544" s="23" t="s">
        <v>158</v>
      </c>
      <c r="H544" s="23" t="s">
        <v>3108</v>
      </c>
      <c r="I544" s="23" t="s">
        <v>2771</v>
      </c>
      <c r="J544" s="23" t="s">
        <v>2771</v>
      </c>
      <c r="K544" s="23" t="s">
        <v>3056</v>
      </c>
      <c r="L544" s="23">
        <v>5</v>
      </c>
      <c r="M544" s="194" t="s">
        <v>3109</v>
      </c>
      <c r="N544" s="194" t="s">
        <v>3110</v>
      </c>
      <c r="O544" s="237" t="s">
        <v>3111</v>
      </c>
      <c r="P544" s="23" t="s">
        <v>163</v>
      </c>
      <c r="Q544" s="23" t="s">
        <v>452</v>
      </c>
      <c r="R544" s="14">
        <v>0</v>
      </c>
      <c r="S544" s="195" t="s">
        <v>453</v>
      </c>
      <c r="T544" s="233">
        <v>44927</v>
      </c>
      <c r="U544" s="233">
        <v>46387</v>
      </c>
      <c r="V544" s="14"/>
      <c r="W544" s="14"/>
      <c r="X544" s="14"/>
      <c r="Y544" s="14"/>
      <c r="Z544" s="14">
        <v>1</v>
      </c>
      <c r="AA544" s="14">
        <v>0.38461538461538464</v>
      </c>
      <c r="AB544" s="14">
        <v>0.61538461538461542</v>
      </c>
      <c r="AC544" s="14">
        <v>0.69230769230769229</v>
      </c>
      <c r="AD544" s="14">
        <v>1</v>
      </c>
      <c r="AE544" s="14">
        <v>1</v>
      </c>
      <c r="AF544" s="14">
        <v>1</v>
      </c>
      <c r="AG544" s="14">
        <v>1</v>
      </c>
      <c r="AH544" s="14">
        <v>1</v>
      </c>
      <c r="AI544" s="14">
        <v>1</v>
      </c>
      <c r="AJ544" s="14">
        <v>1</v>
      </c>
      <c r="AK544" s="14">
        <v>1</v>
      </c>
      <c r="AL544" s="14">
        <v>1</v>
      </c>
      <c r="AM544" s="14">
        <v>1</v>
      </c>
      <c r="AN544" s="14">
        <v>1</v>
      </c>
      <c r="AO544" s="14">
        <v>1</v>
      </c>
      <c r="AP544" s="14">
        <v>1</v>
      </c>
      <c r="AQ544" s="351"/>
      <c r="AR544" s="351"/>
      <c r="AS544" s="351"/>
      <c r="AT544" s="351"/>
      <c r="AU544" s="351"/>
      <c r="AV544" s="351"/>
      <c r="AW544" s="351"/>
      <c r="AX544" s="351"/>
      <c r="AY544" s="351"/>
      <c r="AZ544" s="351"/>
      <c r="BA544" s="351"/>
      <c r="BB544" s="351"/>
      <c r="BC544" s="351"/>
      <c r="BD544" s="351"/>
      <c r="BE544" s="351"/>
      <c r="BF544" s="351"/>
      <c r="BG544" s="351"/>
      <c r="BH544" s="351"/>
      <c r="BI544" s="351"/>
      <c r="BJ544" s="351"/>
      <c r="BK544" s="351"/>
      <c r="BL544" s="351"/>
      <c r="BM544" s="351"/>
      <c r="BN544" s="351"/>
      <c r="BO544" s="351"/>
      <c r="BP544" s="351"/>
      <c r="BQ544" s="351"/>
      <c r="BR544" s="351"/>
      <c r="BS544" s="351"/>
      <c r="BT544" s="351"/>
      <c r="BU544" s="351"/>
      <c r="BV544" s="351"/>
      <c r="BW544" s="351"/>
      <c r="BX544" s="351"/>
      <c r="BY544" s="351"/>
      <c r="BZ544" s="351"/>
      <c r="CA544" s="351"/>
      <c r="CB544" s="351"/>
      <c r="CC544" s="351"/>
      <c r="CD544" s="351"/>
      <c r="CE544" s="351"/>
      <c r="CF544" s="351"/>
      <c r="CG544" s="351"/>
      <c r="CH544" s="351"/>
      <c r="CI544" s="251">
        <v>7040000</v>
      </c>
      <c r="CJ544" s="251">
        <v>11760000</v>
      </c>
      <c r="CK544" s="251">
        <v>141199999.99999997</v>
      </c>
      <c r="CL544" s="251">
        <v>240000000</v>
      </c>
      <c r="CM544" s="251">
        <v>840000</v>
      </c>
      <c r="CN544" s="251">
        <v>5480000</v>
      </c>
      <c r="CO544" s="251">
        <v>141600000</v>
      </c>
      <c r="CP544" s="251">
        <v>252080000</v>
      </c>
      <c r="CQ544" s="465"/>
      <c r="CR544" s="465"/>
      <c r="CS544" s="1"/>
      <c r="CT544" s="1"/>
      <c r="CU544" s="1"/>
      <c r="CV544" s="1"/>
      <c r="CW544" s="321" t="s">
        <v>4641</v>
      </c>
      <c r="CX544" s="321" t="s">
        <v>4641</v>
      </c>
      <c r="CY544" s="321" t="s">
        <v>4641</v>
      </c>
      <c r="CZ544" s="967" t="s">
        <v>4641</v>
      </c>
      <c r="DA544" s="967" t="s">
        <v>4641</v>
      </c>
      <c r="DB544" s="23" t="s">
        <v>3146</v>
      </c>
      <c r="DC544" s="194" t="s">
        <v>3147</v>
      </c>
      <c r="DD544" s="236" t="s">
        <v>703</v>
      </c>
      <c r="DE544" s="194" t="s">
        <v>3148</v>
      </c>
      <c r="DF544" s="243" t="s">
        <v>3149</v>
      </c>
      <c r="DG544" s="285" t="s">
        <v>106</v>
      </c>
      <c r="DH544" s="285" t="s">
        <v>173</v>
      </c>
      <c r="DI544" s="286">
        <v>0</v>
      </c>
      <c r="DJ544" s="195" t="s">
        <v>174</v>
      </c>
      <c r="DK544" s="233">
        <v>45292</v>
      </c>
      <c r="DL544" s="233">
        <v>45657</v>
      </c>
      <c r="DM544" s="27"/>
      <c r="DN544" s="27">
        <v>0</v>
      </c>
      <c r="DO544" s="27">
        <v>1</v>
      </c>
      <c r="DP544" s="27">
        <v>0</v>
      </c>
      <c r="DQ544" s="27">
        <v>1</v>
      </c>
      <c r="DR544" s="195" t="s">
        <v>614</v>
      </c>
      <c r="DS544" s="195" t="s">
        <v>2937</v>
      </c>
      <c r="DT544" s="195" t="s">
        <v>2938</v>
      </c>
      <c r="DU544" s="234">
        <v>400000000</v>
      </c>
      <c r="DV544" s="23" t="s">
        <v>1969</v>
      </c>
      <c r="DW544" s="287">
        <v>3.125E-2</v>
      </c>
      <c r="DX544" s="23" t="s">
        <v>292</v>
      </c>
      <c r="DY544" s="23" t="s">
        <v>2782</v>
      </c>
      <c r="DZ544" s="23" t="s">
        <v>466</v>
      </c>
      <c r="EA544" s="1"/>
      <c r="EB544" s="39" t="s">
        <v>147</v>
      </c>
      <c r="EC544" s="455"/>
      <c r="ED544" s="455"/>
      <c r="EE544" s="455"/>
      <c r="EF544" s="39">
        <v>0</v>
      </c>
      <c r="EG544" s="108" t="s">
        <v>3150</v>
      </c>
      <c r="EH544" s="1014"/>
      <c r="EI544" s="1014"/>
      <c r="EJ544" s="1014"/>
      <c r="EK544" s="1014"/>
      <c r="EL544" s="111"/>
      <c r="EM544" s="111"/>
      <c r="EN544" s="387" t="s">
        <v>4643</v>
      </c>
      <c r="EO544" s="843">
        <v>0</v>
      </c>
      <c r="EP544" s="971">
        <v>0</v>
      </c>
      <c r="EQ544" s="791"/>
      <c r="ET544" t="str">
        <f t="shared" si="80"/>
        <v>Gestión</v>
      </c>
      <c r="EU544" t="str">
        <f t="shared" si="81"/>
        <v>5</v>
      </c>
    </row>
    <row r="545" spans="1:185" ht="123" customHeight="1" x14ac:dyDescent="0.2">
      <c r="A545" s="23" t="s">
        <v>2765</v>
      </c>
      <c r="B545" s="31" t="s">
        <v>2766</v>
      </c>
      <c r="C545" s="31" t="s">
        <v>2817</v>
      </c>
      <c r="D545" s="31" t="s">
        <v>2927</v>
      </c>
      <c r="E545" s="31" t="s">
        <v>2818</v>
      </c>
      <c r="F545" s="23" t="s">
        <v>158</v>
      </c>
      <c r="G545" s="23" t="s">
        <v>158</v>
      </c>
      <c r="H545" s="23" t="s">
        <v>3108</v>
      </c>
      <c r="I545" s="23" t="s">
        <v>2771</v>
      </c>
      <c r="J545" s="23" t="s">
        <v>2771</v>
      </c>
      <c r="K545" s="23" t="s">
        <v>3056</v>
      </c>
      <c r="L545" s="23">
        <v>5</v>
      </c>
      <c r="M545" s="194" t="s">
        <v>3109</v>
      </c>
      <c r="N545" s="194" t="s">
        <v>3110</v>
      </c>
      <c r="O545" s="237" t="s">
        <v>3111</v>
      </c>
      <c r="P545" s="23" t="s">
        <v>163</v>
      </c>
      <c r="Q545" s="23" t="s">
        <v>452</v>
      </c>
      <c r="R545" s="14">
        <v>0</v>
      </c>
      <c r="S545" s="195" t="s">
        <v>453</v>
      </c>
      <c r="T545" s="233">
        <v>44927</v>
      </c>
      <c r="U545" s="233">
        <v>46387</v>
      </c>
      <c r="V545" s="14"/>
      <c r="W545" s="14"/>
      <c r="X545" s="14"/>
      <c r="Y545" s="14"/>
      <c r="Z545" s="14">
        <v>1</v>
      </c>
      <c r="AA545" s="14">
        <v>0.38461538461538464</v>
      </c>
      <c r="AB545" s="14">
        <v>0.61538461538461542</v>
      </c>
      <c r="AC545" s="14">
        <v>0.69230769230769229</v>
      </c>
      <c r="AD545" s="14">
        <v>1</v>
      </c>
      <c r="AE545" s="14">
        <v>1</v>
      </c>
      <c r="AF545" s="14">
        <v>1</v>
      </c>
      <c r="AG545" s="14">
        <v>1</v>
      </c>
      <c r="AH545" s="14">
        <v>1</v>
      </c>
      <c r="AI545" s="14">
        <v>1</v>
      </c>
      <c r="AJ545" s="14">
        <v>1</v>
      </c>
      <c r="AK545" s="14">
        <v>1</v>
      </c>
      <c r="AL545" s="14">
        <v>1</v>
      </c>
      <c r="AM545" s="14">
        <v>1</v>
      </c>
      <c r="AN545" s="14">
        <v>1</v>
      </c>
      <c r="AO545" s="14">
        <v>1</v>
      </c>
      <c r="AP545" s="14">
        <v>1</v>
      </c>
      <c r="AQ545" s="351"/>
      <c r="AR545" s="351"/>
      <c r="AS545" s="351"/>
      <c r="AT545" s="351"/>
      <c r="AU545" s="351"/>
      <c r="AV545" s="351"/>
      <c r="AW545" s="351"/>
      <c r="AX545" s="351"/>
      <c r="AY545" s="351"/>
      <c r="AZ545" s="351"/>
      <c r="BA545" s="351"/>
      <c r="BB545" s="351"/>
      <c r="BC545" s="351"/>
      <c r="BD545" s="351"/>
      <c r="BE545" s="351"/>
      <c r="BF545" s="351"/>
      <c r="BG545" s="351"/>
      <c r="BH545" s="351"/>
      <c r="BI545" s="351"/>
      <c r="BJ545" s="351"/>
      <c r="BK545" s="351"/>
      <c r="BL545" s="351"/>
      <c r="BM545" s="351"/>
      <c r="BN545" s="351"/>
      <c r="BO545" s="351"/>
      <c r="BP545" s="351"/>
      <c r="BQ545" s="351"/>
      <c r="BR545" s="351"/>
      <c r="BS545" s="351"/>
      <c r="BT545" s="351"/>
      <c r="BU545" s="351"/>
      <c r="BV545" s="351"/>
      <c r="BW545" s="351"/>
      <c r="BX545" s="351"/>
      <c r="BY545" s="351"/>
      <c r="BZ545" s="351"/>
      <c r="CA545" s="351"/>
      <c r="CB545" s="351"/>
      <c r="CC545" s="351"/>
      <c r="CD545" s="351"/>
      <c r="CE545" s="351"/>
      <c r="CF545" s="351"/>
      <c r="CG545" s="351"/>
      <c r="CH545" s="351"/>
      <c r="CI545" s="251">
        <v>5280000</v>
      </c>
      <c r="CJ545" s="251">
        <v>8820000</v>
      </c>
      <c r="CK545" s="251">
        <v>105900000</v>
      </c>
      <c r="CL545" s="251">
        <v>180000000</v>
      </c>
      <c r="CM545" s="251">
        <v>630000</v>
      </c>
      <c r="CN545" s="251">
        <v>4110000.0000000005</v>
      </c>
      <c r="CO545" s="251">
        <v>106200000</v>
      </c>
      <c r="CP545" s="251">
        <v>189060000</v>
      </c>
      <c r="CQ545" s="465"/>
      <c r="CR545" s="465"/>
      <c r="CS545" s="1"/>
      <c r="CT545" s="1"/>
      <c r="CU545" s="1"/>
      <c r="CV545" s="1"/>
      <c r="CW545" s="321" t="s">
        <v>4641</v>
      </c>
      <c r="CX545" s="321" t="s">
        <v>4641</v>
      </c>
      <c r="CY545" s="321" t="s">
        <v>4641</v>
      </c>
      <c r="CZ545" s="967" t="s">
        <v>4641</v>
      </c>
      <c r="DA545" s="967" t="s">
        <v>4641</v>
      </c>
      <c r="DB545" s="23" t="s">
        <v>3151</v>
      </c>
      <c r="DC545" s="194" t="s">
        <v>3152</v>
      </c>
      <c r="DD545" s="236" t="s">
        <v>703</v>
      </c>
      <c r="DE545" s="194" t="s">
        <v>3153</v>
      </c>
      <c r="DF545" s="243" t="s">
        <v>3153</v>
      </c>
      <c r="DG545" s="285" t="s">
        <v>106</v>
      </c>
      <c r="DH545" s="285" t="s">
        <v>173</v>
      </c>
      <c r="DI545" s="286">
        <v>0</v>
      </c>
      <c r="DJ545" s="195" t="s">
        <v>174</v>
      </c>
      <c r="DK545" s="233">
        <v>45292</v>
      </c>
      <c r="DL545" s="233">
        <v>45657</v>
      </c>
      <c r="DM545" s="27"/>
      <c r="DN545" s="27">
        <v>0</v>
      </c>
      <c r="DO545" s="27">
        <v>1</v>
      </c>
      <c r="DP545" s="27">
        <v>0</v>
      </c>
      <c r="DQ545" s="27">
        <v>1</v>
      </c>
      <c r="DR545" s="195" t="s">
        <v>614</v>
      </c>
      <c r="DS545" s="195" t="s">
        <v>2937</v>
      </c>
      <c r="DT545" s="195" t="s">
        <v>2938</v>
      </c>
      <c r="DU545" s="234">
        <v>300000000</v>
      </c>
      <c r="DV545" s="23" t="s">
        <v>1969</v>
      </c>
      <c r="DW545" s="23" t="s">
        <v>158</v>
      </c>
      <c r="DX545" s="23" t="s">
        <v>292</v>
      </c>
      <c r="DY545" s="23" t="s">
        <v>2782</v>
      </c>
      <c r="DZ545" s="23" t="s">
        <v>466</v>
      </c>
      <c r="EA545" s="1"/>
      <c r="EB545" s="39" t="s">
        <v>147</v>
      </c>
      <c r="EC545" s="455"/>
      <c r="ED545" s="455"/>
      <c r="EE545" s="455"/>
      <c r="EF545" s="39">
        <v>0</v>
      </c>
      <c r="EG545" s="108" t="s">
        <v>3154</v>
      </c>
      <c r="EH545" s="1014"/>
      <c r="EI545" s="1014"/>
      <c r="EJ545" s="1014"/>
      <c r="EK545" s="1014"/>
      <c r="EL545" s="111"/>
      <c r="EM545" s="111"/>
      <c r="EN545" s="387" t="s">
        <v>4643</v>
      </c>
      <c r="EO545" s="843">
        <v>0</v>
      </c>
      <c r="EP545" s="971">
        <v>0</v>
      </c>
      <c r="EQ545" s="791"/>
      <c r="ET545" t="str">
        <f t="shared" si="80"/>
        <v>Gestión</v>
      </c>
      <c r="EU545" t="str">
        <f t="shared" si="81"/>
        <v>5</v>
      </c>
    </row>
    <row r="546" spans="1:185" ht="118.5" x14ac:dyDescent="0.2">
      <c r="A546" s="23" t="s">
        <v>2765</v>
      </c>
      <c r="B546" s="31" t="s">
        <v>2766</v>
      </c>
      <c r="C546" s="31" t="s">
        <v>2956</v>
      </c>
      <c r="D546" s="31" t="s">
        <v>2927</v>
      </c>
      <c r="E546" s="31" t="s">
        <v>2818</v>
      </c>
      <c r="F546" s="23" t="s">
        <v>158</v>
      </c>
      <c r="G546" s="23" t="s">
        <v>158</v>
      </c>
      <c r="H546" s="23" t="s">
        <v>3155</v>
      </c>
      <c r="I546" s="23" t="s">
        <v>2771</v>
      </c>
      <c r="J546" s="23" t="s">
        <v>2771</v>
      </c>
      <c r="K546" s="23" t="s">
        <v>3056</v>
      </c>
      <c r="L546" s="23">
        <v>5</v>
      </c>
      <c r="M546" s="194" t="s">
        <v>3109</v>
      </c>
      <c r="N546" s="194" t="s">
        <v>3110</v>
      </c>
      <c r="O546" s="237" t="s">
        <v>3111</v>
      </c>
      <c r="P546" s="23" t="s">
        <v>163</v>
      </c>
      <c r="Q546" s="23" t="s">
        <v>452</v>
      </c>
      <c r="R546" s="14">
        <v>0</v>
      </c>
      <c r="S546" s="195" t="s">
        <v>453</v>
      </c>
      <c r="T546" s="233">
        <v>44927</v>
      </c>
      <c r="U546" s="233">
        <v>46387</v>
      </c>
      <c r="V546" s="14"/>
      <c r="W546" s="14"/>
      <c r="X546" s="14"/>
      <c r="Y546" s="14"/>
      <c r="Z546" s="14">
        <v>1</v>
      </c>
      <c r="AA546" s="14">
        <v>0.38461538461538464</v>
      </c>
      <c r="AB546" s="14">
        <v>0.61538461538461542</v>
      </c>
      <c r="AC546" s="14">
        <v>0.69230769230769229</v>
      </c>
      <c r="AD546" s="14">
        <v>1</v>
      </c>
      <c r="AE546" s="14">
        <v>1</v>
      </c>
      <c r="AF546" s="14">
        <v>1</v>
      </c>
      <c r="AG546" s="14">
        <v>1</v>
      </c>
      <c r="AH546" s="14">
        <v>1</v>
      </c>
      <c r="AI546" s="14">
        <v>1</v>
      </c>
      <c r="AJ546" s="14">
        <v>1</v>
      </c>
      <c r="AK546" s="14">
        <v>1</v>
      </c>
      <c r="AL546" s="14">
        <v>1</v>
      </c>
      <c r="AM546" s="14">
        <v>1</v>
      </c>
      <c r="AN546" s="14">
        <v>1</v>
      </c>
      <c r="AO546" s="14">
        <v>1</v>
      </c>
      <c r="AP546" s="14">
        <v>1</v>
      </c>
      <c r="AQ546" s="351"/>
      <c r="AR546" s="351"/>
      <c r="AS546" s="351"/>
      <c r="AT546" s="351"/>
      <c r="AU546" s="351"/>
      <c r="AV546" s="351"/>
      <c r="AW546" s="351"/>
      <c r="AX546" s="351"/>
      <c r="AY546" s="351"/>
      <c r="AZ546" s="351"/>
      <c r="BA546" s="351"/>
      <c r="BB546" s="351"/>
      <c r="BC546" s="351"/>
      <c r="BD546" s="351"/>
      <c r="BE546" s="351"/>
      <c r="BF546" s="351"/>
      <c r="BG546" s="351"/>
      <c r="BH546" s="351"/>
      <c r="BI546" s="351"/>
      <c r="BJ546" s="351"/>
      <c r="BK546" s="351"/>
      <c r="BL546" s="351"/>
      <c r="BM546" s="351"/>
      <c r="BN546" s="351"/>
      <c r="BO546" s="351"/>
      <c r="BP546" s="351"/>
      <c r="BQ546" s="351"/>
      <c r="BR546" s="351"/>
      <c r="BS546" s="351"/>
      <c r="BT546" s="351"/>
      <c r="BU546" s="351"/>
      <c r="BV546" s="351"/>
      <c r="BW546" s="351"/>
      <c r="BX546" s="351"/>
      <c r="BY546" s="351"/>
      <c r="BZ546" s="351"/>
      <c r="CA546" s="351"/>
      <c r="CB546" s="351"/>
      <c r="CC546" s="351"/>
      <c r="CD546" s="351"/>
      <c r="CE546" s="351"/>
      <c r="CF546" s="351"/>
      <c r="CG546" s="351"/>
      <c r="CH546" s="351"/>
      <c r="CI546" s="251">
        <v>1760000</v>
      </c>
      <c r="CJ546" s="251">
        <v>2940000</v>
      </c>
      <c r="CK546" s="251">
        <v>35299999.999999993</v>
      </c>
      <c r="CL546" s="251">
        <v>60000000</v>
      </c>
      <c r="CM546" s="251">
        <v>210000</v>
      </c>
      <c r="CN546" s="251">
        <v>1370000</v>
      </c>
      <c r="CO546" s="251">
        <v>35400000</v>
      </c>
      <c r="CP546" s="251">
        <v>63020000</v>
      </c>
      <c r="CQ546" s="465"/>
      <c r="CR546" s="465"/>
      <c r="CS546" s="1"/>
      <c r="CT546" s="1"/>
      <c r="CU546" s="1"/>
      <c r="CV546" s="1"/>
      <c r="CW546" s="321" t="s">
        <v>4641</v>
      </c>
      <c r="CX546" s="321" t="s">
        <v>4641</v>
      </c>
      <c r="CY546" s="321" t="s">
        <v>4641</v>
      </c>
      <c r="CZ546" s="967" t="s">
        <v>4641</v>
      </c>
      <c r="DA546" s="967" t="s">
        <v>4641</v>
      </c>
      <c r="DB546" s="23" t="s">
        <v>3156</v>
      </c>
      <c r="DC546" s="194" t="s">
        <v>3157</v>
      </c>
      <c r="DD546" s="236" t="s">
        <v>457</v>
      </c>
      <c r="DE546" s="236" t="s">
        <v>3158</v>
      </c>
      <c r="DF546" s="195" t="s">
        <v>3159</v>
      </c>
      <c r="DG546" s="285" t="s">
        <v>106</v>
      </c>
      <c r="DH546" s="285" t="s">
        <v>173</v>
      </c>
      <c r="DI546" s="286">
        <v>12</v>
      </c>
      <c r="DJ546" s="195" t="s">
        <v>174</v>
      </c>
      <c r="DK546" s="233">
        <v>45292</v>
      </c>
      <c r="DL546" s="233">
        <v>45657</v>
      </c>
      <c r="DM546" s="27"/>
      <c r="DN546" s="27">
        <v>5</v>
      </c>
      <c r="DO546" s="27">
        <v>5</v>
      </c>
      <c r="DP546" s="27">
        <v>5</v>
      </c>
      <c r="DQ546" s="27">
        <v>15</v>
      </c>
      <c r="DR546" s="195" t="s">
        <v>614</v>
      </c>
      <c r="DS546" s="195" t="s">
        <v>2937</v>
      </c>
      <c r="DT546" s="195" t="s">
        <v>2938</v>
      </c>
      <c r="DU546" s="234">
        <v>100000000</v>
      </c>
      <c r="DV546" s="23" t="s">
        <v>1969</v>
      </c>
      <c r="DW546" s="23" t="s">
        <v>158</v>
      </c>
      <c r="DX546" s="23" t="s">
        <v>292</v>
      </c>
      <c r="DY546" s="23" t="s">
        <v>2782</v>
      </c>
      <c r="DZ546" s="23" t="s">
        <v>466</v>
      </c>
      <c r="EA546" s="1"/>
      <c r="EB546" s="39" t="s">
        <v>147</v>
      </c>
      <c r="EC546" s="455"/>
      <c r="ED546" s="455"/>
      <c r="EE546" s="455"/>
      <c r="EF546" s="39">
        <v>0</v>
      </c>
      <c r="EG546" s="108" t="s">
        <v>3160</v>
      </c>
      <c r="EH546" s="1014"/>
      <c r="EI546" s="1014"/>
      <c r="EJ546" s="1014"/>
      <c r="EK546" s="1014"/>
      <c r="EL546" s="111"/>
      <c r="EM546" s="111"/>
      <c r="EN546" s="387" t="s">
        <v>4643</v>
      </c>
      <c r="EO546" s="843">
        <v>0</v>
      </c>
      <c r="EP546" s="971">
        <v>0</v>
      </c>
      <c r="EQ546" s="791"/>
      <c r="ET546" t="str">
        <f t="shared" si="80"/>
        <v>Gestión</v>
      </c>
      <c r="EU546" t="str">
        <f t="shared" si="81"/>
        <v>5</v>
      </c>
    </row>
    <row r="547" spans="1:185" ht="118.5" x14ac:dyDescent="0.2">
      <c r="A547" s="23" t="s">
        <v>2765</v>
      </c>
      <c r="B547" s="31" t="s">
        <v>2766</v>
      </c>
      <c r="C547" s="31" t="s">
        <v>2805</v>
      </c>
      <c r="D547" s="31" t="s">
        <v>2927</v>
      </c>
      <c r="E547" s="31" t="s">
        <v>2818</v>
      </c>
      <c r="F547" s="23" t="s">
        <v>158</v>
      </c>
      <c r="G547" s="23" t="s">
        <v>158</v>
      </c>
      <c r="H547" s="23" t="s">
        <v>2928</v>
      </c>
      <c r="I547" s="23" t="s">
        <v>2771</v>
      </c>
      <c r="J547" s="23" t="s">
        <v>2771</v>
      </c>
      <c r="K547" s="23" t="s">
        <v>3056</v>
      </c>
      <c r="L547" s="23">
        <v>5</v>
      </c>
      <c r="M547" s="194" t="s">
        <v>3109</v>
      </c>
      <c r="N547" s="194" t="s">
        <v>3110</v>
      </c>
      <c r="O547" s="237" t="s">
        <v>3111</v>
      </c>
      <c r="P547" s="23" t="s">
        <v>163</v>
      </c>
      <c r="Q547" s="23" t="s">
        <v>452</v>
      </c>
      <c r="R547" s="14">
        <v>0</v>
      </c>
      <c r="S547" s="195" t="s">
        <v>453</v>
      </c>
      <c r="T547" s="233">
        <v>44927</v>
      </c>
      <c r="U547" s="233">
        <v>46387</v>
      </c>
      <c r="V547" s="14"/>
      <c r="W547" s="14"/>
      <c r="X547" s="14"/>
      <c r="Y547" s="14"/>
      <c r="Z547" s="14">
        <v>1</v>
      </c>
      <c r="AA547" s="14">
        <v>0.38461538461538464</v>
      </c>
      <c r="AB547" s="14">
        <v>0.61538461538461542</v>
      </c>
      <c r="AC547" s="14">
        <v>0.69230769230769229</v>
      </c>
      <c r="AD547" s="14">
        <v>1</v>
      </c>
      <c r="AE547" s="14">
        <v>1</v>
      </c>
      <c r="AF547" s="14">
        <v>1</v>
      </c>
      <c r="AG547" s="14">
        <v>1</v>
      </c>
      <c r="AH547" s="14">
        <v>1</v>
      </c>
      <c r="AI547" s="14">
        <v>1</v>
      </c>
      <c r="AJ547" s="14">
        <v>1</v>
      </c>
      <c r="AK547" s="14">
        <v>1</v>
      </c>
      <c r="AL547" s="14">
        <v>1</v>
      </c>
      <c r="AM547" s="14">
        <v>1</v>
      </c>
      <c r="AN547" s="14">
        <v>1</v>
      </c>
      <c r="AO547" s="14">
        <v>1</v>
      </c>
      <c r="AP547" s="14">
        <v>1</v>
      </c>
      <c r="AQ547" s="351"/>
      <c r="AR547" s="351"/>
      <c r="AS547" s="351"/>
      <c r="AT547" s="351"/>
      <c r="AU547" s="351"/>
      <c r="AV547" s="351"/>
      <c r="AW547" s="351"/>
      <c r="AX547" s="351"/>
      <c r="AY547" s="351"/>
      <c r="AZ547" s="351"/>
      <c r="BA547" s="351"/>
      <c r="BB547" s="351"/>
      <c r="BC547" s="351"/>
      <c r="BD547" s="351"/>
      <c r="BE547" s="351"/>
      <c r="BF547" s="351"/>
      <c r="BG547" s="351"/>
      <c r="BH547" s="351"/>
      <c r="BI547" s="351"/>
      <c r="BJ547" s="351"/>
      <c r="BK547" s="351"/>
      <c r="BL547" s="351"/>
      <c r="BM547" s="351"/>
      <c r="BN547" s="351"/>
      <c r="BO547" s="351"/>
      <c r="BP547" s="351"/>
      <c r="BQ547" s="351"/>
      <c r="BR547" s="351"/>
      <c r="BS547" s="351"/>
      <c r="BT547" s="351"/>
      <c r="BU547" s="351"/>
      <c r="BV547" s="351"/>
      <c r="BW547" s="351"/>
      <c r="BX547" s="351"/>
      <c r="BY547" s="351"/>
      <c r="BZ547" s="351"/>
      <c r="CA547" s="351"/>
      <c r="CB547" s="351"/>
      <c r="CC547" s="351"/>
      <c r="CD547" s="351"/>
      <c r="CE547" s="351"/>
      <c r="CF547" s="351"/>
      <c r="CG547" s="351"/>
      <c r="CH547" s="351"/>
      <c r="CI547" s="251">
        <v>10560000</v>
      </c>
      <c r="CJ547" s="251">
        <v>17640000</v>
      </c>
      <c r="CK547" s="251">
        <v>211800000</v>
      </c>
      <c r="CL547" s="251">
        <v>360000000</v>
      </c>
      <c r="CM547" s="251">
        <v>1260000</v>
      </c>
      <c r="CN547" s="251">
        <v>8220000.0000000009</v>
      </c>
      <c r="CO547" s="251">
        <v>212400000</v>
      </c>
      <c r="CP547" s="251">
        <v>378120000</v>
      </c>
      <c r="CQ547" s="465"/>
      <c r="CR547" s="465"/>
      <c r="CS547" s="1"/>
      <c r="CT547" s="1"/>
      <c r="CU547" s="1"/>
      <c r="CV547" s="1"/>
      <c r="CW547" s="321" t="s">
        <v>4641</v>
      </c>
      <c r="CX547" s="321" t="s">
        <v>4641</v>
      </c>
      <c r="CY547" s="321" t="s">
        <v>4641</v>
      </c>
      <c r="CZ547" s="967" t="s">
        <v>4641</v>
      </c>
      <c r="DA547" s="967" t="s">
        <v>4641</v>
      </c>
      <c r="DB547" s="23" t="s">
        <v>3161</v>
      </c>
      <c r="DC547" s="194" t="s">
        <v>3162</v>
      </c>
      <c r="DD547" s="236" t="s">
        <v>457</v>
      </c>
      <c r="DE547" s="194" t="s">
        <v>3163</v>
      </c>
      <c r="DF547" s="243" t="s">
        <v>3164</v>
      </c>
      <c r="DG547" s="285" t="s">
        <v>106</v>
      </c>
      <c r="DH547" s="285" t="s">
        <v>173</v>
      </c>
      <c r="DI547" s="286">
        <v>7</v>
      </c>
      <c r="DJ547" s="195" t="s">
        <v>174</v>
      </c>
      <c r="DK547" s="233">
        <v>45292</v>
      </c>
      <c r="DL547" s="233">
        <v>45657</v>
      </c>
      <c r="DM547" s="27"/>
      <c r="DN547" s="27">
        <v>3</v>
      </c>
      <c r="DO547" s="27">
        <v>4</v>
      </c>
      <c r="DP547" s="27">
        <v>5</v>
      </c>
      <c r="DQ547" s="27">
        <v>12</v>
      </c>
      <c r="DR547" s="195" t="s">
        <v>614</v>
      </c>
      <c r="DS547" s="195" t="s">
        <v>2937</v>
      </c>
      <c r="DT547" s="195" t="s">
        <v>2938</v>
      </c>
      <c r="DU547" s="234">
        <v>600000000</v>
      </c>
      <c r="DV547" s="23" t="s">
        <v>1969</v>
      </c>
      <c r="DW547" s="23" t="s">
        <v>158</v>
      </c>
      <c r="DX547" s="23" t="s">
        <v>292</v>
      </c>
      <c r="DY547" s="23" t="s">
        <v>2782</v>
      </c>
      <c r="DZ547" s="23" t="s">
        <v>466</v>
      </c>
      <c r="EA547" s="1"/>
      <c r="EB547" s="39" t="s">
        <v>147</v>
      </c>
      <c r="EC547" s="455"/>
      <c r="ED547" s="455"/>
      <c r="EE547" s="455"/>
      <c r="EF547" s="39">
        <v>0</v>
      </c>
      <c r="EG547" s="108" t="s">
        <v>3165</v>
      </c>
      <c r="EH547" s="1014"/>
      <c r="EI547" s="1014"/>
      <c r="EJ547" s="1014"/>
      <c r="EK547" s="1014"/>
      <c r="EL547" s="111"/>
      <c r="EM547" s="111"/>
      <c r="EN547" s="387" t="s">
        <v>4643</v>
      </c>
      <c r="EO547" s="843">
        <v>0</v>
      </c>
      <c r="EP547" s="971">
        <v>0</v>
      </c>
      <c r="EQ547" s="795" t="s">
        <v>3168</v>
      </c>
      <c r="ET547" t="str">
        <f t="shared" si="80"/>
        <v>Gestión</v>
      </c>
      <c r="EU547" t="str">
        <f t="shared" si="81"/>
        <v>5</v>
      </c>
    </row>
    <row r="548" spans="1:185" ht="130.5" customHeight="1" x14ac:dyDescent="0.2">
      <c r="A548" s="23" t="s">
        <v>2765</v>
      </c>
      <c r="B548" s="31" t="s">
        <v>2766</v>
      </c>
      <c r="C548" s="31" t="s">
        <v>2805</v>
      </c>
      <c r="D548" s="31" t="s">
        <v>2927</v>
      </c>
      <c r="E548" s="31" t="s">
        <v>2818</v>
      </c>
      <c r="F548" s="23" t="s">
        <v>158</v>
      </c>
      <c r="G548" s="23" t="s">
        <v>158</v>
      </c>
      <c r="H548" s="23" t="s">
        <v>2928</v>
      </c>
      <c r="I548" s="23" t="s">
        <v>2771</v>
      </c>
      <c r="J548" s="23" t="s">
        <v>2771</v>
      </c>
      <c r="K548" s="23" t="s">
        <v>3056</v>
      </c>
      <c r="L548" s="23">
        <v>5</v>
      </c>
      <c r="M548" s="194" t="s">
        <v>3109</v>
      </c>
      <c r="N548" s="194" t="s">
        <v>3110</v>
      </c>
      <c r="O548" s="237" t="s">
        <v>3111</v>
      </c>
      <c r="P548" s="23" t="s">
        <v>163</v>
      </c>
      <c r="Q548" s="23" t="s">
        <v>452</v>
      </c>
      <c r="R548" s="14">
        <v>0</v>
      </c>
      <c r="S548" s="195" t="s">
        <v>453</v>
      </c>
      <c r="T548" s="233">
        <v>44927</v>
      </c>
      <c r="U548" s="233">
        <v>46387</v>
      </c>
      <c r="V548" s="14"/>
      <c r="W548" s="14"/>
      <c r="X548" s="14"/>
      <c r="Y548" s="14"/>
      <c r="Z548" s="14">
        <v>1</v>
      </c>
      <c r="AA548" s="14">
        <v>0.38461538461538464</v>
      </c>
      <c r="AB548" s="14">
        <v>0.61538461538461542</v>
      </c>
      <c r="AC548" s="14">
        <v>0.69230769230769229</v>
      </c>
      <c r="AD548" s="14">
        <v>1</v>
      </c>
      <c r="AE548" s="14">
        <v>1</v>
      </c>
      <c r="AF548" s="14">
        <v>1</v>
      </c>
      <c r="AG548" s="14">
        <v>1</v>
      </c>
      <c r="AH548" s="14">
        <v>1</v>
      </c>
      <c r="AI548" s="14">
        <v>1</v>
      </c>
      <c r="AJ548" s="14">
        <v>1</v>
      </c>
      <c r="AK548" s="14">
        <v>1</v>
      </c>
      <c r="AL548" s="14">
        <v>1</v>
      </c>
      <c r="AM548" s="14">
        <v>1</v>
      </c>
      <c r="AN548" s="14">
        <v>1</v>
      </c>
      <c r="AO548" s="14">
        <v>1</v>
      </c>
      <c r="AP548" s="14">
        <v>1</v>
      </c>
      <c r="AQ548" s="351"/>
      <c r="AR548" s="351"/>
      <c r="AS548" s="351"/>
      <c r="AT548" s="351"/>
      <c r="AU548" s="351"/>
      <c r="AV548" s="351"/>
      <c r="AW548" s="351"/>
      <c r="AX548" s="351"/>
      <c r="AY548" s="351"/>
      <c r="AZ548" s="351"/>
      <c r="BA548" s="351"/>
      <c r="BB548" s="351"/>
      <c r="BC548" s="351"/>
      <c r="BD548" s="351"/>
      <c r="BE548" s="351"/>
      <c r="BF548" s="351"/>
      <c r="BG548" s="351"/>
      <c r="BH548" s="351"/>
      <c r="BI548" s="351"/>
      <c r="BJ548" s="351"/>
      <c r="BK548" s="351"/>
      <c r="BL548" s="351"/>
      <c r="BM548" s="351"/>
      <c r="BN548" s="351"/>
      <c r="BO548" s="351"/>
      <c r="BP548" s="351"/>
      <c r="BQ548" s="351"/>
      <c r="BR548" s="351"/>
      <c r="BS548" s="351"/>
      <c r="BT548" s="351"/>
      <c r="BU548" s="351"/>
      <c r="BV548" s="351"/>
      <c r="BW548" s="351"/>
      <c r="BX548" s="351"/>
      <c r="BY548" s="351"/>
      <c r="BZ548" s="351"/>
      <c r="CA548" s="351"/>
      <c r="CB548" s="351"/>
      <c r="CC548" s="351"/>
      <c r="CD548" s="351"/>
      <c r="CE548" s="351"/>
      <c r="CF548" s="351"/>
      <c r="CG548" s="351"/>
      <c r="CH548" s="351"/>
      <c r="CI548" s="251">
        <v>3520000</v>
      </c>
      <c r="CJ548" s="251">
        <v>5880000</v>
      </c>
      <c r="CK548" s="251">
        <v>70599999.999999985</v>
      </c>
      <c r="CL548" s="251">
        <v>120000000</v>
      </c>
      <c r="CM548" s="251">
        <v>420000</v>
      </c>
      <c r="CN548" s="251">
        <v>2740000</v>
      </c>
      <c r="CO548" s="251">
        <v>70800000</v>
      </c>
      <c r="CP548" s="251">
        <v>126040000</v>
      </c>
      <c r="CQ548" s="465"/>
      <c r="CR548" s="465"/>
      <c r="CS548" s="1"/>
      <c r="CT548" s="1"/>
      <c r="CU548" s="1"/>
      <c r="CV548" s="1"/>
      <c r="CW548" s="321" t="s">
        <v>4641</v>
      </c>
      <c r="CX548" s="321" t="s">
        <v>4641</v>
      </c>
      <c r="CY548" s="321" t="s">
        <v>4641</v>
      </c>
      <c r="CZ548" s="967" t="s">
        <v>4641</v>
      </c>
      <c r="DA548" s="967" t="s">
        <v>4641</v>
      </c>
      <c r="DB548" s="23" t="s">
        <v>3166</v>
      </c>
      <c r="DC548" s="194" t="s">
        <v>2923</v>
      </c>
      <c r="DD548" s="236" t="s">
        <v>457</v>
      </c>
      <c r="DE548" s="194" t="s">
        <v>2924</v>
      </c>
      <c r="DF548" s="243" t="s">
        <v>2925</v>
      </c>
      <c r="DG548" s="285" t="s">
        <v>106</v>
      </c>
      <c r="DH548" s="285" t="s">
        <v>173</v>
      </c>
      <c r="DI548" s="286">
        <v>0</v>
      </c>
      <c r="DJ548" s="195" t="s">
        <v>174</v>
      </c>
      <c r="DK548" s="233">
        <v>44927</v>
      </c>
      <c r="DL548" s="233">
        <v>45657</v>
      </c>
      <c r="DM548" s="27"/>
      <c r="DN548" s="27">
        <v>5</v>
      </c>
      <c r="DO548" s="27">
        <v>5</v>
      </c>
      <c r="DP548" s="27">
        <v>5</v>
      </c>
      <c r="DQ548" s="27">
        <v>15</v>
      </c>
      <c r="DR548" s="195" t="s">
        <v>614</v>
      </c>
      <c r="DS548" s="195" t="s">
        <v>2937</v>
      </c>
      <c r="DT548" s="195" t="s">
        <v>2938</v>
      </c>
      <c r="DU548" s="234">
        <v>200000000</v>
      </c>
      <c r="DV548" s="23" t="s">
        <v>1969</v>
      </c>
      <c r="DW548" s="23" t="s">
        <v>158</v>
      </c>
      <c r="DX548" s="23" t="s">
        <v>292</v>
      </c>
      <c r="DY548" s="23" t="s">
        <v>2782</v>
      </c>
      <c r="DZ548" s="23" t="s">
        <v>466</v>
      </c>
      <c r="EA548" s="1"/>
      <c r="EB548" s="39" t="s">
        <v>147</v>
      </c>
      <c r="EC548" s="455"/>
      <c r="ED548" s="455"/>
      <c r="EE548" s="455"/>
      <c r="EF548" s="39">
        <v>0</v>
      </c>
      <c r="EG548" s="108" t="s">
        <v>3167</v>
      </c>
      <c r="EH548" s="1014"/>
      <c r="EI548" s="1014"/>
      <c r="EJ548" s="1014"/>
      <c r="EK548" s="1014"/>
      <c r="EL548" s="111"/>
      <c r="EM548" s="111"/>
      <c r="EN548" s="387" t="s">
        <v>4643</v>
      </c>
      <c r="EO548" s="843">
        <v>0</v>
      </c>
      <c r="EP548" s="971">
        <v>0</v>
      </c>
      <c r="EQ548" s="791"/>
      <c r="ET548" t="str">
        <f t="shared" si="80"/>
        <v>Gestión</v>
      </c>
      <c r="EU548" t="str">
        <f t="shared" si="81"/>
        <v>5</v>
      </c>
    </row>
    <row r="549" spans="1:185" ht="307.5" customHeight="1" x14ac:dyDescent="0.2">
      <c r="A549" s="23" t="s">
        <v>2765</v>
      </c>
      <c r="B549" s="31" t="s">
        <v>2766</v>
      </c>
      <c r="C549" s="31" t="s">
        <v>2805</v>
      </c>
      <c r="D549" s="31" t="s">
        <v>2981</v>
      </c>
      <c r="E549" s="31" t="s">
        <v>2818</v>
      </c>
      <c r="F549" s="23" t="s">
        <v>158</v>
      </c>
      <c r="G549" s="23" t="s">
        <v>3169</v>
      </c>
      <c r="H549" s="23" t="s">
        <v>158</v>
      </c>
      <c r="I549" s="23" t="s">
        <v>2771</v>
      </c>
      <c r="J549" s="23" t="s">
        <v>2771</v>
      </c>
      <c r="K549" s="23" t="s">
        <v>3056</v>
      </c>
      <c r="L549" s="23">
        <v>5</v>
      </c>
      <c r="M549" s="194" t="s">
        <v>3109</v>
      </c>
      <c r="N549" s="194" t="s">
        <v>3110</v>
      </c>
      <c r="O549" s="237" t="s">
        <v>3111</v>
      </c>
      <c r="P549" s="23" t="s">
        <v>163</v>
      </c>
      <c r="Q549" s="23" t="s">
        <v>452</v>
      </c>
      <c r="R549" s="14">
        <v>0</v>
      </c>
      <c r="S549" s="195" t="s">
        <v>453</v>
      </c>
      <c r="T549" s="233">
        <v>44927</v>
      </c>
      <c r="U549" s="233">
        <v>46387</v>
      </c>
      <c r="V549" s="14"/>
      <c r="W549" s="14"/>
      <c r="X549" s="14"/>
      <c r="Y549" s="14"/>
      <c r="Z549" s="14">
        <v>1</v>
      </c>
      <c r="AA549" s="14">
        <v>0.38461538461538464</v>
      </c>
      <c r="AB549" s="14">
        <v>0.61538461538461542</v>
      </c>
      <c r="AC549" s="14">
        <v>0.69230769230769229</v>
      </c>
      <c r="AD549" s="14">
        <v>1</v>
      </c>
      <c r="AE549" s="14">
        <v>1</v>
      </c>
      <c r="AF549" s="14">
        <v>1</v>
      </c>
      <c r="AG549" s="14">
        <v>1</v>
      </c>
      <c r="AH549" s="14">
        <v>1</v>
      </c>
      <c r="AI549" s="14">
        <v>1</v>
      </c>
      <c r="AJ549" s="14">
        <v>1</v>
      </c>
      <c r="AK549" s="14">
        <v>1</v>
      </c>
      <c r="AL549" s="14">
        <v>1</v>
      </c>
      <c r="AM549" s="14">
        <v>1</v>
      </c>
      <c r="AN549" s="14">
        <v>1</v>
      </c>
      <c r="AO549" s="14">
        <v>1</v>
      </c>
      <c r="AP549" s="14">
        <v>1</v>
      </c>
      <c r="AQ549" s="351"/>
      <c r="AR549" s="351"/>
      <c r="AS549" s="351"/>
      <c r="AT549" s="351"/>
      <c r="AU549" s="351"/>
      <c r="AV549" s="351"/>
      <c r="AW549" s="351"/>
      <c r="AX549" s="351"/>
      <c r="AY549" s="351"/>
      <c r="AZ549" s="351"/>
      <c r="BA549" s="351"/>
      <c r="BB549" s="351"/>
      <c r="BC549" s="351"/>
      <c r="BD549" s="351"/>
      <c r="BE549" s="351"/>
      <c r="BF549" s="351"/>
      <c r="BG549" s="351"/>
      <c r="BH549" s="351"/>
      <c r="BI549" s="351"/>
      <c r="BJ549" s="351"/>
      <c r="BK549" s="351"/>
      <c r="BL549" s="351"/>
      <c r="BM549" s="351"/>
      <c r="BN549" s="351"/>
      <c r="BO549" s="351"/>
      <c r="BP549" s="351"/>
      <c r="BQ549" s="351"/>
      <c r="BR549" s="351"/>
      <c r="BS549" s="351"/>
      <c r="BT549" s="351"/>
      <c r="BU549" s="351"/>
      <c r="BV549" s="351"/>
      <c r="BW549" s="351"/>
      <c r="BX549" s="351"/>
      <c r="BY549" s="351"/>
      <c r="BZ549" s="351"/>
      <c r="CA549" s="351"/>
      <c r="CB549" s="351"/>
      <c r="CC549" s="351"/>
      <c r="CD549" s="351"/>
      <c r="CE549" s="351"/>
      <c r="CF549" s="351"/>
      <c r="CG549" s="351"/>
      <c r="CH549" s="351"/>
      <c r="CI549" s="251">
        <v>8800000</v>
      </c>
      <c r="CJ549" s="251">
        <v>14700000</v>
      </c>
      <c r="CK549" s="251">
        <v>176500000</v>
      </c>
      <c r="CL549" s="251">
        <v>300000000</v>
      </c>
      <c r="CM549" s="251">
        <v>1050000</v>
      </c>
      <c r="CN549" s="251">
        <v>6850000</v>
      </c>
      <c r="CO549" s="251">
        <v>177000000</v>
      </c>
      <c r="CP549" s="251">
        <v>315100000</v>
      </c>
      <c r="CQ549" s="465"/>
      <c r="CR549" s="465"/>
      <c r="CS549" s="1"/>
      <c r="CT549" s="1"/>
      <c r="CU549" s="1"/>
      <c r="CV549" s="1"/>
      <c r="CW549" s="321" t="s">
        <v>4641</v>
      </c>
      <c r="CX549" s="321" t="s">
        <v>4641</v>
      </c>
      <c r="CY549" s="321" t="s">
        <v>4641</v>
      </c>
      <c r="CZ549" s="967" t="s">
        <v>4641</v>
      </c>
      <c r="DA549" s="967" t="s">
        <v>4641</v>
      </c>
      <c r="DB549" s="23" t="s">
        <v>3170</v>
      </c>
      <c r="DC549" s="194" t="s">
        <v>3171</v>
      </c>
      <c r="DD549" s="236" t="s">
        <v>457</v>
      </c>
      <c r="DE549" s="194" t="s">
        <v>3172</v>
      </c>
      <c r="DF549" s="243" t="s">
        <v>3173</v>
      </c>
      <c r="DG549" s="285" t="s">
        <v>106</v>
      </c>
      <c r="DH549" s="285" t="s">
        <v>173</v>
      </c>
      <c r="DI549" s="286">
        <v>0</v>
      </c>
      <c r="DJ549" s="195" t="s">
        <v>174</v>
      </c>
      <c r="DK549" s="233">
        <v>45292</v>
      </c>
      <c r="DL549" s="233">
        <v>45657</v>
      </c>
      <c r="DM549" s="27"/>
      <c r="DN549" s="27">
        <v>1</v>
      </c>
      <c r="DO549" s="27">
        <v>1</v>
      </c>
      <c r="DP549" s="27">
        <v>1</v>
      </c>
      <c r="DQ549" s="27">
        <v>3</v>
      </c>
      <c r="DR549" s="195" t="s">
        <v>614</v>
      </c>
      <c r="DS549" s="195" t="s">
        <v>2937</v>
      </c>
      <c r="DT549" s="195" t="s">
        <v>2938</v>
      </c>
      <c r="DU549" s="234">
        <v>500000000</v>
      </c>
      <c r="DV549" s="23" t="s">
        <v>1969</v>
      </c>
      <c r="DW549" s="23" t="s">
        <v>158</v>
      </c>
      <c r="DX549" s="23" t="s">
        <v>292</v>
      </c>
      <c r="DY549" s="23" t="s">
        <v>2782</v>
      </c>
      <c r="DZ549" s="23" t="s">
        <v>466</v>
      </c>
      <c r="EA549" s="1"/>
      <c r="EB549" s="39" t="s">
        <v>147</v>
      </c>
      <c r="EC549" s="455"/>
      <c r="ED549" s="455"/>
      <c r="EE549" s="455"/>
      <c r="EF549" s="39">
        <v>0</v>
      </c>
      <c r="EG549" s="108" t="s">
        <v>3174</v>
      </c>
      <c r="EH549" s="1014"/>
      <c r="EI549" s="1014"/>
      <c r="EJ549" s="1014"/>
      <c r="EK549" s="1014"/>
      <c r="EL549" s="111"/>
      <c r="EM549" s="111"/>
      <c r="EN549" s="387" t="s">
        <v>4643</v>
      </c>
      <c r="EO549" s="843">
        <v>0</v>
      </c>
      <c r="EP549" s="971">
        <v>0</v>
      </c>
      <c r="EQ549" s="811" t="s">
        <v>3193</v>
      </c>
      <c r="ER549" s="821"/>
      <c r="ES549" s="121"/>
      <c r="ET549" t="str">
        <f t="shared" si="80"/>
        <v>Gestión</v>
      </c>
      <c r="EU549" t="str">
        <f t="shared" si="81"/>
        <v>5</v>
      </c>
      <c r="EV549" s="121"/>
      <c r="EW549" s="121"/>
      <c r="EX549" s="121"/>
      <c r="EY549" s="121"/>
      <c r="EZ549" s="121"/>
      <c r="FA549" s="121"/>
      <c r="FB549" s="121"/>
      <c r="FC549" s="121"/>
      <c r="FD549" s="121"/>
      <c r="FE549" s="121"/>
      <c r="FF549" s="121"/>
      <c r="FG549" s="121"/>
      <c r="FH549" s="121"/>
      <c r="FI549" s="121"/>
      <c r="FJ549" s="121"/>
      <c r="FK549" s="121"/>
      <c r="FL549" s="121"/>
      <c r="FM549" s="121"/>
      <c r="FN549" s="121"/>
      <c r="FO549" s="121"/>
      <c r="FP549" s="121"/>
      <c r="FQ549" s="121"/>
      <c r="FR549" s="122"/>
      <c r="FS549" s="121"/>
      <c r="FT549" s="121"/>
      <c r="FU549" s="121"/>
      <c r="FV549" s="121"/>
      <c r="FW549" s="121"/>
      <c r="FX549" s="121"/>
      <c r="FY549" s="121"/>
      <c r="FZ549" s="121"/>
      <c r="GA549" s="121"/>
      <c r="GB549" s="121"/>
      <c r="GC549" s="121"/>
    </row>
    <row r="550" spans="1:185" ht="288" customHeight="1" x14ac:dyDescent="0.2">
      <c r="A550" s="208" t="s">
        <v>4376</v>
      </c>
      <c r="B550" s="209" t="s">
        <v>3175</v>
      </c>
      <c r="C550" s="209" t="s">
        <v>3176</v>
      </c>
      <c r="D550" s="209" t="s">
        <v>3177</v>
      </c>
      <c r="E550" s="209" t="s">
        <v>3178</v>
      </c>
      <c r="F550" s="210" t="s">
        <v>1762</v>
      </c>
      <c r="G550" s="210" t="s">
        <v>3179</v>
      </c>
      <c r="H550" s="211" t="s">
        <v>3180</v>
      </c>
      <c r="I550" s="208" t="s">
        <v>3181</v>
      </c>
      <c r="J550" s="23" t="s">
        <v>2771</v>
      </c>
      <c r="K550" s="208" t="s">
        <v>3182</v>
      </c>
      <c r="L550" s="856">
        <v>1</v>
      </c>
      <c r="M550" s="857" t="s">
        <v>3183</v>
      </c>
      <c r="N550" s="857" t="s">
        <v>3184</v>
      </c>
      <c r="O550" s="857" t="s">
        <v>3185</v>
      </c>
      <c r="P550" s="856" t="s">
        <v>1543</v>
      </c>
      <c r="Q550" s="856" t="s">
        <v>452</v>
      </c>
      <c r="R550" s="856">
        <v>0</v>
      </c>
      <c r="S550" s="856" t="s">
        <v>100</v>
      </c>
      <c r="T550" s="858">
        <v>45108</v>
      </c>
      <c r="U550" s="858">
        <v>46357</v>
      </c>
      <c r="V550" s="191"/>
      <c r="W550" s="191"/>
      <c r="X550" s="191"/>
      <c r="Y550" s="191"/>
      <c r="Z550" s="859">
        <v>1</v>
      </c>
      <c r="AA550" s="859">
        <v>1</v>
      </c>
      <c r="AB550" s="859">
        <v>1</v>
      </c>
      <c r="AC550" s="859">
        <v>1</v>
      </c>
      <c r="AD550" s="859">
        <v>1</v>
      </c>
      <c r="AE550" s="997">
        <v>1</v>
      </c>
      <c r="AF550" s="998">
        <v>1</v>
      </c>
      <c r="AG550" s="998">
        <v>1</v>
      </c>
      <c r="AH550" s="998">
        <v>1</v>
      </c>
      <c r="AI550" s="998">
        <v>1</v>
      </c>
      <c r="AJ550" s="997">
        <v>1</v>
      </c>
      <c r="AK550" s="998">
        <v>1</v>
      </c>
      <c r="AL550" s="998">
        <v>1</v>
      </c>
      <c r="AM550" s="998">
        <v>1</v>
      </c>
      <c r="AN550" s="998">
        <v>1</v>
      </c>
      <c r="AO550" s="997">
        <v>1</v>
      </c>
      <c r="AP550" s="997">
        <v>1</v>
      </c>
      <c r="AQ550" s="190"/>
      <c r="AR550" s="190"/>
      <c r="AS550" s="190"/>
      <c r="AT550" s="190"/>
      <c r="AU550" s="399"/>
      <c r="AV550" s="140">
        <f>86/86</f>
        <v>1</v>
      </c>
      <c r="AW550" s="399"/>
      <c r="AX550" s="399"/>
      <c r="AY550" s="399"/>
      <c r="AZ550" s="140">
        <f>+AV550/4</f>
        <v>0.25</v>
      </c>
      <c r="BA550" s="399"/>
      <c r="BB550" s="399"/>
      <c r="BC550" s="399"/>
      <c r="BD550" s="399"/>
      <c r="BE550" s="399"/>
      <c r="BF550" s="399"/>
      <c r="BG550" s="399"/>
      <c r="BH550" s="399"/>
      <c r="BI550" s="399"/>
      <c r="BJ550" s="399"/>
      <c r="BK550" s="140">
        <f>+AV550</f>
        <v>1</v>
      </c>
      <c r="BL550" s="406"/>
      <c r="BM550" s="406"/>
      <c r="BN550" s="406"/>
      <c r="BO550" s="406"/>
      <c r="BP550" s="406"/>
      <c r="BQ550" s="142" t="s">
        <v>3186</v>
      </c>
      <c r="BR550" s="406"/>
      <c r="BS550" s="406"/>
      <c r="BT550" s="406"/>
      <c r="BU550" s="406"/>
      <c r="BV550" s="406"/>
      <c r="BW550" s="406"/>
      <c r="BX550" s="406"/>
      <c r="BY550" s="406"/>
      <c r="BZ550" s="406"/>
      <c r="CA550" s="406"/>
      <c r="CB550" s="406"/>
      <c r="CC550" s="406"/>
      <c r="CD550" s="406"/>
      <c r="CE550" s="406"/>
      <c r="CF550" s="406"/>
      <c r="CG550" s="143"/>
      <c r="CH550" s="931">
        <f>+DU550+DU551+DU553+DU554+DU556+DU557+DU558+DU559+DU560+DU561+DU562+DU563+DU564+DU565+DU566+DU568+DU569+DU570+DU572+DU573+DU574+DU576+DU577+DU578+DU579+DU580+DU582+DU583+DU584+DU586+DU587+DU588+DU589+DU590++DU591+DU592+DU593+DU594</f>
        <v>64236842339</v>
      </c>
      <c r="CI550" s="932">
        <f>+CH550*25%</f>
        <v>16059210584.75</v>
      </c>
      <c r="CJ550" s="229">
        <f>+CH550*35%</f>
        <v>22482894818.649998</v>
      </c>
      <c r="CK550" s="229">
        <f>+CH550*30%</f>
        <v>19271052701.700001</v>
      </c>
      <c r="CL550" s="229">
        <f>+CH550*10%</f>
        <v>6423684233.9000006</v>
      </c>
      <c r="CM550" s="932">
        <f>+CH550*15%</f>
        <v>9635526350.8500004</v>
      </c>
      <c r="CN550" s="229">
        <f>+CH550*35%</f>
        <v>22482894818.649998</v>
      </c>
      <c r="CO550" s="229">
        <f>+CH550*35%</f>
        <v>22482894818.649998</v>
      </c>
      <c r="CP550" s="229">
        <f>+CH550*15%</f>
        <v>9635526350.8500004</v>
      </c>
      <c r="CQ550" s="933">
        <v>0</v>
      </c>
      <c r="CR550" s="933">
        <v>0</v>
      </c>
      <c r="CS550" s="26">
        <f>+CQ550/$CH550</f>
        <v>0</v>
      </c>
      <c r="CT550" s="26">
        <f>+CR550/$CH550</f>
        <v>0</v>
      </c>
      <c r="CU550" s="26">
        <f>+CQ550/$CI550</f>
        <v>0</v>
      </c>
      <c r="CV550" s="26">
        <f>+CR550/$CM550</f>
        <v>0</v>
      </c>
      <c r="CW550" s="321">
        <v>1</v>
      </c>
      <c r="CX550" s="841">
        <v>0.25</v>
      </c>
      <c r="CY550" s="841">
        <v>6.25E-2</v>
      </c>
      <c r="CZ550" s="967">
        <v>0.25</v>
      </c>
      <c r="DA550" s="967">
        <v>1</v>
      </c>
      <c r="DB550" s="208" t="s">
        <v>101</v>
      </c>
      <c r="DC550" s="289" t="s">
        <v>4512</v>
      </c>
      <c r="DD550" s="208" t="s">
        <v>3187</v>
      </c>
      <c r="DE550" s="289" t="s">
        <v>3188</v>
      </c>
      <c r="DF550" s="289" t="s">
        <v>3189</v>
      </c>
      <c r="DG550" s="208" t="s">
        <v>163</v>
      </c>
      <c r="DH550" s="208" t="s">
        <v>173</v>
      </c>
      <c r="DI550" s="208">
        <v>0</v>
      </c>
      <c r="DJ550" s="208" t="s">
        <v>100</v>
      </c>
      <c r="DK550" s="290">
        <v>45292</v>
      </c>
      <c r="DL550" s="290">
        <v>45657</v>
      </c>
      <c r="DM550" s="31">
        <v>1</v>
      </c>
      <c r="DN550" s="31">
        <v>1</v>
      </c>
      <c r="DO550" s="31">
        <v>1</v>
      </c>
      <c r="DP550" s="31">
        <v>1</v>
      </c>
      <c r="DQ550" s="209">
        <v>1</v>
      </c>
      <c r="DR550" s="208" t="s">
        <v>2525</v>
      </c>
      <c r="DS550" s="208" t="s">
        <v>3190</v>
      </c>
      <c r="DT550" s="208" t="s">
        <v>3191</v>
      </c>
      <c r="DU550" s="291">
        <f>8000000000-8000000000</f>
        <v>0</v>
      </c>
      <c r="DV550" s="208"/>
      <c r="DW550" s="208"/>
      <c r="DX550" s="208"/>
      <c r="DY550" s="208"/>
      <c r="DZ550" s="292"/>
      <c r="EA550" s="292"/>
      <c r="EB550" s="140">
        <f>17/17</f>
        <v>1</v>
      </c>
      <c r="EC550" s="208"/>
      <c r="ED550" s="208"/>
      <c r="EE550" s="208"/>
      <c r="EF550" s="141">
        <f>+EB550/4</f>
        <v>0.25</v>
      </c>
      <c r="EG550" s="1036" t="s">
        <v>3192</v>
      </c>
      <c r="EH550" s="1037"/>
      <c r="EI550" s="1037"/>
      <c r="EJ550" s="1037"/>
      <c r="EK550" s="1037"/>
      <c r="EL550" s="1036"/>
      <c r="EM550" s="1036"/>
      <c r="EN550" s="387">
        <v>1</v>
      </c>
      <c r="EO550" s="843">
        <v>0.25</v>
      </c>
      <c r="EP550" s="971">
        <v>0.25</v>
      </c>
      <c r="EQ550" s="812"/>
      <c r="ER550" s="821"/>
      <c r="ES550" s="121"/>
      <c r="ET550" t="str">
        <f t="shared" si="80"/>
        <v>Producto</v>
      </c>
      <c r="EU550" t="str">
        <f t="shared" si="81"/>
        <v>5</v>
      </c>
      <c r="EV550" s="121"/>
      <c r="EW550" s="121"/>
      <c r="EX550" s="121"/>
      <c r="EY550" s="121"/>
      <c r="EZ550" s="121"/>
      <c r="FA550" s="121"/>
      <c r="FB550" s="121"/>
      <c r="FC550" s="121"/>
      <c r="FD550" s="121"/>
      <c r="FE550" s="121"/>
      <c r="FF550" s="121"/>
      <c r="FG550" s="121"/>
      <c r="FH550" s="121"/>
      <c r="FI550" s="121"/>
      <c r="FJ550" s="121"/>
      <c r="FK550" s="121"/>
      <c r="FL550" s="121"/>
      <c r="FM550" s="121"/>
      <c r="FN550" s="121"/>
      <c r="FO550" s="121"/>
      <c r="FP550" s="121"/>
      <c r="FQ550" s="121"/>
      <c r="FR550" s="122"/>
      <c r="FS550" s="121"/>
      <c r="FT550" s="121"/>
      <c r="FU550" s="121"/>
      <c r="FV550" s="121"/>
      <c r="FW550" s="121"/>
      <c r="FX550" s="121"/>
      <c r="FY550" s="121"/>
      <c r="FZ550" s="121"/>
      <c r="GA550" s="121"/>
      <c r="GB550" s="121"/>
      <c r="GC550" s="121"/>
    </row>
    <row r="551" spans="1:185" ht="90" customHeight="1" x14ac:dyDescent="0.2">
      <c r="A551" s="208" t="s">
        <v>4376</v>
      </c>
      <c r="B551" s="209" t="s">
        <v>3175</v>
      </c>
      <c r="C551" s="209" t="s">
        <v>3176</v>
      </c>
      <c r="D551" s="209" t="s">
        <v>3177</v>
      </c>
      <c r="E551" s="209" t="s">
        <v>3178</v>
      </c>
      <c r="F551" s="210" t="s">
        <v>1762</v>
      </c>
      <c r="G551" s="210" t="s">
        <v>1762</v>
      </c>
      <c r="H551" s="211" t="s">
        <v>3180</v>
      </c>
      <c r="I551" s="208" t="s">
        <v>3181</v>
      </c>
      <c r="J551" s="23" t="s">
        <v>2771</v>
      </c>
      <c r="K551" s="208" t="s">
        <v>3182</v>
      </c>
      <c r="L551" s="208">
        <v>1</v>
      </c>
      <c r="M551" s="289" t="s">
        <v>3183</v>
      </c>
      <c r="N551" s="289" t="s">
        <v>3184</v>
      </c>
      <c r="O551" s="289" t="s">
        <v>3185</v>
      </c>
      <c r="P551" s="208" t="s">
        <v>1543</v>
      </c>
      <c r="Q551" s="208" t="s">
        <v>452</v>
      </c>
      <c r="R551" s="208">
        <v>0</v>
      </c>
      <c r="S551" s="208" t="s">
        <v>100</v>
      </c>
      <c r="T551" s="290">
        <v>45108</v>
      </c>
      <c r="U551" s="290">
        <v>46357</v>
      </c>
      <c r="V551" s="290"/>
      <c r="W551" s="290"/>
      <c r="X551" s="290"/>
      <c r="Y551" s="290"/>
      <c r="Z551" s="209">
        <v>1</v>
      </c>
      <c r="AA551" s="209">
        <v>1</v>
      </c>
      <c r="AB551" s="209">
        <v>1</v>
      </c>
      <c r="AC551" s="209">
        <v>1</v>
      </c>
      <c r="AD551" s="209">
        <v>1</v>
      </c>
      <c r="AE551" s="999">
        <v>1</v>
      </c>
      <c r="AF551" s="999">
        <v>1</v>
      </c>
      <c r="AG551" s="999">
        <v>1</v>
      </c>
      <c r="AH551" s="999">
        <v>1</v>
      </c>
      <c r="AI551" s="999">
        <v>1</v>
      </c>
      <c r="AJ551" s="999">
        <v>1</v>
      </c>
      <c r="AK551" s="999">
        <v>1</v>
      </c>
      <c r="AL551" s="999">
        <v>1</v>
      </c>
      <c r="AM551" s="999">
        <v>1</v>
      </c>
      <c r="AN551" s="999">
        <v>1</v>
      </c>
      <c r="AO551" s="999">
        <v>1</v>
      </c>
      <c r="AP551" s="999">
        <v>1</v>
      </c>
      <c r="AQ551" s="471"/>
      <c r="AR551" s="471"/>
      <c r="AS551" s="471"/>
      <c r="AT551" s="471"/>
      <c r="AU551" s="471"/>
      <c r="AV551" s="471"/>
      <c r="AW551" s="471"/>
      <c r="AX551" s="471"/>
      <c r="AY551" s="471"/>
      <c r="AZ551" s="471"/>
      <c r="BA551" s="471"/>
      <c r="BB551" s="471"/>
      <c r="BC551" s="471"/>
      <c r="BD551" s="471"/>
      <c r="BE551" s="471"/>
      <c r="BF551" s="471"/>
      <c r="BG551" s="471"/>
      <c r="BH551" s="471"/>
      <c r="BI551" s="471"/>
      <c r="BJ551" s="471"/>
      <c r="BK551" s="471"/>
      <c r="BL551" s="471"/>
      <c r="BM551" s="471"/>
      <c r="BN551" s="471"/>
      <c r="BO551" s="471"/>
      <c r="BP551" s="471"/>
      <c r="BQ551" s="471"/>
      <c r="BR551" s="471"/>
      <c r="BS551" s="471"/>
      <c r="BT551" s="471"/>
      <c r="BU551" s="471"/>
      <c r="BV551" s="471"/>
      <c r="BW551" s="471"/>
      <c r="BX551" s="471"/>
      <c r="BY551" s="471"/>
      <c r="BZ551" s="471"/>
      <c r="CA551" s="471"/>
      <c r="CB551" s="471"/>
      <c r="CC551" s="471"/>
      <c r="CD551" s="471"/>
      <c r="CE551" s="471"/>
      <c r="CF551" s="471"/>
      <c r="CG551" s="471"/>
      <c r="CH551" s="584"/>
      <c r="CI551" s="585"/>
      <c r="CJ551" s="585"/>
      <c r="CK551" s="585"/>
      <c r="CL551" s="585"/>
      <c r="CM551" s="585"/>
      <c r="CN551" s="585"/>
      <c r="CO551" s="585"/>
      <c r="CP551" s="585"/>
      <c r="CQ551" s="585"/>
      <c r="CR551" s="471"/>
      <c r="CS551" s="471"/>
      <c r="CT551" s="471"/>
      <c r="CU551" s="471"/>
      <c r="CV551" s="471"/>
      <c r="CW551" s="321" t="s">
        <v>4641</v>
      </c>
      <c r="CX551" s="321" t="s">
        <v>4641</v>
      </c>
      <c r="CY551" s="321" t="s">
        <v>4641</v>
      </c>
      <c r="CZ551" s="967" t="s">
        <v>4641</v>
      </c>
      <c r="DA551" s="967" t="s">
        <v>4641</v>
      </c>
      <c r="DB551" s="208" t="s">
        <v>109</v>
      </c>
      <c r="DC551" s="289" t="s">
        <v>3194</v>
      </c>
      <c r="DD551" s="208" t="s">
        <v>3195</v>
      </c>
      <c r="DE551" s="289" t="s">
        <v>3196</v>
      </c>
      <c r="DF551" s="289" t="s">
        <v>3197</v>
      </c>
      <c r="DG551" s="208" t="s">
        <v>106</v>
      </c>
      <c r="DH551" s="208" t="s">
        <v>173</v>
      </c>
      <c r="DI551" s="209">
        <v>0.2</v>
      </c>
      <c r="DJ551" s="208" t="s">
        <v>100</v>
      </c>
      <c r="DK551" s="290">
        <v>45292</v>
      </c>
      <c r="DL551" s="290">
        <v>45657</v>
      </c>
      <c r="DM551" s="209">
        <v>0.2</v>
      </c>
      <c r="DN551" s="209">
        <v>0.6</v>
      </c>
      <c r="DO551" s="209"/>
      <c r="DP551" s="209"/>
      <c r="DQ551" s="209">
        <f>+DM551+DN551+DO551+DP551</f>
        <v>0.8</v>
      </c>
      <c r="DR551" s="208" t="s">
        <v>766</v>
      </c>
      <c r="DS551" s="210" t="s">
        <v>3198</v>
      </c>
      <c r="DT551" s="208" t="s">
        <v>3199</v>
      </c>
      <c r="DU551" s="293">
        <v>0</v>
      </c>
      <c r="DV551" s="292"/>
      <c r="DW551" s="292"/>
      <c r="DX551" s="292"/>
      <c r="DY551" s="292"/>
      <c r="DZ551" s="292"/>
      <c r="EA551" s="292"/>
      <c r="EB551" s="140">
        <f>(5/5)*DM551</f>
        <v>0.2</v>
      </c>
      <c r="EC551" s="471"/>
      <c r="ED551" s="471"/>
      <c r="EE551" s="471"/>
      <c r="EF551" s="141">
        <f>+EB551</f>
        <v>0.2</v>
      </c>
      <c r="EG551" s="1036" t="s">
        <v>3200</v>
      </c>
      <c r="EH551" s="1037"/>
      <c r="EI551" s="1037"/>
      <c r="EJ551" s="1037"/>
      <c r="EK551" s="1037"/>
      <c r="EL551" s="1036"/>
      <c r="EM551" s="1036"/>
      <c r="EN551" s="387">
        <v>1</v>
      </c>
      <c r="EO551" s="843">
        <v>0.25</v>
      </c>
      <c r="EP551" s="971">
        <v>0.25</v>
      </c>
      <c r="EQ551" s="812"/>
      <c r="ER551" s="821"/>
      <c r="ES551" s="121"/>
      <c r="ET551" t="str">
        <f t="shared" si="80"/>
        <v>Producto</v>
      </c>
      <c r="EU551" t="str">
        <f t="shared" si="81"/>
        <v>5</v>
      </c>
      <c r="EV551" s="121"/>
      <c r="EW551" s="121"/>
      <c r="EX551" s="121"/>
      <c r="EY551" s="121"/>
      <c r="EZ551" s="121"/>
      <c r="FA551" s="121"/>
      <c r="FB551" s="121"/>
      <c r="FC551" s="121"/>
      <c r="FD551" s="121"/>
      <c r="FE551" s="121"/>
      <c r="FF551" s="121"/>
      <c r="FG551" s="121"/>
      <c r="FH551" s="121"/>
      <c r="FI551" s="121"/>
      <c r="FJ551" s="121"/>
      <c r="FK551" s="121"/>
      <c r="FL551" s="121"/>
      <c r="FM551" s="121"/>
      <c r="FN551" s="121"/>
      <c r="FO551" s="121"/>
      <c r="FP551" s="121"/>
      <c r="FQ551" s="121"/>
      <c r="FR551" s="122"/>
      <c r="FS551" s="121"/>
      <c r="FT551" s="121"/>
      <c r="FU551" s="121"/>
      <c r="FV551" s="121"/>
      <c r="FW551" s="121"/>
      <c r="FX551" s="121"/>
      <c r="FY551" s="121"/>
      <c r="FZ551" s="121"/>
      <c r="GA551" s="121"/>
      <c r="GB551" s="121"/>
      <c r="GC551" s="121"/>
    </row>
    <row r="552" spans="1:185" ht="262.5" x14ac:dyDescent="0.2">
      <c r="A552" s="208" t="s">
        <v>4376</v>
      </c>
      <c r="B552" s="209" t="s">
        <v>3175</v>
      </c>
      <c r="C552" s="209" t="s">
        <v>3176</v>
      </c>
      <c r="D552" s="209" t="s">
        <v>3177</v>
      </c>
      <c r="E552" s="209" t="s">
        <v>3178</v>
      </c>
      <c r="F552" s="210" t="s">
        <v>1762</v>
      </c>
      <c r="G552" s="210" t="s">
        <v>1762</v>
      </c>
      <c r="H552" s="211" t="s">
        <v>3180</v>
      </c>
      <c r="I552" s="208" t="s">
        <v>3181</v>
      </c>
      <c r="J552" s="23" t="s">
        <v>2771</v>
      </c>
      <c r="K552" s="208" t="s">
        <v>3182</v>
      </c>
      <c r="L552" s="208">
        <v>1</v>
      </c>
      <c r="M552" s="289" t="s">
        <v>3183</v>
      </c>
      <c r="N552" s="289" t="s">
        <v>3184</v>
      </c>
      <c r="O552" s="289" t="s">
        <v>3185</v>
      </c>
      <c r="P552" s="208" t="s">
        <v>1543</v>
      </c>
      <c r="Q552" s="208" t="s">
        <v>452</v>
      </c>
      <c r="R552" s="208">
        <v>0</v>
      </c>
      <c r="S552" s="208" t="s">
        <v>100</v>
      </c>
      <c r="T552" s="290">
        <v>45108</v>
      </c>
      <c r="U552" s="290">
        <v>46357</v>
      </c>
      <c r="V552" s="290"/>
      <c r="W552" s="290"/>
      <c r="X552" s="290"/>
      <c r="Y552" s="290"/>
      <c r="Z552" s="209">
        <v>1</v>
      </c>
      <c r="AA552" s="209">
        <v>1</v>
      </c>
      <c r="AB552" s="209">
        <v>1</v>
      </c>
      <c r="AC552" s="209">
        <v>1</v>
      </c>
      <c r="AD552" s="209">
        <v>1</v>
      </c>
      <c r="AE552" s="999">
        <v>1</v>
      </c>
      <c r="AF552" s="999">
        <v>1</v>
      </c>
      <c r="AG552" s="999">
        <v>1</v>
      </c>
      <c r="AH552" s="999">
        <v>1</v>
      </c>
      <c r="AI552" s="999">
        <v>1</v>
      </c>
      <c r="AJ552" s="999">
        <v>1</v>
      </c>
      <c r="AK552" s="999">
        <v>1</v>
      </c>
      <c r="AL552" s="999">
        <v>1</v>
      </c>
      <c r="AM552" s="999">
        <v>1</v>
      </c>
      <c r="AN552" s="999">
        <v>1</v>
      </c>
      <c r="AO552" s="999">
        <v>1</v>
      </c>
      <c r="AP552" s="999">
        <v>1</v>
      </c>
      <c r="AQ552" s="471"/>
      <c r="AR552" s="471"/>
      <c r="AS552" s="471"/>
      <c r="AT552" s="471"/>
      <c r="AU552" s="471"/>
      <c r="AV552" s="471"/>
      <c r="AW552" s="471"/>
      <c r="AX552" s="471"/>
      <c r="AY552" s="471"/>
      <c r="AZ552" s="471"/>
      <c r="BA552" s="471"/>
      <c r="BB552" s="471"/>
      <c r="BC552" s="471"/>
      <c r="BD552" s="471"/>
      <c r="BE552" s="471"/>
      <c r="BF552" s="471"/>
      <c r="BG552" s="471"/>
      <c r="BH552" s="471"/>
      <c r="BI552" s="471"/>
      <c r="BJ552" s="471"/>
      <c r="BK552" s="471"/>
      <c r="BL552" s="471"/>
      <c r="BM552" s="471"/>
      <c r="BN552" s="471"/>
      <c r="BO552" s="471"/>
      <c r="BP552" s="471"/>
      <c r="BQ552" s="471"/>
      <c r="BR552" s="471"/>
      <c r="BS552" s="471"/>
      <c r="BT552" s="471"/>
      <c r="BU552" s="471"/>
      <c r="BV552" s="471"/>
      <c r="BW552" s="471"/>
      <c r="BX552" s="471"/>
      <c r="BY552" s="471"/>
      <c r="BZ552" s="471"/>
      <c r="CA552" s="471"/>
      <c r="CB552" s="471"/>
      <c r="CC552" s="471"/>
      <c r="CD552" s="471"/>
      <c r="CE552" s="471"/>
      <c r="CF552" s="471"/>
      <c r="CG552" s="471"/>
      <c r="CH552" s="584"/>
      <c r="CI552" s="585"/>
      <c r="CJ552" s="585"/>
      <c r="CK552" s="585"/>
      <c r="CL552" s="585"/>
      <c r="CM552" s="585"/>
      <c r="CN552" s="585"/>
      <c r="CO552" s="585"/>
      <c r="CP552" s="585"/>
      <c r="CQ552" s="585"/>
      <c r="CR552" s="471"/>
      <c r="CS552" s="471"/>
      <c r="CT552" s="471"/>
      <c r="CU552" s="471"/>
      <c r="CV552" s="471"/>
      <c r="CW552" s="321" t="s">
        <v>4641</v>
      </c>
      <c r="CX552" s="321" t="s">
        <v>4641</v>
      </c>
      <c r="CY552" s="321" t="s">
        <v>4641</v>
      </c>
      <c r="CZ552" s="967" t="s">
        <v>4641</v>
      </c>
      <c r="DA552" s="967" t="s">
        <v>4641</v>
      </c>
      <c r="DB552" s="208" t="s">
        <v>176</v>
      </c>
      <c r="DC552" s="289" t="s">
        <v>3194</v>
      </c>
      <c r="DD552" s="208" t="s">
        <v>3195</v>
      </c>
      <c r="DE552" s="289" t="s">
        <v>3201</v>
      </c>
      <c r="DF552" s="289" t="s">
        <v>3202</v>
      </c>
      <c r="DG552" s="208" t="s">
        <v>106</v>
      </c>
      <c r="DH552" s="208" t="s">
        <v>173</v>
      </c>
      <c r="DI552" s="208">
        <v>0</v>
      </c>
      <c r="DJ552" s="208" t="s">
        <v>100</v>
      </c>
      <c r="DK552" s="290">
        <v>45292</v>
      </c>
      <c r="DL552" s="290">
        <v>45657</v>
      </c>
      <c r="DM552" s="209"/>
      <c r="DN552" s="209">
        <v>0.2</v>
      </c>
      <c r="DO552" s="209">
        <v>0.2</v>
      </c>
      <c r="DP552" s="209">
        <v>0.2</v>
      </c>
      <c r="DQ552" s="209">
        <v>0.6</v>
      </c>
      <c r="DR552" s="208" t="s">
        <v>766</v>
      </c>
      <c r="DS552" s="210" t="s">
        <v>3198</v>
      </c>
      <c r="DT552" s="208" t="s">
        <v>3199</v>
      </c>
      <c r="DU552" s="293">
        <v>0</v>
      </c>
      <c r="DV552" s="292"/>
      <c r="DW552" s="292"/>
      <c r="DX552" s="292"/>
      <c r="DY552" s="292"/>
      <c r="DZ552" s="292"/>
      <c r="EA552" s="292"/>
      <c r="EB552" s="978" t="s">
        <v>158</v>
      </c>
      <c r="EC552" s="471"/>
      <c r="ED552" s="471"/>
      <c r="EE552" s="471"/>
      <c r="EF552" s="141">
        <v>0</v>
      </c>
      <c r="EG552" s="1036"/>
      <c r="EH552" s="1037"/>
      <c r="EI552" s="1037"/>
      <c r="EJ552" s="1037"/>
      <c r="EK552" s="1037"/>
      <c r="EL552" s="1036"/>
      <c r="EM552" s="1036"/>
      <c r="EN552" s="387" t="s">
        <v>4641</v>
      </c>
      <c r="EO552" s="843">
        <v>0</v>
      </c>
      <c r="EP552" s="971">
        <v>0</v>
      </c>
      <c r="EQ552" s="811"/>
      <c r="ER552" s="821"/>
      <c r="ES552" s="121"/>
      <c r="ET552" t="str">
        <f t="shared" si="80"/>
        <v>Producto</v>
      </c>
      <c r="EU552" t="str">
        <f t="shared" si="81"/>
        <v>5</v>
      </c>
      <c r="EV552" s="121"/>
      <c r="EW552" s="121"/>
      <c r="EX552" s="121"/>
      <c r="EY552" s="121"/>
      <c r="EZ552" s="121"/>
      <c r="FA552" s="121"/>
      <c r="FB552" s="121"/>
      <c r="FC552" s="121"/>
      <c r="FD552" s="121"/>
      <c r="FE552" s="121"/>
      <c r="FF552" s="121"/>
      <c r="FG552" s="121"/>
      <c r="FH552" s="121"/>
      <c r="FI552" s="121"/>
      <c r="FJ552" s="121"/>
      <c r="FK552" s="121"/>
      <c r="FL552" s="121"/>
      <c r="FM552" s="121"/>
      <c r="FN552" s="121"/>
      <c r="FO552" s="121"/>
      <c r="FP552" s="121"/>
      <c r="FQ552" s="121"/>
      <c r="FR552" s="122"/>
      <c r="FS552" s="121"/>
      <c r="FT552" s="121"/>
      <c r="FU552" s="121"/>
      <c r="FV552" s="121"/>
      <c r="FW552" s="121"/>
      <c r="FX552" s="121"/>
      <c r="FY552" s="121"/>
      <c r="FZ552" s="121"/>
      <c r="GA552" s="121"/>
      <c r="GB552" s="121"/>
      <c r="GC552" s="121"/>
    </row>
    <row r="553" spans="1:185" ht="96" customHeight="1" x14ac:dyDescent="0.2">
      <c r="A553" s="208" t="s">
        <v>4376</v>
      </c>
      <c r="B553" s="209" t="s">
        <v>3175</v>
      </c>
      <c r="C553" s="209" t="s">
        <v>3176</v>
      </c>
      <c r="D553" s="209" t="s">
        <v>3177</v>
      </c>
      <c r="E553" s="209" t="s">
        <v>3178</v>
      </c>
      <c r="F553" s="210" t="s">
        <v>1762</v>
      </c>
      <c r="G553" s="210" t="s">
        <v>1762</v>
      </c>
      <c r="H553" s="211" t="s">
        <v>3180</v>
      </c>
      <c r="I553" s="208" t="s">
        <v>3181</v>
      </c>
      <c r="J553" s="23" t="s">
        <v>2771</v>
      </c>
      <c r="K553" s="208" t="s">
        <v>3182</v>
      </c>
      <c r="L553" s="208">
        <v>1</v>
      </c>
      <c r="M553" s="289" t="s">
        <v>3183</v>
      </c>
      <c r="N553" s="289" t="s">
        <v>3184</v>
      </c>
      <c r="O553" s="289" t="s">
        <v>3185</v>
      </c>
      <c r="P553" s="208" t="s">
        <v>1543</v>
      </c>
      <c r="Q553" s="208" t="s">
        <v>452</v>
      </c>
      <c r="R553" s="208">
        <v>0</v>
      </c>
      <c r="S553" s="208" t="s">
        <v>100</v>
      </c>
      <c r="T553" s="290">
        <v>45108</v>
      </c>
      <c r="U553" s="290">
        <v>46357</v>
      </c>
      <c r="V553" s="290"/>
      <c r="W553" s="290"/>
      <c r="X553" s="290"/>
      <c r="Y553" s="290"/>
      <c r="Z553" s="209">
        <v>1</v>
      </c>
      <c r="AA553" s="209">
        <v>1</v>
      </c>
      <c r="AB553" s="209">
        <v>1</v>
      </c>
      <c r="AC553" s="209">
        <v>1</v>
      </c>
      <c r="AD553" s="209">
        <v>1</v>
      </c>
      <c r="AE553" s="999">
        <v>1</v>
      </c>
      <c r="AF553" s="999">
        <v>1</v>
      </c>
      <c r="AG553" s="999">
        <v>1</v>
      </c>
      <c r="AH553" s="999">
        <v>1</v>
      </c>
      <c r="AI553" s="999">
        <v>1</v>
      </c>
      <c r="AJ553" s="999">
        <v>1</v>
      </c>
      <c r="AK553" s="999">
        <v>1</v>
      </c>
      <c r="AL553" s="999">
        <v>1</v>
      </c>
      <c r="AM553" s="999">
        <v>1</v>
      </c>
      <c r="AN553" s="999">
        <v>1</v>
      </c>
      <c r="AO553" s="999">
        <v>1</v>
      </c>
      <c r="AP553" s="999">
        <v>1</v>
      </c>
      <c r="AQ553" s="208"/>
      <c r="AR553" s="208"/>
      <c r="AS553" s="208"/>
      <c r="AT553" s="208"/>
      <c r="AU553" s="208"/>
      <c r="AV553" s="208"/>
      <c r="AW553" s="208"/>
      <c r="AX553" s="208"/>
      <c r="AY553" s="208"/>
      <c r="AZ553" s="208"/>
      <c r="BA553" s="208"/>
      <c r="BB553" s="208"/>
      <c r="BC553" s="208"/>
      <c r="BD553" s="208"/>
      <c r="BE553" s="208"/>
      <c r="BF553" s="208"/>
      <c r="BG553" s="208"/>
      <c r="BH553" s="208"/>
      <c r="BI553" s="208"/>
      <c r="BJ553" s="208"/>
      <c r="BK553" s="208"/>
      <c r="BL553" s="208"/>
      <c r="BM553" s="208"/>
      <c r="BN553" s="208"/>
      <c r="BO553" s="208"/>
      <c r="BP553" s="208"/>
      <c r="BQ553" s="208"/>
      <c r="BR553" s="208"/>
      <c r="BS553" s="208"/>
      <c r="BT553" s="208"/>
      <c r="BU553" s="208"/>
      <c r="BV553" s="208"/>
      <c r="BW553" s="208"/>
      <c r="BX553" s="208"/>
      <c r="BY553" s="208"/>
      <c r="BZ553" s="208"/>
      <c r="CA553" s="208"/>
      <c r="CB553" s="208"/>
      <c r="CC553" s="208"/>
      <c r="CD553" s="208"/>
      <c r="CE553" s="208"/>
      <c r="CF553" s="208"/>
      <c r="CG553" s="208"/>
      <c r="CH553" s="584"/>
      <c r="CI553" s="293"/>
      <c r="CJ553" s="293"/>
      <c r="CK553" s="293"/>
      <c r="CL553" s="293"/>
      <c r="CM553" s="293"/>
      <c r="CN553" s="293"/>
      <c r="CO553" s="293"/>
      <c r="CP553" s="293"/>
      <c r="CQ553" s="293"/>
      <c r="CR553" s="586"/>
      <c r="CS553" s="120"/>
      <c r="CT553" s="123"/>
      <c r="CU553" s="123"/>
      <c r="CV553" s="123"/>
      <c r="CW553" s="321" t="s">
        <v>4641</v>
      </c>
      <c r="CX553" s="321" t="s">
        <v>4641</v>
      </c>
      <c r="CY553" s="321" t="s">
        <v>4641</v>
      </c>
      <c r="CZ553" s="967" t="s">
        <v>4641</v>
      </c>
      <c r="DA553" s="967" t="s">
        <v>4641</v>
      </c>
      <c r="DB553" s="208" t="s">
        <v>113</v>
      </c>
      <c r="DC553" s="289" t="s">
        <v>3203</v>
      </c>
      <c r="DD553" s="208" t="s">
        <v>3204</v>
      </c>
      <c r="DE553" s="289" t="s">
        <v>3205</v>
      </c>
      <c r="DF553" s="289" t="s">
        <v>3206</v>
      </c>
      <c r="DG553" s="208" t="s">
        <v>106</v>
      </c>
      <c r="DH553" s="208" t="s">
        <v>173</v>
      </c>
      <c r="DI553" s="208">
        <v>0</v>
      </c>
      <c r="DJ553" s="208" t="s">
        <v>100</v>
      </c>
      <c r="DK553" s="290">
        <v>45292</v>
      </c>
      <c r="DL553" s="290">
        <v>45657</v>
      </c>
      <c r="DM553" s="31">
        <v>1</v>
      </c>
      <c r="DN553" s="31">
        <v>1</v>
      </c>
      <c r="DO553" s="31">
        <v>1</v>
      </c>
      <c r="DP553" s="31">
        <v>1</v>
      </c>
      <c r="DQ553" s="209">
        <v>1</v>
      </c>
      <c r="DR553" s="208" t="s">
        <v>2525</v>
      </c>
      <c r="DS553" s="208" t="s">
        <v>3207</v>
      </c>
      <c r="DT553" s="208" t="s">
        <v>3208</v>
      </c>
      <c r="DU553" s="293">
        <v>8562300000</v>
      </c>
      <c r="DV553" s="208"/>
      <c r="DW553" s="208"/>
      <c r="DX553" s="208"/>
      <c r="DY553" s="208"/>
      <c r="DZ553" s="292"/>
      <c r="EA553" s="292"/>
      <c r="EB553" s="140">
        <v>0</v>
      </c>
      <c r="EC553" s="208"/>
      <c r="ED553" s="208"/>
      <c r="EE553" s="208"/>
      <c r="EF553" s="141">
        <f t="shared" ref="EF553:EF599" si="82">+EB553</f>
        <v>0</v>
      </c>
      <c r="EG553" s="1036" t="s">
        <v>3209</v>
      </c>
      <c r="EH553" s="1037"/>
      <c r="EI553" s="1037"/>
      <c r="EJ553" s="1037"/>
      <c r="EK553" s="1037"/>
      <c r="EL553" s="1036" t="s">
        <v>3210</v>
      </c>
      <c r="EM553" s="1036" t="s">
        <v>3211</v>
      </c>
      <c r="EN553" s="387">
        <v>0</v>
      </c>
      <c r="EO553" s="843">
        <v>0</v>
      </c>
      <c r="EP553" s="971">
        <v>0</v>
      </c>
      <c r="EQ553" s="811" t="s">
        <v>3193</v>
      </c>
      <c r="ER553" s="821"/>
      <c r="ES553" s="121"/>
      <c r="ET553" t="str">
        <f t="shared" si="80"/>
        <v>Producto</v>
      </c>
      <c r="EU553" t="str">
        <f t="shared" si="81"/>
        <v>5</v>
      </c>
      <c r="EV553" s="121"/>
      <c r="EW553" s="121"/>
      <c r="EX553" s="121"/>
      <c r="EY553" s="121"/>
      <c r="EZ553" s="121"/>
      <c r="FA553" s="121"/>
      <c r="FB553" s="121"/>
      <c r="FC553" s="121"/>
      <c r="FD553" s="121"/>
      <c r="FE553" s="121"/>
      <c r="FF553" s="121"/>
      <c r="FG553" s="121"/>
      <c r="FH553" s="121"/>
      <c r="FI553" s="121"/>
      <c r="FJ553" s="121"/>
      <c r="FK553" s="121"/>
      <c r="FL553" s="121"/>
      <c r="FM553" s="121"/>
      <c r="FN553" s="121"/>
      <c r="FO553" s="121"/>
      <c r="FP553" s="121"/>
      <c r="FQ553" s="121"/>
      <c r="FR553" s="121"/>
      <c r="FS553" s="121"/>
      <c r="FT553" s="121"/>
      <c r="FU553" s="121"/>
      <c r="FV553" s="121"/>
      <c r="FW553" s="121"/>
      <c r="FX553" s="121"/>
      <c r="FY553" s="121"/>
      <c r="FZ553" s="121"/>
      <c r="GA553" s="121"/>
      <c r="GB553" s="121"/>
      <c r="GC553" s="121"/>
    </row>
    <row r="554" spans="1:185" ht="234.75" customHeight="1" x14ac:dyDescent="0.2">
      <c r="A554" s="208" t="s">
        <v>4376</v>
      </c>
      <c r="B554" s="209" t="s">
        <v>3175</v>
      </c>
      <c r="C554" s="209" t="s">
        <v>3176</v>
      </c>
      <c r="D554" s="209" t="s">
        <v>3177</v>
      </c>
      <c r="E554" s="209" t="s">
        <v>3178</v>
      </c>
      <c r="F554" s="210" t="s">
        <v>1762</v>
      </c>
      <c r="G554" s="210" t="s">
        <v>1762</v>
      </c>
      <c r="H554" s="211" t="s">
        <v>3180</v>
      </c>
      <c r="I554" s="208" t="s">
        <v>3181</v>
      </c>
      <c r="J554" s="23" t="s">
        <v>2771</v>
      </c>
      <c r="K554" s="208" t="s">
        <v>3182</v>
      </c>
      <c r="L554" s="208">
        <v>1</v>
      </c>
      <c r="M554" s="289" t="s">
        <v>3183</v>
      </c>
      <c r="N554" s="289" t="s">
        <v>3184</v>
      </c>
      <c r="O554" s="289" t="s">
        <v>3185</v>
      </c>
      <c r="P554" s="208" t="s">
        <v>1543</v>
      </c>
      <c r="Q554" s="208" t="s">
        <v>452</v>
      </c>
      <c r="R554" s="208">
        <v>0</v>
      </c>
      <c r="S554" s="208" t="s">
        <v>100</v>
      </c>
      <c r="T554" s="290">
        <v>45108</v>
      </c>
      <c r="U554" s="290">
        <v>46357</v>
      </c>
      <c r="V554" s="209">
        <v>1</v>
      </c>
      <c r="W554" s="209">
        <v>1</v>
      </c>
      <c r="X554" s="209">
        <v>1</v>
      </c>
      <c r="Y554" s="209">
        <v>1</v>
      </c>
      <c r="Z554" s="209">
        <v>1</v>
      </c>
      <c r="AA554" s="209">
        <v>1</v>
      </c>
      <c r="AB554" s="209">
        <v>1</v>
      </c>
      <c r="AC554" s="209">
        <v>1</v>
      </c>
      <c r="AD554" s="209">
        <v>1</v>
      </c>
      <c r="AE554" s="999">
        <v>1</v>
      </c>
      <c r="AF554" s="999">
        <v>1</v>
      </c>
      <c r="AG554" s="999">
        <v>1</v>
      </c>
      <c r="AH554" s="999">
        <v>1</v>
      </c>
      <c r="AI554" s="999">
        <v>1</v>
      </c>
      <c r="AJ554" s="999">
        <v>1</v>
      </c>
      <c r="AK554" s="1000">
        <v>1</v>
      </c>
      <c r="AL554" s="1000">
        <v>1</v>
      </c>
      <c r="AM554" s="1000">
        <v>1</v>
      </c>
      <c r="AN554" s="1001">
        <v>1</v>
      </c>
      <c r="AO554" s="999">
        <v>1</v>
      </c>
      <c r="AP554" s="999">
        <v>1</v>
      </c>
      <c r="AQ554" s="289" t="s">
        <v>4007</v>
      </c>
      <c r="AR554" s="289" t="s">
        <v>4008</v>
      </c>
      <c r="AS554" s="208" t="s">
        <v>106</v>
      </c>
      <c r="AT554" s="208" t="s">
        <v>173</v>
      </c>
      <c r="AU554" s="208"/>
      <c r="AV554" s="208"/>
      <c r="AW554" s="290">
        <v>45292</v>
      </c>
      <c r="AX554" s="290">
        <v>45657</v>
      </c>
      <c r="AY554" s="209">
        <v>1</v>
      </c>
      <c r="AZ554" s="209"/>
      <c r="BA554" s="209">
        <v>1</v>
      </c>
      <c r="BB554" s="209">
        <v>1</v>
      </c>
      <c r="BC554" s="209">
        <v>1</v>
      </c>
      <c r="BD554" s="208"/>
      <c r="BE554" s="208"/>
      <c r="BF554" s="208"/>
      <c r="BG554" s="293"/>
      <c r="BH554" s="208"/>
      <c r="BI554" s="208"/>
      <c r="BJ554" s="208"/>
      <c r="BK554" s="208"/>
      <c r="BL554" s="292"/>
      <c r="BM554" s="292"/>
      <c r="BN554" s="587"/>
      <c r="BO554" s="587"/>
      <c r="BP554" s="208"/>
      <c r="BQ554" s="208"/>
      <c r="BR554" s="208"/>
      <c r="BS554" s="208"/>
      <c r="BT554" s="208"/>
      <c r="BU554" s="208"/>
      <c r="BV554" s="208"/>
      <c r="BW554" s="208"/>
      <c r="BX554" s="208"/>
      <c r="BY554" s="208"/>
      <c r="BZ554" s="208"/>
      <c r="CA554" s="208"/>
      <c r="CB554" s="208"/>
      <c r="CC554" s="208"/>
      <c r="CD554" s="208"/>
      <c r="CE554" s="208"/>
      <c r="CF554" s="208"/>
      <c r="CG554" s="208"/>
      <c r="CH554" s="584"/>
      <c r="CI554" s="293"/>
      <c r="CJ554" s="293"/>
      <c r="CK554" s="293"/>
      <c r="CL554" s="293"/>
      <c r="CM554" s="293"/>
      <c r="CN554" s="293"/>
      <c r="CO554" s="293"/>
      <c r="CP554" s="293"/>
      <c r="CQ554" s="293"/>
      <c r="CR554" s="586"/>
      <c r="CS554" s="120"/>
      <c r="CT554" s="123"/>
      <c r="CU554" s="123"/>
      <c r="CV554" s="123"/>
      <c r="CW554" s="321" t="s">
        <v>4641</v>
      </c>
      <c r="CX554" s="321" t="s">
        <v>4641</v>
      </c>
      <c r="CY554" s="321" t="s">
        <v>4641</v>
      </c>
      <c r="CZ554" s="967" t="s">
        <v>4641</v>
      </c>
      <c r="DA554" s="967" t="s">
        <v>4641</v>
      </c>
      <c r="DB554" s="208" t="s">
        <v>113</v>
      </c>
      <c r="DC554" s="289" t="s">
        <v>4520</v>
      </c>
      <c r="DD554" s="208" t="s">
        <v>3204</v>
      </c>
      <c r="DE554" s="289" t="s">
        <v>3205</v>
      </c>
      <c r="DF554" s="289" t="s">
        <v>3206</v>
      </c>
      <c r="DG554" s="208" t="s">
        <v>106</v>
      </c>
      <c r="DH554" s="208" t="s">
        <v>173</v>
      </c>
      <c r="DI554" s="208">
        <v>0</v>
      </c>
      <c r="DJ554" s="208" t="s">
        <v>100</v>
      </c>
      <c r="DK554" s="290">
        <v>45292</v>
      </c>
      <c r="DL554" s="290">
        <v>45657</v>
      </c>
      <c r="DM554" s="31">
        <v>1</v>
      </c>
      <c r="DN554" s="31">
        <v>1</v>
      </c>
      <c r="DO554" s="31">
        <v>1</v>
      </c>
      <c r="DP554" s="31">
        <v>1</v>
      </c>
      <c r="DQ554" s="209">
        <v>1</v>
      </c>
      <c r="DR554" s="208" t="s">
        <v>2525</v>
      </c>
      <c r="DS554" s="208" t="s">
        <v>3190</v>
      </c>
      <c r="DT554" s="208" t="s">
        <v>3191</v>
      </c>
      <c r="DU554" s="291">
        <f>30437700000-14000000000</f>
        <v>16437700000</v>
      </c>
      <c r="DV554" s="208"/>
      <c r="DW554" s="208"/>
      <c r="DX554" s="208"/>
      <c r="DY554" s="208"/>
      <c r="DZ554" s="292"/>
      <c r="EA554" s="292"/>
      <c r="EB554" s="140">
        <v>0</v>
      </c>
      <c r="EC554" s="208"/>
      <c r="ED554" s="208"/>
      <c r="EE554" s="208"/>
      <c r="EF554" s="141">
        <f t="shared" si="82"/>
        <v>0</v>
      </c>
      <c r="EG554" s="1036" t="s">
        <v>3209</v>
      </c>
      <c r="EH554" s="1037"/>
      <c r="EI554" s="1037"/>
      <c r="EJ554" s="1037"/>
      <c r="EK554" s="1037"/>
      <c r="EL554" s="1036" t="s">
        <v>3210</v>
      </c>
      <c r="EM554" s="1036" t="s">
        <v>3211</v>
      </c>
      <c r="EN554" s="387">
        <v>0</v>
      </c>
      <c r="EO554" s="843">
        <v>0</v>
      </c>
      <c r="EP554" s="971">
        <v>0</v>
      </c>
      <c r="EQ554" s="811"/>
      <c r="ER554" s="821"/>
      <c r="ES554" s="121"/>
      <c r="ET554" t="str">
        <f t="shared" si="80"/>
        <v>Producto</v>
      </c>
      <c r="EU554" t="str">
        <f t="shared" si="81"/>
        <v>5</v>
      </c>
      <c r="EV554" s="121"/>
      <c r="EW554" s="121"/>
      <c r="EX554" s="121"/>
      <c r="EY554" s="121"/>
      <c r="EZ554" s="121"/>
      <c r="FA554" s="121"/>
      <c r="FB554" s="121"/>
      <c r="FC554" s="121"/>
      <c r="FD554" s="121"/>
      <c r="FE554" s="121"/>
      <c r="FF554" s="121"/>
      <c r="FG554" s="121"/>
      <c r="FH554" s="121"/>
      <c r="FI554" s="121"/>
      <c r="FJ554" s="121"/>
      <c r="FK554" s="121"/>
      <c r="FL554" s="121"/>
      <c r="FM554" s="121"/>
      <c r="FN554" s="121"/>
      <c r="FO554" s="121"/>
      <c r="FP554" s="121"/>
      <c r="FQ554" s="121"/>
      <c r="FR554" s="121"/>
      <c r="FS554" s="121"/>
      <c r="FT554" s="121"/>
      <c r="FU554" s="121"/>
      <c r="FV554" s="121"/>
      <c r="FW554" s="121"/>
      <c r="FX554" s="121"/>
      <c r="FY554" s="121"/>
      <c r="FZ554" s="121"/>
      <c r="GA554" s="121"/>
      <c r="GB554" s="121"/>
      <c r="GC554" s="121"/>
    </row>
    <row r="555" spans="1:185" ht="182.25" customHeight="1" x14ac:dyDescent="0.2">
      <c r="A555" s="208" t="s">
        <v>4376</v>
      </c>
      <c r="B555" s="209" t="s">
        <v>3175</v>
      </c>
      <c r="C555" s="209" t="s">
        <v>3176</v>
      </c>
      <c r="D555" s="209" t="s">
        <v>3177</v>
      </c>
      <c r="E555" s="209" t="s">
        <v>3178</v>
      </c>
      <c r="F555" s="210" t="s">
        <v>1762</v>
      </c>
      <c r="G555" s="210" t="s">
        <v>1762</v>
      </c>
      <c r="H555" s="211" t="s">
        <v>3180</v>
      </c>
      <c r="I555" s="208" t="s">
        <v>3181</v>
      </c>
      <c r="J555" s="23" t="s">
        <v>2771</v>
      </c>
      <c r="K555" s="208" t="s">
        <v>3182</v>
      </c>
      <c r="L555" s="208">
        <v>1</v>
      </c>
      <c r="M555" s="289" t="s">
        <v>3183</v>
      </c>
      <c r="N555" s="289" t="s">
        <v>3184</v>
      </c>
      <c r="O555" s="289" t="s">
        <v>3185</v>
      </c>
      <c r="P555" s="208" t="s">
        <v>1543</v>
      </c>
      <c r="Q555" s="208" t="s">
        <v>452</v>
      </c>
      <c r="R555" s="208">
        <v>0</v>
      </c>
      <c r="S555" s="208" t="s">
        <v>100</v>
      </c>
      <c r="T555" s="290">
        <v>45108</v>
      </c>
      <c r="U555" s="290">
        <v>46357</v>
      </c>
      <c r="V555" s="209"/>
      <c r="W555" s="209"/>
      <c r="X555" s="209"/>
      <c r="Y555" s="209"/>
      <c r="Z555" s="209">
        <v>1</v>
      </c>
      <c r="AA555" s="209">
        <v>1</v>
      </c>
      <c r="AB555" s="209">
        <v>1</v>
      </c>
      <c r="AC555" s="209">
        <v>1</v>
      </c>
      <c r="AD555" s="209">
        <v>1</v>
      </c>
      <c r="AE555" s="999">
        <v>1</v>
      </c>
      <c r="AF555" s="999">
        <v>1</v>
      </c>
      <c r="AG555" s="999">
        <v>1</v>
      </c>
      <c r="AH555" s="999">
        <v>1</v>
      </c>
      <c r="AI555" s="999">
        <v>1</v>
      </c>
      <c r="AJ555" s="999">
        <v>1</v>
      </c>
      <c r="AK555" s="1000">
        <v>1</v>
      </c>
      <c r="AL555" s="1000">
        <v>1</v>
      </c>
      <c r="AM555" s="1000">
        <v>1</v>
      </c>
      <c r="AN555" s="1001">
        <v>1</v>
      </c>
      <c r="AO555" s="999">
        <v>1</v>
      </c>
      <c r="AP555" s="999">
        <v>1</v>
      </c>
      <c r="AQ555" s="289"/>
      <c r="AR555" s="289"/>
      <c r="AS555" s="208"/>
      <c r="AT555" s="208"/>
      <c r="AU555" s="208"/>
      <c r="AV555" s="208"/>
      <c r="AW555" s="290"/>
      <c r="AX555" s="290"/>
      <c r="AY555" s="209"/>
      <c r="AZ555" s="209"/>
      <c r="BA555" s="209"/>
      <c r="BB555" s="209"/>
      <c r="BC555" s="209"/>
      <c r="BD555" s="208"/>
      <c r="BE555" s="208"/>
      <c r="BF555" s="208"/>
      <c r="BG555" s="293"/>
      <c r="BH555" s="208"/>
      <c r="BI555" s="208"/>
      <c r="BJ555" s="208"/>
      <c r="BK555" s="208"/>
      <c r="BL555" s="292"/>
      <c r="BM555" s="292"/>
      <c r="BN555" s="587"/>
      <c r="BO555" s="587"/>
      <c r="BP555" s="208"/>
      <c r="BQ555" s="208"/>
      <c r="BR555" s="208"/>
      <c r="BS555" s="208"/>
      <c r="BT555" s="208"/>
      <c r="BU555" s="208"/>
      <c r="BV555" s="208"/>
      <c r="BW555" s="208"/>
      <c r="BX555" s="208"/>
      <c r="BY555" s="208"/>
      <c r="BZ555" s="208"/>
      <c r="CA555" s="208"/>
      <c r="CB555" s="208"/>
      <c r="CC555" s="208"/>
      <c r="CD555" s="208"/>
      <c r="CE555" s="208"/>
      <c r="CF555" s="208"/>
      <c r="CG555" s="208"/>
      <c r="CH555" s="584"/>
      <c r="CI555" s="293"/>
      <c r="CJ555" s="293"/>
      <c r="CK555" s="293"/>
      <c r="CL555" s="293"/>
      <c r="CM555" s="293"/>
      <c r="CN555" s="293"/>
      <c r="CO555" s="293"/>
      <c r="CP555" s="293"/>
      <c r="CQ555" s="293"/>
      <c r="CR555" s="586"/>
      <c r="CS555" s="120"/>
      <c r="CT555" s="123"/>
      <c r="CU555" s="123"/>
      <c r="CV555" s="123"/>
      <c r="CW555" s="321" t="s">
        <v>4641</v>
      </c>
      <c r="CX555" s="321" t="s">
        <v>4641</v>
      </c>
      <c r="CY555" s="321" t="s">
        <v>4641</v>
      </c>
      <c r="CZ555" s="967" t="s">
        <v>4641</v>
      </c>
      <c r="DA555" s="967" t="s">
        <v>4641</v>
      </c>
      <c r="DB555" s="208" t="s">
        <v>113</v>
      </c>
      <c r="DC555" s="289" t="s">
        <v>3203</v>
      </c>
      <c r="DD555" s="208" t="s">
        <v>3204</v>
      </c>
      <c r="DE555" s="289" t="s">
        <v>3212</v>
      </c>
      <c r="DF555" s="289" t="s">
        <v>3213</v>
      </c>
      <c r="DG555" s="208" t="s">
        <v>106</v>
      </c>
      <c r="DH555" s="208" t="s">
        <v>173</v>
      </c>
      <c r="DI555" s="208">
        <v>0</v>
      </c>
      <c r="DJ555" s="208" t="s">
        <v>100</v>
      </c>
      <c r="DK555" s="290">
        <v>45292</v>
      </c>
      <c r="DL555" s="290">
        <v>45657</v>
      </c>
      <c r="DM555" s="31">
        <v>1</v>
      </c>
      <c r="DN555" s="31">
        <v>1</v>
      </c>
      <c r="DO555" s="31">
        <v>1</v>
      </c>
      <c r="DP555" s="31">
        <v>1</v>
      </c>
      <c r="DQ555" s="209">
        <v>1</v>
      </c>
      <c r="DR555" s="208" t="s">
        <v>2525</v>
      </c>
      <c r="DS555" s="208"/>
      <c r="DT555" s="208" t="s">
        <v>3191</v>
      </c>
      <c r="DU555" s="291"/>
      <c r="DV555" s="208"/>
      <c r="DW555" s="208"/>
      <c r="DX555" s="208"/>
      <c r="DY555" s="208"/>
      <c r="DZ555" s="292"/>
      <c r="EA555" s="292"/>
      <c r="EB555" s="140"/>
      <c r="EC555" s="208"/>
      <c r="ED555" s="208"/>
      <c r="EE555" s="208"/>
      <c r="EF555" s="141"/>
      <c r="EG555" s="1036"/>
      <c r="EH555" s="1037"/>
      <c r="EI555" s="1037"/>
      <c r="EJ555" s="1037"/>
      <c r="EK555" s="1037"/>
      <c r="EL555" s="1036"/>
      <c r="EM555" s="1036"/>
      <c r="EN555" s="387" t="s">
        <v>4642</v>
      </c>
      <c r="EO555" s="843">
        <v>0</v>
      </c>
      <c r="EP555" s="971" t="s">
        <v>4642</v>
      </c>
      <c r="EQ555" s="812"/>
      <c r="ER555" s="821"/>
      <c r="ES555" s="121"/>
      <c r="ET555" t="str">
        <f t="shared" si="80"/>
        <v>Producto</v>
      </c>
      <c r="EU555" t="str">
        <f t="shared" si="81"/>
        <v>5</v>
      </c>
      <c r="EV555" s="121"/>
      <c r="EW555" s="121"/>
      <c r="EX555" s="121"/>
      <c r="EY555" s="121"/>
      <c r="EZ555" s="121"/>
      <c r="FA555" s="121"/>
      <c r="FB555" s="121"/>
      <c r="FC555" s="121"/>
      <c r="FD555" s="121"/>
      <c r="FE555" s="121"/>
      <c r="FF555" s="121"/>
      <c r="FG555" s="121"/>
      <c r="FH555" s="121"/>
      <c r="FI555" s="121"/>
      <c r="FJ555" s="121"/>
      <c r="FK555" s="121"/>
      <c r="FL555" s="121"/>
      <c r="FM555" s="121"/>
      <c r="FN555" s="121"/>
      <c r="FO555" s="121"/>
      <c r="FP555" s="121"/>
      <c r="FQ555" s="121"/>
      <c r="FR555" s="122"/>
      <c r="FS555" s="121"/>
      <c r="FT555" s="121"/>
      <c r="FU555" s="121"/>
      <c r="FV555" s="121"/>
      <c r="FW555" s="121"/>
      <c r="FX555" s="121"/>
      <c r="FY555" s="121"/>
      <c r="FZ555" s="121"/>
      <c r="GA555" s="121"/>
      <c r="GB555" s="121"/>
      <c r="GC555" s="121"/>
    </row>
    <row r="556" spans="1:185" ht="178.5" customHeight="1" x14ac:dyDescent="0.2">
      <c r="A556" s="208" t="s">
        <v>4376</v>
      </c>
      <c r="B556" s="209" t="s">
        <v>3175</v>
      </c>
      <c r="C556" s="209" t="s">
        <v>3176</v>
      </c>
      <c r="D556" s="209" t="s">
        <v>3177</v>
      </c>
      <c r="E556" s="209" t="s">
        <v>3178</v>
      </c>
      <c r="F556" s="210" t="s">
        <v>1762</v>
      </c>
      <c r="G556" s="210" t="s">
        <v>1762</v>
      </c>
      <c r="H556" s="211" t="s">
        <v>3180</v>
      </c>
      <c r="I556" s="208" t="s">
        <v>3181</v>
      </c>
      <c r="J556" s="23" t="s">
        <v>2771</v>
      </c>
      <c r="K556" s="208" t="s">
        <v>3182</v>
      </c>
      <c r="L556" s="208">
        <v>1</v>
      </c>
      <c r="M556" s="289" t="s">
        <v>3183</v>
      </c>
      <c r="N556" s="289" t="s">
        <v>3184</v>
      </c>
      <c r="O556" s="289" t="s">
        <v>3185</v>
      </c>
      <c r="P556" s="208" t="s">
        <v>1543</v>
      </c>
      <c r="Q556" s="208" t="s">
        <v>452</v>
      </c>
      <c r="R556" s="208">
        <v>0</v>
      </c>
      <c r="S556" s="208" t="s">
        <v>100</v>
      </c>
      <c r="T556" s="290">
        <v>45108</v>
      </c>
      <c r="U556" s="290">
        <v>46357</v>
      </c>
      <c r="V556" s="290"/>
      <c r="W556" s="290"/>
      <c r="X556" s="290"/>
      <c r="Y556" s="290"/>
      <c r="Z556" s="209">
        <v>1</v>
      </c>
      <c r="AA556" s="209">
        <v>1</v>
      </c>
      <c r="AB556" s="209">
        <v>1</v>
      </c>
      <c r="AC556" s="209">
        <v>1</v>
      </c>
      <c r="AD556" s="209">
        <v>1</v>
      </c>
      <c r="AE556" s="999">
        <v>1</v>
      </c>
      <c r="AF556" s="999">
        <v>1</v>
      </c>
      <c r="AG556" s="999">
        <v>1</v>
      </c>
      <c r="AH556" s="999">
        <v>1</v>
      </c>
      <c r="AI556" s="999">
        <v>1</v>
      </c>
      <c r="AJ556" s="999">
        <v>1</v>
      </c>
      <c r="AK556" s="999">
        <v>1</v>
      </c>
      <c r="AL556" s="999">
        <v>1</v>
      </c>
      <c r="AM556" s="999">
        <v>1</v>
      </c>
      <c r="AN556" s="999">
        <v>1</v>
      </c>
      <c r="AO556" s="999">
        <v>1</v>
      </c>
      <c r="AP556" s="999">
        <v>1</v>
      </c>
      <c r="AQ556" s="208"/>
      <c r="AR556" s="208"/>
      <c r="AS556" s="208"/>
      <c r="AT556" s="208"/>
      <c r="AU556" s="208"/>
      <c r="AV556" s="208"/>
      <c r="AW556" s="208"/>
      <c r="AX556" s="208"/>
      <c r="AY556" s="208"/>
      <c r="AZ556" s="208"/>
      <c r="BA556" s="208"/>
      <c r="BB556" s="208"/>
      <c r="BC556" s="208"/>
      <c r="BD556" s="208"/>
      <c r="BE556" s="208"/>
      <c r="BF556" s="208"/>
      <c r="BG556" s="208"/>
      <c r="BH556" s="208"/>
      <c r="BI556" s="208"/>
      <c r="BJ556" s="208"/>
      <c r="BK556" s="208"/>
      <c r="BL556" s="208"/>
      <c r="BM556" s="208"/>
      <c r="BN556" s="208"/>
      <c r="BO556" s="208"/>
      <c r="BP556" s="208"/>
      <c r="BQ556" s="208"/>
      <c r="BR556" s="208"/>
      <c r="BS556" s="208"/>
      <c r="BT556" s="208"/>
      <c r="BU556" s="208"/>
      <c r="BV556" s="208"/>
      <c r="BW556" s="208"/>
      <c r="BX556" s="208"/>
      <c r="BY556" s="208"/>
      <c r="BZ556" s="208"/>
      <c r="CA556" s="208"/>
      <c r="CB556" s="208"/>
      <c r="CC556" s="208"/>
      <c r="CD556" s="208"/>
      <c r="CE556" s="208"/>
      <c r="CF556" s="208"/>
      <c r="CG556" s="208"/>
      <c r="CH556" s="584"/>
      <c r="CI556" s="293"/>
      <c r="CJ556" s="293"/>
      <c r="CK556" s="293"/>
      <c r="CL556" s="293"/>
      <c r="CM556" s="293"/>
      <c r="CN556" s="293"/>
      <c r="CO556" s="293"/>
      <c r="CP556" s="293"/>
      <c r="CQ556" s="293"/>
      <c r="CR556" s="586"/>
      <c r="CS556" s="120"/>
      <c r="CT556" s="123"/>
      <c r="CU556" s="123"/>
      <c r="CV556" s="123"/>
      <c r="CW556" s="321" t="s">
        <v>4641</v>
      </c>
      <c r="CX556" s="321" t="s">
        <v>4641</v>
      </c>
      <c r="CY556" s="321" t="s">
        <v>4641</v>
      </c>
      <c r="CZ556" s="967" t="s">
        <v>4641</v>
      </c>
      <c r="DA556" s="967" t="s">
        <v>4641</v>
      </c>
      <c r="DB556" s="208" t="s">
        <v>117</v>
      </c>
      <c r="DC556" s="289" t="s">
        <v>3214</v>
      </c>
      <c r="DD556" s="208" t="s">
        <v>3215</v>
      </c>
      <c r="DE556" s="289" t="s">
        <v>3216</v>
      </c>
      <c r="DF556" s="289" t="s">
        <v>3217</v>
      </c>
      <c r="DG556" s="208" t="s">
        <v>106</v>
      </c>
      <c r="DH556" s="208" t="s">
        <v>173</v>
      </c>
      <c r="DI556" s="208">
        <v>0</v>
      </c>
      <c r="DJ556" s="208" t="s">
        <v>100</v>
      </c>
      <c r="DK556" s="290">
        <v>45292</v>
      </c>
      <c r="DL556" s="290">
        <v>45657</v>
      </c>
      <c r="DM556" s="31">
        <v>1</v>
      </c>
      <c r="DN556" s="31">
        <v>1</v>
      </c>
      <c r="DO556" s="31">
        <v>1</v>
      </c>
      <c r="DP556" s="31">
        <v>1</v>
      </c>
      <c r="DQ556" s="209">
        <v>1</v>
      </c>
      <c r="DR556" s="208" t="s">
        <v>2525</v>
      </c>
      <c r="DS556" s="208" t="s">
        <v>3190</v>
      </c>
      <c r="DT556" s="208" t="s">
        <v>3191</v>
      </c>
      <c r="DU556" s="293">
        <v>2500000000</v>
      </c>
      <c r="DV556" s="208"/>
      <c r="DW556" s="208"/>
      <c r="DX556" s="208"/>
      <c r="DY556" s="208"/>
      <c r="DZ556" s="292"/>
      <c r="EA556" s="292"/>
      <c r="EB556" s="140">
        <v>0</v>
      </c>
      <c r="EC556" s="208"/>
      <c r="ED556" s="208"/>
      <c r="EE556" s="208"/>
      <c r="EF556" s="141">
        <f t="shared" si="82"/>
        <v>0</v>
      </c>
      <c r="EG556" s="1036" t="s">
        <v>3218</v>
      </c>
      <c r="EH556" s="1037"/>
      <c r="EI556" s="1037"/>
      <c r="EJ556" s="1037"/>
      <c r="EK556" s="1037"/>
      <c r="EL556" s="1036"/>
      <c r="EM556" s="1036"/>
      <c r="EN556" s="387">
        <v>0</v>
      </c>
      <c r="EO556" s="843">
        <v>0</v>
      </c>
      <c r="EP556" s="971">
        <v>0</v>
      </c>
      <c r="EQ556" s="812"/>
      <c r="ER556" s="821"/>
      <c r="ES556" s="121"/>
      <c r="ET556" t="str">
        <f t="shared" si="80"/>
        <v>Producto</v>
      </c>
      <c r="EU556" t="str">
        <f t="shared" si="81"/>
        <v>5</v>
      </c>
      <c r="EV556" s="121"/>
      <c r="EW556" s="121"/>
      <c r="EX556" s="121"/>
      <c r="EY556" s="121"/>
      <c r="EZ556" s="121"/>
      <c r="FA556" s="121"/>
      <c r="FB556" s="121"/>
      <c r="FC556" s="121"/>
      <c r="FD556" s="121"/>
      <c r="FE556" s="121"/>
      <c r="FF556" s="121"/>
      <c r="FG556" s="121"/>
      <c r="FH556" s="121"/>
      <c r="FI556" s="121"/>
      <c r="FJ556" s="121"/>
      <c r="FK556" s="121"/>
      <c r="FL556" s="121"/>
      <c r="FM556" s="121"/>
      <c r="FN556" s="121"/>
      <c r="FO556" s="121"/>
      <c r="FP556" s="121"/>
      <c r="FQ556" s="121"/>
      <c r="FR556" s="122"/>
      <c r="FS556" s="121"/>
      <c r="FT556" s="121"/>
      <c r="FU556" s="121"/>
      <c r="FV556" s="121"/>
      <c r="FW556" s="121"/>
      <c r="FX556" s="121"/>
      <c r="FY556" s="121"/>
      <c r="FZ556" s="121"/>
      <c r="GA556" s="121"/>
      <c r="GB556" s="121"/>
      <c r="GC556" s="121"/>
    </row>
    <row r="557" spans="1:185" ht="113.25" customHeight="1" x14ac:dyDescent="0.2">
      <c r="A557" s="208" t="s">
        <v>4376</v>
      </c>
      <c r="B557" s="209" t="s">
        <v>3175</v>
      </c>
      <c r="C557" s="209" t="s">
        <v>3176</v>
      </c>
      <c r="D557" s="209" t="s">
        <v>3177</v>
      </c>
      <c r="E557" s="209" t="s">
        <v>3178</v>
      </c>
      <c r="F557" s="210" t="s">
        <v>1762</v>
      </c>
      <c r="G557" s="210" t="s">
        <v>1762</v>
      </c>
      <c r="H557" s="211" t="s">
        <v>3180</v>
      </c>
      <c r="I557" s="208" t="s">
        <v>3181</v>
      </c>
      <c r="J557" s="23" t="s">
        <v>2771</v>
      </c>
      <c r="K557" s="208" t="s">
        <v>3182</v>
      </c>
      <c r="L557" s="208">
        <v>1</v>
      </c>
      <c r="M557" s="289" t="s">
        <v>3183</v>
      </c>
      <c r="N557" s="289" t="s">
        <v>3184</v>
      </c>
      <c r="O557" s="289" t="s">
        <v>3185</v>
      </c>
      <c r="P557" s="208" t="s">
        <v>1543</v>
      </c>
      <c r="Q557" s="208" t="s">
        <v>452</v>
      </c>
      <c r="R557" s="208">
        <v>0</v>
      </c>
      <c r="S557" s="208" t="s">
        <v>100</v>
      </c>
      <c r="T557" s="290">
        <v>45108</v>
      </c>
      <c r="U557" s="290">
        <v>46357</v>
      </c>
      <c r="V557" s="290"/>
      <c r="W557" s="290"/>
      <c r="X557" s="290"/>
      <c r="Y557" s="290"/>
      <c r="Z557" s="209">
        <v>1</v>
      </c>
      <c r="AA557" s="209">
        <v>1</v>
      </c>
      <c r="AB557" s="209">
        <v>1</v>
      </c>
      <c r="AC557" s="209">
        <v>1</v>
      </c>
      <c r="AD557" s="209">
        <v>1</v>
      </c>
      <c r="AE557" s="999">
        <v>1</v>
      </c>
      <c r="AF557" s="999">
        <v>1</v>
      </c>
      <c r="AG557" s="999">
        <v>1</v>
      </c>
      <c r="AH557" s="999">
        <v>1</v>
      </c>
      <c r="AI557" s="999">
        <v>1</v>
      </c>
      <c r="AJ557" s="999">
        <v>1</v>
      </c>
      <c r="AK557" s="999">
        <v>1</v>
      </c>
      <c r="AL557" s="999">
        <v>1</v>
      </c>
      <c r="AM557" s="999">
        <v>1</v>
      </c>
      <c r="AN557" s="999">
        <v>1</v>
      </c>
      <c r="AO557" s="999">
        <v>1</v>
      </c>
      <c r="AP557" s="999">
        <v>1</v>
      </c>
      <c r="AQ557" s="208"/>
      <c r="AR557" s="208"/>
      <c r="AS557" s="208"/>
      <c r="AT557" s="208"/>
      <c r="AU557" s="208"/>
      <c r="AV557" s="208"/>
      <c r="AW557" s="208"/>
      <c r="AX557" s="208"/>
      <c r="AY557" s="208"/>
      <c r="AZ557" s="208"/>
      <c r="BA557" s="208"/>
      <c r="BB557" s="208"/>
      <c r="BC557" s="208"/>
      <c r="BD557" s="208"/>
      <c r="BE557" s="208"/>
      <c r="BF557" s="208"/>
      <c r="BG557" s="208"/>
      <c r="BH557" s="208"/>
      <c r="BI557" s="208"/>
      <c r="BJ557" s="208"/>
      <c r="BK557" s="208"/>
      <c r="BL557" s="208"/>
      <c r="BM557" s="208"/>
      <c r="BN557" s="208"/>
      <c r="BO557" s="208"/>
      <c r="BP557" s="208"/>
      <c r="BQ557" s="208"/>
      <c r="BR557" s="208"/>
      <c r="BS557" s="208"/>
      <c r="BT557" s="208"/>
      <c r="BU557" s="208"/>
      <c r="BV557" s="208"/>
      <c r="BW557" s="208"/>
      <c r="BX557" s="208"/>
      <c r="BY557" s="208"/>
      <c r="BZ557" s="208"/>
      <c r="CA557" s="208"/>
      <c r="CB557" s="208"/>
      <c r="CC557" s="208"/>
      <c r="CD557" s="208"/>
      <c r="CE557" s="208"/>
      <c r="CF557" s="208"/>
      <c r="CG557" s="208"/>
      <c r="CH557" s="584"/>
      <c r="CI557" s="293"/>
      <c r="CJ557" s="293"/>
      <c r="CK557" s="293"/>
      <c r="CL557" s="293"/>
      <c r="CM557" s="293"/>
      <c r="CN557" s="293"/>
      <c r="CO557" s="293"/>
      <c r="CP557" s="293"/>
      <c r="CQ557" s="293"/>
      <c r="CR557" s="586"/>
      <c r="CS557" s="120"/>
      <c r="CT557" s="123"/>
      <c r="CU557" s="123"/>
      <c r="CV557" s="123"/>
      <c r="CW557" s="321" t="s">
        <v>4641</v>
      </c>
      <c r="CX557" s="321" t="s">
        <v>4641</v>
      </c>
      <c r="CY557" s="321" t="s">
        <v>4641</v>
      </c>
      <c r="CZ557" s="967" t="s">
        <v>4641</v>
      </c>
      <c r="DA557" s="967" t="s">
        <v>4641</v>
      </c>
      <c r="DB557" s="208" t="s">
        <v>122</v>
      </c>
      <c r="DC557" s="289" t="s">
        <v>3219</v>
      </c>
      <c r="DD557" s="208" t="s">
        <v>3220</v>
      </c>
      <c r="DE557" s="289" t="s">
        <v>3221</v>
      </c>
      <c r="DF557" s="289" t="s">
        <v>3222</v>
      </c>
      <c r="DG557" s="208" t="s">
        <v>106</v>
      </c>
      <c r="DH557" s="208" t="s">
        <v>173</v>
      </c>
      <c r="DI557" s="208">
        <v>0</v>
      </c>
      <c r="DJ557" s="208" t="s">
        <v>100</v>
      </c>
      <c r="DK557" s="290">
        <v>45292</v>
      </c>
      <c r="DL557" s="290">
        <v>45657</v>
      </c>
      <c r="DM557" s="209"/>
      <c r="DN557" s="209">
        <v>0.3</v>
      </c>
      <c r="DO557" s="209"/>
      <c r="DP557" s="209">
        <v>0.7</v>
      </c>
      <c r="DQ557" s="209">
        <f>+DN557+DO557+DP557</f>
        <v>1</v>
      </c>
      <c r="DR557" s="208" t="s">
        <v>766</v>
      </c>
      <c r="DS557" s="210" t="s">
        <v>3198</v>
      </c>
      <c r="DT557" s="208" t="s">
        <v>3199</v>
      </c>
      <c r="DU557" s="293">
        <v>7950000000</v>
      </c>
      <c r="DV557" s="208"/>
      <c r="DW557" s="208"/>
      <c r="DX557" s="208"/>
      <c r="DY557" s="208"/>
      <c r="DZ557" s="292"/>
      <c r="EA557" s="292"/>
      <c r="EB557" s="978" t="s">
        <v>158</v>
      </c>
      <c r="EC557" s="208"/>
      <c r="ED557" s="208"/>
      <c r="EE557" s="208"/>
      <c r="EF557" s="979">
        <v>0</v>
      </c>
      <c r="EG557" s="1036" t="s">
        <v>3223</v>
      </c>
      <c r="EH557" s="1037"/>
      <c r="EI557" s="1037"/>
      <c r="EJ557" s="1037"/>
      <c r="EK557" s="1037"/>
      <c r="EL557" s="1036"/>
      <c r="EM557" s="1036"/>
      <c r="EN557" s="387" t="s">
        <v>4643</v>
      </c>
      <c r="EO557" s="843">
        <v>0</v>
      </c>
      <c r="EP557" s="971">
        <v>0</v>
      </c>
      <c r="EQ557" s="812"/>
      <c r="ER557" s="821"/>
      <c r="ES557" s="121"/>
      <c r="ET557" t="str">
        <f t="shared" si="80"/>
        <v>Producto</v>
      </c>
      <c r="EU557" t="str">
        <f t="shared" si="81"/>
        <v>5</v>
      </c>
      <c r="EV557" s="121"/>
      <c r="EW557" s="121"/>
      <c r="EX557" s="121"/>
      <c r="EY557" s="121"/>
      <c r="EZ557" s="121"/>
      <c r="FA557" s="121"/>
      <c r="FB557" s="121"/>
      <c r="FC557" s="121"/>
      <c r="FD557" s="121"/>
      <c r="FE557" s="121"/>
      <c r="FF557" s="121"/>
      <c r="FG557" s="121"/>
      <c r="FH557" s="121"/>
      <c r="FI557" s="121"/>
      <c r="FJ557" s="121"/>
      <c r="FK557" s="121"/>
      <c r="FL557" s="121"/>
      <c r="FM557" s="121"/>
      <c r="FN557" s="121"/>
      <c r="FO557" s="121"/>
      <c r="FP557" s="121"/>
      <c r="FQ557" s="121"/>
      <c r="FR557" s="122"/>
      <c r="FS557" s="121"/>
      <c r="FT557" s="121"/>
      <c r="FU557" s="121"/>
      <c r="FV557" s="121"/>
      <c r="FW557" s="121"/>
      <c r="FX557" s="121"/>
      <c r="FY557" s="121"/>
      <c r="FZ557" s="121"/>
      <c r="GA557" s="121"/>
      <c r="GB557" s="121"/>
      <c r="GC557" s="121"/>
    </row>
    <row r="558" spans="1:185" ht="187.5" customHeight="1" x14ac:dyDescent="0.2">
      <c r="A558" s="208" t="s">
        <v>4376</v>
      </c>
      <c r="B558" s="209" t="s">
        <v>3175</v>
      </c>
      <c r="C558" s="209" t="s">
        <v>3176</v>
      </c>
      <c r="D558" s="209" t="s">
        <v>3177</v>
      </c>
      <c r="E558" s="209" t="s">
        <v>3178</v>
      </c>
      <c r="F558" s="210" t="s">
        <v>1762</v>
      </c>
      <c r="G558" s="210" t="s">
        <v>1762</v>
      </c>
      <c r="H558" s="211" t="s">
        <v>3180</v>
      </c>
      <c r="I558" s="208" t="s">
        <v>3181</v>
      </c>
      <c r="J558" s="23" t="s">
        <v>2771</v>
      </c>
      <c r="K558" s="208" t="s">
        <v>3182</v>
      </c>
      <c r="L558" s="208">
        <v>1</v>
      </c>
      <c r="M558" s="289" t="s">
        <v>3183</v>
      </c>
      <c r="N558" s="289" t="s">
        <v>3184</v>
      </c>
      <c r="O558" s="289" t="s">
        <v>3185</v>
      </c>
      <c r="P558" s="208" t="s">
        <v>1543</v>
      </c>
      <c r="Q558" s="208" t="s">
        <v>452</v>
      </c>
      <c r="R558" s="208">
        <v>0</v>
      </c>
      <c r="S558" s="208" t="s">
        <v>100</v>
      </c>
      <c r="T558" s="290">
        <v>45108</v>
      </c>
      <c r="U558" s="290">
        <v>46357</v>
      </c>
      <c r="V558" s="290"/>
      <c r="W558" s="290"/>
      <c r="X558" s="290"/>
      <c r="Y558" s="290"/>
      <c r="Z558" s="209">
        <v>1</v>
      </c>
      <c r="AA558" s="209">
        <v>1</v>
      </c>
      <c r="AB558" s="209">
        <v>1</v>
      </c>
      <c r="AC558" s="209">
        <v>1</v>
      </c>
      <c r="AD558" s="209">
        <v>1</v>
      </c>
      <c r="AE558" s="999">
        <v>1</v>
      </c>
      <c r="AF558" s="999">
        <v>1</v>
      </c>
      <c r="AG558" s="999">
        <v>1</v>
      </c>
      <c r="AH558" s="999">
        <v>1</v>
      </c>
      <c r="AI558" s="999">
        <v>1</v>
      </c>
      <c r="AJ558" s="999">
        <v>1</v>
      </c>
      <c r="AK558" s="999">
        <v>1</v>
      </c>
      <c r="AL558" s="999">
        <v>1</v>
      </c>
      <c r="AM558" s="999">
        <v>1</v>
      </c>
      <c r="AN558" s="999">
        <v>1</v>
      </c>
      <c r="AO558" s="999">
        <v>1</v>
      </c>
      <c r="AP558" s="999">
        <v>1</v>
      </c>
      <c r="AQ558" s="208"/>
      <c r="AR558" s="208"/>
      <c r="AS558" s="208"/>
      <c r="AT558" s="208"/>
      <c r="AU558" s="208"/>
      <c r="AV558" s="208"/>
      <c r="AW558" s="208"/>
      <c r="AX558" s="208"/>
      <c r="AY558" s="208"/>
      <c r="AZ558" s="208"/>
      <c r="BA558" s="208"/>
      <c r="BB558" s="208"/>
      <c r="BC558" s="208"/>
      <c r="BD558" s="208"/>
      <c r="BE558" s="208"/>
      <c r="BF558" s="208"/>
      <c r="BG558" s="208"/>
      <c r="BH558" s="208"/>
      <c r="BI558" s="208"/>
      <c r="BJ558" s="208"/>
      <c r="BK558" s="208"/>
      <c r="BL558" s="208"/>
      <c r="BM558" s="208"/>
      <c r="BN558" s="208"/>
      <c r="BO558" s="208"/>
      <c r="BP558" s="208"/>
      <c r="BQ558" s="208"/>
      <c r="BR558" s="208"/>
      <c r="BS558" s="208"/>
      <c r="BT558" s="208"/>
      <c r="BU558" s="208"/>
      <c r="BV558" s="208"/>
      <c r="BW558" s="208"/>
      <c r="BX558" s="208"/>
      <c r="BY558" s="208"/>
      <c r="BZ558" s="208"/>
      <c r="CA558" s="208"/>
      <c r="CB558" s="208"/>
      <c r="CC558" s="208"/>
      <c r="CD558" s="208"/>
      <c r="CE558" s="208"/>
      <c r="CF558" s="208"/>
      <c r="CG558" s="208"/>
      <c r="CH558" s="584"/>
      <c r="CI558" s="293"/>
      <c r="CJ558" s="293"/>
      <c r="CK558" s="293"/>
      <c r="CL558" s="293"/>
      <c r="CM558" s="293"/>
      <c r="CN558" s="293"/>
      <c r="CO558" s="293"/>
      <c r="CP558" s="293"/>
      <c r="CQ558" s="293"/>
      <c r="CR558" s="586"/>
      <c r="CS558" s="120"/>
      <c r="CT558" s="123"/>
      <c r="CU558" s="123"/>
      <c r="CV558" s="123"/>
      <c r="CW558" s="321" t="s">
        <v>4641</v>
      </c>
      <c r="CX558" s="321" t="s">
        <v>4641</v>
      </c>
      <c r="CY558" s="321" t="s">
        <v>4641</v>
      </c>
      <c r="CZ558" s="967" t="s">
        <v>4641</v>
      </c>
      <c r="DA558" s="967" t="s">
        <v>4641</v>
      </c>
      <c r="DB558" s="208" t="s">
        <v>127</v>
      </c>
      <c r="DC558" s="289" t="s">
        <v>3224</v>
      </c>
      <c r="DD558" s="208" t="s">
        <v>3225</v>
      </c>
      <c r="DE558" s="289" t="s">
        <v>3226</v>
      </c>
      <c r="DF558" s="289" t="s">
        <v>3227</v>
      </c>
      <c r="DG558" s="208" t="s">
        <v>106</v>
      </c>
      <c r="DH558" s="208" t="s">
        <v>173</v>
      </c>
      <c r="DI558" s="208">
        <v>0</v>
      </c>
      <c r="DJ558" s="208" t="s">
        <v>100</v>
      </c>
      <c r="DK558" s="290">
        <v>45292</v>
      </c>
      <c r="DL558" s="290">
        <v>45657</v>
      </c>
      <c r="DM558" s="31">
        <v>1</v>
      </c>
      <c r="DN558" s="31">
        <v>1</v>
      </c>
      <c r="DO558" s="31">
        <v>1</v>
      </c>
      <c r="DP558" s="31">
        <v>1</v>
      </c>
      <c r="DQ558" s="209">
        <v>1</v>
      </c>
      <c r="DR558" s="208" t="s">
        <v>2525</v>
      </c>
      <c r="DS558" s="208" t="s">
        <v>3190</v>
      </c>
      <c r="DT558" s="208" t="s">
        <v>3191</v>
      </c>
      <c r="DU558" s="293">
        <v>514339442</v>
      </c>
      <c r="DV558" s="208"/>
      <c r="DW558" s="208"/>
      <c r="DX558" s="208"/>
      <c r="DY558" s="208"/>
      <c r="DZ558" s="292"/>
      <c r="EA558" s="292"/>
      <c r="EB558" s="140">
        <v>0</v>
      </c>
      <c r="EC558" s="208"/>
      <c r="ED558" s="208"/>
      <c r="EE558" s="208"/>
      <c r="EF558" s="141">
        <f t="shared" si="82"/>
        <v>0</v>
      </c>
      <c r="EG558" s="1036" t="s">
        <v>3223</v>
      </c>
      <c r="EH558" s="1037"/>
      <c r="EI558" s="1037"/>
      <c r="EJ558" s="1037"/>
      <c r="EK558" s="1037"/>
      <c r="EL558" s="1036"/>
      <c r="EM558" s="1036"/>
      <c r="EN558" s="387">
        <v>0</v>
      </c>
      <c r="EO558" s="843">
        <v>0</v>
      </c>
      <c r="EP558" s="971">
        <v>0</v>
      </c>
      <c r="EQ558" s="812"/>
      <c r="ER558" s="821"/>
      <c r="ES558" s="121"/>
      <c r="ET558" t="str">
        <f t="shared" si="80"/>
        <v>Producto</v>
      </c>
      <c r="EU558" t="str">
        <f t="shared" si="81"/>
        <v>5</v>
      </c>
      <c r="EV558" s="121"/>
      <c r="EW558" s="121"/>
      <c r="EX558" s="121"/>
      <c r="EY558" s="121"/>
      <c r="EZ558" s="121"/>
      <c r="FA558" s="121"/>
      <c r="FB558" s="121"/>
      <c r="FC558" s="121"/>
      <c r="FD558" s="121"/>
      <c r="FE558" s="121"/>
      <c r="FF558" s="121"/>
      <c r="FG558" s="121"/>
      <c r="FH558" s="121"/>
      <c r="FI558" s="121"/>
      <c r="FJ558" s="121"/>
      <c r="FK558" s="121"/>
      <c r="FL558" s="121"/>
      <c r="FM558" s="121"/>
      <c r="FN558" s="121"/>
      <c r="FO558" s="121"/>
      <c r="FP558" s="121"/>
      <c r="FQ558" s="121"/>
      <c r="FR558" s="122"/>
      <c r="FS558" s="121"/>
      <c r="FT558" s="121"/>
      <c r="FU558" s="121"/>
      <c r="FV558" s="121"/>
      <c r="FW558" s="121"/>
      <c r="FX558" s="121"/>
      <c r="FY558" s="121"/>
      <c r="FZ558" s="121"/>
      <c r="GA558" s="121"/>
      <c r="GB558" s="121"/>
      <c r="GC558" s="121"/>
    </row>
    <row r="559" spans="1:185" ht="180.75" customHeight="1" x14ac:dyDescent="0.2">
      <c r="A559" s="208" t="s">
        <v>4376</v>
      </c>
      <c r="B559" s="209" t="s">
        <v>3175</v>
      </c>
      <c r="C559" s="209" t="s">
        <v>3176</v>
      </c>
      <c r="D559" s="209" t="s">
        <v>3177</v>
      </c>
      <c r="E559" s="209" t="s">
        <v>3178</v>
      </c>
      <c r="F559" s="210" t="s">
        <v>1762</v>
      </c>
      <c r="G559" s="210" t="s">
        <v>1762</v>
      </c>
      <c r="H559" s="211" t="s">
        <v>3180</v>
      </c>
      <c r="I559" s="208" t="s">
        <v>3181</v>
      </c>
      <c r="J559" s="23" t="s">
        <v>2771</v>
      </c>
      <c r="K559" s="208" t="s">
        <v>3182</v>
      </c>
      <c r="L559" s="208">
        <v>1</v>
      </c>
      <c r="M559" s="289" t="s">
        <v>3183</v>
      </c>
      <c r="N559" s="289" t="s">
        <v>3184</v>
      </c>
      <c r="O559" s="289" t="s">
        <v>3185</v>
      </c>
      <c r="P559" s="208" t="s">
        <v>1543</v>
      </c>
      <c r="Q559" s="208" t="s">
        <v>452</v>
      </c>
      <c r="R559" s="208">
        <v>0</v>
      </c>
      <c r="S559" s="208" t="s">
        <v>100</v>
      </c>
      <c r="T559" s="290">
        <v>45108</v>
      </c>
      <c r="U559" s="290">
        <v>46357</v>
      </c>
      <c r="V559" s="290"/>
      <c r="W559" s="290"/>
      <c r="X559" s="290"/>
      <c r="Y559" s="290"/>
      <c r="Z559" s="209">
        <v>1</v>
      </c>
      <c r="AA559" s="209">
        <v>1</v>
      </c>
      <c r="AB559" s="209">
        <v>1</v>
      </c>
      <c r="AC559" s="209">
        <v>1</v>
      </c>
      <c r="AD559" s="209">
        <v>1</v>
      </c>
      <c r="AE559" s="999">
        <v>1</v>
      </c>
      <c r="AF559" s="999">
        <v>1</v>
      </c>
      <c r="AG559" s="999">
        <v>1</v>
      </c>
      <c r="AH559" s="999">
        <v>1</v>
      </c>
      <c r="AI559" s="999">
        <v>1</v>
      </c>
      <c r="AJ559" s="999">
        <v>1</v>
      </c>
      <c r="AK559" s="999">
        <v>1</v>
      </c>
      <c r="AL559" s="999">
        <v>1</v>
      </c>
      <c r="AM559" s="999">
        <v>1</v>
      </c>
      <c r="AN559" s="999">
        <v>1</v>
      </c>
      <c r="AO559" s="999">
        <v>1</v>
      </c>
      <c r="AP559" s="999">
        <v>1</v>
      </c>
      <c r="AQ559" s="208"/>
      <c r="AR559" s="208"/>
      <c r="AS559" s="208"/>
      <c r="AT559" s="208"/>
      <c r="AU559" s="208"/>
      <c r="AV559" s="208"/>
      <c r="AW559" s="208"/>
      <c r="AX559" s="208"/>
      <c r="AY559" s="208"/>
      <c r="AZ559" s="208"/>
      <c r="BA559" s="208"/>
      <c r="BB559" s="208"/>
      <c r="BC559" s="208"/>
      <c r="BD559" s="208"/>
      <c r="BE559" s="208"/>
      <c r="BF559" s="208"/>
      <c r="BG559" s="208"/>
      <c r="BH559" s="208"/>
      <c r="BI559" s="208"/>
      <c r="BJ559" s="208"/>
      <c r="BK559" s="208"/>
      <c r="BL559" s="208"/>
      <c r="BM559" s="208"/>
      <c r="BN559" s="208"/>
      <c r="BO559" s="208"/>
      <c r="BP559" s="208"/>
      <c r="BQ559" s="208"/>
      <c r="BR559" s="208"/>
      <c r="BS559" s="208"/>
      <c r="BT559" s="208"/>
      <c r="BU559" s="208"/>
      <c r="BV559" s="208"/>
      <c r="BW559" s="208"/>
      <c r="BX559" s="208"/>
      <c r="BY559" s="208"/>
      <c r="BZ559" s="208"/>
      <c r="CA559" s="208"/>
      <c r="CB559" s="208"/>
      <c r="CC559" s="208"/>
      <c r="CD559" s="208"/>
      <c r="CE559" s="208"/>
      <c r="CF559" s="208"/>
      <c r="CG559" s="208"/>
      <c r="CH559" s="584"/>
      <c r="CI559" s="293"/>
      <c r="CJ559" s="293"/>
      <c r="CK559" s="293"/>
      <c r="CL559" s="293"/>
      <c r="CM559" s="293"/>
      <c r="CN559" s="293"/>
      <c r="CO559" s="293"/>
      <c r="CP559" s="293"/>
      <c r="CQ559" s="293"/>
      <c r="CR559" s="586"/>
      <c r="CS559" s="120"/>
      <c r="CT559" s="123"/>
      <c r="CU559" s="123"/>
      <c r="CV559" s="123"/>
      <c r="CW559" s="321" t="s">
        <v>4641</v>
      </c>
      <c r="CX559" s="321" t="s">
        <v>4641</v>
      </c>
      <c r="CY559" s="321" t="s">
        <v>4641</v>
      </c>
      <c r="CZ559" s="967" t="s">
        <v>4641</v>
      </c>
      <c r="DA559" s="967" t="s">
        <v>4641</v>
      </c>
      <c r="DB559" s="208" t="s">
        <v>647</v>
      </c>
      <c r="DC559" s="289" t="s">
        <v>3228</v>
      </c>
      <c r="DD559" s="208" t="s">
        <v>3229</v>
      </c>
      <c r="DE559" s="289" t="s">
        <v>3230</v>
      </c>
      <c r="DF559" s="289" t="s">
        <v>3231</v>
      </c>
      <c r="DG559" s="208" t="s">
        <v>163</v>
      </c>
      <c r="DH559" s="208" t="s">
        <v>173</v>
      </c>
      <c r="DI559" s="208">
        <v>0</v>
      </c>
      <c r="DJ559" s="208" t="s">
        <v>100</v>
      </c>
      <c r="DK559" s="290">
        <v>45292</v>
      </c>
      <c r="DL559" s="290">
        <v>45657</v>
      </c>
      <c r="DM559" s="209"/>
      <c r="DN559" s="209">
        <v>0.1</v>
      </c>
      <c r="DO559" s="209">
        <v>0.2</v>
      </c>
      <c r="DP559" s="209">
        <f>10%+20%</f>
        <v>0.30000000000000004</v>
      </c>
      <c r="DQ559" s="209">
        <f>+DN559+DO559+DP559</f>
        <v>0.60000000000000009</v>
      </c>
      <c r="DR559" s="208" t="s">
        <v>2525</v>
      </c>
      <c r="DS559" s="208" t="s">
        <v>3190</v>
      </c>
      <c r="DT559" s="208" t="s">
        <v>3191</v>
      </c>
      <c r="DU559" s="293">
        <v>1200000000</v>
      </c>
      <c r="DV559" s="208"/>
      <c r="DW559" s="208"/>
      <c r="DX559" s="208"/>
      <c r="DY559" s="208"/>
      <c r="DZ559" s="292"/>
      <c r="EA559" s="292"/>
      <c r="EB559" s="978" t="s">
        <v>158</v>
      </c>
      <c r="EC559" s="208"/>
      <c r="ED559" s="208"/>
      <c r="EE559" s="208"/>
      <c r="EF559" s="979">
        <v>0</v>
      </c>
      <c r="EG559" s="1036" t="s">
        <v>3232</v>
      </c>
      <c r="EH559" s="1037"/>
      <c r="EI559" s="1037"/>
      <c r="EJ559" s="1037"/>
      <c r="EK559" s="1037"/>
      <c r="EL559" s="1036"/>
      <c r="EM559" s="1036" t="s">
        <v>3233</v>
      </c>
      <c r="EN559" s="387" t="s">
        <v>4643</v>
      </c>
      <c r="EO559" s="843">
        <v>0</v>
      </c>
      <c r="EP559" s="971">
        <v>0</v>
      </c>
      <c r="EQ559" s="812"/>
      <c r="ER559" s="821"/>
      <c r="ES559" s="121"/>
      <c r="ET559" t="str">
        <f t="shared" si="80"/>
        <v>Producto</v>
      </c>
      <c r="EU559" t="str">
        <f t="shared" si="81"/>
        <v>5</v>
      </c>
      <c r="EV559" s="121"/>
      <c r="EW559" s="121"/>
      <c r="EX559" s="121"/>
      <c r="EY559" s="121"/>
      <c r="EZ559" s="121"/>
      <c r="FA559" s="121"/>
      <c r="FB559" s="121"/>
      <c r="FC559" s="121"/>
      <c r="FD559" s="121"/>
      <c r="FE559" s="121"/>
      <c r="FF559" s="121"/>
      <c r="FG559" s="121"/>
      <c r="FH559" s="121"/>
      <c r="FI559" s="121"/>
      <c r="FJ559" s="121"/>
      <c r="FK559" s="121"/>
      <c r="FL559" s="121"/>
      <c r="FM559" s="121"/>
      <c r="FN559" s="121"/>
      <c r="FO559" s="121"/>
      <c r="FP559" s="121"/>
      <c r="FQ559" s="121"/>
      <c r="FR559" s="122"/>
      <c r="FS559" s="121"/>
      <c r="FT559" s="121"/>
      <c r="FU559" s="121"/>
      <c r="FV559" s="121"/>
      <c r="FW559" s="121"/>
      <c r="FX559" s="121"/>
      <c r="FY559" s="121"/>
      <c r="FZ559" s="121"/>
      <c r="GA559" s="121"/>
      <c r="GB559" s="121"/>
      <c r="GC559" s="121"/>
    </row>
    <row r="560" spans="1:185" ht="131.25" customHeight="1" x14ac:dyDescent="0.2">
      <c r="A560" s="208" t="s">
        <v>4376</v>
      </c>
      <c r="B560" s="209" t="s">
        <v>3175</v>
      </c>
      <c r="C560" s="209" t="s">
        <v>3176</v>
      </c>
      <c r="D560" s="209" t="s">
        <v>3177</v>
      </c>
      <c r="E560" s="209" t="s">
        <v>3178</v>
      </c>
      <c r="F560" s="210" t="s">
        <v>1762</v>
      </c>
      <c r="G560" s="210" t="s">
        <v>1762</v>
      </c>
      <c r="H560" s="211" t="s">
        <v>3180</v>
      </c>
      <c r="I560" s="208" t="s">
        <v>3181</v>
      </c>
      <c r="J560" s="23" t="s">
        <v>2771</v>
      </c>
      <c r="K560" s="208" t="s">
        <v>3182</v>
      </c>
      <c r="L560" s="208">
        <v>1</v>
      </c>
      <c r="M560" s="289" t="s">
        <v>3183</v>
      </c>
      <c r="N560" s="289" t="s">
        <v>3184</v>
      </c>
      <c r="O560" s="289" t="s">
        <v>3185</v>
      </c>
      <c r="P560" s="208" t="s">
        <v>1543</v>
      </c>
      <c r="Q560" s="208" t="s">
        <v>452</v>
      </c>
      <c r="R560" s="208">
        <v>0</v>
      </c>
      <c r="S560" s="208" t="s">
        <v>100</v>
      </c>
      <c r="T560" s="290">
        <v>45108</v>
      </c>
      <c r="U560" s="290">
        <v>46357</v>
      </c>
      <c r="V560" s="290"/>
      <c r="W560" s="290"/>
      <c r="X560" s="290"/>
      <c r="Y560" s="290"/>
      <c r="Z560" s="209">
        <v>1</v>
      </c>
      <c r="AA560" s="209">
        <v>1</v>
      </c>
      <c r="AB560" s="209">
        <v>1</v>
      </c>
      <c r="AC560" s="209">
        <v>1</v>
      </c>
      <c r="AD560" s="209">
        <v>1</v>
      </c>
      <c r="AE560" s="999">
        <v>1</v>
      </c>
      <c r="AF560" s="999">
        <v>1</v>
      </c>
      <c r="AG560" s="999">
        <v>1</v>
      </c>
      <c r="AH560" s="999">
        <v>1</v>
      </c>
      <c r="AI560" s="999">
        <v>1</v>
      </c>
      <c r="AJ560" s="999">
        <v>1</v>
      </c>
      <c r="AK560" s="999">
        <v>1</v>
      </c>
      <c r="AL560" s="999">
        <v>1</v>
      </c>
      <c r="AM560" s="999">
        <v>1</v>
      </c>
      <c r="AN560" s="999">
        <v>1</v>
      </c>
      <c r="AO560" s="999">
        <v>1</v>
      </c>
      <c r="AP560" s="999">
        <v>1</v>
      </c>
      <c r="AQ560" s="208"/>
      <c r="AR560" s="208"/>
      <c r="AS560" s="208"/>
      <c r="AT560" s="208"/>
      <c r="AU560" s="208"/>
      <c r="AV560" s="208"/>
      <c r="AW560" s="208"/>
      <c r="AX560" s="208"/>
      <c r="AY560" s="208"/>
      <c r="AZ560" s="208"/>
      <c r="BA560" s="208"/>
      <c r="BB560" s="208"/>
      <c r="BC560" s="208"/>
      <c r="BD560" s="208"/>
      <c r="BE560" s="208"/>
      <c r="BF560" s="208"/>
      <c r="BG560" s="208"/>
      <c r="BH560" s="208"/>
      <c r="BI560" s="208"/>
      <c r="BJ560" s="208"/>
      <c r="BK560" s="208"/>
      <c r="BL560" s="208"/>
      <c r="BM560" s="208"/>
      <c r="BN560" s="208"/>
      <c r="BO560" s="208"/>
      <c r="BP560" s="208"/>
      <c r="BQ560" s="208"/>
      <c r="BR560" s="208"/>
      <c r="BS560" s="208"/>
      <c r="BT560" s="208"/>
      <c r="BU560" s="208"/>
      <c r="BV560" s="208"/>
      <c r="BW560" s="208"/>
      <c r="BX560" s="208"/>
      <c r="BY560" s="208"/>
      <c r="BZ560" s="208"/>
      <c r="CA560" s="208"/>
      <c r="CB560" s="208"/>
      <c r="CC560" s="208"/>
      <c r="CD560" s="208"/>
      <c r="CE560" s="208"/>
      <c r="CF560" s="208"/>
      <c r="CG560" s="208"/>
      <c r="CH560" s="584"/>
      <c r="CI560" s="293"/>
      <c r="CJ560" s="293"/>
      <c r="CK560" s="293"/>
      <c r="CL560" s="293"/>
      <c r="CM560" s="293"/>
      <c r="CN560" s="293"/>
      <c r="CO560" s="293"/>
      <c r="CP560" s="293"/>
      <c r="CQ560" s="293"/>
      <c r="CR560" s="586"/>
      <c r="CS560" s="120"/>
      <c r="CT560" s="123"/>
      <c r="CU560" s="123"/>
      <c r="CV560" s="123"/>
      <c r="CW560" s="321" t="s">
        <v>4641</v>
      </c>
      <c r="CX560" s="321" t="s">
        <v>4641</v>
      </c>
      <c r="CY560" s="321" t="s">
        <v>4641</v>
      </c>
      <c r="CZ560" s="967" t="s">
        <v>4641</v>
      </c>
      <c r="DA560" s="967" t="s">
        <v>4641</v>
      </c>
      <c r="DB560" s="208" t="s">
        <v>652</v>
      </c>
      <c r="DC560" s="289" t="s">
        <v>3234</v>
      </c>
      <c r="DD560" s="208" t="s">
        <v>3235</v>
      </c>
      <c r="DE560" s="289" t="s">
        <v>3236</v>
      </c>
      <c r="DF560" s="289" t="s">
        <v>3237</v>
      </c>
      <c r="DG560" s="208" t="s">
        <v>106</v>
      </c>
      <c r="DH560" s="208" t="s">
        <v>173</v>
      </c>
      <c r="DI560" s="208">
        <v>0</v>
      </c>
      <c r="DJ560" s="208" t="s">
        <v>100</v>
      </c>
      <c r="DK560" s="290">
        <v>45292</v>
      </c>
      <c r="DL560" s="290">
        <v>45657</v>
      </c>
      <c r="DM560" s="209"/>
      <c r="DN560" s="209">
        <v>0.1</v>
      </c>
      <c r="DO560" s="209">
        <v>0.15</v>
      </c>
      <c r="DP560" s="209">
        <v>0.05</v>
      </c>
      <c r="DQ560" s="209">
        <f>+DN560+DO560+DP560</f>
        <v>0.3</v>
      </c>
      <c r="DR560" s="208" t="s">
        <v>2525</v>
      </c>
      <c r="DS560" s="208" t="s">
        <v>3190</v>
      </c>
      <c r="DT560" s="208" t="s">
        <v>3191</v>
      </c>
      <c r="DU560" s="293">
        <v>2000000000</v>
      </c>
      <c r="DV560" s="208"/>
      <c r="DW560" s="208"/>
      <c r="DX560" s="208"/>
      <c r="DY560" s="208"/>
      <c r="DZ560" s="292"/>
      <c r="EA560" s="292"/>
      <c r="EB560" s="978" t="s">
        <v>158</v>
      </c>
      <c r="EC560" s="208"/>
      <c r="ED560" s="208"/>
      <c r="EE560" s="208"/>
      <c r="EF560" s="979">
        <v>0</v>
      </c>
      <c r="EG560" s="1036" t="s">
        <v>3238</v>
      </c>
      <c r="EH560" s="1037"/>
      <c r="EI560" s="1037"/>
      <c r="EJ560" s="1037"/>
      <c r="EK560" s="1037"/>
      <c r="EL560" s="1036"/>
      <c r="EM560" s="1036"/>
      <c r="EN560" s="387" t="s">
        <v>4643</v>
      </c>
      <c r="EO560" s="843">
        <v>0</v>
      </c>
      <c r="EP560" s="971">
        <v>0</v>
      </c>
      <c r="EQ560" s="812"/>
      <c r="ER560" s="821"/>
      <c r="ES560" s="121"/>
      <c r="ET560" t="str">
        <f t="shared" si="80"/>
        <v>Producto</v>
      </c>
      <c r="EU560" t="str">
        <f t="shared" si="81"/>
        <v>5</v>
      </c>
      <c r="EV560" s="121"/>
      <c r="EW560" s="121"/>
      <c r="EX560" s="121"/>
      <c r="EY560" s="121"/>
      <c r="EZ560" s="121"/>
      <c r="FA560" s="121"/>
      <c r="FB560" s="121"/>
      <c r="FC560" s="121"/>
      <c r="FD560" s="121"/>
      <c r="FE560" s="121"/>
      <c r="FF560" s="121"/>
      <c r="FG560" s="121"/>
      <c r="FH560" s="121"/>
      <c r="FI560" s="121"/>
      <c r="FJ560" s="121"/>
      <c r="FK560" s="121"/>
      <c r="FL560" s="121"/>
      <c r="FM560" s="121"/>
      <c r="FN560" s="121"/>
      <c r="FO560" s="121"/>
      <c r="FP560" s="121"/>
      <c r="FQ560" s="121"/>
      <c r="FR560" s="122"/>
      <c r="FS560" s="121"/>
      <c r="FT560" s="121"/>
      <c r="FU560" s="121"/>
      <c r="FV560" s="121"/>
      <c r="FW560" s="121"/>
      <c r="FX560" s="121"/>
      <c r="FY560" s="121"/>
      <c r="FZ560" s="121"/>
      <c r="GA560" s="121"/>
      <c r="GB560" s="121"/>
      <c r="GC560" s="121"/>
    </row>
    <row r="561" spans="1:1322" ht="150.75" customHeight="1" x14ac:dyDescent="0.2">
      <c r="A561" s="208" t="s">
        <v>4376</v>
      </c>
      <c r="B561" s="209" t="s">
        <v>3175</v>
      </c>
      <c r="C561" s="209" t="s">
        <v>3176</v>
      </c>
      <c r="D561" s="209" t="s">
        <v>3177</v>
      </c>
      <c r="E561" s="209" t="s">
        <v>3178</v>
      </c>
      <c r="F561" s="210" t="s">
        <v>1762</v>
      </c>
      <c r="G561" s="210" t="s">
        <v>1762</v>
      </c>
      <c r="H561" s="211" t="s">
        <v>3180</v>
      </c>
      <c r="I561" s="208" t="s">
        <v>3181</v>
      </c>
      <c r="J561" s="23" t="s">
        <v>2771</v>
      </c>
      <c r="K561" s="208" t="s">
        <v>3182</v>
      </c>
      <c r="L561" s="208">
        <v>1</v>
      </c>
      <c r="M561" s="289" t="s">
        <v>3183</v>
      </c>
      <c r="N561" s="289" t="s">
        <v>3184</v>
      </c>
      <c r="O561" s="289" t="s">
        <v>3185</v>
      </c>
      <c r="P561" s="208" t="s">
        <v>1543</v>
      </c>
      <c r="Q561" s="208" t="s">
        <v>452</v>
      </c>
      <c r="R561" s="208">
        <v>0</v>
      </c>
      <c r="S561" s="208" t="s">
        <v>100</v>
      </c>
      <c r="T561" s="290">
        <v>45108</v>
      </c>
      <c r="U561" s="290">
        <v>46357</v>
      </c>
      <c r="V561" s="290"/>
      <c r="W561" s="290"/>
      <c r="X561" s="290"/>
      <c r="Y561" s="290"/>
      <c r="Z561" s="209">
        <v>1</v>
      </c>
      <c r="AA561" s="209">
        <v>1</v>
      </c>
      <c r="AB561" s="209">
        <v>1</v>
      </c>
      <c r="AC561" s="209">
        <v>1</v>
      </c>
      <c r="AD561" s="209">
        <v>1</v>
      </c>
      <c r="AE561" s="999">
        <v>1</v>
      </c>
      <c r="AF561" s="999">
        <v>1</v>
      </c>
      <c r="AG561" s="999">
        <v>1</v>
      </c>
      <c r="AH561" s="999">
        <v>1</v>
      </c>
      <c r="AI561" s="999">
        <v>1</v>
      </c>
      <c r="AJ561" s="999">
        <v>1</v>
      </c>
      <c r="AK561" s="999">
        <v>1</v>
      </c>
      <c r="AL561" s="999">
        <v>1</v>
      </c>
      <c r="AM561" s="999">
        <v>1</v>
      </c>
      <c r="AN561" s="999">
        <v>1</v>
      </c>
      <c r="AO561" s="999">
        <v>1</v>
      </c>
      <c r="AP561" s="999">
        <v>1</v>
      </c>
      <c r="AQ561" s="208"/>
      <c r="AR561" s="208"/>
      <c r="AS561" s="208"/>
      <c r="AT561" s="208"/>
      <c r="AU561" s="208"/>
      <c r="AV561" s="208"/>
      <c r="AW561" s="208"/>
      <c r="AX561" s="208"/>
      <c r="AY561" s="208"/>
      <c r="AZ561" s="208"/>
      <c r="BA561" s="208"/>
      <c r="BB561" s="208"/>
      <c r="BC561" s="208"/>
      <c r="BD561" s="208"/>
      <c r="BE561" s="208"/>
      <c r="BF561" s="208"/>
      <c r="BG561" s="208"/>
      <c r="BH561" s="208"/>
      <c r="BI561" s="208"/>
      <c r="BJ561" s="208"/>
      <c r="BK561" s="208"/>
      <c r="BL561" s="208"/>
      <c r="BM561" s="208"/>
      <c r="BN561" s="208"/>
      <c r="BO561" s="208"/>
      <c r="BP561" s="208"/>
      <c r="BQ561" s="208"/>
      <c r="BR561" s="208"/>
      <c r="BS561" s="208"/>
      <c r="BT561" s="208"/>
      <c r="BU561" s="208"/>
      <c r="BV561" s="208"/>
      <c r="BW561" s="208"/>
      <c r="BX561" s="208"/>
      <c r="BY561" s="208"/>
      <c r="BZ561" s="208"/>
      <c r="CA561" s="208"/>
      <c r="CB561" s="208"/>
      <c r="CC561" s="208"/>
      <c r="CD561" s="208"/>
      <c r="CE561" s="208"/>
      <c r="CF561" s="208"/>
      <c r="CG561" s="208"/>
      <c r="CH561" s="584"/>
      <c r="CI561" s="293"/>
      <c r="CJ561" s="293"/>
      <c r="CK561" s="293"/>
      <c r="CL561" s="293"/>
      <c r="CM561" s="293"/>
      <c r="CN561" s="293"/>
      <c r="CO561" s="293"/>
      <c r="CP561" s="293"/>
      <c r="CQ561" s="293"/>
      <c r="CR561" s="586"/>
      <c r="CS561" s="120"/>
      <c r="CT561" s="123"/>
      <c r="CU561" s="123"/>
      <c r="CV561" s="123"/>
      <c r="CW561" s="321" t="s">
        <v>4641</v>
      </c>
      <c r="CX561" s="321" t="s">
        <v>4641</v>
      </c>
      <c r="CY561" s="321" t="s">
        <v>4641</v>
      </c>
      <c r="CZ561" s="967" t="s">
        <v>4641</v>
      </c>
      <c r="DA561" s="967" t="s">
        <v>4641</v>
      </c>
      <c r="DB561" s="208" t="s">
        <v>659</v>
      </c>
      <c r="DC561" s="289" t="s">
        <v>3239</v>
      </c>
      <c r="DD561" s="208" t="s">
        <v>3240</v>
      </c>
      <c r="DE561" s="289" t="s">
        <v>3241</v>
      </c>
      <c r="DF561" s="289" t="s">
        <v>3242</v>
      </c>
      <c r="DG561" s="208" t="s">
        <v>163</v>
      </c>
      <c r="DH561" s="208" t="s">
        <v>173</v>
      </c>
      <c r="DI561" s="208">
        <v>0</v>
      </c>
      <c r="DJ561" s="208" t="s">
        <v>100</v>
      </c>
      <c r="DK561" s="290">
        <v>45292</v>
      </c>
      <c r="DL561" s="290">
        <v>45657</v>
      </c>
      <c r="DM561" s="31">
        <v>1</v>
      </c>
      <c r="DN561" s="31">
        <v>1</v>
      </c>
      <c r="DO561" s="31">
        <v>1</v>
      </c>
      <c r="DP561" s="31">
        <v>1</v>
      </c>
      <c r="DQ561" s="209">
        <v>1</v>
      </c>
      <c r="DR561" s="208" t="s">
        <v>2525</v>
      </c>
      <c r="DS561" s="208" t="s">
        <v>3190</v>
      </c>
      <c r="DT561" s="208" t="s">
        <v>3191</v>
      </c>
      <c r="DU561" s="293">
        <v>1000000000</v>
      </c>
      <c r="DV561" s="208"/>
      <c r="DW561" s="208"/>
      <c r="DX561" s="208"/>
      <c r="DY561" s="208"/>
      <c r="DZ561" s="292"/>
      <c r="EA561" s="292"/>
      <c r="EB561" s="140">
        <v>0</v>
      </c>
      <c r="EC561" s="208"/>
      <c r="ED561" s="208"/>
      <c r="EE561" s="208"/>
      <c r="EF561" s="141">
        <f t="shared" si="82"/>
        <v>0</v>
      </c>
      <c r="EG561" s="1036" t="s">
        <v>3243</v>
      </c>
      <c r="EH561" s="1037"/>
      <c r="EI561" s="1037"/>
      <c r="EJ561" s="1037"/>
      <c r="EK561" s="1037"/>
      <c r="EL561" s="1036"/>
      <c r="EM561" s="1036"/>
      <c r="EN561" s="387">
        <v>0</v>
      </c>
      <c r="EO561" s="843">
        <v>0</v>
      </c>
      <c r="EP561" s="971">
        <v>0</v>
      </c>
      <c r="EQ561" s="812"/>
      <c r="ER561" s="821"/>
      <c r="ES561" s="121"/>
      <c r="ET561" t="str">
        <f t="shared" si="80"/>
        <v>Producto</v>
      </c>
      <c r="EU561" t="str">
        <f t="shared" si="81"/>
        <v>5</v>
      </c>
      <c r="EV561" s="121"/>
      <c r="EW561" s="121"/>
      <c r="EX561" s="121"/>
      <c r="EY561" s="121"/>
      <c r="EZ561" s="121"/>
      <c r="FA561" s="121"/>
      <c r="FB561" s="121"/>
      <c r="FC561" s="121"/>
      <c r="FD561" s="121"/>
      <c r="FE561" s="121"/>
      <c r="FF561" s="121"/>
      <c r="FG561" s="121"/>
      <c r="FH561" s="121"/>
      <c r="FI561" s="121"/>
      <c r="FJ561" s="121"/>
      <c r="FK561" s="121"/>
      <c r="FL561" s="121"/>
      <c r="FM561" s="121"/>
      <c r="FN561" s="121"/>
      <c r="FO561" s="121"/>
      <c r="FP561" s="121"/>
      <c r="FQ561" s="121"/>
      <c r="FR561" s="122"/>
      <c r="FS561" s="121"/>
      <c r="FT561" s="121"/>
      <c r="FU561" s="121"/>
      <c r="FV561" s="121"/>
      <c r="FW561" s="121"/>
      <c r="FX561" s="121"/>
      <c r="FY561" s="121"/>
      <c r="FZ561" s="121"/>
      <c r="GA561" s="121"/>
      <c r="GB561" s="121"/>
      <c r="GC561" s="121"/>
    </row>
    <row r="562" spans="1:1322" ht="118.9" customHeight="1" x14ac:dyDescent="0.2">
      <c r="A562" s="208" t="s">
        <v>4376</v>
      </c>
      <c r="B562" s="209" t="s">
        <v>3175</v>
      </c>
      <c r="C562" s="209" t="s">
        <v>3176</v>
      </c>
      <c r="D562" s="209" t="s">
        <v>3177</v>
      </c>
      <c r="E562" s="209" t="s">
        <v>3178</v>
      </c>
      <c r="F562" s="210" t="s">
        <v>1762</v>
      </c>
      <c r="G562" s="210" t="s">
        <v>1762</v>
      </c>
      <c r="H562" s="211" t="s">
        <v>3180</v>
      </c>
      <c r="I562" s="208" t="s">
        <v>3181</v>
      </c>
      <c r="J562" s="23" t="s">
        <v>2771</v>
      </c>
      <c r="K562" s="208" t="s">
        <v>3182</v>
      </c>
      <c r="L562" s="208">
        <v>1</v>
      </c>
      <c r="M562" s="289" t="s">
        <v>3183</v>
      </c>
      <c r="N562" s="289" t="s">
        <v>3184</v>
      </c>
      <c r="O562" s="289" t="s">
        <v>3185</v>
      </c>
      <c r="P562" s="208" t="s">
        <v>1543</v>
      </c>
      <c r="Q562" s="208" t="s">
        <v>452</v>
      </c>
      <c r="R562" s="208">
        <v>0</v>
      </c>
      <c r="S562" s="208" t="s">
        <v>100</v>
      </c>
      <c r="T562" s="290">
        <v>45108</v>
      </c>
      <c r="U562" s="290">
        <v>46357</v>
      </c>
      <c r="V562" s="290"/>
      <c r="W562" s="290"/>
      <c r="X562" s="290"/>
      <c r="Y562" s="290"/>
      <c r="Z562" s="209">
        <v>1</v>
      </c>
      <c r="AA562" s="209">
        <v>1</v>
      </c>
      <c r="AB562" s="209">
        <v>1</v>
      </c>
      <c r="AC562" s="209">
        <v>1</v>
      </c>
      <c r="AD562" s="209">
        <v>1</v>
      </c>
      <c r="AE562" s="999">
        <v>1</v>
      </c>
      <c r="AF562" s="999">
        <v>1</v>
      </c>
      <c r="AG562" s="999">
        <v>1</v>
      </c>
      <c r="AH562" s="999">
        <v>1</v>
      </c>
      <c r="AI562" s="999">
        <v>1</v>
      </c>
      <c r="AJ562" s="999">
        <v>1</v>
      </c>
      <c r="AK562" s="999">
        <v>1</v>
      </c>
      <c r="AL562" s="999">
        <v>1</v>
      </c>
      <c r="AM562" s="999">
        <v>1</v>
      </c>
      <c r="AN562" s="999">
        <v>1</v>
      </c>
      <c r="AO562" s="999">
        <v>1</v>
      </c>
      <c r="AP562" s="999">
        <v>1</v>
      </c>
      <c r="AQ562" s="208"/>
      <c r="AR562" s="208"/>
      <c r="AS562" s="208"/>
      <c r="AT562" s="208"/>
      <c r="AU562" s="208"/>
      <c r="AV562" s="208"/>
      <c r="AW562" s="208"/>
      <c r="AX562" s="208"/>
      <c r="AY562" s="208"/>
      <c r="AZ562" s="208"/>
      <c r="BA562" s="208"/>
      <c r="BB562" s="208"/>
      <c r="BC562" s="208"/>
      <c r="BD562" s="208"/>
      <c r="BE562" s="208"/>
      <c r="BF562" s="208"/>
      <c r="BG562" s="208"/>
      <c r="BH562" s="208"/>
      <c r="BI562" s="208"/>
      <c r="BJ562" s="208"/>
      <c r="BK562" s="208"/>
      <c r="BL562" s="208"/>
      <c r="BM562" s="208"/>
      <c r="BN562" s="208"/>
      <c r="BO562" s="208"/>
      <c r="BP562" s="208"/>
      <c r="BQ562" s="208"/>
      <c r="BR562" s="208"/>
      <c r="BS562" s="208"/>
      <c r="BT562" s="208"/>
      <c r="BU562" s="208"/>
      <c r="BV562" s="208"/>
      <c r="BW562" s="208"/>
      <c r="BX562" s="208"/>
      <c r="BY562" s="208"/>
      <c r="BZ562" s="208"/>
      <c r="CA562" s="208"/>
      <c r="CB562" s="208"/>
      <c r="CC562" s="208"/>
      <c r="CD562" s="208"/>
      <c r="CE562" s="208"/>
      <c r="CF562" s="208"/>
      <c r="CG562" s="208"/>
      <c r="CH562" s="584"/>
      <c r="CI562" s="293"/>
      <c r="CJ562" s="293"/>
      <c r="CK562" s="293"/>
      <c r="CL562" s="293"/>
      <c r="CM562" s="293"/>
      <c r="CN562" s="293"/>
      <c r="CO562" s="293"/>
      <c r="CP562" s="293"/>
      <c r="CQ562" s="293"/>
      <c r="CR562" s="586"/>
      <c r="CS562" s="120"/>
      <c r="CT562" s="123"/>
      <c r="CU562" s="123"/>
      <c r="CV562" s="123"/>
      <c r="CW562" s="321" t="s">
        <v>4641</v>
      </c>
      <c r="CX562" s="321" t="s">
        <v>4641</v>
      </c>
      <c r="CY562" s="321" t="s">
        <v>4641</v>
      </c>
      <c r="CZ562" s="967" t="s">
        <v>4641</v>
      </c>
      <c r="DA562" s="967" t="s">
        <v>4641</v>
      </c>
      <c r="DB562" s="208" t="s">
        <v>2095</v>
      </c>
      <c r="DC562" s="289" t="s">
        <v>3244</v>
      </c>
      <c r="DD562" s="208" t="s">
        <v>3245</v>
      </c>
      <c r="DE562" s="289" t="s">
        <v>3246</v>
      </c>
      <c r="DF562" s="289" t="s">
        <v>3247</v>
      </c>
      <c r="DG562" s="208" t="s">
        <v>106</v>
      </c>
      <c r="DH562" s="208" t="s">
        <v>173</v>
      </c>
      <c r="DI562" s="208">
        <v>0</v>
      </c>
      <c r="DJ562" s="208" t="s">
        <v>100</v>
      </c>
      <c r="DK562" s="290">
        <v>45292</v>
      </c>
      <c r="DL562" s="290">
        <v>45657</v>
      </c>
      <c r="DM562" s="31">
        <v>1</v>
      </c>
      <c r="DN562" s="31">
        <v>1</v>
      </c>
      <c r="DO562" s="31">
        <v>1</v>
      </c>
      <c r="DP562" s="31">
        <v>1</v>
      </c>
      <c r="DQ562" s="209">
        <v>1</v>
      </c>
      <c r="DR562" s="208" t="s">
        <v>2525</v>
      </c>
      <c r="DS562" s="208" t="s">
        <v>3190</v>
      </c>
      <c r="DT562" s="208" t="s">
        <v>3191</v>
      </c>
      <c r="DU562" s="293">
        <v>1000000000</v>
      </c>
      <c r="DV562" s="208"/>
      <c r="DW562" s="208"/>
      <c r="DX562" s="208"/>
      <c r="DY562" s="208"/>
      <c r="DZ562" s="292"/>
      <c r="EA562" s="292"/>
      <c r="EB562" s="140">
        <v>0</v>
      </c>
      <c r="EC562" s="208"/>
      <c r="ED562" s="208"/>
      <c r="EE562" s="208"/>
      <c r="EF562" s="141">
        <f t="shared" si="82"/>
        <v>0</v>
      </c>
      <c r="EG562" s="1036" t="s">
        <v>3248</v>
      </c>
      <c r="EH562" s="1037"/>
      <c r="EI562" s="1037"/>
      <c r="EJ562" s="1037"/>
      <c r="EK562" s="1037"/>
      <c r="EL562" s="1036"/>
      <c r="EM562" s="1036"/>
      <c r="EN562" s="387">
        <v>0</v>
      </c>
      <c r="EO562" s="843">
        <v>0</v>
      </c>
      <c r="EP562" s="971">
        <v>0</v>
      </c>
      <c r="EQ562" s="812"/>
      <c r="ER562" s="821"/>
      <c r="ES562" s="121"/>
      <c r="ET562" t="str">
        <f t="shared" si="80"/>
        <v>Producto</v>
      </c>
      <c r="EU562" t="str">
        <f t="shared" si="81"/>
        <v>5</v>
      </c>
      <c r="EV562" s="121"/>
      <c r="EW562" s="121"/>
      <c r="EX562" s="121"/>
      <c r="EY562" s="121"/>
      <c r="EZ562" s="121"/>
      <c r="FA562" s="121"/>
      <c r="FB562" s="121"/>
      <c r="FC562" s="121"/>
      <c r="FD562" s="121"/>
      <c r="FE562" s="121"/>
      <c r="FF562" s="121"/>
      <c r="FG562" s="121"/>
      <c r="FH562" s="121"/>
      <c r="FI562" s="121"/>
      <c r="FJ562" s="121"/>
      <c r="FK562" s="121"/>
      <c r="FL562" s="121"/>
      <c r="FM562" s="121"/>
      <c r="FN562" s="121"/>
      <c r="FO562" s="121"/>
      <c r="FP562" s="121"/>
      <c r="FQ562" s="121"/>
      <c r="FR562" s="122"/>
      <c r="FS562" s="121"/>
      <c r="FT562" s="121"/>
      <c r="FU562" s="121"/>
      <c r="FV562" s="121"/>
      <c r="FW562" s="121"/>
      <c r="FX562" s="121"/>
      <c r="FY562" s="121"/>
      <c r="FZ562" s="121"/>
      <c r="GA562" s="121"/>
      <c r="GB562" s="121"/>
      <c r="GC562" s="121"/>
    </row>
    <row r="563" spans="1:1322" ht="177.75" customHeight="1" x14ac:dyDescent="0.2">
      <c r="A563" s="208" t="s">
        <v>4376</v>
      </c>
      <c r="B563" s="209" t="s">
        <v>3175</v>
      </c>
      <c r="C563" s="209" t="s">
        <v>3176</v>
      </c>
      <c r="D563" s="209" t="s">
        <v>3177</v>
      </c>
      <c r="E563" s="209" t="s">
        <v>3178</v>
      </c>
      <c r="F563" s="210" t="s">
        <v>1762</v>
      </c>
      <c r="G563" s="210" t="s">
        <v>1762</v>
      </c>
      <c r="H563" s="211" t="s">
        <v>3180</v>
      </c>
      <c r="I563" s="208" t="s">
        <v>3181</v>
      </c>
      <c r="J563" s="23" t="s">
        <v>2771</v>
      </c>
      <c r="K563" s="208" t="s">
        <v>3182</v>
      </c>
      <c r="L563" s="208">
        <v>1</v>
      </c>
      <c r="M563" s="289" t="s">
        <v>3183</v>
      </c>
      <c r="N563" s="289" t="s">
        <v>3184</v>
      </c>
      <c r="O563" s="289" t="s">
        <v>3185</v>
      </c>
      <c r="P563" s="208" t="s">
        <v>1543</v>
      </c>
      <c r="Q563" s="208" t="s">
        <v>452</v>
      </c>
      <c r="R563" s="208">
        <v>0</v>
      </c>
      <c r="S563" s="208" t="s">
        <v>100</v>
      </c>
      <c r="T563" s="290">
        <v>45108</v>
      </c>
      <c r="U563" s="290">
        <v>46357</v>
      </c>
      <c r="V563" s="290"/>
      <c r="W563" s="290"/>
      <c r="X563" s="290"/>
      <c r="Y563" s="290"/>
      <c r="Z563" s="209">
        <v>1</v>
      </c>
      <c r="AA563" s="209">
        <v>1</v>
      </c>
      <c r="AB563" s="209">
        <v>1</v>
      </c>
      <c r="AC563" s="209">
        <v>1</v>
      </c>
      <c r="AD563" s="209">
        <v>1</v>
      </c>
      <c r="AE563" s="999">
        <v>1</v>
      </c>
      <c r="AF563" s="999">
        <v>1</v>
      </c>
      <c r="AG563" s="999">
        <v>1</v>
      </c>
      <c r="AH563" s="999">
        <v>1</v>
      </c>
      <c r="AI563" s="999">
        <v>1</v>
      </c>
      <c r="AJ563" s="999">
        <v>1</v>
      </c>
      <c r="AK563" s="999">
        <v>1</v>
      </c>
      <c r="AL563" s="999">
        <v>1</v>
      </c>
      <c r="AM563" s="999">
        <v>1</v>
      </c>
      <c r="AN563" s="999">
        <v>1</v>
      </c>
      <c r="AO563" s="999">
        <v>1</v>
      </c>
      <c r="AP563" s="999">
        <v>1</v>
      </c>
      <c r="AQ563" s="208"/>
      <c r="AR563" s="208"/>
      <c r="AS563" s="208"/>
      <c r="AT563" s="208"/>
      <c r="AU563" s="208"/>
      <c r="AV563" s="208"/>
      <c r="AW563" s="208"/>
      <c r="AX563" s="208"/>
      <c r="AY563" s="208"/>
      <c r="AZ563" s="208"/>
      <c r="BA563" s="208"/>
      <c r="BB563" s="208"/>
      <c r="BC563" s="208"/>
      <c r="BD563" s="208"/>
      <c r="BE563" s="208"/>
      <c r="BF563" s="208"/>
      <c r="BG563" s="208"/>
      <c r="BH563" s="208"/>
      <c r="BI563" s="208"/>
      <c r="BJ563" s="208"/>
      <c r="BK563" s="208"/>
      <c r="BL563" s="208"/>
      <c r="BM563" s="208"/>
      <c r="BN563" s="208"/>
      <c r="BO563" s="208"/>
      <c r="BP563" s="208"/>
      <c r="BQ563" s="208"/>
      <c r="BR563" s="208"/>
      <c r="BS563" s="208"/>
      <c r="BT563" s="208"/>
      <c r="BU563" s="208"/>
      <c r="BV563" s="208"/>
      <c r="BW563" s="208"/>
      <c r="BX563" s="208"/>
      <c r="BY563" s="208"/>
      <c r="BZ563" s="208"/>
      <c r="CA563" s="208"/>
      <c r="CB563" s="208"/>
      <c r="CC563" s="208"/>
      <c r="CD563" s="208"/>
      <c r="CE563" s="208"/>
      <c r="CF563" s="208"/>
      <c r="CG563" s="208"/>
      <c r="CH563" s="584"/>
      <c r="CI563" s="293"/>
      <c r="CJ563" s="293"/>
      <c r="CK563" s="293"/>
      <c r="CL563" s="293"/>
      <c r="CM563" s="293"/>
      <c r="CN563" s="293"/>
      <c r="CO563" s="293"/>
      <c r="CP563" s="293"/>
      <c r="CQ563" s="293"/>
      <c r="CR563" s="586"/>
      <c r="CS563" s="120"/>
      <c r="CT563" s="123"/>
      <c r="CU563" s="123"/>
      <c r="CV563" s="123"/>
      <c r="CW563" s="321" t="s">
        <v>4641</v>
      </c>
      <c r="CX563" s="321" t="s">
        <v>4641</v>
      </c>
      <c r="CY563" s="321" t="s">
        <v>4641</v>
      </c>
      <c r="CZ563" s="967" t="s">
        <v>4641</v>
      </c>
      <c r="DA563" s="967" t="s">
        <v>4641</v>
      </c>
      <c r="DB563" s="208" t="s">
        <v>2100</v>
      </c>
      <c r="DC563" s="289" t="s">
        <v>3249</v>
      </c>
      <c r="DD563" s="208" t="s">
        <v>3250</v>
      </c>
      <c r="DE563" s="294" t="s">
        <v>3251</v>
      </c>
      <c r="DF563" s="289" t="s">
        <v>3252</v>
      </c>
      <c r="DG563" s="208" t="s">
        <v>163</v>
      </c>
      <c r="DH563" s="208" t="s">
        <v>173</v>
      </c>
      <c r="DI563" s="208">
        <v>0</v>
      </c>
      <c r="DJ563" s="208" t="s">
        <v>100</v>
      </c>
      <c r="DK563" s="290">
        <v>45292</v>
      </c>
      <c r="DL563" s="290">
        <v>45657</v>
      </c>
      <c r="DM563" s="209"/>
      <c r="DN563" s="209"/>
      <c r="DO563" s="209">
        <v>0.05</v>
      </c>
      <c r="DP563" s="209"/>
      <c r="DQ563" s="209">
        <f>+DM563+DN563+DO563+DP563</f>
        <v>0.05</v>
      </c>
      <c r="DR563" s="208" t="s">
        <v>2525</v>
      </c>
      <c r="DS563" s="208" t="s">
        <v>3190</v>
      </c>
      <c r="DT563" s="208" t="s">
        <v>3191</v>
      </c>
      <c r="DU563" s="293">
        <v>0</v>
      </c>
      <c r="DV563" s="208"/>
      <c r="DW563" s="208"/>
      <c r="DX563" s="208"/>
      <c r="DY563" s="208"/>
      <c r="DZ563" s="292"/>
      <c r="EA563" s="292"/>
      <c r="EB563" s="978" t="s">
        <v>158</v>
      </c>
      <c r="EC563" s="208"/>
      <c r="ED563" s="208"/>
      <c r="EE563" s="208"/>
      <c r="EF563" s="979">
        <v>0</v>
      </c>
      <c r="EG563" s="1036" t="s">
        <v>3253</v>
      </c>
      <c r="EH563" s="1037"/>
      <c r="EI563" s="1037"/>
      <c r="EJ563" s="1037"/>
      <c r="EK563" s="1037"/>
      <c r="EL563" s="1036"/>
      <c r="EM563" s="1036"/>
      <c r="EN563" s="387" t="s">
        <v>4643</v>
      </c>
      <c r="EO563" s="843">
        <v>0</v>
      </c>
      <c r="EP563" s="971">
        <v>0</v>
      </c>
      <c r="EQ563" s="812"/>
      <c r="ER563" s="821"/>
      <c r="ES563" s="121"/>
      <c r="ET563" t="str">
        <f t="shared" si="80"/>
        <v>Producto</v>
      </c>
      <c r="EU563" t="str">
        <f t="shared" si="81"/>
        <v>5</v>
      </c>
      <c r="EV563" s="121"/>
      <c r="EW563" s="121"/>
      <c r="EX563" s="121"/>
      <c r="EY563" s="121"/>
      <c r="EZ563" s="121"/>
      <c r="FA563" s="121"/>
      <c r="FB563" s="121"/>
      <c r="FC563" s="121"/>
      <c r="FD563" s="121"/>
      <c r="FE563" s="121"/>
      <c r="FF563" s="121"/>
      <c r="FG563" s="121"/>
      <c r="FH563" s="121"/>
      <c r="FI563" s="121"/>
      <c r="FJ563" s="121"/>
      <c r="FK563" s="121"/>
      <c r="FL563" s="121"/>
      <c r="FM563" s="121"/>
      <c r="FN563" s="121"/>
      <c r="FO563" s="121"/>
      <c r="FP563" s="121"/>
      <c r="FQ563" s="121"/>
      <c r="FR563" s="122"/>
      <c r="FS563" s="121"/>
      <c r="FT563" s="121"/>
      <c r="FU563" s="121"/>
      <c r="FV563" s="121"/>
      <c r="FW563" s="121"/>
      <c r="FX563" s="121"/>
      <c r="FY563" s="121"/>
      <c r="FZ563" s="121"/>
      <c r="GA563" s="121"/>
      <c r="GB563" s="121"/>
      <c r="GC563" s="121"/>
    </row>
    <row r="564" spans="1:1322" ht="171" customHeight="1" x14ac:dyDescent="0.2">
      <c r="A564" s="208" t="s">
        <v>4376</v>
      </c>
      <c r="B564" s="209" t="s">
        <v>3175</v>
      </c>
      <c r="C564" s="209" t="s">
        <v>3176</v>
      </c>
      <c r="D564" s="209" t="s">
        <v>3177</v>
      </c>
      <c r="E564" s="209" t="s">
        <v>3178</v>
      </c>
      <c r="F564" s="210" t="s">
        <v>1762</v>
      </c>
      <c r="G564" s="210" t="s">
        <v>1762</v>
      </c>
      <c r="H564" s="211" t="s">
        <v>3180</v>
      </c>
      <c r="I564" s="208" t="s">
        <v>3181</v>
      </c>
      <c r="J564" s="23" t="s">
        <v>2771</v>
      </c>
      <c r="K564" s="208" t="s">
        <v>3182</v>
      </c>
      <c r="L564" s="208">
        <v>1</v>
      </c>
      <c r="M564" s="289" t="s">
        <v>3183</v>
      </c>
      <c r="N564" s="289" t="s">
        <v>3184</v>
      </c>
      <c r="O564" s="289" t="s">
        <v>3185</v>
      </c>
      <c r="P564" s="208" t="s">
        <v>1543</v>
      </c>
      <c r="Q564" s="208" t="s">
        <v>452</v>
      </c>
      <c r="R564" s="208">
        <v>0</v>
      </c>
      <c r="S564" s="208" t="s">
        <v>100</v>
      </c>
      <c r="T564" s="290">
        <v>45108</v>
      </c>
      <c r="U564" s="290">
        <v>46357</v>
      </c>
      <c r="V564" s="290"/>
      <c r="W564" s="290"/>
      <c r="X564" s="290"/>
      <c r="Y564" s="290"/>
      <c r="Z564" s="209">
        <v>1</v>
      </c>
      <c r="AA564" s="209">
        <v>1</v>
      </c>
      <c r="AB564" s="209">
        <v>1</v>
      </c>
      <c r="AC564" s="209">
        <v>1</v>
      </c>
      <c r="AD564" s="209">
        <v>1</v>
      </c>
      <c r="AE564" s="999">
        <v>1</v>
      </c>
      <c r="AF564" s="999">
        <v>1</v>
      </c>
      <c r="AG564" s="999">
        <v>1</v>
      </c>
      <c r="AH564" s="999">
        <v>1</v>
      </c>
      <c r="AI564" s="999">
        <v>1</v>
      </c>
      <c r="AJ564" s="999">
        <v>1</v>
      </c>
      <c r="AK564" s="999">
        <v>1</v>
      </c>
      <c r="AL564" s="999">
        <v>1</v>
      </c>
      <c r="AM564" s="999">
        <v>1</v>
      </c>
      <c r="AN564" s="999">
        <v>1</v>
      </c>
      <c r="AO564" s="999">
        <v>1</v>
      </c>
      <c r="AP564" s="999">
        <v>1</v>
      </c>
      <c r="AQ564" s="208"/>
      <c r="AR564" s="208"/>
      <c r="AS564" s="208"/>
      <c r="AT564" s="208"/>
      <c r="AU564" s="208"/>
      <c r="AV564" s="208"/>
      <c r="AW564" s="208"/>
      <c r="AX564" s="208"/>
      <c r="AY564" s="208"/>
      <c r="AZ564" s="208"/>
      <c r="BA564" s="208"/>
      <c r="BB564" s="208"/>
      <c r="BC564" s="208"/>
      <c r="BD564" s="208"/>
      <c r="BE564" s="208"/>
      <c r="BF564" s="208"/>
      <c r="BG564" s="208"/>
      <c r="BH564" s="208"/>
      <c r="BI564" s="208"/>
      <c r="BJ564" s="208"/>
      <c r="BK564" s="208"/>
      <c r="BL564" s="208"/>
      <c r="BM564" s="208"/>
      <c r="BN564" s="208"/>
      <c r="BO564" s="208"/>
      <c r="BP564" s="208"/>
      <c r="BQ564" s="208"/>
      <c r="BR564" s="208"/>
      <c r="BS564" s="208"/>
      <c r="BT564" s="208"/>
      <c r="BU564" s="208"/>
      <c r="BV564" s="208"/>
      <c r="BW564" s="208"/>
      <c r="BX564" s="208"/>
      <c r="BY564" s="208"/>
      <c r="BZ564" s="208"/>
      <c r="CA564" s="208"/>
      <c r="CB564" s="208"/>
      <c r="CC564" s="208"/>
      <c r="CD564" s="208"/>
      <c r="CE564" s="208"/>
      <c r="CF564" s="208"/>
      <c r="CG564" s="208"/>
      <c r="CH564" s="584"/>
      <c r="CI564" s="293"/>
      <c r="CJ564" s="293"/>
      <c r="CK564" s="293"/>
      <c r="CL564" s="293"/>
      <c r="CM564" s="293"/>
      <c r="CN564" s="293"/>
      <c r="CO564" s="293"/>
      <c r="CP564" s="293"/>
      <c r="CQ564" s="293"/>
      <c r="CR564" s="586"/>
      <c r="CS564" s="120"/>
      <c r="CT564" s="123"/>
      <c r="CU564" s="123"/>
      <c r="CV564" s="123"/>
      <c r="CW564" s="321" t="s">
        <v>4641</v>
      </c>
      <c r="CX564" s="321" t="s">
        <v>4641</v>
      </c>
      <c r="CY564" s="321" t="s">
        <v>4641</v>
      </c>
      <c r="CZ564" s="967" t="s">
        <v>4641</v>
      </c>
      <c r="DA564" s="967" t="s">
        <v>4641</v>
      </c>
      <c r="DB564" s="208" t="s">
        <v>2105</v>
      </c>
      <c r="DC564" s="289" t="s">
        <v>3254</v>
      </c>
      <c r="DD564" s="208" t="s">
        <v>3255</v>
      </c>
      <c r="DE564" s="289" t="s">
        <v>3256</v>
      </c>
      <c r="DF564" s="289" t="s">
        <v>3257</v>
      </c>
      <c r="DG564" s="208" t="s">
        <v>106</v>
      </c>
      <c r="DH564" s="208" t="s">
        <v>452</v>
      </c>
      <c r="DI564" s="208">
        <v>0</v>
      </c>
      <c r="DJ564" s="208" t="s">
        <v>100</v>
      </c>
      <c r="DK564" s="290">
        <v>45292</v>
      </c>
      <c r="DL564" s="290">
        <v>45657</v>
      </c>
      <c r="DM564" s="31">
        <v>1</v>
      </c>
      <c r="DN564" s="31">
        <v>1</v>
      </c>
      <c r="DO564" s="31">
        <v>1</v>
      </c>
      <c r="DP564" s="31">
        <v>1</v>
      </c>
      <c r="DQ564" s="209">
        <v>1</v>
      </c>
      <c r="DR564" s="208" t="s">
        <v>2525</v>
      </c>
      <c r="DS564" s="208" t="s">
        <v>3190</v>
      </c>
      <c r="DT564" s="208" t="s">
        <v>3191</v>
      </c>
      <c r="DU564" s="293">
        <v>1100000000</v>
      </c>
      <c r="DV564" s="208"/>
      <c r="DW564" s="208"/>
      <c r="DX564" s="208"/>
      <c r="DY564" s="208"/>
      <c r="DZ564" s="292"/>
      <c r="EA564" s="292"/>
      <c r="EB564" s="140">
        <v>0</v>
      </c>
      <c r="EC564" s="208"/>
      <c r="ED564" s="208"/>
      <c r="EE564" s="208"/>
      <c r="EF564" s="141">
        <f t="shared" si="82"/>
        <v>0</v>
      </c>
      <c r="EG564" s="1036" t="s">
        <v>3223</v>
      </c>
      <c r="EH564" s="1037"/>
      <c r="EI564" s="1037"/>
      <c r="EJ564" s="1037"/>
      <c r="EK564" s="1037"/>
      <c r="EL564" s="1036"/>
      <c r="EM564" s="1036"/>
      <c r="EN564" s="387">
        <v>0</v>
      </c>
      <c r="EO564" s="843">
        <v>0</v>
      </c>
      <c r="EP564" s="971">
        <v>0</v>
      </c>
      <c r="EQ564" s="812"/>
      <c r="ER564" s="821"/>
      <c r="ES564" s="121"/>
      <c r="ET564" t="str">
        <f t="shared" si="80"/>
        <v>Producto</v>
      </c>
      <c r="EU564" t="str">
        <f t="shared" si="81"/>
        <v>5</v>
      </c>
      <c r="EV564" s="121"/>
      <c r="EW564" s="121"/>
      <c r="EX564" s="121"/>
      <c r="EY564" s="121"/>
      <c r="EZ564" s="121"/>
      <c r="FA564" s="121"/>
      <c r="FB564" s="121"/>
      <c r="FC564" s="121"/>
      <c r="FD564" s="121"/>
      <c r="FE564" s="121"/>
      <c r="FF564" s="121"/>
      <c r="FG564" s="121"/>
      <c r="FH564" s="121"/>
      <c r="FI564" s="121"/>
      <c r="FJ564" s="121"/>
      <c r="FK564" s="121"/>
      <c r="FL564" s="121"/>
      <c r="FM564" s="121"/>
      <c r="FN564" s="121"/>
      <c r="FO564" s="121"/>
      <c r="FP564" s="121"/>
      <c r="FQ564" s="121"/>
      <c r="FR564" s="122"/>
      <c r="FS564" s="121"/>
      <c r="FT564" s="121"/>
      <c r="FU564" s="121"/>
      <c r="FV564" s="121"/>
      <c r="FW564" s="121"/>
      <c r="FX564" s="121"/>
      <c r="FY564" s="121"/>
      <c r="FZ564" s="121"/>
      <c r="GA564" s="121"/>
      <c r="GB564" s="121"/>
      <c r="GC564" s="121"/>
    </row>
    <row r="565" spans="1:1322" s="1" customFormat="1" ht="267" customHeight="1" x14ac:dyDescent="0.2">
      <c r="A565" s="208" t="s">
        <v>4376</v>
      </c>
      <c r="B565" s="209" t="s">
        <v>3175</v>
      </c>
      <c r="C565" s="209" t="s">
        <v>3176</v>
      </c>
      <c r="D565" s="209" t="s">
        <v>3177</v>
      </c>
      <c r="E565" s="209" t="s">
        <v>3178</v>
      </c>
      <c r="F565" s="210" t="s">
        <v>1762</v>
      </c>
      <c r="G565" s="210" t="s">
        <v>1762</v>
      </c>
      <c r="H565" s="211" t="s">
        <v>3180</v>
      </c>
      <c r="I565" s="208" t="s">
        <v>3181</v>
      </c>
      <c r="J565" s="23" t="s">
        <v>2771</v>
      </c>
      <c r="K565" s="208" t="s">
        <v>3182</v>
      </c>
      <c r="L565" s="208">
        <v>1</v>
      </c>
      <c r="M565" s="289" t="s">
        <v>3183</v>
      </c>
      <c r="N565" s="289" t="s">
        <v>3184</v>
      </c>
      <c r="O565" s="289" t="s">
        <v>3185</v>
      </c>
      <c r="P565" s="208" t="s">
        <v>1543</v>
      </c>
      <c r="Q565" s="208" t="s">
        <v>452</v>
      </c>
      <c r="R565" s="208">
        <v>0</v>
      </c>
      <c r="S565" s="208" t="s">
        <v>100</v>
      </c>
      <c r="T565" s="290">
        <v>45108</v>
      </c>
      <c r="U565" s="290">
        <v>46357</v>
      </c>
      <c r="V565" s="290"/>
      <c r="W565" s="290"/>
      <c r="X565" s="290"/>
      <c r="Y565" s="290"/>
      <c r="Z565" s="209">
        <v>1</v>
      </c>
      <c r="AA565" s="209">
        <v>1</v>
      </c>
      <c r="AB565" s="209">
        <v>1</v>
      </c>
      <c r="AC565" s="209">
        <v>1</v>
      </c>
      <c r="AD565" s="209">
        <v>1</v>
      </c>
      <c r="AE565" s="999">
        <v>1</v>
      </c>
      <c r="AF565" s="999">
        <v>1</v>
      </c>
      <c r="AG565" s="999">
        <v>1</v>
      </c>
      <c r="AH565" s="999">
        <v>1</v>
      </c>
      <c r="AI565" s="999">
        <v>1</v>
      </c>
      <c r="AJ565" s="999">
        <v>1</v>
      </c>
      <c r="AK565" s="999">
        <v>1</v>
      </c>
      <c r="AL565" s="999">
        <v>1</v>
      </c>
      <c r="AM565" s="999">
        <v>1</v>
      </c>
      <c r="AN565" s="999">
        <v>1</v>
      </c>
      <c r="AO565" s="999">
        <v>1</v>
      </c>
      <c r="AP565" s="999">
        <v>1</v>
      </c>
      <c r="AQ565" s="208"/>
      <c r="AR565" s="208"/>
      <c r="AS565" s="208"/>
      <c r="AT565" s="208"/>
      <c r="AU565" s="208"/>
      <c r="AV565" s="208"/>
      <c r="AW565" s="208"/>
      <c r="AX565" s="208"/>
      <c r="AY565" s="208"/>
      <c r="AZ565" s="208"/>
      <c r="BA565" s="208"/>
      <c r="BB565" s="208"/>
      <c r="BC565" s="208"/>
      <c r="BD565" s="208"/>
      <c r="BE565" s="208"/>
      <c r="BF565" s="208"/>
      <c r="BG565" s="208"/>
      <c r="BH565" s="208"/>
      <c r="BI565" s="208"/>
      <c r="BJ565" s="208"/>
      <c r="BK565" s="208"/>
      <c r="BL565" s="208"/>
      <c r="BM565" s="208"/>
      <c r="BN565" s="208"/>
      <c r="BO565" s="208"/>
      <c r="BP565" s="208"/>
      <c r="BQ565" s="208"/>
      <c r="BR565" s="208"/>
      <c r="BS565" s="208"/>
      <c r="BT565" s="208"/>
      <c r="BU565" s="208"/>
      <c r="BV565" s="208"/>
      <c r="BW565" s="208"/>
      <c r="BX565" s="208"/>
      <c r="BY565" s="208"/>
      <c r="BZ565" s="208"/>
      <c r="CA565" s="208"/>
      <c r="CB565" s="208"/>
      <c r="CC565" s="208"/>
      <c r="CD565" s="208"/>
      <c r="CE565" s="208"/>
      <c r="CF565" s="208"/>
      <c r="CG565" s="208"/>
      <c r="CH565" s="584"/>
      <c r="CI565" s="293"/>
      <c r="CJ565" s="293"/>
      <c r="CK565" s="293"/>
      <c r="CL565" s="293"/>
      <c r="CM565" s="293"/>
      <c r="CN565" s="293"/>
      <c r="CO565" s="293"/>
      <c r="CP565" s="293"/>
      <c r="CQ565" s="293"/>
      <c r="CR565" s="586"/>
      <c r="CS565" s="120"/>
      <c r="CT565" s="123"/>
      <c r="CU565" s="123"/>
      <c r="CV565" s="123"/>
      <c r="CW565" s="321" t="s">
        <v>4641</v>
      </c>
      <c r="CX565" s="321" t="s">
        <v>4641</v>
      </c>
      <c r="CY565" s="321" t="s">
        <v>4641</v>
      </c>
      <c r="CZ565" s="967" t="s">
        <v>4641</v>
      </c>
      <c r="DA565" s="967" t="s">
        <v>4641</v>
      </c>
      <c r="DB565" s="208" t="s">
        <v>2836</v>
      </c>
      <c r="DC565" s="289" t="s">
        <v>3258</v>
      </c>
      <c r="DD565" s="208" t="s">
        <v>3259</v>
      </c>
      <c r="DE565" s="289" t="s">
        <v>3260</v>
      </c>
      <c r="DF565" s="289" t="s">
        <v>3261</v>
      </c>
      <c r="DG565" s="208" t="s">
        <v>163</v>
      </c>
      <c r="DH565" s="208" t="s">
        <v>452</v>
      </c>
      <c r="DI565" s="209">
        <v>0</v>
      </c>
      <c r="DJ565" s="208" t="s">
        <v>100</v>
      </c>
      <c r="DK565" s="290">
        <v>45292</v>
      </c>
      <c r="DL565" s="290">
        <v>45657</v>
      </c>
      <c r="DM565" s="31">
        <v>1</v>
      </c>
      <c r="DN565" s="31">
        <v>1</v>
      </c>
      <c r="DO565" s="31">
        <v>1</v>
      </c>
      <c r="DP565" s="31">
        <v>1</v>
      </c>
      <c r="DQ565" s="209">
        <v>1</v>
      </c>
      <c r="DR565" s="208" t="s">
        <v>2525</v>
      </c>
      <c r="DS565" s="208" t="s">
        <v>3190</v>
      </c>
      <c r="DT565" s="208" t="s">
        <v>3191</v>
      </c>
      <c r="DU565" s="293">
        <v>1000000000</v>
      </c>
      <c r="DV565" s="208"/>
      <c r="DW565" s="208"/>
      <c r="DX565" s="208"/>
      <c r="DY565" s="208"/>
      <c r="DZ565" s="292"/>
      <c r="EA565" s="292"/>
      <c r="EB565" s="140">
        <v>0</v>
      </c>
      <c r="EC565" s="208"/>
      <c r="ED565" s="208"/>
      <c r="EE565" s="208"/>
      <c r="EF565" s="141">
        <v>0</v>
      </c>
      <c r="EG565" s="1036" t="s">
        <v>3262</v>
      </c>
      <c r="EH565" s="1037"/>
      <c r="EI565" s="1037"/>
      <c r="EJ565" s="1037"/>
      <c r="EK565" s="1037"/>
      <c r="EL565" s="1036"/>
      <c r="EM565" s="1036"/>
      <c r="EN565" s="387">
        <v>0</v>
      </c>
      <c r="EO565" s="843">
        <v>0</v>
      </c>
      <c r="EP565" s="971">
        <v>0</v>
      </c>
      <c r="EQ565" s="812"/>
      <c r="ER565" s="821"/>
      <c r="ES565" s="121"/>
      <c r="ET565" t="str">
        <f t="shared" si="80"/>
        <v>Producto</v>
      </c>
      <c r="EU565" t="str">
        <f t="shared" si="81"/>
        <v>5</v>
      </c>
      <c r="EV565" s="121"/>
      <c r="EW565" s="121"/>
      <c r="EX565" s="121"/>
      <c r="EY565" s="121"/>
      <c r="EZ565" s="121"/>
      <c r="FA565" s="121"/>
      <c r="FB565" s="121"/>
      <c r="FC565" s="121"/>
      <c r="FD565" s="121"/>
      <c r="FE565" s="121"/>
      <c r="FF565" s="121"/>
      <c r="FG565" s="121"/>
      <c r="FH565" s="121"/>
      <c r="FI565" s="121"/>
      <c r="FJ565" s="121"/>
      <c r="FK565" s="121"/>
      <c r="FL565" s="121"/>
      <c r="FM565" s="121"/>
      <c r="FN565" s="121"/>
      <c r="FO565" s="121"/>
      <c r="FP565" s="121"/>
      <c r="FQ565" s="121"/>
      <c r="FR565" s="122"/>
      <c r="FS565" s="121"/>
      <c r="FT565" s="121"/>
      <c r="FU565" s="121"/>
      <c r="FV565" s="121"/>
      <c r="FW565" s="121"/>
      <c r="FX565" s="121"/>
      <c r="FY565" s="121"/>
      <c r="FZ565" s="121"/>
      <c r="GA565" s="121"/>
      <c r="GB565" s="121"/>
      <c r="GC565" s="121"/>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c r="HU565"/>
      <c r="HV565"/>
      <c r="HW565"/>
      <c r="HX565"/>
      <c r="HY565"/>
      <c r="HZ565"/>
      <c r="IA565"/>
      <c r="IB565"/>
      <c r="IC565"/>
      <c r="ID565"/>
      <c r="IE565"/>
      <c r="IF565"/>
      <c r="IG565"/>
      <c r="IH565"/>
      <c r="II565"/>
      <c r="IJ565"/>
      <c r="IK565"/>
      <c r="IL565"/>
      <c r="IM565"/>
      <c r="IN565"/>
      <c r="IO565"/>
      <c r="IP565"/>
      <c r="IQ565"/>
      <c r="IR565"/>
      <c r="IS565"/>
      <c r="IT565"/>
      <c r="IU565"/>
      <c r="IV565"/>
      <c r="IW565"/>
      <c r="IX565"/>
      <c r="IY565"/>
      <c r="IZ565"/>
      <c r="JA565"/>
      <c r="JB565"/>
      <c r="JC565"/>
      <c r="JD565"/>
      <c r="JE565"/>
      <c r="JF565"/>
      <c r="JG565"/>
      <c r="JH565"/>
      <c r="JI565"/>
      <c r="JJ565"/>
      <c r="JK565"/>
      <c r="JL565"/>
      <c r="JM565"/>
      <c r="JN565"/>
      <c r="JO565"/>
      <c r="JP565"/>
      <c r="JQ565"/>
      <c r="JR565"/>
      <c r="JS565"/>
      <c r="JT565"/>
      <c r="JU565"/>
      <c r="JV565"/>
      <c r="JW565"/>
      <c r="JX565"/>
      <c r="JY565"/>
      <c r="JZ565"/>
      <c r="KA565"/>
      <c r="KB565"/>
      <c r="KC565"/>
      <c r="KD565"/>
      <c r="KE565"/>
      <c r="KF565"/>
      <c r="KG565"/>
      <c r="KH565"/>
      <c r="KI565"/>
      <c r="KJ565"/>
      <c r="KK565"/>
      <c r="KL565"/>
      <c r="KM565"/>
      <c r="KN565"/>
      <c r="KO565"/>
      <c r="KP565"/>
      <c r="KQ565"/>
      <c r="KR565"/>
      <c r="KS565"/>
      <c r="KT565"/>
      <c r="KU565"/>
      <c r="KV565"/>
      <c r="KW565"/>
      <c r="KX565"/>
      <c r="KY565"/>
      <c r="KZ565"/>
      <c r="LA565"/>
      <c r="LB565"/>
      <c r="LC565"/>
      <c r="LD565"/>
      <c r="LE565"/>
      <c r="LF565"/>
      <c r="LG565"/>
      <c r="LH565"/>
      <c r="LI565"/>
      <c r="LJ565"/>
      <c r="LK565"/>
      <c r="LL565"/>
      <c r="LM565"/>
      <c r="LN565"/>
      <c r="LO565"/>
      <c r="LP565"/>
      <c r="LQ565"/>
      <c r="LR565"/>
      <c r="LS565"/>
      <c r="LT565"/>
      <c r="LU565"/>
      <c r="LV565"/>
      <c r="LW565"/>
      <c r="LX565"/>
      <c r="LY565"/>
      <c r="LZ565"/>
      <c r="MA565"/>
      <c r="MB565"/>
      <c r="MC565"/>
      <c r="MD565"/>
      <c r="ME565"/>
      <c r="MF565"/>
      <c r="MG565"/>
      <c r="MH565"/>
      <c r="MI565"/>
      <c r="MJ565"/>
      <c r="MK565"/>
      <c r="ML565"/>
      <c r="MM565"/>
      <c r="MN565"/>
      <c r="MO565"/>
      <c r="MP565"/>
      <c r="MQ565"/>
      <c r="MR565"/>
      <c r="MS565"/>
      <c r="MT565"/>
      <c r="MU565"/>
      <c r="MV565"/>
      <c r="MW565"/>
      <c r="MX565"/>
      <c r="MY565"/>
      <c r="MZ565"/>
      <c r="NA565"/>
      <c r="NB565"/>
      <c r="NC565"/>
      <c r="ND565"/>
      <c r="NE565"/>
      <c r="NF565"/>
      <c r="NG565"/>
      <c r="NH565"/>
      <c r="NI565"/>
      <c r="NJ565"/>
      <c r="NK565"/>
      <c r="NL565"/>
      <c r="NM565"/>
      <c r="NN565"/>
      <c r="NO565"/>
      <c r="NP565"/>
      <c r="NQ565"/>
      <c r="NR565"/>
      <c r="NS565"/>
      <c r="NT565"/>
      <c r="NU565"/>
      <c r="NV565"/>
      <c r="NW565"/>
      <c r="NX565"/>
      <c r="NY565"/>
      <c r="NZ565"/>
      <c r="OA565"/>
      <c r="OB565"/>
      <c r="OC565"/>
      <c r="OD565"/>
      <c r="OE565"/>
      <c r="OF565"/>
      <c r="OG565"/>
      <c r="OH565"/>
      <c r="OI565"/>
      <c r="OJ565"/>
      <c r="OK565"/>
      <c r="OL565"/>
      <c r="OM565"/>
      <c r="ON565"/>
      <c r="OO565"/>
      <c r="OP565"/>
      <c r="OQ565"/>
      <c r="OR565"/>
      <c r="OS565"/>
      <c r="OT565"/>
      <c r="OU565"/>
      <c r="OV565"/>
      <c r="OW565"/>
      <c r="OX565"/>
      <c r="OY565"/>
      <c r="OZ565"/>
      <c r="PA565"/>
      <c r="PB565"/>
      <c r="PC565"/>
      <c r="PD565"/>
      <c r="PE565"/>
      <c r="PF565"/>
      <c r="PG565"/>
      <c r="PH565"/>
      <c r="PI565"/>
      <c r="PJ565"/>
      <c r="PK565"/>
      <c r="PL565"/>
      <c r="PM565"/>
      <c r="PN565"/>
      <c r="PO565"/>
      <c r="PP565"/>
      <c r="PQ565"/>
      <c r="PR565"/>
      <c r="PS565"/>
      <c r="PT565"/>
      <c r="PU565"/>
      <c r="PV565"/>
      <c r="PW565"/>
      <c r="PX565"/>
      <c r="PY565"/>
      <c r="PZ565"/>
      <c r="QA565"/>
      <c r="QB565"/>
      <c r="QC565"/>
      <c r="QD565"/>
      <c r="QE565"/>
      <c r="QF565"/>
      <c r="QG565"/>
      <c r="QH565"/>
      <c r="QI565"/>
      <c r="QJ565"/>
      <c r="QK565"/>
      <c r="QL565"/>
      <c r="QM565"/>
      <c r="QN565"/>
      <c r="QO565"/>
      <c r="QP565"/>
      <c r="QQ565"/>
      <c r="QR565"/>
      <c r="QS565"/>
      <c r="QT565"/>
      <c r="QU565"/>
      <c r="QV565"/>
      <c r="QW565"/>
      <c r="QX565"/>
      <c r="QY565"/>
      <c r="QZ565"/>
      <c r="RA565"/>
      <c r="RB565"/>
      <c r="RC565"/>
      <c r="RD565"/>
      <c r="RE565"/>
      <c r="RF565"/>
      <c r="RG565"/>
      <c r="RH565"/>
      <c r="RI565"/>
      <c r="RJ565"/>
      <c r="RK565"/>
      <c r="RL565"/>
      <c r="RM565"/>
      <c r="RN565"/>
      <c r="RO565"/>
      <c r="RP565"/>
      <c r="RQ565"/>
      <c r="RR565"/>
      <c r="RS565"/>
      <c r="RT565"/>
      <c r="RU565"/>
      <c r="RV565"/>
      <c r="RW565"/>
      <c r="RX565"/>
      <c r="RY565"/>
      <c r="RZ565"/>
      <c r="SA565"/>
      <c r="SB565"/>
      <c r="SC565"/>
      <c r="SD565"/>
      <c r="SE565"/>
      <c r="SF565"/>
      <c r="SG565"/>
      <c r="SH565"/>
      <c r="SI565"/>
      <c r="SJ565"/>
      <c r="SK565"/>
      <c r="SL565"/>
      <c r="SM565"/>
      <c r="SN565"/>
      <c r="SO565"/>
      <c r="SP565"/>
      <c r="SQ565"/>
      <c r="SR565"/>
      <c r="SS565"/>
      <c r="ST565"/>
      <c r="SU565"/>
      <c r="SV565"/>
      <c r="SW565"/>
      <c r="SX565"/>
      <c r="SY565"/>
      <c r="SZ565"/>
      <c r="TA565"/>
      <c r="TB565"/>
      <c r="TC565"/>
      <c r="TD565"/>
      <c r="TE565"/>
      <c r="TF565"/>
      <c r="TG565"/>
      <c r="TH565"/>
      <c r="TI565"/>
      <c r="TJ565"/>
      <c r="TK565"/>
      <c r="TL565"/>
      <c r="TM565"/>
      <c r="TN565"/>
      <c r="TO565"/>
      <c r="TP565"/>
      <c r="TQ565"/>
      <c r="TR565"/>
      <c r="TS565"/>
      <c r="TT565"/>
      <c r="TU565"/>
      <c r="TV565"/>
      <c r="TW565"/>
      <c r="TX565"/>
      <c r="TY565"/>
      <c r="TZ565"/>
      <c r="UA565"/>
      <c r="UB565"/>
      <c r="UC565"/>
      <c r="UD565"/>
      <c r="UE565"/>
      <c r="UF565"/>
      <c r="UG565"/>
      <c r="UH565"/>
      <c r="UI565"/>
      <c r="UJ565"/>
      <c r="UK565"/>
      <c r="UL565"/>
      <c r="UM565"/>
      <c r="UN565"/>
      <c r="UO565"/>
      <c r="UP565"/>
      <c r="UQ565"/>
      <c r="UR565"/>
      <c r="US565"/>
      <c r="UT565"/>
      <c r="UU565"/>
      <c r="UV565"/>
      <c r="UW565"/>
      <c r="UX565"/>
      <c r="UY565"/>
      <c r="UZ565"/>
      <c r="VA565"/>
      <c r="VB565"/>
      <c r="VC565"/>
      <c r="VD565"/>
      <c r="VE565"/>
      <c r="VF565"/>
      <c r="VG565"/>
      <c r="VH565"/>
      <c r="VI565"/>
      <c r="VJ565"/>
      <c r="VK565"/>
      <c r="VL565"/>
      <c r="VM565"/>
      <c r="VN565"/>
      <c r="VO565"/>
      <c r="VP565"/>
      <c r="VQ565"/>
      <c r="VR565"/>
      <c r="VS565"/>
      <c r="VT565"/>
      <c r="VU565"/>
      <c r="VV565"/>
      <c r="VW565"/>
      <c r="VX565"/>
      <c r="VY565"/>
      <c r="VZ565"/>
      <c r="WA565"/>
      <c r="WB565"/>
      <c r="WC565"/>
      <c r="WD565"/>
      <c r="WE565"/>
      <c r="WF565"/>
      <c r="WG565"/>
      <c r="WH565"/>
      <c r="WI565"/>
      <c r="WJ565"/>
      <c r="WK565"/>
      <c r="WL565"/>
      <c r="WM565"/>
      <c r="WN565"/>
      <c r="WO565"/>
      <c r="WP565"/>
      <c r="WQ565"/>
      <c r="WR565"/>
      <c r="WS565"/>
      <c r="WT565"/>
      <c r="WU565"/>
      <c r="WV565"/>
      <c r="WW565"/>
      <c r="WX565"/>
      <c r="WY565"/>
      <c r="WZ565"/>
      <c r="XA565"/>
      <c r="XB565"/>
      <c r="XC565"/>
      <c r="XD565"/>
      <c r="XE565"/>
      <c r="XF565"/>
      <c r="XG565"/>
      <c r="XH565"/>
      <c r="XI565"/>
      <c r="XJ565"/>
      <c r="XK565"/>
      <c r="XL565"/>
      <c r="XM565"/>
      <c r="XN565"/>
      <c r="XO565"/>
      <c r="XP565"/>
      <c r="XQ565"/>
      <c r="XR565"/>
      <c r="XS565"/>
      <c r="XT565"/>
      <c r="XU565"/>
      <c r="XV565"/>
      <c r="XW565"/>
      <c r="XX565"/>
      <c r="XY565"/>
      <c r="XZ565"/>
      <c r="YA565"/>
      <c r="YB565"/>
      <c r="YC565"/>
      <c r="YD565"/>
      <c r="YE565"/>
      <c r="YF565"/>
      <c r="YG565"/>
      <c r="YH565"/>
      <c r="YI565"/>
      <c r="YJ565"/>
      <c r="YK565"/>
      <c r="YL565"/>
      <c r="YM565"/>
      <c r="YN565"/>
      <c r="YO565"/>
      <c r="YP565"/>
      <c r="YQ565"/>
      <c r="YR565"/>
      <c r="YS565"/>
      <c r="YT565"/>
      <c r="YU565"/>
      <c r="YV565"/>
      <c r="YW565"/>
      <c r="YX565"/>
      <c r="YY565"/>
      <c r="YZ565"/>
      <c r="ZA565"/>
      <c r="ZB565"/>
      <c r="ZC565"/>
      <c r="ZD565"/>
      <c r="ZE565"/>
      <c r="ZF565"/>
      <c r="ZG565"/>
      <c r="ZH565"/>
      <c r="ZI565"/>
      <c r="ZJ565"/>
      <c r="ZK565"/>
      <c r="ZL565"/>
      <c r="ZM565"/>
      <c r="ZN565"/>
      <c r="ZO565"/>
      <c r="ZP565"/>
      <c r="ZQ565"/>
      <c r="ZR565"/>
      <c r="ZS565"/>
      <c r="ZT565"/>
      <c r="ZU565"/>
      <c r="ZV565"/>
      <c r="ZW565"/>
      <c r="ZX565"/>
      <c r="ZY565"/>
      <c r="ZZ565"/>
      <c r="AAA565"/>
      <c r="AAB565"/>
      <c r="AAC565"/>
      <c r="AAD565"/>
      <c r="AAE565"/>
      <c r="AAF565"/>
      <c r="AAG565"/>
      <c r="AAH565"/>
      <c r="AAI565"/>
      <c r="AAJ565"/>
      <c r="AAK565"/>
      <c r="AAL565"/>
      <c r="AAM565"/>
      <c r="AAN565"/>
      <c r="AAO565"/>
      <c r="AAP565"/>
      <c r="AAQ565"/>
      <c r="AAR565"/>
      <c r="AAS565"/>
      <c r="AAT565"/>
      <c r="AAU565"/>
      <c r="AAV565"/>
      <c r="AAW565"/>
      <c r="AAX565"/>
      <c r="AAY565"/>
      <c r="AAZ565"/>
      <c r="ABA565"/>
      <c r="ABB565"/>
      <c r="ABC565"/>
      <c r="ABD565"/>
      <c r="ABE565"/>
      <c r="ABF565"/>
      <c r="ABG565"/>
      <c r="ABH565"/>
      <c r="ABI565"/>
      <c r="ABJ565"/>
      <c r="ABK565"/>
      <c r="ABL565"/>
      <c r="ABM565"/>
      <c r="ABN565"/>
      <c r="ABO565"/>
      <c r="ABP565"/>
      <c r="ABQ565"/>
      <c r="ABR565"/>
      <c r="ABS565"/>
      <c r="ABT565"/>
      <c r="ABU565"/>
      <c r="ABV565"/>
      <c r="ABW565"/>
      <c r="ABX565"/>
      <c r="ABY565"/>
      <c r="ABZ565"/>
      <c r="ACA565"/>
      <c r="ACB565"/>
      <c r="ACC565"/>
      <c r="ACD565"/>
      <c r="ACE565"/>
      <c r="ACF565"/>
      <c r="ACG565"/>
      <c r="ACH565"/>
      <c r="ACI565"/>
      <c r="ACJ565"/>
      <c r="ACK565"/>
      <c r="ACL565"/>
      <c r="ACM565"/>
      <c r="ACN565"/>
      <c r="ACO565"/>
      <c r="ACP565"/>
      <c r="ACQ565"/>
      <c r="ACR565"/>
      <c r="ACS565"/>
      <c r="ACT565"/>
      <c r="ACU565"/>
      <c r="ACV565"/>
      <c r="ACW565"/>
      <c r="ACX565"/>
      <c r="ACY565"/>
      <c r="ACZ565"/>
      <c r="ADA565"/>
      <c r="ADB565"/>
      <c r="ADC565"/>
      <c r="ADD565"/>
      <c r="ADE565"/>
      <c r="ADF565"/>
      <c r="ADG565"/>
      <c r="ADH565"/>
      <c r="ADI565"/>
      <c r="ADJ565"/>
      <c r="ADK565"/>
      <c r="ADL565"/>
      <c r="ADM565"/>
      <c r="ADN565"/>
      <c r="ADO565"/>
      <c r="ADP565"/>
      <c r="ADQ565"/>
      <c r="ADR565"/>
      <c r="ADS565"/>
      <c r="ADT565"/>
      <c r="ADU565"/>
      <c r="ADV565"/>
      <c r="ADW565"/>
      <c r="ADX565"/>
      <c r="ADY565"/>
      <c r="ADZ565"/>
      <c r="AEA565"/>
      <c r="AEB565"/>
      <c r="AEC565"/>
      <c r="AED565"/>
      <c r="AEE565"/>
      <c r="AEF565"/>
      <c r="AEG565"/>
      <c r="AEH565"/>
      <c r="AEI565"/>
      <c r="AEJ565"/>
      <c r="AEK565"/>
      <c r="AEL565"/>
      <c r="AEM565"/>
      <c r="AEN565"/>
      <c r="AEO565"/>
      <c r="AEP565"/>
      <c r="AEQ565"/>
      <c r="AER565"/>
      <c r="AES565"/>
      <c r="AET565"/>
      <c r="AEU565"/>
      <c r="AEV565"/>
      <c r="AEW565"/>
      <c r="AEX565"/>
      <c r="AEY565"/>
      <c r="AEZ565"/>
      <c r="AFA565"/>
      <c r="AFB565"/>
      <c r="AFC565"/>
      <c r="AFD565"/>
      <c r="AFE565"/>
      <c r="AFF565"/>
      <c r="AFG565"/>
      <c r="AFH565"/>
      <c r="AFI565"/>
      <c r="AFJ565"/>
      <c r="AFK565"/>
      <c r="AFL565"/>
      <c r="AFM565"/>
      <c r="AFN565"/>
      <c r="AFO565"/>
      <c r="AFP565"/>
      <c r="AFQ565"/>
      <c r="AFR565"/>
      <c r="AFS565"/>
      <c r="AFT565"/>
      <c r="AFU565"/>
      <c r="AFV565"/>
      <c r="AFW565"/>
      <c r="AFX565"/>
      <c r="AFY565"/>
      <c r="AFZ565"/>
      <c r="AGA565"/>
      <c r="AGB565"/>
      <c r="AGC565"/>
      <c r="AGD565"/>
      <c r="AGE565"/>
      <c r="AGF565"/>
      <c r="AGG565"/>
      <c r="AGH565"/>
      <c r="AGI565"/>
      <c r="AGJ565"/>
      <c r="AGK565"/>
      <c r="AGL565"/>
      <c r="AGM565"/>
      <c r="AGN565"/>
      <c r="AGO565"/>
      <c r="AGP565"/>
      <c r="AGQ565"/>
      <c r="AGR565"/>
      <c r="AGS565"/>
      <c r="AGT565"/>
      <c r="AGU565"/>
      <c r="AGV565"/>
      <c r="AGW565"/>
      <c r="AGX565"/>
      <c r="AGY565"/>
      <c r="AGZ565"/>
      <c r="AHA565"/>
      <c r="AHB565"/>
      <c r="AHC565"/>
      <c r="AHD565"/>
      <c r="AHE565"/>
      <c r="AHF565"/>
      <c r="AHG565"/>
      <c r="AHH565"/>
      <c r="AHI565"/>
      <c r="AHJ565"/>
      <c r="AHK565"/>
      <c r="AHL565"/>
      <c r="AHM565"/>
      <c r="AHN565"/>
      <c r="AHO565"/>
      <c r="AHP565"/>
      <c r="AHQ565"/>
      <c r="AHR565"/>
      <c r="AHS565"/>
      <c r="AHT565"/>
      <c r="AHU565"/>
      <c r="AHV565"/>
      <c r="AHW565"/>
      <c r="AHX565"/>
      <c r="AHY565"/>
      <c r="AHZ565"/>
      <c r="AIA565"/>
      <c r="AIB565"/>
      <c r="AIC565"/>
      <c r="AID565"/>
      <c r="AIE565"/>
      <c r="AIF565"/>
      <c r="AIG565"/>
      <c r="AIH565"/>
      <c r="AII565"/>
      <c r="AIJ565"/>
      <c r="AIK565"/>
      <c r="AIL565"/>
      <c r="AIM565"/>
      <c r="AIN565"/>
      <c r="AIO565"/>
      <c r="AIP565"/>
      <c r="AIQ565"/>
      <c r="AIR565"/>
      <c r="AIS565"/>
      <c r="AIT565"/>
      <c r="AIU565"/>
      <c r="AIV565"/>
      <c r="AIW565"/>
      <c r="AIX565"/>
      <c r="AIY565"/>
      <c r="AIZ565"/>
      <c r="AJA565"/>
      <c r="AJB565"/>
      <c r="AJC565"/>
      <c r="AJD565"/>
      <c r="AJE565"/>
      <c r="AJF565"/>
      <c r="AJG565"/>
      <c r="AJH565"/>
      <c r="AJI565"/>
      <c r="AJJ565"/>
      <c r="AJK565"/>
      <c r="AJL565"/>
      <c r="AJM565"/>
      <c r="AJN565"/>
      <c r="AJO565"/>
      <c r="AJP565"/>
      <c r="AJQ565"/>
      <c r="AJR565"/>
      <c r="AJS565"/>
      <c r="AJT565"/>
      <c r="AJU565"/>
      <c r="AJV565"/>
      <c r="AJW565"/>
      <c r="AJX565"/>
      <c r="AJY565"/>
      <c r="AJZ565"/>
      <c r="AKA565"/>
      <c r="AKB565"/>
      <c r="AKC565"/>
      <c r="AKD565"/>
      <c r="AKE565"/>
      <c r="AKF565"/>
      <c r="AKG565"/>
      <c r="AKH565"/>
      <c r="AKI565"/>
      <c r="AKJ565"/>
      <c r="AKK565"/>
      <c r="AKL565"/>
      <c r="AKM565"/>
      <c r="AKN565"/>
      <c r="AKO565"/>
      <c r="AKP565"/>
      <c r="AKQ565"/>
      <c r="AKR565"/>
      <c r="AKS565"/>
      <c r="AKT565"/>
      <c r="AKU565"/>
      <c r="AKV565"/>
      <c r="AKW565"/>
      <c r="AKX565"/>
      <c r="AKY565"/>
      <c r="AKZ565"/>
      <c r="ALA565"/>
      <c r="ALB565"/>
      <c r="ALC565"/>
      <c r="ALD565"/>
      <c r="ALE565"/>
      <c r="ALF565"/>
      <c r="ALG565"/>
      <c r="ALH565"/>
      <c r="ALI565"/>
      <c r="ALJ565"/>
      <c r="ALK565"/>
      <c r="ALL565"/>
      <c r="ALM565"/>
      <c r="ALN565"/>
      <c r="ALO565"/>
      <c r="ALP565"/>
      <c r="ALQ565"/>
      <c r="ALR565"/>
      <c r="ALS565"/>
      <c r="ALT565"/>
      <c r="ALU565"/>
      <c r="ALV565"/>
      <c r="ALW565"/>
      <c r="ALX565"/>
      <c r="ALY565"/>
      <c r="ALZ565"/>
      <c r="AMA565"/>
      <c r="AMB565"/>
      <c r="AMC565"/>
      <c r="AMD565"/>
      <c r="AME565"/>
      <c r="AMF565"/>
      <c r="AMG565"/>
      <c r="AMH565"/>
      <c r="AMI565"/>
      <c r="AMJ565"/>
      <c r="AMK565"/>
      <c r="AML565"/>
      <c r="AMM565"/>
      <c r="AMN565"/>
      <c r="AMO565"/>
      <c r="AMP565"/>
      <c r="AMQ565"/>
      <c r="AMR565"/>
      <c r="AMS565"/>
      <c r="AMT565"/>
      <c r="AMU565"/>
      <c r="AMV565"/>
      <c r="AMW565"/>
      <c r="AMX565"/>
      <c r="AMY565"/>
      <c r="AMZ565"/>
      <c r="ANA565"/>
      <c r="ANB565"/>
      <c r="ANC565"/>
      <c r="AND565"/>
      <c r="ANE565"/>
      <c r="ANF565"/>
      <c r="ANG565"/>
      <c r="ANH565"/>
      <c r="ANI565"/>
      <c r="ANJ565"/>
      <c r="ANK565"/>
      <c r="ANL565"/>
      <c r="ANM565"/>
      <c r="ANN565"/>
      <c r="ANO565"/>
      <c r="ANP565"/>
      <c r="ANQ565"/>
      <c r="ANR565"/>
      <c r="ANS565"/>
      <c r="ANT565"/>
      <c r="ANU565"/>
      <c r="ANV565"/>
      <c r="ANW565"/>
      <c r="ANX565"/>
      <c r="ANY565"/>
      <c r="ANZ565"/>
      <c r="AOA565"/>
      <c r="AOB565"/>
      <c r="AOC565"/>
      <c r="AOD565"/>
      <c r="AOE565"/>
      <c r="AOF565"/>
      <c r="AOG565"/>
      <c r="AOH565"/>
      <c r="AOI565"/>
      <c r="AOJ565"/>
      <c r="AOK565"/>
      <c r="AOL565"/>
      <c r="AOM565"/>
      <c r="AON565"/>
      <c r="AOO565"/>
      <c r="AOP565"/>
      <c r="AOQ565"/>
      <c r="AOR565"/>
      <c r="AOS565"/>
      <c r="AOT565"/>
      <c r="AOU565"/>
      <c r="AOV565"/>
      <c r="AOW565"/>
      <c r="AOX565"/>
      <c r="AOY565"/>
      <c r="AOZ565"/>
      <c r="APA565"/>
      <c r="APB565"/>
      <c r="APC565"/>
      <c r="APD565"/>
      <c r="APE565"/>
      <c r="APF565"/>
      <c r="APG565"/>
      <c r="APH565"/>
      <c r="API565"/>
      <c r="APJ565"/>
      <c r="APK565"/>
      <c r="APL565"/>
      <c r="APM565"/>
      <c r="APN565"/>
      <c r="APO565"/>
      <c r="APP565"/>
      <c r="APQ565"/>
      <c r="APR565"/>
      <c r="APS565"/>
      <c r="APT565"/>
      <c r="APU565"/>
      <c r="APV565"/>
      <c r="APW565"/>
      <c r="APX565"/>
      <c r="APY565"/>
      <c r="APZ565"/>
      <c r="AQA565"/>
      <c r="AQB565"/>
      <c r="AQC565"/>
      <c r="AQD565"/>
      <c r="AQE565"/>
      <c r="AQF565"/>
      <c r="AQG565"/>
      <c r="AQH565"/>
      <c r="AQI565"/>
      <c r="AQJ565"/>
      <c r="AQK565"/>
      <c r="AQL565"/>
      <c r="AQM565"/>
      <c r="AQN565"/>
      <c r="AQO565"/>
      <c r="AQP565"/>
      <c r="AQQ565"/>
      <c r="AQR565"/>
      <c r="AQS565"/>
      <c r="AQT565"/>
      <c r="AQU565"/>
      <c r="AQV565"/>
      <c r="AQW565"/>
      <c r="AQX565"/>
      <c r="AQY565"/>
      <c r="AQZ565"/>
      <c r="ARA565"/>
      <c r="ARB565"/>
      <c r="ARC565"/>
      <c r="ARD565"/>
      <c r="ARE565"/>
      <c r="ARF565"/>
      <c r="ARG565"/>
      <c r="ARH565"/>
      <c r="ARI565"/>
      <c r="ARJ565"/>
      <c r="ARK565"/>
      <c r="ARL565"/>
      <c r="ARM565"/>
      <c r="ARN565"/>
      <c r="ARO565"/>
      <c r="ARP565"/>
      <c r="ARQ565"/>
      <c r="ARR565"/>
      <c r="ARS565"/>
      <c r="ART565"/>
      <c r="ARU565"/>
      <c r="ARV565"/>
      <c r="ARW565"/>
      <c r="ARX565"/>
      <c r="ARY565"/>
      <c r="ARZ565"/>
      <c r="ASA565"/>
      <c r="ASB565"/>
      <c r="ASC565"/>
      <c r="ASD565"/>
      <c r="ASE565"/>
      <c r="ASF565"/>
      <c r="ASG565"/>
      <c r="ASH565"/>
      <c r="ASI565"/>
      <c r="ASJ565"/>
      <c r="ASK565"/>
      <c r="ASL565"/>
      <c r="ASM565"/>
      <c r="ASN565"/>
      <c r="ASO565"/>
      <c r="ASP565"/>
      <c r="ASQ565"/>
      <c r="ASR565"/>
      <c r="ASS565"/>
      <c r="AST565"/>
      <c r="ASU565"/>
      <c r="ASV565"/>
      <c r="ASW565"/>
      <c r="ASX565"/>
      <c r="ASY565"/>
      <c r="ASZ565"/>
      <c r="ATA565"/>
      <c r="ATB565"/>
      <c r="ATC565"/>
      <c r="ATD565"/>
      <c r="ATE565"/>
      <c r="ATF565"/>
      <c r="ATG565"/>
      <c r="ATH565"/>
      <c r="ATI565"/>
      <c r="ATJ565"/>
      <c r="ATK565"/>
      <c r="ATL565"/>
      <c r="ATM565"/>
      <c r="ATN565"/>
      <c r="ATO565"/>
      <c r="ATP565"/>
      <c r="ATQ565"/>
      <c r="ATR565"/>
      <c r="ATS565"/>
      <c r="ATT565"/>
      <c r="ATU565"/>
      <c r="ATV565"/>
      <c r="ATW565"/>
      <c r="ATX565"/>
      <c r="ATY565"/>
      <c r="ATZ565"/>
      <c r="AUA565"/>
      <c r="AUB565"/>
      <c r="AUC565"/>
      <c r="AUD565"/>
      <c r="AUE565"/>
      <c r="AUF565"/>
      <c r="AUG565"/>
      <c r="AUH565"/>
      <c r="AUI565"/>
      <c r="AUJ565"/>
      <c r="AUK565"/>
      <c r="AUL565"/>
      <c r="AUM565"/>
      <c r="AUN565"/>
      <c r="AUO565"/>
      <c r="AUP565"/>
      <c r="AUQ565"/>
      <c r="AUR565"/>
      <c r="AUS565"/>
      <c r="AUT565"/>
      <c r="AUU565"/>
      <c r="AUV565"/>
      <c r="AUW565"/>
      <c r="AUX565"/>
      <c r="AUY565"/>
      <c r="AUZ565"/>
      <c r="AVA565"/>
      <c r="AVB565"/>
      <c r="AVC565"/>
      <c r="AVD565"/>
      <c r="AVE565"/>
      <c r="AVF565"/>
      <c r="AVG565"/>
      <c r="AVH565"/>
      <c r="AVI565"/>
      <c r="AVJ565"/>
      <c r="AVK565"/>
      <c r="AVL565"/>
      <c r="AVM565"/>
      <c r="AVN565"/>
      <c r="AVO565"/>
      <c r="AVP565"/>
      <c r="AVQ565"/>
      <c r="AVR565"/>
      <c r="AVS565"/>
      <c r="AVT565"/>
      <c r="AVU565"/>
      <c r="AVV565"/>
      <c r="AVW565"/>
      <c r="AVX565"/>
      <c r="AVY565"/>
      <c r="AVZ565"/>
      <c r="AWA565"/>
      <c r="AWB565"/>
      <c r="AWC565"/>
      <c r="AWD565"/>
      <c r="AWE565"/>
      <c r="AWF565"/>
      <c r="AWG565"/>
      <c r="AWH565"/>
      <c r="AWI565"/>
      <c r="AWJ565"/>
      <c r="AWK565"/>
      <c r="AWL565"/>
      <c r="AWM565"/>
      <c r="AWN565"/>
      <c r="AWO565"/>
      <c r="AWP565"/>
      <c r="AWQ565"/>
      <c r="AWR565"/>
      <c r="AWS565"/>
      <c r="AWT565"/>
      <c r="AWU565"/>
      <c r="AWV565"/>
      <c r="AWW565"/>
      <c r="AWX565"/>
      <c r="AWY565"/>
      <c r="AWZ565"/>
      <c r="AXA565"/>
      <c r="AXB565"/>
      <c r="AXC565"/>
      <c r="AXD565"/>
      <c r="AXE565"/>
      <c r="AXF565"/>
      <c r="AXG565"/>
      <c r="AXH565"/>
      <c r="AXI565"/>
      <c r="AXJ565"/>
      <c r="AXK565"/>
      <c r="AXL565"/>
      <c r="AXM565"/>
      <c r="AXN565"/>
      <c r="AXO565"/>
      <c r="AXP565"/>
      <c r="AXQ565"/>
      <c r="AXR565"/>
      <c r="AXS565"/>
      <c r="AXT565"/>
      <c r="AXU565"/>
      <c r="AXV565"/>
    </row>
    <row r="566" spans="1:1322" s="1" customFormat="1" ht="74.25" customHeight="1" x14ac:dyDescent="0.2">
      <c r="A566" s="208" t="s">
        <v>4376</v>
      </c>
      <c r="B566" s="209" t="s">
        <v>3175</v>
      </c>
      <c r="C566" s="209" t="s">
        <v>3176</v>
      </c>
      <c r="D566" s="209" t="s">
        <v>3177</v>
      </c>
      <c r="E566" s="209" t="s">
        <v>3178</v>
      </c>
      <c r="F566" s="210" t="s">
        <v>1762</v>
      </c>
      <c r="G566" s="212" t="s">
        <v>3263</v>
      </c>
      <c r="H566" s="211" t="s">
        <v>3180</v>
      </c>
      <c r="I566" s="208" t="s">
        <v>3181</v>
      </c>
      <c r="J566" s="23" t="s">
        <v>2771</v>
      </c>
      <c r="K566" s="208" t="s">
        <v>3182</v>
      </c>
      <c r="L566" s="208">
        <v>1</v>
      </c>
      <c r="M566" s="289" t="s">
        <v>3183</v>
      </c>
      <c r="N566" s="289" t="s">
        <v>3184</v>
      </c>
      <c r="O566" s="289" t="s">
        <v>3185</v>
      </c>
      <c r="P566" s="208" t="s">
        <v>1543</v>
      </c>
      <c r="Q566" s="208" t="s">
        <v>452</v>
      </c>
      <c r="R566" s="208">
        <v>0</v>
      </c>
      <c r="S566" s="208" t="s">
        <v>100</v>
      </c>
      <c r="T566" s="290">
        <v>45108</v>
      </c>
      <c r="U566" s="290">
        <v>46357</v>
      </c>
      <c r="V566" s="290"/>
      <c r="W566" s="290"/>
      <c r="X566" s="290"/>
      <c r="Y566" s="290"/>
      <c r="Z566" s="209">
        <v>1</v>
      </c>
      <c r="AA566" s="209">
        <v>1</v>
      </c>
      <c r="AB566" s="209">
        <v>1</v>
      </c>
      <c r="AC566" s="209">
        <v>1</v>
      </c>
      <c r="AD566" s="209">
        <v>1</v>
      </c>
      <c r="AE566" s="999">
        <v>1</v>
      </c>
      <c r="AF566" s="999">
        <v>1</v>
      </c>
      <c r="AG566" s="999">
        <v>1</v>
      </c>
      <c r="AH566" s="999">
        <v>1</v>
      </c>
      <c r="AI566" s="999">
        <v>1</v>
      </c>
      <c r="AJ566" s="999">
        <v>1</v>
      </c>
      <c r="AK566" s="999">
        <v>1</v>
      </c>
      <c r="AL566" s="999">
        <v>1</v>
      </c>
      <c r="AM566" s="999">
        <v>1</v>
      </c>
      <c r="AN566" s="999">
        <v>1</v>
      </c>
      <c r="AO566" s="999">
        <v>1</v>
      </c>
      <c r="AP566" s="999">
        <v>1</v>
      </c>
      <c r="AQ566" s="208"/>
      <c r="AR566" s="208"/>
      <c r="AS566" s="208"/>
      <c r="AT566" s="208"/>
      <c r="AU566" s="208"/>
      <c r="AV566" s="208"/>
      <c r="AW566" s="208"/>
      <c r="AX566" s="208"/>
      <c r="AY566" s="208"/>
      <c r="AZ566" s="208"/>
      <c r="BA566" s="208"/>
      <c r="BB566" s="208"/>
      <c r="BC566" s="208"/>
      <c r="BD566" s="208"/>
      <c r="BE566" s="208"/>
      <c r="BF566" s="208"/>
      <c r="BG566" s="208"/>
      <c r="BH566" s="208"/>
      <c r="BI566" s="208"/>
      <c r="BJ566" s="208"/>
      <c r="BK566" s="208"/>
      <c r="BL566" s="208"/>
      <c r="BM566" s="208"/>
      <c r="BN566" s="208"/>
      <c r="BO566" s="208"/>
      <c r="BP566" s="208"/>
      <c r="BQ566" s="208"/>
      <c r="BR566" s="208"/>
      <c r="BS566" s="208"/>
      <c r="BT566" s="208"/>
      <c r="BU566" s="208"/>
      <c r="BV566" s="208"/>
      <c r="BW566" s="208"/>
      <c r="BX566" s="208"/>
      <c r="BY566" s="208"/>
      <c r="BZ566" s="208"/>
      <c r="CA566" s="208"/>
      <c r="CB566" s="208"/>
      <c r="CC566" s="208"/>
      <c r="CD566" s="208"/>
      <c r="CE566" s="208"/>
      <c r="CF566" s="208"/>
      <c r="CG566" s="208"/>
      <c r="CH566" s="584"/>
      <c r="CI566" s="293"/>
      <c r="CJ566" s="293"/>
      <c r="CK566" s="293"/>
      <c r="CL566" s="293"/>
      <c r="CM566" s="293"/>
      <c r="CN566" s="293"/>
      <c r="CO566" s="293"/>
      <c r="CP566" s="293"/>
      <c r="CQ566" s="293"/>
      <c r="CR566" s="586"/>
      <c r="CS566" s="120"/>
      <c r="CT566" s="123"/>
      <c r="CU566" s="123"/>
      <c r="CV566" s="123"/>
      <c r="CW566" s="321" t="s">
        <v>4641</v>
      </c>
      <c r="CX566" s="321" t="s">
        <v>4641</v>
      </c>
      <c r="CY566" s="321" t="s">
        <v>4641</v>
      </c>
      <c r="CZ566" s="967" t="s">
        <v>4641</v>
      </c>
      <c r="DA566" s="967" t="s">
        <v>4641</v>
      </c>
      <c r="DB566" s="208" t="s">
        <v>2841</v>
      </c>
      <c r="DC566" s="289" t="s">
        <v>3264</v>
      </c>
      <c r="DD566" s="208" t="s">
        <v>3265</v>
      </c>
      <c r="DE566" s="294" t="s">
        <v>3266</v>
      </c>
      <c r="DF566" s="289" t="s">
        <v>3267</v>
      </c>
      <c r="DG566" s="208" t="s">
        <v>878</v>
      </c>
      <c r="DH566" s="208" t="s">
        <v>173</v>
      </c>
      <c r="DI566" s="209">
        <v>0.2</v>
      </c>
      <c r="DJ566" s="208" t="s">
        <v>100</v>
      </c>
      <c r="DK566" s="290">
        <v>45292</v>
      </c>
      <c r="DL566" s="290">
        <v>45657</v>
      </c>
      <c r="DM566" s="209">
        <v>0.14000000000000001</v>
      </c>
      <c r="DN566" s="209">
        <f>6%+0%</f>
        <v>0.06</v>
      </c>
      <c r="DO566" s="209">
        <v>0.1</v>
      </c>
      <c r="DP566" s="209">
        <v>0.1</v>
      </c>
      <c r="DQ566" s="209">
        <f>+DM566+DN566+DO566+DP566</f>
        <v>0.4</v>
      </c>
      <c r="DR566" s="208" t="s">
        <v>2525</v>
      </c>
      <c r="DS566" s="208" t="s">
        <v>3190</v>
      </c>
      <c r="DT566" s="208" t="s">
        <v>3191</v>
      </c>
      <c r="DU566" s="293">
        <v>642300000</v>
      </c>
      <c r="DV566" s="208"/>
      <c r="DW566" s="208"/>
      <c r="DX566" s="208"/>
      <c r="DY566" s="208"/>
      <c r="DZ566" s="292"/>
      <c r="EA566" s="292"/>
      <c r="EB566" s="140">
        <f>(28/41)*20%</f>
        <v>0.13658536585365855</v>
      </c>
      <c r="EC566" s="208"/>
      <c r="ED566" s="208"/>
      <c r="EE566" s="208"/>
      <c r="EF566" s="141">
        <f t="shared" si="82"/>
        <v>0.13658536585365855</v>
      </c>
      <c r="EG566" s="1038" t="s">
        <v>3268</v>
      </c>
      <c r="EH566" s="1037"/>
      <c r="EI566" s="1037"/>
      <c r="EJ566" s="1037"/>
      <c r="EK566" s="1037"/>
      <c r="EL566" s="1036" t="s">
        <v>3269</v>
      </c>
      <c r="EM566" s="1036"/>
      <c r="EN566" s="387">
        <v>0.97560975609756095</v>
      </c>
      <c r="EO566" s="843">
        <v>0.34146341463414637</v>
      </c>
      <c r="EP566" s="971">
        <v>0.34146341463414637</v>
      </c>
      <c r="EQ566" s="812"/>
      <c r="ER566" s="821"/>
      <c r="ES566" s="121"/>
      <c r="ET566" t="str">
        <f t="shared" si="80"/>
        <v>Producto</v>
      </c>
      <c r="EU566" t="str">
        <f t="shared" si="81"/>
        <v>5</v>
      </c>
      <c r="EV566" s="121"/>
      <c r="EW566" s="121"/>
      <c r="EX566" s="121"/>
      <c r="EY566" s="121"/>
      <c r="EZ566" s="121"/>
      <c r="FA566" s="121"/>
      <c r="FB566" s="121"/>
      <c r="FC566" s="121"/>
      <c r="FD566" s="121"/>
      <c r="FE566" s="121"/>
      <c r="FF566" s="121"/>
      <c r="FG566" s="121"/>
      <c r="FH566" s="121"/>
      <c r="FI566" s="121"/>
      <c r="FJ566" s="121"/>
      <c r="FK566" s="121"/>
      <c r="FL566" s="121"/>
      <c r="FM566" s="121"/>
      <c r="FN566" s="121"/>
      <c r="FO566" s="121"/>
      <c r="FP566" s="121"/>
      <c r="FQ566" s="121"/>
      <c r="FR566" s="122"/>
      <c r="FS566" s="121"/>
      <c r="FT566" s="121"/>
      <c r="FU566" s="121"/>
      <c r="FV566" s="121"/>
      <c r="FW566" s="121"/>
      <c r="FX566" s="121"/>
      <c r="FY566" s="121"/>
      <c r="FZ566" s="121"/>
      <c r="GA566" s="121"/>
      <c r="GB566" s="121"/>
      <c r="GC566" s="121"/>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c r="HU566"/>
      <c r="HV566"/>
      <c r="HW566"/>
      <c r="HX566"/>
      <c r="HY566"/>
      <c r="HZ566"/>
      <c r="IA566"/>
      <c r="IB566"/>
      <c r="IC566"/>
      <c r="ID566"/>
      <c r="IE566"/>
      <c r="IF566"/>
      <c r="IG566"/>
      <c r="IH566"/>
      <c r="II566"/>
      <c r="IJ566"/>
      <c r="IK566"/>
      <c r="IL566"/>
      <c r="IM566"/>
      <c r="IN566"/>
      <c r="IO566"/>
      <c r="IP566"/>
      <c r="IQ566"/>
      <c r="IR566"/>
      <c r="IS566"/>
      <c r="IT566"/>
      <c r="IU566"/>
      <c r="IV566"/>
      <c r="IW566"/>
      <c r="IX566"/>
      <c r="IY566"/>
      <c r="IZ566"/>
      <c r="JA566"/>
      <c r="JB566"/>
      <c r="JC566"/>
      <c r="JD566"/>
      <c r="JE566"/>
      <c r="JF566"/>
      <c r="JG566"/>
      <c r="JH566"/>
      <c r="JI566"/>
      <c r="JJ566"/>
      <c r="JK566"/>
      <c r="JL566"/>
      <c r="JM566"/>
      <c r="JN566"/>
      <c r="JO566"/>
      <c r="JP566"/>
      <c r="JQ566"/>
      <c r="JR566"/>
      <c r="JS566"/>
      <c r="JT566"/>
      <c r="JU566"/>
      <c r="JV566"/>
      <c r="JW566"/>
      <c r="JX566"/>
      <c r="JY566"/>
      <c r="JZ566"/>
      <c r="KA566"/>
      <c r="KB566"/>
      <c r="KC566"/>
      <c r="KD566"/>
      <c r="KE566"/>
      <c r="KF566"/>
      <c r="KG566"/>
      <c r="KH566"/>
      <c r="KI566"/>
      <c r="KJ566"/>
      <c r="KK566"/>
      <c r="KL566"/>
      <c r="KM566"/>
      <c r="KN566"/>
      <c r="KO566"/>
      <c r="KP566"/>
      <c r="KQ566"/>
      <c r="KR566"/>
      <c r="KS566"/>
      <c r="KT566"/>
      <c r="KU566"/>
      <c r="KV566"/>
      <c r="KW566"/>
      <c r="KX566"/>
      <c r="KY566"/>
      <c r="KZ566"/>
      <c r="LA566"/>
      <c r="LB566"/>
      <c r="LC566"/>
      <c r="LD566"/>
      <c r="LE566"/>
      <c r="LF566"/>
      <c r="LG566"/>
      <c r="LH566"/>
      <c r="LI566"/>
      <c r="LJ566"/>
      <c r="LK566"/>
      <c r="LL566"/>
      <c r="LM566"/>
      <c r="LN566"/>
      <c r="LO566"/>
      <c r="LP566"/>
      <c r="LQ566"/>
      <c r="LR566"/>
      <c r="LS566"/>
      <c r="LT566"/>
      <c r="LU566"/>
      <c r="LV566"/>
      <c r="LW566"/>
      <c r="LX566"/>
      <c r="LY566"/>
      <c r="LZ566"/>
      <c r="MA566"/>
      <c r="MB566"/>
      <c r="MC566"/>
      <c r="MD566"/>
      <c r="ME566"/>
      <c r="MF566"/>
      <c r="MG566"/>
      <c r="MH566"/>
      <c r="MI566"/>
      <c r="MJ566"/>
      <c r="MK566"/>
      <c r="ML566"/>
      <c r="MM566"/>
      <c r="MN566"/>
      <c r="MO566"/>
      <c r="MP566"/>
      <c r="MQ566"/>
      <c r="MR566"/>
      <c r="MS566"/>
      <c r="MT566"/>
      <c r="MU566"/>
      <c r="MV566"/>
      <c r="MW566"/>
      <c r="MX566"/>
      <c r="MY566"/>
      <c r="MZ566"/>
      <c r="NA566"/>
      <c r="NB566"/>
      <c r="NC566"/>
      <c r="ND566"/>
      <c r="NE566"/>
      <c r="NF566"/>
      <c r="NG566"/>
      <c r="NH566"/>
      <c r="NI566"/>
      <c r="NJ566"/>
      <c r="NK566"/>
      <c r="NL566"/>
      <c r="NM566"/>
      <c r="NN566"/>
      <c r="NO566"/>
      <c r="NP566"/>
      <c r="NQ566"/>
      <c r="NR566"/>
      <c r="NS566"/>
      <c r="NT566"/>
      <c r="NU566"/>
      <c r="NV566"/>
      <c r="NW566"/>
      <c r="NX566"/>
      <c r="NY566"/>
      <c r="NZ566"/>
      <c r="OA566"/>
      <c r="OB566"/>
      <c r="OC566"/>
      <c r="OD566"/>
      <c r="OE566"/>
      <c r="OF566"/>
      <c r="OG566"/>
      <c r="OH566"/>
      <c r="OI566"/>
      <c r="OJ566"/>
      <c r="OK566"/>
      <c r="OL566"/>
      <c r="OM566"/>
      <c r="ON566"/>
      <c r="OO566"/>
      <c r="OP566"/>
      <c r="OQ566"/>
      <c r="OR566"/>
      <c r="OS566"/>
      <c r="OT566"/>
      <c r="OU566"/>
      <c r="OV566"/>
      <c r="OW566"/>
      <c r="OX566"/>
      <c r="OY566"/>
      <c r="OZ566"/>
      <c r="PA566"/>
      <c r="PB566"/>
      <c r="PC566"/>
      <c r="PD566"/>
      <c r="PE566"/>
      <c r="PF566"/>
      <c r="PG566"/>
      <c r="PH566"/>
      <c r="PI566"/>
      <c r="PJ566"/>
      <c r="PK566"/>
      <c r="PL566"/>
      <c r="PM566"/>
      <c r="PN566"/>
      <c r="PO566"/>
      <c r="PP566"/>
      <c r="PQ566"/>
      <c r="PR566"/>
      <c r="PS566"/>
      <c r="PT566"/>
      <c r="PU566"/>
      <c r="PV566"/>
      <c r="PW566"/>
      <c r="PX566"/>
      <c r="PY566"/>
      <c r="PZ566"/>
      <c r="QA566"/>
      <c r="QB566"/>
      <c r="QC566"/>
      <c r="QD566"/>
      <c r="QE566"/>
      <c r="QF566"/>
      <c r="QG566"/>
      <c r="QH566"/>
      <c r="QI566"/>
      <c r="QJ566"/>
      <c r="QK566"/>
      <c r="QL566"/>
      <c r="QM566"/>
      <c r="QN566"/>
      <c r="QO566"/>
      <c r="QP566"/>
      <c r="QQ566"/>
      <c r="QR566"/>
      <c r="QS566"/>
      <c r="QT566"/>
      <c r="QU566"/>
      <c r="QV566"/>
      <c r="QW566"/>
      <c r="QX566"/>
      <c r="QY566"/>
      <c r="QZ566"/>
      <c r="RA566"/>
      <c r="RB566"/>
      <c r="RC566"/>
      <c r="RD566"/>
      <c r="RE566"/>
      <c r="RF566"/>
      <c r="RG566"/>
      <c r="RH566"/>
      <c r="RI566"/>
      <c r="RJ566"/>
      <c r="RK566"/>
      <c r="RL566"/>
      <c r="RM566"/>
      <c r="RN566"/>
      <c r="RO566"/>
      <c r="RP566"/>
      <c r="RQ566"/>
      <c r="RR566"/>
      <c r="RS566"/>
      <c r="RT566"/>
      <c r="RU566"/>
      <c r="RV566"/>
      <c r="RW566"/>
      <c r="RX566"/>
      <c r="RY566"/>
      <c r="RZ566"/>
      <c r="SA566"/>
      <c r="SB566"/>
      <c r="SC566"/>
      <c r="SD566"/>
      <c r="SE566"/>
      <c r="SF566"/>
      <c r="SG566"/>
      <c r="SH566"/>
      <c r="SI566"/>
      <c r="SJ566"/>
      <c r="SK566"/>
      <c r="SL566"/>
      <c r="SM566"/>
      <c r="SN566"/>
      <c r="SO566"/>
      <c r="SP566"/>
      <c r="SQ566"/>
      <c r="SR566"/>
      <c r="SS566"/>
      <c r="ST566"/>
      <c r="SU566"/>
      <c r="SV566"/>
      <c r="SW566"/>
      <c r="SX566"/>
      <c r="SY566"/>
      <c r="SZ566"/>
      <c r="TA566"/>
      <c r="TB566"/>
      <c r="TC566"/>
      <c r="TD566"/>
      <c r="TE566"/>
      <c r="TF566"/>
      <c r="TG566"/>
      <c r="TH566"/>
      <c r="TI566"/>
      <c r="TJ566"/>
      <c r="TK566"/>
      <c r="TL566"/>
      <c r="TM566"/>
      <c r="TN566"/>
      <c r="TO566"/>
      <c r="TP566"/>
      <c r="TQ566"/>
      <c r="TR566"/>
      <c r="TS566"/>
      <c r="TT566"/>
      <c r="TU566"/>
      <c r="TV566"/>
      <c r="TW566"/>
      <c r="TX566"/>
      <c r="TY566"/>
      <c r="TZ566"/>
      <c r="UA566"/>
      <c r="UB566"/>
      <c r="UC566"/>
      <c r="UD566"/>
      <c r="UE566"/>
      <c r="UF566"/>
      <c r="UG566"/>
      <c r="UH566"/>
      <c r="UI566"/>
      <c r="UJ566"/>
      <c r="UK566"/>
      <c r="UL566"/>
      <c r="UM566"/>
      <c r="UN566"/>
      <c r="UO566"/>
      <c r="UP566"/>
      <c r="UQ566"/>
      <c r="UR566"/>
      <c r="US566"/>
      <c r="UT566"/>
      <c r="UU566"/>
      <c r="UV566"/>
      <c r="UW566"/>
      <c r="UX566"/>
      <c r="UY566"/>
      <c r="UZ566"/>
      <c r="VA566"/>
      <c r="VB566"/>
      <c r="VC566"/>
      <c r="VD566"/>
      <c r="VE566"/>
      <c r="VF566"/>
      <c r="VG566"/>
      <c r="VH566"/>
      <c r="VI566"/>
      <c r="VJ566"/>
      <c r="VK566"/>
      <c r="VL566"/>
      <c r="VM566"/>
      <c r="VN566"/>
      <c r="VO566"/>
      <c r="VP566"/>
      <c r="VQ566"/>
      <c r="VR566"/>
      <c r="VS566"/>
      <c r="VT566"/>
      <c r="VU566"/>
      <c r="VV566"/>
      <c r="VW566"/>
      <c r="VX566"/>
      <c r="VY566"/>
      <c r="VZ566"/>
      <c r="WA566"/>
      <c r="WB566"/>
      <c r="WC566"/>
      <c r="WD566"/>
      <c r="WE566"/>
      <c r="WF566"/>
      <c r="WG566"/>
      <c r="WH566"/>
      <c r="WI566"/>
      <c r="WJ566"/>
      <c r="WK566"/>
      <c r="WL566"/>
      <c r="WM566"/>
      <c r="WN566"/>
      <c r="WO566"/>
      <c r="WP566"/>
      <c r="WQ566"/>
      <c r="WR566"/>
      <c r="WS566"/>
      <c r="WT566"/>
      <c r="WU566"/>
      <c r="WV566"/>
      <c r="WW566"/>
      <c r="WX566"/>
      <c r="WY566"/>
      <c r="WZ566"/>
      <c r="XA566"/>
      <c r="XB566"/>
      <c r="XC566"/>
      <c r="XD566"/>
      <c r="XE566"/>
      <c r="XF566"/>
      <c r="XG566"/>
      <c r="XH566"/>
      <c r="XI566"/>
      <c r="XJ566"/>
      <c r="XK566"/>
      <c r="XL566"/>
      <c r="XM566"/>
      <c r="XN566"/>
      <c r="XO566"/>
      <c r="XP566"/>
      <c r="XQ566"/>
      <c r="XR566"/>
      <c r="XS566"/>
      <c r="XT566"/>
      <c r="XU566"/>
      <c r="XV566"/>
      <c r="XW566"/>
      <c r="XX566"/>
      <c r="XY566"/>
      <c r="XZ566"/>
      <c r="YA566"/>
      <c r="YB566"/>
      <c r="YC566"/>
      <c r="YD566"/>
      <c r="YE566"/>
      <c r="YF566"/>
      <c r="YG566"/>
      <c r="YH566"/>
      <c r="YI566"/>
      <c r="YJ566"/>
      <c r="YK566"/>
      <c r="YL566"/>
      <c r="YM566"/>
      <c r="YN566"/>
      <c r="YO566"/>
      <c r="YP566"/>
      <c r="YQ566"/>
      <c r="YR566"/>
      <c r="YS566"/>
      <c r="YT566"/>
      <c r="YU566"/>
      <c r="YV566"/>
      <c r="YW566"/>
      <c r="YX566"/>
      <c r="YY566"/>
      <c r="YZ566"/>
      <c r="ZA566"/>
      <c r="ZB566"/>
      <c r="ZC566"/>
      <c r="ZD566"/>
      <c r="ZE566"/>
      <c r="ZF566"/>
      <c r="ZG566"/>
      <c r="ZH566"/>
      <c r="ZI566"/>
      <c r="ZJ566"/>
      <c r="ZK566"/>
      <c r="ZL566"/>
      <c r="ZM566"/>
      <c r="ZN566"/>
      <c r="ZO566"/>
      <c r="ZP566"/>
      <c r="ZQ566"/>
      <c r="ZR566"/>
      <c r="ZS566"/>
      <c r="ZT566"/>
      <c r="ZU566"/>
      <c r="ZV566"/>
      <c r="ZW566"/>
      <c r="ZX566"/>
      <c r="ZY566"/>
      <c r="ZZ566"/>
      <c r="AAA566"/>
      <c r="AAB566"/>
      <c r="AAC566"/>
      <c r="AAD566"/>
      <c r="AAE566"/>
      <c r="AAF566"/>
      <c r="AAG566"/>
      <c r="AAH566"/>
      <c r="AAI566"/>
      <c r="AAJ566"/>
      <c r="AAK566"/>
      <c r="AAL566"/>
      <c r="AAM566"/>
      <c r="AAN566"/>
      <c r="AAO566"/>
      <c r="AAP566"/>
      <c r="AAQ566"/>
      <c r="AAR566"/>
      <c r="AAS566"/>
      <c r="AAT566"/>
      <c r="AAU566"/>
      <c r="AAV566"/>
      <c r="AAW566"/>
      <c r="AAX566"/>
      <c r="AAY566"/>
      <c r="AAZ566"/>
      <c r="ABA566"/>
      <c r="ABB566"/>
      <c r="ABC566"/>
      <c r="ABD566"/>
      <c r="ABE566"/>
      <c r="ABF566"/>
      <c r="ABG566"/>
      <c r="ABH566"/>
      <c r="ABI566"/>
      <c r="ABJ566"/>
      <c r="ABK566"/>
      <c r="ABL566"/>
      <c r="ABM566"/>
      <c r="ABN566"/>
      <c r="ABO566"/>
      <c r="ABP566"/>
      <c r="ABQ566"/>
      <c r="ABR566"/>
      <c r="ABS566"/>
      <c r="ABT566"/>
      <c r="ABU566"/>
      <c r="ABV566"/>
      <c r="ABW566"/>
      <c r="ABX566"/>
      <c r="ABY566"/>
      <c r="ABZ566"/>
      <c r="ACA566"/>
      <c r="ACB566"/>
      <c r="ACC566"/>
      <c r="ACD566"/>
      <c r="ACE566"/>
      <c r="ACF566"/>
      <c r="ACG566"/>
      <c r="ACH566"/>
      <c r="ACI566"/>
      <c r="ACJ566"/>
      <c r="ACK566"/>
      <c r="ACL566"/>
      <c r="ACM566"/>
      <c r="ACN566"/>
      <c r="ACO566"/>
      <c r="ACP566"/>
      <c r="ACQ566"/>
      <c r="ACR566"/>
      <c r="ACS566"/>
      <c r="ACT566"/>
      <c r="ACU566"/>
      <c r="ACV566"/>
      <c r="ACW566"/>
      <c r="ACX566"/>
      <c r="ACY566"/>
      <c r="ACZ566"/>
      <c r="ADA566"/>
      <c r="ADB566"/>
      <c r="ADC566"/>
      <c r="ADD566"/>
      <c r="ADE566"/>
      <c r="ADF566"/>
      <c r="ADG566"/>
      <c r="ADH566"/>
      <c r="ADI566"/>
      <c r="ADJ566"/>
      <c r="ADK566"/>
      <c r="ADL566"/>
      <c r="ADM566"/>
      <c r="ADN566"/>
      <c r="ADO566"/>
      <c r="ADP566"/>
      <c r="ADQ566"/>
      <c r="ADR566"/>
      <c r="ADS566"/>
      <c r="ADT566"/>
      <c r="ADU566"/>
      <c r="ADV566"/>
      <c r="ADW566"/>
      <c r="ADX566"/>
      <c r="ADY566"/>
      <c r="ADZ566"/>
      <c r="AEA566"/>
      <c r="AEB566"/>
      <c r="AEC566"/>
      <c r="AED566"/>
      <c r="AEE566"/>
      <c r="AEF566"/>
      <c r="AEG566"/>
      <c r="AEH566"/>
      <c r="AEI566"/>
      <c r="AEJ566"/>
      <c r="AEK566"/>
      <c r="AEL566"/>
      <c r="AEM566"/>
      <c r="AEN566"/>
      <c r="AEO566"/>
      <c r="AEP566"/>
      <c r="AEQ566"/>
      <c r="AER566"/>
      <c r="AES566"/>
      <c r="AET566"/>
      <c r="AEU566"/>
      <c r="AEV566"/>
      <c r="AEW566"/>
      <c r="AEX566"/>
      <c r="AEY566"/>
      <c r="AEZ566"/>
      <c r="AFA566"/>
      <c r="AFB566"/>
      <c r="AFC566"/>
      <c r="AFD566"/>
      <c r="AFE566"/>
      <c r="AFF566"/>
      <c r="AFG566"/>
      <c r="AFH566"/>
      <c r="AFI566"/>
      <c r="AFJ566"/>
      <c r="AFK566"/>
      <c r="AFL566"/>
      <c r="AFM566"/>
      <c r="AFN566"/>
      <c r="AFO566"/>
      <c r="AFP566"/>
      <c r="AFQ566"/>
      <c r="AFR566"/>
      <c r="AFS566"/>
      <c r="AFT566"/>
      <c r="AFU566"/>
      <c r="AFV566"/>
      <c r="AFW566"/>
      <c r="AFX566"/>
      <c r="AFY566"/>
      <c r="AFZ566"/>
      <c r="AGA566"/>
      <c r="AGB566"/>
      <c r="AGC566"/>
      <c r="AGD566"/>
      <c r="AGE566"/>
      <c r="AGF566"/>
      <c r="AGG566"/>
      <c r="AGH566"/>
      <c r="AGI566"/>
      <c r="AGJ566"/>
      <c r="AGK566"/>
      <c r="AGL566"/>
      <c r="AGM566"/>
      <c r="AGN566"/>
      <c r="AGO566"/>
      <c r="AGP566"/>
      <c r="AGQ566"/>
      <c r="AGR566"/>
      <c r="AGS566"/>
      <c r="AGT566"/>
      <c r="AGU566"/>
      <c r="AGV566"/>
      <c r="AGW566"/>
      <c r="AGX566"/>
      <c r="AGY566"/>
      <c r="AGZ566"/>
      <c r="AHA566"/>
      <c r="AHB566"/>
      <c r="AHC566"/>
      <c r="AHD566"/>
      <c r="AHE566"/>
      <c r="AHF566"/>
      <c r="AHG566"/>
      <c r="AHH566"/>
      <c r="AHI566"/>
      <c r="AHJ566"/>
      <c r="AHK566"/>
      <c r="AHL566"/>
      <c r="AHM566"/>
      <c r="AHN566"/>
      <c r="AHO566"/>
      <c r="AHP566"/>
      <c r="AHQ566"/>
      <c r="AHR566"/>
      <c r="AHS566"/>
      <c r="AHT566"/>
      <c r="AHU566"/>
      <c r="AHV566"/>
      <c r="AHW566"/>
      <c r="AHX566"/>
      <c r="AHY566"/>
      <c r="AHZ566"/>
      <c r="AIA566"/>
      <c r="AIB566"/>
      <c r="AIC566"/>
      <c r="AID566"/>
      <c r="AIE566"/>
      <c r="AIF566"/>
      <c r="AIG566"/>
      <c r="AIH566"/>
      <c r="AII566"/>
      <c r="AIJ566"/>
      <c r="AIK566"/>
      <c r="AIL566"/>
      <c r="AIM566"/>
      <c r="AIN566"/>
      <c r="AIO566"/>
      <c r="AIP566"/>
      <c r="AIQ566"/>
      <c r="AIR566"/>
      <c r="AIS566"/>
      <c r="AIT566"/>
      <c r="AIU566"/>
      <c r="AIV566"/>
      <c r="AIW566"/>
      <c r="AIX566"/>
      <c r="AIY566"/>
      <c r="AIZ566"/>
      <c r="AJA566"/>
      <c r="AJB566"/>
      <c r="AJC566"/>
      <c r="AJD566"/>
      <c r="AJE566"/>
      <c r="AJF566"/>
      <c r="AJG566"/>
      <c r="AJH566"/>
      <c r="AJI566"/>
      <c r="AJJ566"/>
      <c r="AJK566"/>
      <c r="AJL566"/>
      <c r="AJM566"/>
      <c r="AJN566"/>
      <c r="AJO566"/>
      <c r="AJP566"/>
      <c r="AJQ566"/>
      <c r="AJR566"/>
      <c r="AJS566"/>
      <c r="AJT566"/>
      <c r="AJU566"/>
      <c r="AJV566"/>
      <c r="AJW566"/>
      <c r="AJX566"/>
      <c r="AJY566"/>
      <c r="AJZ566"/>
      <c r="AKA566"/>
      <c r="AKB566"/>
      <c r="AKC566"/>
      <c r="AKD566"/>
      <c r="AKE566"/>
      <c r="AKF566"/>
      <c r="AKG566"/>
      <c r="AKH566"/>
      <c r="AKI566"/>
      <c r="AKJ566"/>
      <c r="AKK566"/>
      <c r="AKL566"/>
      <c r="AKM566"/>
      <c r="AKN566"/>
      <c r="AKO566"/>
      <c r="AKP566"/>
      <c r="AKQ566"/>
      <c r="AKR566"/>
      <c r="AKS566"/>
      <c r="AKT566"/>
      <c r="AKU566"/>
      <c r="AKV566"/>
      <c r="AKW566"/>
      <c r="AKX566"/>
      <c r="AKY566"/>
      <c r="AKZ566"/>
      <c r="ALA566"/>
      <c r="ALB566"/>
      <c r="ALC566"/>
      <c r="ALD566"/>
      <c r="ALE566"/>
      <c r="ALF566"/>
      <c r="ALG566"/>
      <c r="ALH566"/>
      <c r="ALI566"/>
      <c r="ALJ566"/>
      <c r="ALK566"/>
      <c r="ALL566"/>
      <c r="ALM566"/>
      <c r="ALN566"/>
      <c r="ALO566"/>
      <c r="ALP566"/>
      <c r="ALQ566"/>
      <c r="ALR566"/>
      <c r="ALS566"/>
      <c r="ALT566"/>
      <c r="ALU566"/>
      <c r="ALV566"/>
      <c r="ALW566"/>
      <c r="ALX566"/>
      <c r="ALY566"/>
      <c r="ALZ566"/>
      <c r="AMA566"/>
      <c r="AMB566"/>
      <c r="AMC566"/>
      <c r="AMD566"/>
      <c r="AME566"/>
      <c r="AMF566"/>
      <c r="AMG566"/>
      <c r="AMH566"/>
      <c r="AMI566"/>
      <c r="AMJ566"/>
      <c r="AMK566"/>
      <c r="AML566"/>
      <c r="AMM566"/>
      <c r="AMN566"/>
      <c r="AMO566"/>
      <c r="AMP566"/>
      <c r="AMQ566"/>
      <c r="AMR566"/>
      <c r="AMS566"/>
      <c r="AMT566"/>
      <c r="AMU566"/>
      <c r="AMV566"/>
      <c r="AMW566"/>
      <c r="AMX566"/>
      <c r="AMY566"/>
      <c r="AMZ566"/>
      <c r="ANA566"/>
      <c r="ANB566"/>
      <c r="ANC566"/>
      <c r="AND566"/>
      <c r="ANE566"/>
      <c r="ANF566"/>
      <c r="ANG566"/>
      <c r="ANH566"/>
      <c r="ANI566"/>
      <c r="ANJ566"/>
      <c r="ANK566"/>
      <c r="ANL566"/>
      <c r="ANM566"/>
      <c r="ANN566"/>
      <c r="ANO566"/>
      <c r="ANP566"/>
      <c r="ANQ566"/>
      <c r="ANR566"/>
      <c r="ANS566"/>
      <c r="ANT566"/>
      <c r="ANU566"/>
      <c r="ANV566"/>
      <c r="ANW566"/>
      <c r="ANX566"/>
      <c r="ANY566"/>
      <c r="ANZ566"/>
      <c r="AOA566"/>
      <c r="AOB566"/>
      <c r="AOC566"/>
      <c r="AOD566"/>
      <c r="AOE566"/>
      <c r="AOF566"/>
      <c r="AOG566"/>
      <c r="AOH566"/>
      <c r="AOI566"/>
      <c r="AOJ566"/>
      <c r="AOK566"/>
      <c r="AOL566"/>
      <c r="AOM566"/>
      <c r="AON566"/>
      <c r="AOO566"/>
      <c r="AOP566"/>
      <c r="AOQ566"/>
      <c r="AOR566"/>
      <c r="AOS566"/>
      <c r="AOT566"/>
      <c r="AOU566"/>
      <c r="AOV566"/>
      <c r="AOW566"/>
      <c r="AOX566"/>
      <c r="AOY566"/>
      <c r="AOZ566"/>
      <c r="APA566"/>
      <c r="APB566"/>
      <c r="APC566"/>
      <c r="APD566"/>
      <c r="APE566"/>
      <c r="APF566"/>
      <c r="APG566"/>
      <c r="APH566"/>
      <c r="API566"/>
      <c r="APJ566"/>
      <c r="APK566"/>
      <c r="APL566"/>
      <c r="APM566"/>
      <c r="APN566"/>
      <c r="APO566"/>
      <c r="APP566"/>
      <c r="APQ566"/>
      <c r="APR566"/>
      <c r="APS566"/>
      <c r="APT566"/>
      <c r="APU566"/>
      <c r="APV566"/>
      <c r="APW566"/>
      <c r="APX566"/>
      <c r="APY566"/>
      <c r="APZ566"/>
      <c r="AQA566"/>
      <c r="AQB566"/>
      <c r="AQC566"/>
      <c r="AQD566"/>
      <c r="AQE566"/>
      <c r="AQF566"/>
      <c r="AQG566"/>
      <c r="AQH566"/>
      <c r="AQI566"/>
      <c r="AQJ566"/>
      <c r="AQK566"/>
      <c r="AQL566"/>
      <c r="AQM566"/>
      <c r="AQN566"/>
      <c r="AQO566"/>
      <c r="AQP566"/>
      <c r="AQQ566"/>
      <c r="AQR566"/>
      <c r="AQS566"/>
      <c r="AQT566"/>
      <c r="AQU566"/>
      <c r="AQV566"/>
      <c r="AQW566"/>
      <c r="AQX566"/>
      <c r="AQY566"/>
      <c r="AQZ566"/>
      <c r="ARA566"/>
      <c r="ARB566"/>
      <c r="ARC566"/>
      <c r="ARD566"/>
      <c r="ARE566"/>
      <c r="ARF566"/>
      <c r="ARG566"/>
      <c r="ARH566"/>
      <c r="ARI566"/>
      <c r="ARJ566"/>
      <c r="ARK566"/>
      <c r="ARL566"/>
      <c r="ARM566"/>
      <c r="ARN566"/>
      <c r="ARO566"/>
      <c r="ARP566"/>
      <c r="ARQ566"/>
      <c r="ARR566"/>
      <c r="ARS566"/>
      <c r="ART566"/>
      <c r="ARU566"/>
      <c r="ARV566"/>
      <c r="ARW566"/>
      <c r="ARX566"/>
      <c r="ARY566"/>
      <c r="ARZ566"/>
      <c r="ASA566"/>
      <c r="ASB566"/>
      <c r="ASC566"/>
      <c r="ASD566"/>
      <c r="ASE566"/>
      <c r="ASF566"/>
      <c r="ASG566"/>
      <c r="ASH566"/>
      <c r="ASI566"/>
      <c r="ASJ566"/>
      <c r="ASK566"/>
      <c r="ASL566"/>
      <c r="ASM566"/>
      <c r="ASN566"/>
      <c r="ASO566"/>
      <c r="ASP566"/>
      <c r="ASQ566"/>
      <c r="ASR566"/>
      <c r="ASS566"/>
      <c r="AST566"/>
      <c r="ASU566"/>
      <c r="ASV566"/>
      <c r="ASW566"/>
      <c r="ASX566"/>
      <c r="ASY566"/>
      <c r="ASZ566"/>
      <c r="ATA566"/>
      <c r="ATB566"/>
      <c r="ATC566"/>
      <c r="ATD566"/>
      <c r="ATE566"/>
      <c r="ATF566"/>
      <c r="ATG566"/>
      <c r="ATH566"/>
      <c r="ATI566"/>
      <c r="ATJ566"/>
      <c r="ATK566"/>
      <c r="ATL566"/>
      <c r="ATM566"/>
      <c r="ATN566"/>
      <c r="ATO566"/>
      <c r="ATP566"/>
      <c r="ATQ566"/>
      <c r="ATR566"/>
      <c r="ATS566"/>
      <c r="ATT566"/>
      <c r="ATU566"/>
      <c r="ATV566"/>
      <c r="ATW566"/>
      <c r="ATX566"/>
      <c r="ATY566"/>
      <c r="ATZ566"/>
      <c r="AUA566"/>
      <c r="AUB566"/>
      <c r="AUC566"/>
      <c r="AUD566"/>
      <c r="AUE566"/>
      <c r="AUF566"/>
      <c r="AUG566"/>
      <c r="AUH566"/>
      <c r="AUI566"/>
      <c r="AUJ566"/>
      <c r="AUK566"/>
      <c r="AUL566"/>
      <c r="AUM566"/>
      <c r="AUN566"/>
      <c r="AUO566"/>
      <c r="AUP566"/>
      <c r="AUQ566"/>
      <c r="AUR566"/>
      <c r="AUS566"/>
      <c r="AUT566"/>
      <c r="AUU566"/>
      <c r="AUV566"/>
      <c r="AUW566"/>
      <c r="AUX566"/>
      <c r="AUY566"/>
      <c r="AUZ566"/>
      <c r="AVA566"/>
      <c r="AVB566"/>
      <c r="AVC566"/>
      <c r="AVD566"/>
      <c r="AVE566"/>
      <c r="AVF566"/>
      <c r="AVG566"/>
      <c r="AVH566"/>
      <c r="AVI566"/>
      <c r="AVJ566"/>
      <c r="AVK566"/>
      <c r="AVL566"/>
      <c r="AVM566"/>
      <c r="AVN566"/>
      <c r="AVO566"/>
      <c r="AVP566"/>
      <c r="AVQ566"/>
      <c r="AVR566"/>
      <c r="AVS566"/>
      <c r="AVT566"/>
      <c r="AVU566"/>
      <c r="AVV566"/>
      <c r="AVW566"/>
      <c r="AVX566"/>
      <c r="AVY566"/>
      <c r="AVZ566"/>
      <c r="AWA566"/>
      <c r="AWB566"/>
      <c r="AWC566"/>
      <c r="AWD566"/>
      <c r="AWE566"/>
      <c r="AWF566"/>
      <c r="AWG566"/>
      <c r="AWH566"/>
      <c r="AWI566"/>
      <c r="AWJ566"/>
      <c r="AWK566"/>
      <c r="AWL566"/>
      <c r="AWM566"/>
      <c r="AWN566"/>
      <c r="AWO566"/>
      <c r="AWP566"/>
      <c r="AWQ566"/>
      <c r="AWR566"/>
      <c r="AWS566"/>
      <c r="AWT566"/>
      <c r="AWU566"/>
      <c r="AWV566"/>
      <c r="AWW566"/>
      <c r="AWX566"/>
      <c r="AWY566"/>
      <c r="AWZ566"/>
      <c r="AXA566"/>
      <c r="AXB566"/>
      <c r="AXC566"/>
      <c r="AXD566"/>
      <c r="AXE566"/>
      <c r="AXF566"/>
      <c r="AXG566"/>
      <c r="AXH566"/>
      <c r="AXI566"/>
      <c r="AXJ566"/>
      <c r="AXK566"/>
      <c r="AXL566"/>
      <c r="AXM566"/>
      <c r="AXN566"/>
      <c r="AXO566"/>
      <c r="AXP566"/>
      <c r="AXQ566"/>
      <c r="AXR566"/>
      <c r="AXS566"/>
      <c r="AXT566"/>
      <c r="AXU566"/>
      <c r="AXV566"/>
    </row>
    <row r="567" spans="1:1322" s="1" customFormat="1" ht="207.75" customHeight="1" x14ac:dyDescent="0.2">
      <c r="A567" s="208" t="s">
        <v>4376</v>
      </c>
      <c r="B567" s="209" t="s">
        <v>3175</v>
      </c>
      <c r="C567" s="209"/>
      <c r="D567" s="209"/>
      <c r="E567" s="209"/>
      <c r="F567" s="210"/>
      <c r="G567" s="212"/>
      <c r="H567" s="211"/>
      <c r="I567" s="208"/>
      <c r="J567" s="208"/>
      <c r="K567" s="208"/>
      <c r="L567" s="208"/>
      <c r="M567" s="289"/>
      <c r="N567" s="289"/>
      <c r="O567" s="289"/>
      <c r="P567" s="208"/>
      <c r="Q567" s="208" t="s">
        <v>452</v>
      </c>
      <c r="R567" s="208"/>
      <c r="S567" s="208"/>
      <c r="T567" s="290"/>
      <c r="U567" s="290"/>
      <c r="V567" s="290"/>
      <c r="W567" s="290"/>
      <c r="X567" s="290"/>
      <c r="Y567" s="290"/>
      <c r="Z567" s="209">
        <v>1</v>
      </c>
      <c r="AA567" s="209">
        <v>1</v>
      </c>
      <c r="AB567" s="209">
        <v>1</v>
      </c>
      <c r="AC567" s="209">
        <v>1</v>
      </c>
      <c r="AD567" s="209">
        <v>1</v>
      </c>
      <c r="AE567" s="999">
        <v>1</v>
      </c>
      <c r="AF567" s="999">
        <v>1</v>
      </c>
      <c r="AG567" s="999">
        <v>1</v>
      </c>
      <c r="AH567" s="999">
        <v>1</v>
      </c>
      <c r="AI567" s="999">
        <v>1</v>
      </c>
      <c r="AJ567" s="999">
        <v>1</v>
      </c>
      <c r="AK567" s="999">
        <v>1</v>
      </c>
      <c r="AL567" s="999">
        <v>1</v>
      </c>
      <c r="AM567" s="999">
        <v>1</v>
      </c>
      <c r="AN567" s="999">
        <v>1</v>
      </c>
      <c r="AO567" s="999">
        <v>1</v>
      </c>
      <c r="AP567" s="999">
        <v>1</v>
      </c>
      <c r="AQ567" s="208"/>
      <c r="AR567" s="208"/>
      <c r="AS567" s="208"/>
      <c r="AT567" s="208"/>
      <c r="AU567" s="208"/>
      <c r="AV567" s="208"/>
      <c r="AW567" s="208"/>
      <c r="AX567" s="208"/>
      <c r="AY567" s="208"/>
      <c r="AZ567" s="208"/>
      <c r="BA567" s="208"/>
      <c r="BB567" s="208"/>
      <c r="BC567" s="208"/>
      <c r="BD567" s="208"/>
      <c r="BE567" s="208"/>
      <c r="BF567" s="208"/>
      <c r="BG567" s="208"/>
      <c r="BH567" s="208"/>
      <c r="BI567" s="208"/>
      <c r="BJ567" s="208"/>
      <c r="BK567" s="208"/>
      <c r="BL567" s="208"/>
      <c r="BM567" s="208"/>
      <c r="BN567" s="208"/>
      <c r="BO567" s="208"/>
      <c r="BP567" s="208"/>
      <c r="BQ567" s="208"/>
      <c r="BR567" s="208"/>
      <c r="BS567" s="208"/>
      <c r="BT567" s="208"/>
      <c r="BU567" s="208"/>
      <c r="BV567" s="208"/>
      <c r="BW567" s="208"/>
      <c r="BX567" s="208"/>
      <c r="BY567" s="208"/>
      <c r="BZ567" s="208"/>
      <c r="CA567" s="208"/>
      <c r="CB567" s="208"/>
      <c r="CC567" s="208"/>
      <c r="CD567" s="208"/>
      <c r="CE567" s="208"/>
      <c r="CF567" s="208"/>
      <c r="CG567" s="208"/>
      <c r="CH567" s="584"/>
      <c r="CI567" s="293"/>
      <c r="CJ567" s="293"/>
      <c r="CK567" s="293"/>
      <c r="CL567" s="293"/>
      <c r="CM567" s="293"/>
      <c r="CN567" s="293"/>
      <c r="CO567" s="293"/>
      <c r="CP567" s="293"/>
      <c r="CQ567" s="293"/>
      <c r="CR567" s="586"/>
      <c r="CS567" s="120"/>
      <c r="CT567" s="123"/>
      <c r="CU567" s="123"/>
      <c r="CV567" s="123"/>
      <c r="CW567" s="321" t="s">
        <v>4642</v>
      </c>
      <c r="CX567" s="321" t="s">
        <v>4642</v>
      </c>
      <c r="CY567" s="321" t="s">
        <v>4642</v>
      </c>
      <c r="CZ567" s="967" t="s">
        <v>4642</v>
      </c>
      <c r="DA567" s="967" t="s">
        <v>4642</v>
      </c>
      <c r="DB567" s="208" t="s">
        <v>2841</v>
      </c>
      <c r="DC567" s="289" t="s">
        <v>4521</v>
      </c>
      <c r="DD567" s="208" t="s">
        <v>3265</v>
      </c>
      <c r="DE567" s="289" t="s">
        <v>3270</v>
      </c>
      <c r="DF567" s="289" t="s">
        <v>3271</v>
      </c>
      <c r="DG567" s="208" t="s">
        <v>878</v>
      </c>
      <c r="DH567" s="208" t="s">
        <v>173</v>
      </c>
      <c r="DI567" s="208">
        <v>0</v>
      </c>
      <c r="DJ567" s="208" t="s">
        <v>100</v>
      </c>
      <c r="DK567" s="290">
        <v>45292</v>
      </c>
      <c r="DL567" s="290">
        <v>45657</v>
      </c>
      <c r="DM567" s="209"/>
      <c r="DN567" s="209"/>
      <c r="DO567" s="209">
        <v>0.05</v>
      </c>
      <c r="DP567" s="209">
        <v>0.05</v>
      </c>
      <c r="DQ567" s="209">
        <f>+DO567+DP567</f>
        <v>0.1</v>
      </c>
      <c r="DR567" s="208" t="s">
        <v>2525</v>
      </c>
      <c r="DS567" s="208" t="s">
        <v>3190</v>
      </c>
      <c r="DT567" s="208" t="s">
        <v>3191</v>
      </c>
      <c r="DU567" s="293"/>
      <c r="DV567" s="208"/>
      <c r="DW567" s="208"/>
      <c r="DX567" s="208"/>
      <c r="DY567" s="208"/>
      <c r="DZ567" s="292"/>
      <c r="EA567" s="292"/>
      <c r="EB567" s="140"/>
      <c r="EC567" s="208"/>
      <c r="ED567" s="208"/>
      <c r="EE567" s="208"/>
      <c r="EF567" s="141"/>
      <c r="EG567" s="1036"/>
      <c r="EH567" s="1037"/>
      <c r="EI567" s="1037"/>
      <c r="EJ567" s="1037"/>
      <c r="EK567" s="1037"/>
      <c r="EL567" s="1036"/>
      <c r="EM567" s="1036"/>
      <c r="EN567" s="387" t="s">
        <v>4643</v>
      </c>
      <c r="EO567" s="843">
        <v>0</v>
      </c>
      <c r="EP567" s="971" t="s">
        <v>4642</v>
      </c>
      <c r="EQ567" s="812"/>
      <c r="ER567" s="821"/>
      <c r="ES567" s="121"/>
      <c r="ET567">
        <f t="shared" si="80"/>
        <v>0</v>
      </c>
      <c r="EU567" t="str">
        <f t="shared" si="81"/>
        <v/>
      </c>
      <c r="EV567" s="121"/>
      <c r="EW567" s="121"/>
      <c r="EX567" s="121"/>
      <c r="EY567" s="121"/>
      <c r="EZ567" s="121"/>
      <c r="FA567" s="121"/>
      <c r="FB567" s="121"/>
      <c r="FC567" s="121"/>
      <c r="FD567" s="121"/>
      <c r="FE567" s="121"/>
      <c r="FF567" s="121"/>
      <c r="FG567" s="121"/>
      <c r="FH567" s="121"/>
      <c r="FI567" s="121"/>
      <c r="FJ567" s="121"/>
      <c r="FK567" s="121"/>
      <c r="FL567" s="121"/>
      <c r="FM567" s="121"/>
      <c r="FN567" s="121"/>
      <c r="FO567" s="121"/>
      <c r="FP567" s="121"/>
      <c r="FQ567" s="121"/>
      <c r="FR567" s="122"/>
      <c r="FS567" s="121"/>
      <c r="FT567" s="121"/>
      <c r="FU567" s="121"/>
      <c r="FV567" s="121"/>
      <c r="FW567" s="121"/>
      <c r="FX567" s="121"/>
      <c r="FY567" s="121"/>
      <c r="FZ567" s="121"/>
      <c r="GA567" s="121"/>
      <c r="GB567" s="121"/>
      <c r="GC567" s="121"/>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c r="HU567"/>
      <c r="HV567"/>
      <c r="HW567"/>
      <c r="HX567"/>
      <c r="HY567"/>
      <c r="HZ567"/>
      <c r="IA567"/>
      <c r="IB567"/>
      <c r="IC567"/>
      <c r="ID567"/>
      <c r="IE567"/>
      <c r="IF567"/>
      <c r="IG567"/>
      <c r="IH567"/>
      <c r="II567"/>
      <c r="IJ567"/>
      <c r="IK567"/>
      <c r="IL567"/>
      <c r="IM567"/>
      <c r="IN567"/>
      <c r="IO567"/>
      <c r="IP567"/>
      <c r="IQ567"/>
      <c r="IR567"/>
      <c r="IS567"/>
      <c r="IT567"/>
      <c r="IU567"/>
      <c r="IV567"/>
      <c r="IW567"/>
      <c r="IX567"/>
      <c r="IY567"/>
      <c r="IZ567"/>
      <c r="JA567"/>
      <c r="JB567"/>
      <c r="JC567"/>
      <c r="JD567"/>
      <c r="JE567"/>
      <c r="JF567"/>
      <c r="JG567"/>
      <c r="JH567"/>
      <c r="JI567"/>
      <c r="JJ567"/>
      <c r="JK567"/>
      <c r="JL567"/>
      <c r="JM567"/>
      <c r="JN567"/>
      <c r="JO567"/>
      <c r="JP567"/>
      <c r="JQ567"/>
      <c r="JR567"/>
      <c r="JS567"/>
      <c r="JT567"/>
      <c r="JU567"/>
      <c r="JV567"/>
      <c r="JW567"/>
      <c r="JX567"/>
      <c r="JY567"/>
      <c r="JZ567"/>
      <c r="KA567"/>
      <c r="KB567"/>
      <c r="KC567"/>
      <c r="KD567"/>
      <c r="KE567"/>
      <c r="KF567"/>
      <c r="KG567"/>
      <c r="KH567"/>
      <c r="KI567"/>
      <c r="KJ567"/>
      <c r="KK567"/>
      <c r="KL567"/>
      <c r="KM567"/>
      <c r="KN567"/>
      <c r="KO567"/>
      <c r="KP567"/>
      <c r="KQ567"/>
      <c r="KR567"/>
      <c r="KS567"/>
      <c r="KT567"/>
      <c r="KU567"/>
      <c r="KV567"/>
      <c r="KW567"/>
      <c r="KX567"/>
      <c r="KY567"/>
      <c r="KZ567"/>
      <c r="LA567"/>
      <c r="LB567"/>
      <c r="LC567"/>
      <c r="LD567"/>
      <c r="LE567"/>
      <c r="LF567"/>
      <c r="LG567"/>
      <c r="LH567"/>
      <c r="LI567"/>
      <c r="LJ567"/>
      <c r="LK567"/>
      <c r="LL567"/>
      <c r="LM567"/>
      <c r="LN567"/>
      <c r="LO567"/>
      <c r="LP567"/>
      <c r="LQ567"/>
      <c r="LR567"/>
      <c r="LS567"/>
      <c r="LT567"/>
      <c r="LU567"/>
      <c r="LV567"/>
      <c r="LW567"/>
      <c r="LX567"/>
      <c r="LY567"/>
      <c r="LZ567"/>
      <c r="MA567"/>
      <c r="MB567"/>
      <c r="MC567"/>
      <c r="MD567"/>
      <c r="ME567"/>
      <c r="MF567"/>
      <c r="MG567"/>
      <c r="MH567"/>
      <c r="MI567"/>
      <c r="MJ567"/>
      <c r="MK567"/>
      <c r="ML567"/>
      <c r="MM567"/>
      <c r="MN567"/>
      <c r="MO567"/>
      <c r="MP567"/>
      <c r="MQ567"/>
      <c r="MR567"/>
      <c r="MS567"/>
      <c r="MT567"/>
      <c r="MU567"/>
      <c r="MV567"/>
      <c r="MW567"/>
      <c r="MX567"/>
      <c r="MY567"/>
      <c r="MZ567"/>
      <c r="NA567"/>
      <c r="NB567"/>
      <c r="NC567"/>
      <c r="ND567"/>
      <c r="NE567"/>
      <c r="NF567"/>
      <c r="NG567"/>
      <c r="NH567"/>
      <c r="NI567"/>
      <c r="NJ567"/>
      <c r="NK567"/>
      <c r="NL567"/>
      <c r="NM567"/>
      <c r="NN567"/>
      <c r="NO567"/>
      <c r="NP567"/>
      <c r="NQ567"/>
      <c r="NR567"/>
      <c r="NS567"/>
      <c r="NT567"/>
      <c r="NU567"/>
      <c r="NV567"/>
      <c r="NW567"/>
      <c r="NX567"/>
      <c r="NY567"/>
      <c r="NZ567"/>
      <c r="OA567"/>
      <c r="OB567"/>
      <c r="OC567"/>
      <c r="OD567"/>
      <c r="OE567"/>
      <c r="OF567"/>
      <c r="OG567"/>
      <c r="OH567"/>
      <c r="OI567"/>
      <c r="OJ567"/>
      <c r="OK567"/>
      <c r="OL567"/>
      <c r="OM567"/>
      <c r="ON567"/>
      <c r="OO567"/>
      <c r="OP567"/>
      <c r="OQ567"/>
      <c r="OR567"/>
      <c r="OS567"/>
      <c r="OT567"/>
      <c r="OU567"/>
      <c r="OV567"/>
      <c r="OW567"/>
      <c r="OX567"/>
      <c r="OY567"/>
      <c r="OZ567"/>
      <c r="PA567"/>
      <c r="PB567"/>
      <c r="PC567"/>
      <c r="PD567"/>
      <c r="PE567"/>
      <c r="PF567"/>
      <c r="PG567"/>
      <c r="PH567"/>
      <c r="PI567"/>
      <c r="PJ567"/>
      <c r="PK567"/>
      <c r="PL567"/>
      <c r="PM567"/>
      <c r="PN567"/>
      <c r="PO567"/>
      <c r="PP567"/>
      <c r="PQ567"/>
      <c r="PR567"/>
      <c r="PS567"/>
      <c r="PT567"/>
      <c r="PU567"/>
      <c r="PV567"/>
      <c r="PW567"/>
      <c r="PX567"/>
      <c r="PY567"/>
      <c r="PZ567"/>
      <c r="QA567"/>
      <c r="QB567"/>
      <c r="QC567"/>
      <c r="QD567"/>
      <c r="QE567"/>
      <c r="QF567"/>
      <c r="QG567"/>
      <c r="QH567"/>
      <c r="QI567"/>
      <c r="QJ567"/>
      <c r="QK567"/>
      <c r="QL567"/>
      <c r="QM567"/>
      <c r="QN567"/>
      <c r="QO567"/>
      <c r="QP567"/>
      <c r="QQ567"/>
      <c r="QR567"/>
      <c r="QS567"/>
      <c r="QT567"/>
      <c r="QU567"/>
      <c r="QV567"/>
      <c r="QW567"/>
      <c r="QX567"/>
      <c r="QY567"/>
      <c r="QZ567"/>
      <c r="RA567"/>
      <c r="RB567"/>
      <c r="RC567"/>
      <c r="RD567"/>
      <c r="RE567"/>
      <c r="RF567"/>
      <c r="RG567"/>
      <c r="RH567"/>
      <c r="RI567"/>
      <c r="RJ567"/>
      <c r="RK567"/>
      <c r="RL567"/>
      <c r="RM567"/>
      <c r="RN567"/>
      <c r="RO567"/>
      <c r="RP567"/>
      <c r="RQ567"/>
      <c r="RR567"/>
      <c r="RS567"/>
      <c r="RT567"/>
      <c r="RU567"/>
      <c r="RV567"/>
      <c r="RW567"/>
      <c r="RX567"/>
      <c r="RY567"/>
      <c r="RZ567"/>
      <c r="SA567"/>
      <c r="SB567"/>
      <c r="SC567"/>
      <c r="SD567"/>
      <c r="SE567"/>
      <c r="SF567"/>
      <c r="SG567"/>
      <c r="SH567"/>
      <c r="SI567"/>
      <c r="SJ567"/>
      <c r="SK567"/>
      <c r="SL567"/>
      <c r="SM567"/>
      <c r="SN567"/>
      <c r="SO567"/>
      <c r="SP567"/>
      <c r="SQ567"/>
      <c r="SR567"/>
      <c r="SS567"/>
      <c r="ST567"/>
      <c r="SU567"/>
      <c r="SV567"/>
      <c r="SW567"/>
      <c r="SX567"/>
      <c r="SY567"/>
      <c r="SZ567"/>
      <c r="TA567"/>
      <c r="TB567"/>
      <c r="TC567"/>
      <c r="TD567"/>
      <c r="TE567"/>
      <c r="TF567"/>
      <c r="TG567"/>
      <c r="TH567"/>
      <c r="TI567"/>
      <c r="TJ567"/>
      <c r="TK567"/>
      <c r="TL567"/>
      <c r="TM567"/>
      <c r="TN567"/>
      <c r="TO567"/>
      <c r="TP567"/>
      <c r="TQ567"/>
      <c r="TR567"/>
      <c r="TS567"/>
      <c r="TT567"/>
      <c r="TU567"/>
      <c r="TV567"/>
      <c r="TW567"/>
      <c r="TX567"/>
      <c r="TY567"/>
      <c r="TZ567"/>
      <c r="UA567"/>
      <c r="UB567"/>
      <c r="UC567"/>
      <c r="UD567"/>
      <c r="UE567"/>
      <c r="UF567"/>
      <c r="UG567"/>
      <c r="UH567"/>
      <c r="UI567"/>
      <c r="UJ567"/>
      <c r="UK567"/>
      <c r="UL567"/>
      <c r="UM567"/>
      <c r="UN567"/>
      <c r="UO567"/>
      <c r="UP567"/>
      <c r="UQ567"/>
      <c r="UR567"/>
      <c r="US567"/>
      <c r="UT567"/>
      <c r="UU567"/>
      <c r="UV567"/>
      <c r="UW567"/>
      <c r="UX567"/>
      <c r="UY567"/>
      <c r="UZ567"/>
      <c r="VA567"/>
      <c r="VB567"/>
      <c r="VC567"/>
      <c r="VD567"/>
      <c r="VE567"/>
      <c r="VF567"/>
      <c r="VG567"/>
      <c r="VH567"/>
      <c r="VI567"/>
      <c r="VJ567"/>
      <c r="VK567"/>
      <c r="VL567"/>
      <c r="VM567"/>
      <c r="VN567"/>
      <c r="VO567"/>
      <c r="VP567"/>
      <c r="VQ567"/>
      <c r="VR567"/>
      <c r="VS567"/>
      <c r="VT567"/>
      <c r="VU567"/>
      <c r="VV567"/>
      <c r="VW567"/>
      <c r="VX567"/>
      <c r="VY567"/>
      <c r="VZ567"/>
      <c r="WA567"/>
      <c r="WB567"/>
      <c r="WC567"/>
      <c r="WD567"/>
      <c r="WE567"/>
      <c r="WF567"/>
      <c r="WG567"/>
      <c r="WH567"/>
      <c r="WI567"/>
      <c r="WJ567"/>
      <c r="WK567"/>
      <c r="WL567"/>
      <c r="WM567"/>
      <c r="WN567"/>
      <c r="WO567"/>
      <c r="WP567"/>
      <c r="WQ567"/>
      <c r="WR567"/>
      <c r="WS567"/>
      <c r="WT567"/>
      <c r="WU567"/>
      <c r="WV567"/>
      <c r="WW567"/>
      <c r="WX567"/>
      <c r="WY567"/>
      <c r="WZ567"/>
      <c r="XA567"/>
      <c r="XB567"/>
      <c r="XC567"/>
      <c r="XD567"/>
      <c r="XE567"/>
      <c r="XF567"/>
      <c r="XG567"/>
      <c r="XH567"/>
      <c r="XI567"/>
      <c r="XJ567"/>
      <c r="XK567"/>
      <c r="XL567"/>
      <c r="XM567"/>
      <c r="XN567"/>
      <c r="XO567"/>
      <c r="XP567"/>
      <c r="XQ567"/>
      <c r="XR567"/>
      <c r="XS567"/>
      <c r="XT567"/>
      <c r="XU567"/>
      <c r="XV567"/>
      <c r="XW567"/>
      <c r="XX567"/>
      <c r="XY567"/>
      <c r="XZ567"/>
      <c r="YA567"/>
      <c r="YB567"/>
      <c r="YC567"/>
      <c r="YD567"/>
      <c r="YE567"/>
      <c r="YF567"/>
      <c r="YG567"/>
      <c r="YH567"/>
      <c r="YI567"/>
      <c r="YJ567"/>
      <c r="YK567"/>
      <c r="YL567"/>
      <c r="YM567"/>
      <c r="YN567"/>
      <c r="YO567"/>
      <c r="YP567"/>
      <c r="YQ567"/>
      <c r="YR567"/>
      <c r="YS567"/>
      <c r="YT567"/>
      <c r="YU567"/>
      <c r="YV567"/>
      <c r="YW567"/>
      <c r="YX567"/>
      <c r="YY567"/>
      <c r="YZ567"/>
      <c r="ZA567"/>
      <c r="ZB567"/>
      <c r="ZC567"/>
      <c r="ZD567"/>
      <c r="ZE567"/>
      <c r="ZF567"/>
      <c r="ZG567"/>
      <c r="ZH567"/>
      <c r="ZI567"/>
      <c r="ZJ567"/>
      <c r="ZK567"/>
      <c r="ZL567"/>
      <c r="ZM567"/>
      <c r="ZN567"/>
      <c r="ZO567"/>
      <c r="ZP567"/>
      <c r="ZQ567"/>
      <c r="ZR567"/>
      <c r="ZS567"/>
      <c r="ZT567"/>
      <c r="ZU567"/>
      <c r="ZV567"/>
      <c r="ZW567"/>
      <c r="ZX567"/>
      <c r="ZY567"/>
      <c r="ZZ567"/>
      <c r="AAA567"/>
      <c r="AAB567"/>
      <c r="AAC567"/>
      <c r="AAD567"/>
      <c r="AAE567"/>
      <c r="AAF567"/>
      <c r="AAG567"/>
      <c r="AAH567"/>
      <c r="AAI567"/>
      <c r="AAJ567"/>
      <c r="AAK567"/>
      <c r="AAL567"/>
      <c r="AAM567"/>
      <c r="AAN567"/>
      <c r="AAO567"/>
      <c r="AAP567"/>
      <c r="AAQ567"/>
      <c r="AAR567"/>
      <c r="AAS567"/>
      <c r="AAT567"/>
      <c r="AAU567"/>
      <c r="AAV567"/>
      <c r="AAW567"/>
      <c r="AAX567"/>
      <c r="AAY567"/>
      <c r="AAZ567"/>
      <c r="ABA567"/>
      <c r="ABB567"/>
      <c r="ABC567"/>
      <c r="ABD567"/>
      <c r="ABE567"/>
      <c r="ABF567"/>
      <c r="ABG567"/>
      <c r="ABH567"/>
      <c r="ABI567"/>
      <c r="ABJ567"/>
      <c r="ABK567"/>
      <c r="ABL567"/>
      <c r="ABM567"/>
      <c r="ABN567"/>
      <c r="ABO567"/>
      <c r="ABP567"/>
      <c r="ABQ567"/>
      <c r="ABR567"/>
      <c r="ABS567"/>
      <c r="ABT567"/>
      <c r="ABU567"/>
      <c r="ABV567"/>
      <c r="ABW567"/>
      <c r="ABX567"/>
      <c r="ABY567"/>
      <c r="ABZ567"/>
      <c r="ACA567"/>
      <c r="ACB567"/>
      <c r="ACC567"/>
      <c r="ACD567"/>
      <c r="ACE567"/>
      <c r="ACF567"/>
      <c r="ACG567"/>
      <c r="ACH567"/>
      <c r="ACI567"/>
      <c r="ACJ567"/>
      <c r="ACK567"/>
      <c r="ACL567"/>
      <c r="ACM567"/>
      <c r="ACN567"/>
      <c r="ACO567"/>
      <c r="ACP567"/>
      <c r="ACQ567"/>
      <c r="ACR567"/>
      <c r="ACS567"/>
      <c r="ACT567"/>
      <c r="ACU567"/>
      <c r="ACV567"/>
      <c r="ACW567"/>
      <c r="ACX567"/>
      <c r="ACY567"/>
      <c r="ACZ567"/>
      <c r="ADA567"/>
      <c r="ADB567"/>
      <c r="ADC567"/>
      <c r="ADD567"/>
      <c r="ADE567"/>
      <c r="ADF567"/>
      <c r="ADG567"/>
      <c r="ADH567"/>
      <c r="ADI567"/>
      <c r="ADJ567"/>
      <c r="ADK567"/>
      <c r="ADL567"/>
      <c r="ADM567"/>
      <c r="ADN567"/>
      <c r="ADO567"/>
      <c r="ADP567"/>
      <c r="ADQ567"/>
      <c r="ADR567"/>
      <c r="ADS567"/>
      <c r="ADT567"/>
      <c r="ADU567"/>
      <c r="ADV567"/>
      <c r="ADW567"/>
      <c r="ADX567"/>
      <c r="ADY567"/>
      <c r="ADZ567"/>
      <c r="AEA567"/>
      <c r="AEB567"/>
      <c r="AEC567"/>
      <c r="AED567"/>
      <c r="AEE567"/>
      <c r="AEF567"/>
      <c r="AEG567"/>
      <c r="AEH567"/>
      <c r="AEI567"/>
      <c r="AEJ567"/>
      <c r="AEK567"/>
      <c r="AEL567"/>
      <c r="AEM567"/>
      <c r="AEN567"/>
      <c r="AEO567"/>
      <c r="AEP567"/>
      <c r="AEQ567"/>
      <c r="AER567"/>
      <c r="AES567"/>
      <c r="AET567"/>
      <c r="AEU567"/>
      <c r="AEV567"/>
      <c r="AEW567"/>
      <c r="AEX567"/>
      <c r="AEY567"/>
      <c r="AEZ567"/>
      <c r="AFA567"/>
      <c r="AFB567"/>
      <c r="AFC567"/>
      <c r="AFD567"/>
      <c r="AFE567"/>
      <c r="AFF567"/>
      <c r="AFG567"/>
      <c r="AFH567"/>
      <c r="AFI567"/>
      <c r="AFJ567"/>
      <c r="AFK567"/>
      <c r="AFL567"/>
      <c r="AFM567"/>
      <c r="AFN567"/>
      <c r="AFO567"/>
      <c r="AFP567"/>
      <c r="AFQ567"/>
      <c r="AFR567"/>
      <c r="AFS567"/>
      <c r="AFT567"/>
      <c r="AFU567"/>
      <c r="AFV567"/>
      <c r="AFW567"/>
      <c r="AFX567"/>
      <c r="AFY567"/>
      <c r="AFZ567"/>
      <c r="AGA567"/>
      <c r="AGB567"/>
      <c r="AGC567"/>
      <c r="AGD567"/>
      <c r="AGE567"/>
      <c r="AGF567"/>
      <c r="AGG567"/>
      <c r="AGH567"/>
      <c r="AGI567"/>
      <c r="AGJ567"/>
      <c r="AGK567"/>
      <c r="AGL567"/>
      <c r="AGM567"/>
      <c r="AGN567"/>
      <c r="AGO567"/>
      <c r="AGP567"/>
      <c r="AGQ567"/>
      <c r="AGR567"/>
      <c r="AGS567"/>
      <c r="AGT567"/>
      <c r="AGU567"/>
      <c r="AGV567"/>
      <c r="AGW567"/>
      <c r="AGX567"/>
      <c r="AGY567"/>
      <c r="AGZ567"/>
      <c r="AHA567"/>
      <c r="AHB567"/>
      <c r="AHC567"/>
      <c r="AHD567"/>
      <c r="AHE567"/>
      <c r="AHF567"/>
      <c r="AHG567"/>
      <c r="AHH567"/>
      <c r="AHI567"/>
      <c r="AHJ567"/>
      <c r="AHK567"/>
      <c r="AHL567"/>
      <c r="AHM567"/>
      <c r="AHN567"/>
      <c r="AHO567"/>
      <c r="AHP567"/>
      <c r="AHQ567"/>
      <c r="AHR567"/>
      <c r="AHS567"/>
      <c r="AHT567"/>
      <c r="AHU567"/>
      <c r="AHV567"/>
      <c r="AHW567"/>
      <c r="AHX567"/>
      <c r="AHY567"/>
      <c r="AHZ567"/>
      <c r="AIA567"/>
      <c r="AIB567"/>
      <c r="AIC567"/>
      <c r="AID567"/>
      <c r="AIE567"/>
      <c r="AIF567"/>
      <c r="AIG567"/>
      <c r="AIH567"/>
      <c r="AII567"/>
      <c r="AIJ567"/>
      <c r="AIK567"/>
      <c r="AIL567"/>
      <c r="AIM567"/>
      <c r="AIN567"/>
      <c r="AIO567"/>
      <c r="AIP567"/>
      <c r="AIQ567"/>
      <c r="AIR567"/>
      <c r="AIS567"/>
      <c r="AIT567"/>
      <c r="AIU567"/>
      <c r="AIV567"/>
      <c r="AIW567"/>
      <c r="AIX567"/>
      <c r="AIY567"/>
      <c r="AIZ567"/>
      <c r="AJA567"/>
      <c r="AJB567"/>
      <c r="AJC567"/>
      <c r="AJD567"/>
      <c r="AJE567"/>
      <c r="AJF567"/>
      <c r="AJG567"/>
      <c r="AJH567"/>
      <c r="AJI567"/>
      <c r="AJJ567"/>
      <c r="AJK567"/>
      <c r="AJL567"/>
      <c r="AJM567"/>
      <c r="AJN567"/>
      <c r="AJO567"/>
      <c r="AJP567"/>
      <c r="AJQ567"/>
      <c r="AJR567"/>
      <c r="AJS567"/>
      <c r="AJT567"/>
      <c r="AJU567"/>
      <c r="AJV567"/>
      <c r="AJW567"/>
      <c r="AJX567"/>
      <c r="AJY567"/>
      <c r="AJZ567"/>
      <c r="AKA567"/>
      <c r="AKB567"/>
      <c r="AKC567"/>
      <c r="AKD567"/>
      <c r="AKE567"/>
      <c r="AKF567"/>
      <c r="AKG567"/>
      <c r="AKH567"/>
      <c r="AKI567"/>
      <c r="AKJ567"/>
      <c r="AKK567"/>
      <c r="AKL567"/>
      <c r="AKM567"/>
      <c r="AKN567"/>
      <c r="AKO567"/>
      <c r="AKP567"/>
      <c r="AKQ567"/>
      <c r="AKR567"/>
      <c r="AKS567"/>
      <c r="AKT567"/>
      <c r="AKU567"/>
      <c r="AKV567"/>
      <c r="AKW567"/>
      <c r="AKX567"/>
      <c r="AKY567"/>
      <c r="AKZ567"/>
      <c r="ALA567"/>
      <c r="ALB567"/>
      <c r="ALC567"/>
      <c r="ALD567"/>
      <c r="ALE567"/>
      <c r="ALF567"/>
      <c r="ALG567"/>
      <c r="ALH567"/>
      <c r="ALI567"/>
      <c r="ALJ567"/>
      <c r="ALK567"/>
      <c r="ALL567"/>
      <c r="ALM567"/>
      <c r="ALN567"/>
      <c r="ALO567"/>
      <c r="ALP567"/>
      <c r="ALQ567"/>
      <c r="ALR567"/>
      <c r="ALS567"/>
      <c r="ALT567"/>
      <c r="ALU567"/>
      <c r="ALV567"/>
      <c r="ALW567"/>
      <c r="ALX567"/>
      <c r="ALY567"/>
      <c r="ALZ567"/>
      <c r="AMA567"/>
      <c r="AMB567"/>
      <c r="AMC567"/>
      <c r="AMD567"/>
      <c r="AME567"/>
      <c r="AMF567"/>
      <c r="AMG567"/>
      <c r="AMH567"/>
      <c r="AMI567"/>
      <c r="AMJ567"/>
      <c r="AMK567"/>
      <c r="AML567"/>
      <c r="AMM567"/>
      <c r="AMN567"/>
      <c r="AMO567"/>
      <c r="AMP567"/>
      <c r="AMQ567"/>
      <c r="AMR567"/>
      <c r="AMS567"/>
      <c r="AMT567"/>
      <c r="AMU567"/>
      <c r="AMV567"/>
      <c r="AMW567"/>
      <c r="AMX567"/>
      <c r="AMY567"/>
      <c r="AMZ567"/>
      <c r="ANA567"/>
      <c r="ANB567"/>
      <c r="ANC567"/>
      <c r="AND567"/>
      <c r="ANE567"/>
      <c r="ANF567"/>
      <c r="ANG567"/>
      <c r="ANH567"/>
      <c r="ANI567"/>
      <c r="ANJ567"/>
      <c r="ANK567"/>
      <c r="ANL567"/>
      <c r="ANM567"/>
      <c r="ANN567"/>
      <c r="ANO567"/>
      <c r="ANP567"/>
      <c r="ANQ567"/>
      <c r="ANR567"/>
      <c r="ANS567"/>
      <c r="ANT567"/>
      <c r="ANU567"/>
      <c r="ANV567"/>
      <c r="ANW567"/>
      <c r="ANX567"/>
      <c r="ANY567"/>
      <c r="ANZ567"/>
      <c r="AOA567"/>
      <c r="AOB567"/>
      <c r="AOC567"/>
      <c r="AOD567"/>
      <c r="AOE567"/>
      <c r="AOF567"/>
      <c r="AOG567"/>
      <c r="AOH567"/>
      <c r="AOI567"/>
      <c r="AOJ567"/>
      <c r="AOK567"/>
      <c r="AOL567"/>
      <c r="AOM567"/>
      <c r="AON567"/>
      <c r="AOO567"/>
      <c r="AOP567"/>
      <c r="AOQ567"/>
      <c r="AOR567"/>
      <c r="AOS567"/>
      <c r="AOT567"/>
      <c r="AOU567"/>
      <c r="AOV567"/>
      <c r="AOW567"/>
      <c r="AOX567"/>
      <c r="AOY567"/>
      <c r="AOZ567"/>
      <c r="APA567"/>
      <c r="APB567"/>
      <c r="APC567"/>
      <c r="APD567"/>
      <c r="APE567"/>
      <c r="APF567"/>
      <c r="APG567"/>
      <c r="APH567"/>
      <c r="API567"/>
      <c r="APJ567"/>
      <c r="APK567"/>
      <c r="APL567"/>
      <c r="APM567"/>
      <c r="APN567"/>
      <c r="APO567"/>
      <c r="APP567"/>
      <c r="APQ567"/>
      <c r="APR567"/>
      <c r="APS567"/>
      <c r="APT567"/>
      <c r="APU567"/>
      <c r="APV567"/>
      <c r="APW567"/>
      <c r="APX567"/>
      <c r="APY567"/>
      <c r="APZ567"/>
      <c r="AQA567"/>
      <c r="AQB567"/>
      <c r="AQC567"/>
      <c r="AQD567"/>
      <c r="AQE567"/>
      <c r="AQF567"/>
      <c r="AQG567"/>
      <c r="AQH567"/>
      <c r="AQI567"/>
      <c r="AQJ567"/>
      <c r="AQK567"/>
      <c r="AQL567"/>
      <c r="AQM567"/>
      <c r="AQN567"/>
      <c r="AQO567"/>
      <c r="AQP567"/>
      <c r="AQQ567"/>
      <c r="AQR567"/>
      <c r="AQS567"/>
      <c r="AQT567"/>
      <c r="AQU567"/>
      <c r="AQV567"/>
      <c r="AQW567"/>
      <c r="AQX567"/>
      <c r="AQY567"/>
      <c r="AQZ567"/>
      <c r="ARA567"/>
      <c r="ARB567"/>
      <c r="ARC567"/>
      <c r="ARD567"/>
      <c r="ARE567"/>
      <c r="ARF567"/>
      <c r="ARG567"/>
      <c r="ARH567"/>
      <c r="ARI567"/>
      <c r="ARJ567"/>
      <c r="ARK567"/>
      <c r="ARL567"/>
      <c r="ARM567"/>
      <c r="ARN567"/>
      <c r="ARO567"/>
      <c r="ARP567"/>
      <c r="ARQ567"/>
      <c r="ARR567"/>
      <c r="ARS567"/>
      <c r="ART567"/>
      <c r="ARU567"/>
      <c r="ARV567"/>
      <c r="ARW567"/>
      <c r="ARX567"/>
      <c r="ARY567"/>
      <c r="ARZ567"/>
      <c r="ASA567"/>
      <c r="ASB567"/>
      <c r="ASC567"/>
      <c r="ASD567"/>
      <c r="ASE567"/>
      <c r="ASF567"/>
      <c r="ASG567"/>
      <c r="ASH567"/>
      <c r="ASI567"/>
      <c r="ASJ567"/>
      <c r="ASK567"/>
      <c r="ASL567"/>
      <c r="ASM567"/>
      <c r="ASN567"/>
      <c r="ASO567"/>
      <c r="ASP567"/>
      <c r="ASQ567"/>
      <c r="ASR567"/>
      <c r="ASS567"/>
      <c r="AST567"/>
      <c r="ASU567"/>
      <c r="ASV567"/>
      <c r="ASW567"/>
      <c r="ASX567"/>
      <c r="ASY567"/>
      <c r="ASZ567"/>
      <c r="ATA567"/>
      <c r="ATB567"/>
      <c r="ATC567"/>
      <c r="ATD567"/>
      <c r="ATE567"/>
      <c r="ATF567"/>
      <c r="ATG567"/>
      <c r="ATH567"/>
      <c r="ATI567"/>
      <c r="ATJ567"/>
      <c r="ATK567"/>
      <c r="ATL567"/>
      <c r="ATM567"/>
      <c r="ATN567"/>
      <c r="ATO567"/>
      <c r="ATP567"/>
      <c r="ATQ567"/>
      <c r="ATR567"/>
      <c r="ATS567"/>
      <c r="ATT567"/>
      <c r="ATU567"/>
      <c r="ATV567"/>
      <c r="ATW567"/>
      <c r="ATX567"/>
      <c r="ATY567"/>
      <c r="ATZ567"/>
      <c r="AUA567"/>
      <c r="AUB567"/>
      <c r="AUC567"/>
      <c r="AUD567"/>
      <c r="AUE567"/>
      <c r="AUF567"/>
      <c r="AUG567"/>
      <c r="AUH567"/>
      <c r="AUI567"/>
      <c r="AUJ567"/>
      <c r="AUK567"/>
      <c r="AUL567"/>
      <c r="AUM567"/>
      <c r="AUN567"/>
      <c r="AUO567"/>
      <c r="AUP567"/>
      <c r="AUQ567"/>
      <c r="AUR567"/>
      <c r="AUS567"/>
      <c r="AUT567"/>
      <c r="AUU567"/>
      <c r="AUV567"/>
      <c r="AUW567"/>
      <c r="AUX567"/>
      <c r="AUY567"/>
      <c r="AUZ567"/>
      <c r="AVA567"/>
      <c r="AVB567"/>
      <c r="AVC567"/>
      <c r="AVD567"/>
      <c r="AVE567"/>
      <c r="AVF567"/>
      <c r="AVG567"/>
      <c r="AVH567"/>
      <c r="AVI567"/>
      <c r="AVJ567"/>
      <c r="AVK567"/>
      <c r="AVL567"/>
      <c r="AVM567"/>
      <c r="AVN567"/>
      <c r="AVO567"/>
      <c r="AVP567"/>
      <c r="AVQ567"/>
      <c r="AVR567"/>
      <c r="AVS567"/>
      <c r="AVT567"/>
      <c r="AVU567"/>
      <c r="AVV567"/>
      <c r="AVW567"/>
      <c r="AVX567"/>
      <c r="AVY567"/>
      <c r="AVZ567"/>
      <c r="AWA567"/>
      <c r="AWB567"/>
      <c r="AWC567"/>
      <c r="AWD567"/>
      <c r="AWE567"/>
      <c r="AWF567"/>
      <c r="AWG567"/>
      <c r="AWH567"/>
      <c r="AWI567"/>
      <c r="AWJ567"/>
      <c r="AWK567"/>
      <c r="AWL567"/>
      <c r="AWM567"/>
      <c r="AWN567"/>
      <c r="AWO567"/>
      <c r="AWP567"/>
      <c r="AWQ567"/>
      <c r="AWR567"/>
      <c r="AWS567"/>
      <c r="AWT567"/>
      <c r="AWU567"/>
      <c r="AWV567"/>
      <c r="AWW567"/>
      <c r="AWX567"/>
      <c r="AWY567"/>
      <c r="AWZ567"/>
      <c r="AXA567"/>
      <c r="AXB567"/>
      <c r="AXC567"/>
      <c r="AXD567"/>
      <c r="AXE567"/>
      <c r="AXF567"/>
      <c r="AXG567"/>
      <c r="AXH567"/>
      <c r="AXI567"/>
      <c r="AXJ567"/>
      <c r="AXK567"/>
      <c r="AXL567"/>
      <c r="AXM567"/>
      <c r="AXN567"/>
      <c r="AXO567"/>
      <c r="AXP567"/>
      <c r="AXQ567"/>
      <c r="AXR567"/>
      <c r="AXS567"/>
      <c r="AXT567"/>
      <c r="AXU567"/>
      <c r="AXV567"/>
    </row>
    <row r="568" spans="1:1322" s="1" customFormat="1" ht="186.75" customHeight="1" x14ac:dyDescent="0.2">
      <c r="A568" s="208" t="s">
        <v>4376</v>
      </c>
      <c r="B568" s="209" t="s">
        <v>3175</v>
      </c>
      <c r="C568" s="209" t="s">
        <v>3176</v>
      </c>
      <c r="D568" s="209" t="s">
        <v>3177</v>
      </c>
      <c r="E568" s="209" t="s">
        <v>3178</v>
      </c>
      <c r="F568" s="210" t="s">
        <v>1762</v>
      </c>
      <c r="G568" s="208" t="s">
        <v>3263</v>
      </c>
      <c r="H568" s="211" t="s">
        <v>3180</v>
      </c>
      <c r="I568" s="208" t="s">
        <v>3181</v>
      </c>
      <c r="J568" s="23" t="s">
        <v>2771</v>
      </c>
      <c r="K568" s="208" t="s">
        <v>3182</v>
      </c>
      <c r="L568" s="208">
        <v>1</v>
      </c>
      <c r="M568" s="289" t="s">
        <v>3183</v>
      </c>
      <c r="N568" s="289" t="s">
        <v>3184</v>
      </c>
      <c r="O568" s="289" t="s">
        <v>3185</v>
      </c>
      <c r="P568" s="208" t="s">
        <v>1543</v>
      </c>
      <c r="Q568" s="208" t="s">
        <v>452</v>
      </c>
      <c r="R568" s="208">
        <v>0</v>
      </c>
      <c r="S568" s="208" t="s">
        <v>100</v>
      </c>
      <c r="T568" s="290">
        <v>45108</v>
      </c>
      <c r="U568" s="290">
        <v>46357</v>
      </c>
      <c r="V568" s="290"/>
      <c r="W568" s="290"/>
      <c r="X568" s="290"/>
      <c r="Y568" s="290"/>
      <c r="Z568" s="209">
        <v>1</v>
      </c>
      <c r="AA568" s="209">
        <v>1</v>
      </c>
      <c r="AB568" s="209">
        <v>1</v>
      </c>
      <c r="AC568" s="209">
        <v>1</v>
      </c>
      <c r="AD568" s="209">
        <v>1</v>
      </c>
      <c r="AE568" s="999">
        <v>1</v>
      </c>
      <c r="AF568" s="999">
        <v>1</v>
      </c>
      <c r="AG568" s="999">
        <v>1</v>
      </c>
      <c r="AH568" s="999">
        <v>1</v>
      </c>
      <c r="AI568" s="999">
        <v>1</v>
      </c>
      <c r="AJ568" s="999">
        <v>1</v>
      </c>
      <c r="AK568" s="999">
        <v>1</v>
      </c>
      <c r="AL568" s="999">
        <v>1</v>
      </c>
      <c r="AM568" s="999">
        <v>1</v>
      </c>
      <c r="AN568" s="999">
        <v>1</v>
      </c>
      <c r="AO568" s="999">
        <v>1</v>
      </c>
      <c r="AP568" s="999">
        <v>1</v>
      </c>
      <c r="AQ568" s="471"/>
      <c r="AR568" s="471"/>
      <c r="AS568" s="471"/>
      <c r="AT568" s="471"/>
      <c r="AU568" s="471"/>
      <c r="AV568" s="471"/>
      <c r="AW568" s="471"/>
      <c r="AX568" s="471"/>
      <c r="AY568" s="471"/>
      <c r="AZ568" s="471"/>
      <c r="BA568" s="471"/>
      <c r="BB568" s="471"/>
      <c r="BC568" s="471"/>
      <c r="BD568" s="471"/>
      <c r="BE568" s="471"/>
      <c r="BF568" s="471"/>
      <c r="BG568" s="471"/>
      <c r="BH568" s="471"/>
      <c r="BI568" s="471"/>
      <c r="BJ568" s="471"/>
      <c r="BK568" s="471"/>
      <c r="BL568" s="471"/>
      <c r="BM568" s="471"/>
      <c r="BN568" s="471"/>
      <c r="BO568" s="471"/>
      <c r="BP568" s="471"/>
      <c r="BQ568" s="471"/>
      <c r="BR568" s="471"/>
      <c r="BS568" s="471"/>
      <c r="BT568" s="471"/>
      <c r="BU568" s="471"/>
      <c r="BV568" s="471"/>
      <c r="BW568" s="471"/>
      <c r="BX568" s="471"/>
      <c r="BY568" s="471"/>
      <c r="BZ568" s="471"/>
      <c r="CA568" s="471"/>
      <c r="CB568" s="471"/>
      <c r="CC568" s="471"/>
      <c r="CD568" s="471"/>
      <c r="CE568" s="471"/>
      <c r="CF568" s="471"/>
      <c r="CG568" s="471"/>
      <c r="CH568" s="588"/>
      <c r="CI568" s="471"/>
      <c r="CJ568" s="471"/>
      <c r="CK568" s="471"/>
      <c r="CL568" s="471"/>
      <c r="CM568" s="471"/>
      <c r="CN568" s="471"/>
      <c r="CO568" s="471"/>
      <c r="CP568" s="471"/>
      <c r="CQ568" s="471"/>
      <c r="CR568" s="471"/>
      <c r="CS568" s="471"/>
      <c r="CT568" s="471"/>
      <c r="CU568" s="471"/>
      <c r="CV568" s="471"/>
      <c r="CW568" s="321" t="s">
        <v>4642</v>
      </c>
      <c r="CX568" s="321" t="s">
        <v>4642</v>
      </c>
      <c r="CY568" s="321" t="s">
        <v>4642</v>
      </c>
      <c r="CZ568" s="967" t="s">
        <v>4642</v>
      </c>
      <c r="DA568" s="967" t="s">
        <v>4642</v>
      </c>
      <c r="DB568" s="208" t="s">
        <v>2846</v>
      </c>
      <c r="DC568" s="289" t="s">
        <v>3272</v>
      </c>
      <c r="DD568" s="208" t="s">
        <v>3273</v>
      </c>
      <c r="DE568" s="289" t="s">
        <v>3274</v>
      </c>
      <c r="DF568" s="289" t="s">
        <v>3275</v>
      </c>
      <c r="DG568" s="208" t="s">
        <v>878</v>
      </c>
      <c r="DH568" s="208" t="s">
        <v>173</v>
      </c>
      <c r="DI568" s="208">
        <v>0</v>
      </c>
      <c r="DJ568" s="208" t="s">
        <v>100</v>
      </c>
      <c r="DK568" s="290">
        <v>45292</v>
      </c>
      <c r="DL568" s="290">
        <v>45657</v>
      </c>
      <c r="DM568" s="209"/>
      <c r="DN568" s="209">
        <v>0.2</v>
      </c>
      <c r="DO568" s="209">
        <v>0.4</v>
      </c>
      <c r="DP568" s="209">
        <v>0.1</v>
      </c>
      <c r="DQ568" s="209">
        <f>+DN568+DO568+DP568</f>
        <v>0.70000000000000007</v>
      </c>
      <c r="DR568" s="208" t="s">
        <v>2525</v>
      </c>
      <c r="DS568" s="208" t="s">
        <v>3190</v>
      </c>
      <c r="DT568" s="208" t="s">
        <v>3191</v>
      </c>
      <c r="DU568" s="293">
        <v>1000000000</v>
      </c>
      <c r="DV568" s="292"/>
      <c r="DW568" s="292"/>
      <c r="DX568" s="292"/>
      <c r="DY568" s="292"/>
      <c r="DZ568" s="292"/>
      <c r="EA568" s="292"/>
      <c r="EB568" s="978" t="s">
        <v>158</v>
      </c>
      <c r="EC568" s="471"/>
      <c r="ED568" s="471"/>
      <c r="EE568" s="471"/>
      <c r="EF568" s="979">
        <v>0</v>
      </c>
      <c r="EG568" s="1036" t="s">
        <v>3276</v>
      </c>
      <c r="EH568" s="1037"/>
      <c r="EI568" s="1037"/>
      <c r="EJ568" s="1037"/>
      <c r="EK568" s="1037"/>
      <c r="EL568" s="1036"/>
      <c r="EM568" s="1036"/>
      <c r="EN568" s="387" t="s">
        <v>4643</v>
      </c>
      <c r="EO568" s="843">
        <v>0</v>
      </c>
      <c r="EP568" s="971">
        <v>0</v>
      </c>
      <c r="EQ568" s="812"/>
      <c r="ER568" s="821"/>
      <c r="ES568" s="121"/>
      <c r="ET568" t="str">
        <f t="shared" si="80"/>
        <v>Producto</v>
      </c>
      <c r="EU568" t="str">
        <f t="shared" si="81"/>
        <v>5</v>
      </c>
      <c r="EV568" s="121"/>
      <c r="EW568" s="121"/>
      <c r="EX568" s="121"/>
      <c r="EY568" s="121"/>
      <c r="EZ568" s="121"/>
      <c r="FA568" s="121"/>
      <c r="FB568" s="121"/>
      <c r="FC568" s="121"/>
      <c r="FD568" s="121"/>
      <c r="FE568" s="121"/>
      <c r="FF568" s="121"/>
      <c r="FG568" s="121"/>
      <c r="FH568" s="121"/>
      <c r="FI568" s="121"/>
      <c r="FJ568" s="121"/>
      <c r="FK568" s="121"/>
      <c r="FL568" s="121"/>
      <c r="FM568" s="121"/>
      <c r="FN568" s="121"/>
      <c r="FO568" s="121"/>
      <c r="FP568" s="121"/>
      <c r="FQ568" s="121"/>
      <c r="FR568" s="122"/>
      <c r="FS568" s="121"/>
      <c r="FT568" s="121"/>
      <c r="FU568" s="121"/>
      <c r="FV568" s="121"/>
      <c r="FW568" s="121"/>
      <c r="FX568" s="121"/>
      <c r="FY568" s="121"/>
      <c r="FZ568" s="121"/>
      <c r="GA568" s="121"/>
      <c r="GB568" s="121"/>
      <c r="GC568" s="121"/>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c r="HU568"/>
      <c r="HV568"/>
      <c r="HW568"/>
      <c r="HX568"/>
      <c r="HY568"/>
      <c r="HZ568"/>
      <c r="IA568"/>
      <c r="IB568"/>
      <c r="IC568"/>
      <c r="ID568"/>
      <c r="IE568"/>
      <c r="IF568"/>
      <c r="IG568"/>
      <c r="IH568"/>
      <c r="II568"/>
      <c r="IJ568"/>
      <c r="IK568"/>
      <c r="IL568"/>
      <c r="IM568"/>
      <c r="IN568"/>
      <c r="IO568"/>
      <c r="IP568"/>
      <c r="IQ568"/>
      <c r="IR568"/>
      <c r="IS568"/>
      <c r="IT568"/>
      <c r="IU568"/>
      <c r="IV568"/>
      <c r="IW568"/>
      <c r="IX568"/>
      <c r="IY568"/>
      <c r="IZ568"/>
      <c r="JA568"/>
      <c r="JB568"/>
      <c r="JC568"/>
      <c r="JD568"/>
      <c r="JE568"/>
      <c r="JF568"/>
      <c r="JG568"/>
      <c r="JH568"/>
      <c r="JI568"/>
      <c r="JJ568"/>
      <c r="JK568"/>
      <c r="JL568"/>
      <c r="JM568"/>
      <c r="JN568"/>
      <c r="JO568"/>
      <c r="JP568"/>
      <c r="JQ568"/>
      <c r="JR568"/>
      <c r="JS568"/>
      <c r="JT568"/>
      <c r="JU568"/>
      <c r="JV568"/>
      <c r="JW568"/>
      <c r="JX568"/>
      <c r="JY568"/>
      <c r="JZ568"/>
      <c r="KA568"/>
      <c r="KB568"/>
      <c r="KC568"/>
      <c r="KD568"/>
      <c r="KE568"/>
      <c r="KF568"/>
      <c r="KG568"/>
      <c r="KH568"/>
      <c r="KI568"/>
      <c r="KJ568"/>
      <c r="KK568"/>
      <c r="KL568"/>
      <c r="KM568"/>
      <c r="KN568"/>
      <c r="KO568"/>
      <c r="KP568"/>
      <c r="KQ568"/>
      <c r="KR568"/>
      <c r="KS568"/>
      <c r="KT568"/>
      <c r="KU568"/>
      <c r="KV568"/>
      <c r="KW568"/>
      <c r="KX568"/>
      <c r="KY568"/>
      <c r="KZ568"/>
      <c r="LA568"/>
      <c r="LB568"/>
      <c r="LC568"/>
      <c r="LD568"/>
      <c r="LE568"/>
      <c r="LF568"/>
      <c r="LG568"/>
      <c r="LH568"/>
      <c r="LI568"/>
      <c r="LJ568"/>
      <c r="LK568"/>
      <c r="LL568"/>
      <c r="LM568"/>
      <c r="LN568"/>
      <c r="LO568"/>
      <c r="LP568"/>
      <c r="LQ568"/>
      <c r="LR568"/>
      <c r="LS568"/>
      <c r="LT568"/>
      <c r="LU568"/>
      <c r="LV568"/>
      <c r="LW568"/>
      <c r="LX568"/>
      <c r="LY568"/>
      <c r="LZ568"/>
      <c r="MA568"/>
      <c r="MB568"/>
      <c r="MC568"/>
      <c r="MD568"/>
      <c r="ME568"/>
      <c r="MF568"/>
      <c r="MG568"/>
      <c r="MH568"/>
      <c r="MI568"/>
      <c r="MJ568"/>
      <c r="MK568"/>
      <c r="ML568"/>
      <c r="MM568"/>
      <c r="MN568"/>
      <c r="MO568"/>
      <c r="MP568"/>
      <c r="MQ568"/>
      <c r="MR568"/>
      <c r="MS568"/>
      <c r="MT568"/>
      <c r="MU568"/>
      <c r="MV568"/>
      <c r="MW568"/>
      <c r="MX568"/>
      <c r="MY568"/>
      <c r="MZ568"/>
      <c r="NA568"/>
      <c r="NB568"/>
      <c r="NC568"/>
      <c r="ND568"/>
      <c r="NE568"/>
      <c r="NF568"/>
      <c r="NG568"/>
      <c r="NH568"/>
      <c r="NI568"/>
      <c r="NJ568"/>
      <c r="NK568"/>
      <c r="NL568"/>
      <c r="NM568"/>
      <c r="NN568"/>
      <c r="NO568"/>
      <c r="NP568"/>
      <c r="NQ568"/>
      <c r="NR568"/>
      <c r="NS568"/>
      <c r="NT568"/>
      <c r="NU568"/>
      <c r="NV568"/>
      <c r="NW568"/>
      <c r="NX568"/>
      <c r="NY568"/>
      <c r="NZ568"/>
      <c r="OA568"/>
      <c r="OB568"/>
      <c r="OC568"/>
      <c r="OD568"/>
      <c r="OE568"/>
      <c r="OF568"/>
      <c r="OG568"/>
      <c r="OH568"/>
      <c r="OI568"/>
      <c r="OJ568"/>
      <c r="OK568"/>
      <c r="OL568"/>
      <c r="OM568"/>
      <c r="ON568"/>
      <c r="OO568"/>
      <c r="OP568"/>
      <c r="OQ568"/>
      <c r="OR568"/>
      <c r="OS568"/>
      <c r="OT568"/>
      <c r="OU568"/>
      <c r="OV568"/>
      <c r="OW568"/>
      <c r="OX568"/>
      <c r="OY568"/>
      <c r="OZ568"/>
      <c r="PA568"/>
      <c r="PB568"/>
      <c r="PC568"/>
      <c r="PD568"/>
      <c r="PE568"/>
      <c r="PF568"/>
      <c r="PG568"/>
      <c r="PH568"/>
      <c r="PI568"/>
      <c r="PJ568"/>
      <c r="PK568"/>
      <c r="PL568"/>
      <c r="PM568"/>
      <c r="PN568"/>
      <c r="PO568"/>
      <c r="PP568"/>
      <c r="PQ568"/>
      <c r="PR568"/>
      <c r="PS568"/>
      <c r="PT568"/>
      <c r="PU568"/>
      <c r="PV568"/>
      <c r="PW568"/>
      <c r="PX568"/>
      <c r="PY568"/>
      <c r="PZ568"/>
      <c r="QA568"/>
      <c r="QB568"/>
      <c r="QC568"/>
      <c r="QD568"/>
      <c r="QE568"/>
      <c r="QF568"/>
      <c r="QG568"/>
      <c r="QH568"/>
      <c r="QI568"/>
      <c r="QJ568"/>
      <c r="QK568"/>
      <c r="QL568"/>
      <c r="QM568"/>
      <c r="QN568"/>
      <c r="QO568"/>
      <c r="QP568"/>
      <c r="QQ568"/>
      <c r="QR568"/>
      <c r="QS568"/>
      <c r="QT568"/>
      <c r="QU568"/>
      <c r="QV568"/>
      <c r="QW568"/>
      <c r="QX568"/>
      <c r="QY568"/>
      <c r="QZ568"/>
      <c r="RA568"/>
      <c r="RB568"/>
      <c r="RC568"/>
      <c r="RD568"/>
      <c r="RE568"/>
      <c r="RF568"/>
      <c r="RG568"/>
      <c r="RH568"/>
      <c r="RI568"/>
      <c r="RJ568"/>
      <c r="RK568"/>
      <c r="RL568"/>
      <c r="RM568"/>
      <c r="RN568"/>
      <c r="RO568"/>
      <c r="RP568"/>
      <c r="RQ568"/>
      <c r="RR568"/>
      <c r="RS568"/>
      <c r="RT568"/>
      <c r="RU568"/>
      <c r="RV568"/>
      <c r="RW568"/>
      <c r="RX568"/>
      <c r="RY568"/>
      <c r="RZ568"/>
      <c r="SA568"/>
      <c r="SB568"/>
      <c r="SC568"/>
      <c r="SD568"/>
      <c r="SE568"/>
      <c r="SF568"/>
      <c r="SG568"/>
      <c r="SH568"/>
      <c r="SI568"/>
      <c r="SJ568"/>
      <c r="SK568"/>
      <c r="SL568"/>
      <c r="SM568"/>
      <c r="SN568"/>
      <c r="SO568"/>
      <c r="SP568"/>
      <c r="SQ568"/>
      <c r="SR568"/>
      <c r="SS568"/>
      <c r="ST568"/>
      <c r="SU568"/>
      <c r="SV568"/>
      <c r="SW568"/>
      <c r="SX568"/>
      <c r="SY568"/>
      <c r="SZ568"/>
      <c r="TA568"/>
      <c r="TB568"/>
      <c r="TC568"/>
      <c r="TD568"/>
      <c r="TE568"/>
      <c r="TF568"/>
      <c r="TG568"/>
      <c r="TH568"/>
      <c r="TI568"/>
      <c r="TJ568"/>
      <c r="TK568"/>
      <c r="TL568"/>
      <c r="TM568"/>
      <c r="TN568"/>
      <c r="TO568"/>
      <c r="TP568"/>
      <c r="TQ568"/>
      <c r="TR568"/>
      <c r="TS568"/>
      <c r="TT568"/>
      <c r="TU568"/>
      <c r="TV568"/>
      <c r="TW568"/>
      <c r="TX568"/>
      <c r="TY568"/>
      <c r="TZ568"/>
      <c r="UA568"/>
      <c r="UB568"/>
      <c r="UC568"/>
      <c r="UD568"/>
      <c r="UE568"/>
      <c r="UF568"/>
      <c r="UG568"/>
      <c r="UH568"/>
      <c r="UI568"/>
      <c r="UJ568"/>
      <c r="UK568"/>
      <c r="UL568"/>
      <c r="UM568"/>
      <c r="UN568"/>
      <c r="UO568"/>
      <c r="UP568"/>
      <c r="UQ568"/>
      <c r="UR568"/>
      <c r="US568"/>
      <c r="UT568"/>
      <c r="UU568"/>
      <c r="UV568"/>
      <c r="UW568"/>
      <c r="UX568"/>
      <c r="UY568"/>
      <c r="UZ568"/>
      <c r="VA568"/>
      <c r="VB568"/>
      <c r="VC568"/>
      <c r="VD568"/>
      <c r="VE568"/>
      <c r="VF568"/>
      <c r="VG568"/>
      <c r="VH568"/>
      <c r="VI568"/>
      <c r="VJ568"/>
      <c r="VK568"/>
      <c r="VL568"/>
      <c r="VM568"/>
      <c r="VN568"/>
      <c r="VO568"/>
      <c r="VP568"/>
      <c r="VQ568"/>
      <c r="VR568"/>
      <c r="VS568"/>
      <c r="VT568"/>
      <c r="VU568"/>
      <c r="VV568"/>
      <c r="VW568"/>
      <c r="VX568"/>
      <c r="VY568"/>
      <c r="VZ568"/>
      <c r="WA568"/>
      <c r="WB568"/>
      <c r="WC568"/>
      <c r="WD568"/>
      <c r="WE568"/>
      <c r="WF568"/>
      <c r="WG568"/>
      <c r="WH568"/>
      <c r="WI568"/>
      <c r="WJ568"/>
      <c r="WK568"/>
      <c r="WL568"/>
      <c r="WM568"/>
      <c r="WN568"/>
      <c r="WO568"/>
      <c r="WP568"/>
      <c r="WQ568"/>
      <c r="WR568"/>
      <c r="WS568"/>
      <c r="WT568"/>
      <c r="WU568"/>
      <c r="WV568"/>
      <c r="WW568"/>
      <c r="WX568"/>
      <c r="WY568"/>
      <c r="WZ568"/>
      <c r="XA568"/>
      <c r="XB568"/>
      <c r="XC568"/>
      <c r="XD568"/>
      <c r="XE568"/>
      <c r="XF568"/>
      <c r="XG568"/>
      <c r="XH568"/>
      <c r="XI568"/>
      <c r="XJ568"/>
      <c r="XK568"/>
      <c r="XL568"/>
      <c r="XM568"/>
      <c r="XN568"/>
      <c r="XO568"/>
      <c r="XP568"/>
      <c r="XQ568"/>
      <c r="XR568"/>
      <c r="XS568"/>
      <c r="XT568"/>
      <c r="XU568"/>
      <c r="XV568"/>
      <c r="XW568"/>
      <c r="XX568"/>
      <c r="XY568"/>
      <c r="XZ568"/>
      <c r="YA568"/>
      <c r="YB568"/>
      <c r="YC568"/>
      <c r="YD568"/>
      <c r="YE568"/>
      <c r="YF568"/>
      <c r="YG568"/>
      <c r="YH568"/>
      <c r="YI568"/>
      <c r="YJ568"/>
      <c r="YK568"/>
      <c r="YL568"/>
      <c r="YM568"/>
      <c r="YN568"/>
      <c r="YO568"/>
      <c r="YP568"/>
      <c r="YQ568"/>
      <c r="YR568"/>
      <c r="YS568"/>
      <c r="YT568"/>
      <c r="YU568"/>
      <c r="YV568"/>
      <c r="YW568"/>
      <c r="YX568"/>
      <c r="YY568"/>
      <c r="YZ568"/>
      <c r="ZA568"/>
      <c r="ZB568"/>
      <c r="ZC568"/>
      <c r="ZD568"/>
      <c r="ZE568"/>
      <c r="ZF568"/>
      <c r="ZG568"/>
      <c r="ZH568"/>
      <c r="ZI568"/>
      <c r="ZJ568"/>
      <c r="ZK568"/>
      <c r="ZL568"/>
      <c r="ZM568"/>
      <c r="ZN568"/>
      <c r="ZO568"/>
      <c r="ZP568"/>
      <c r="ZQ568"/>
      <c r="ZR568"/>
      <c r="ZS568"/>
      <c r="ZT568"/>
      <c r="ZU568"/>
      <c r="ZV568"/>
      <c r="ZW568"/>
      <c r="ZX568"/>
      <c r="ZY568"/>
      <c r="ZZ568"/>
      <c r="AAA568"/>
      <c r="AAB568"/>
      <c r="AAC568"/>
      <c r="AAD568"/>
      <c r="AAE568"/>
      <c r="AAF568"/>
      <c r="AAG568"/>
      <c r="AAH568"/>
      <c r="AAI568"/>
      <c r="AAJ568"/>
      <c r="AAK568"/>
      <c r="AAL568"/>
      <c r="AAM568"/>
      <c r="AAN568"/>
      <c r="AAO568"/>
      <c r="AAP568"/>
      <c r="AAQ568"/>
      <c r="AAR568"/>
      <c r="AAS568"/>
      <c r="AAT568"/>
      <c r="AAU568"/>
      <c r="AAV568"/>
      <c r="AAW568"/>
      <c r="AAX568"/>
      <c r="AAY568"/>
      <c r="AAZ568"/>
      <c r="ABA568"/>
      <c r="ABB568"/>
      <c r="ABC568"/>
      <c r="ABD568"/>
      <c r="ABE568"/>
      <c r="ABF568"/>
      <c r="ABG568"/>
      <c r="ABH568"/>
      <c r="ABI568"/>
      <c r="ABJ568"/>
      <c r="ABK568"/>
      <c r="ABL568"/>
      <c r="ABM568"/>
      <c r="ABN568"/>
      <c r="ABO568"/>
      <c r="ABP568"/>
      <c r="ABQ568"/>
      <c r="ABR568"/>
      <c r="ABS568"/>
      <c r="ABT568"/>
      <c r="ABU568"/>
      <c r="ABV568"/>
      <c r="ABW568"/>
      <c r="ABX568"/>
      <c r="ABY568"/>
      <c r="ABZ568"/>
      <c r="ACA568"/>
      <c r="ACB568"/>
      <c r="ACC568"/>
      <c r="ACD568"/>
      <c r="ACE568"/>
      <c r="ACF568"/>
      <c r="ACG568"/>
      <c r="ACH568"/>
      <c r="ACI568"/>
      <c r="ACJ568"/>
      <c r="ACK568"/>
      <c r="ACL568"/>
      <c r="ACM568"/>
      <c r="ACN568"/>
      <c r="ACO568"/>
      <c r="ACP568"/>
      <c r="ACQ568"/>
      <c r="ACR568"/>
      <c r="ACS568"/>
      <c r="ACT568"/>
      <c r="ACU568"/>
      <c r="ACV568"/>
      <c r="ACW568"/>
      <c r="ACX568"/>
      <c r="ACY568"/>
      <c r="ACZ568"/>
      <c r="ADA568"/>
      <c r="ADB568"/>
      <c r="ADC568"/>
      <c r="ADD568"/>
      <c r="ADE568"/>
      <c r="ADF568"/>
      <c r="ADG568"/>
      <c r="ADH568"/>
      <c r="ADI568"/>
      <c r="ADJ568"/>
      <c r="ADK568"/>
      <c r="ADL568"/>
      <c r="ADM568"/>
      <c r="ADN568"/>
      <c r="ADO568"/>
      <c r="ADP568"/>
      <c r="ADQ568"/>
      <c r="ADR568"/>
      <c r="ADS568"/>
      <c r="ADT568"/>
      <c r="ADU568"/>
      <c r="ADV568"/>
      <c r="ADW568"/>
      <c r="ADX568"/>
      <c r="ADY568"/>
      <c r="ADZ568"/>
      <c r="AEA568"/>
      <c r="AEB568"/>
      <c r="AEC568"/>
      <c r="AED568"/>
      <c r="AEE568"/>
      <c r="AEF568"/>
      <c r="AEG568"/>
      <c r="AEH568"/>
      <c r="AEI568"/>
      <c r="AEJ568"/>
      <c r="AEK568"/>
      <c r="AEL568"/>
      <c r="AEM568"/>
      <c r="AEN568"/>
      <c r="AEO568"/>
      <c r="AEP568"/>
      <c r="AEQ568"/>
      <c r="AER568"/>
      <c r="AES568"/>
      <c r="AET568"/>
      <c r="AEU568"/>
      <c r="AEV568"/>
      <c r="AEW568"/>
      <c r="AEX568"/>
      <c r="AEY568"/>
      <c r="AEZ568"/>
      <c r="AFA568"/>
      <c r="AFB568"/>
      <c r="AFC568"/>
      <c r="AFD568"/>
      <c r="AFE568"/>
      <c r="AFF568"/>
      <c r="AFG568"/>
      <c r="AFH568"/>
      <c r="AFI568"/>
      <c r="AFJ568"/>
      <c r="AFK568"/>
      <c r="AFL568"/>
      <c r="AFM568"/>
      <c r="AFN568"/>
      <c r="AFO568"/>
      <c r="AFP568"/>
      <c r="AFQ568"/>
      <c r="AFR568"/>
      <c r="AFS568"/>
      <c r="AFT568"/>
      <c r="AFU568"/>
      <c r="AFV568"/>
      <c r="AFW568"/>
      <c r="AFX568"/>
      <c r="AFY568"/>
      <c r="AFZ568"/>
      <c r="AGA568"/>
      <c r="AGB568"/>
      <c r="AGC568"/>
      <c r="AGD568"/>
      <c r="AGE568"/>
      <c r="AGF568"/>
      <c r="AGG568"/>
      <c r="AGH568"/>
      <c r="AGI568"/>
      <c r="AGJ568"/>
      <c r="AGK568"/>
      <c r="AGL568"/>
      <c r="AGM568"/>
      <c r="AGN568"/>
      <c r="AGO568"/>
      <c r="AGP568"/>
      <c r="AGQ568"/>
      <c r="AGR568"/>
      <c r="AGS568"/>
      <c r="AGT568"/>
      <c r="AGU568"/>
      <c r="AGV568"/>
      <c r="AGW568"/>
      <c r="AGX568"/>
      <c r="AGY568"/>
      <c r="AGZ568"/>
      <c r="AHA568"/>
      <c r="AHB568"/>
      <c r="AHC568"/>
      <c r="AHD568"/>
      <c r="AHE568"/>
      <c r="AHF568"/>
      <c r="AHG568"/>
      <c r="AHH568"/>
      <c r="AHI568"/>
      <c r="AHJ568"/>
      <c r="AHK568"/>
      <c r="AHL568"/>
      <c r="AHM568"/>
      <c r="AHN568"/>
      <c r="AHO568"/>
      <c r="AHP568"/>
      <c r="AHQ568"/>
      <c r="AHR568"/>
      <c r="AHS568"/>
      <c r="AHT568"/>
      <c r="AHU568"/>
      <c r="AHV568"/>
      <c r="AHW568"/>
      <c r="AHX568"/>
      <c r="AHY568"/>
      <c r="AHZ568"/>
      <c r="AIA568"/>
      <c r="AIB568"/>
      <c r="AIC568"/>
      <c r="AID568"/>
      <c r="AIE568"/>
      <c r="AIF568"/>
      <c r="AIG568"/>
      <c r="AIH568"/>
      <c r="AII568"/>
      <c r="AIJ568"/>
      <c r="AIK568"/>
      <c r="AIL568"/>
      <c r="AIM568"/>
      <c r="AIN568"/>
      <c r="AIO568"/>
      <c r="AIP568"/>
      <c r="AIQ568"/>
      <c r="AIR568"/>
      <c r="AIS568"/>
      <c r="AIT568"/>
      <c r="AIU568"/>
      <c r="AIV568"/>
      <c r="AIW568"/>
      <c r="AIX568"/>
      <c r="AIY568"/>
      <c r="AIZ568"/>
      <c r="AJA568"/>
      <c r="AJB568"/>
      <c r="AJC568"/>
      <c r="AJD568"/>
      <c r="AJE568"/>
      <c r="AJF568"/>
      <c r="AJG568"/>
      <c r="AJH568"/>
      <c r="AJI568"/>
      <c r="AJJ568"/>
      <c r="AJK568"/>
      <c r="AJL568"/>
      <c r="AJM568"/>
      <c r="AJN568"/>
      <c r="AJO568"/>
      <c r="AJP568"/>
      <c r="AJQ568"/>
      <c r="AJR568"/>
      <c r="AJS568"/>
      <c r="AJT568"/>
      <c r="AJU568"/>
      <c r="AJV568"/>
      <c r="AJW568"/>
      <c r="AJX568"/>
      <c r="AJY568"/>
      <c r="AJZ568"/>
      <c r="AKA568"/>
      <c r="AKB568"/>
      <c r="AKC568"/>
      <c r="AKD568"/>
      <c r="AKE568"/>
      <c r="AKF568"/>
      <c r="AKG568"/>
      <c r="AKH568"/>
      <c r="AKI568"/>
      <c r="AKJ568"/>
      <c r="AKK568"/>
      <c r="AKL568"/>
      <c r="AKM568"/>
      <c r="AKN568"/>
      <c r="AKO568"/>
      <c r="AKP568"/>
      <c r="AKQ568"/>
      <c r="AKR568"/>
      <c r="AKS568"/>
      <c r="AKT568"/>
      <c r="AKU568"/>
      <c r="AKV568"/>
      <c r="AKW568"/>
      <c r="AKX568"/>
      <c r="AKY568"/>
      <c r="AKZ568"/>
      <c r="ALA568"/>
      <c r="ALB568"/>
      <c r="ALC568"/>
      <c r="ALD568"/>
      <c r="ALE568"/>
      <c r="ALF568"/>
      <c r="ALG568"/>
      <c r="ALH568"/>
      <c r="ALI568"/>
      <c r="ALJ568"/>
      <c r="ALK568"/>
      <c r="ALL568"/>
      <c r="ALM568"/>
      <c r="ALN568"/>
      <c r="ALO568"/>
      <c r="ALP568"/>
      <c r="ALQ568"/>
      <c r="ALR568"/>
      <c r="ALS568"/>
      <c r="ALT568"/>
      <c r="ALU568"/>
      <c r="ALV568"/>
      <c r="ALW568"/>
      <c r="ALX568"/>
      <c r="ALY568"/>
      <c r="ALZ568"/>
      <c r="AMA568"/>
      <c r="AMB568"/>
      <c r="AMC568"/>
      <c r="AMD568"/>
      <c r="AME568"/>
      <c r="AMF568"/>
      <c r="AMG568"/>
      <c r="AMH568"/>
      <c r="AMI568"/>
      <c r="AMJ568"/>
      <c r="AMK568"/>
      <c r="AML568"/>
      <c r="AMM568"/>
      <c r="AMN568"/>
      <c r="AMO568"/>
      <c r="AMP568"/>
      <c r="AMQ568"/>
      <c r="AMR568"/>
      <c r="AMS568"/>
      <c r="AMT568"/>
      <c r="AMU568"/>
      <c r="AMV568"/>
      <c r="AMW568"/>
      <c r="AMX568"/>
      <c r="AMY568"/>
      <c r="AMZ568"/>
      <c r="ANA568"/>
      <c r="ANB568"/>
      <c r="ANC568"/>
      <c r="AND568"/>
      <c r="ANE568"/>
      <c r="ANF568"/>
      <c r="ANG568"/>
      <c r="ANH568"/>
      <c r="ANI568"/>
      <c r="ANJ568"/>
      <c r="ANK568"/>
      <c r="ANL568"/>
      <c r="ANM568"/>
      <c r="ANN568"/>
      <c r="ANO568"/>
      <c r="ANP568"/>
      <c r="ANQ568"/>
      <c r="ANR568"/>
      <c r="ANS568"/>
      <c r="ANT568"/>
      <c r="ANU568"/>
      <c r="ANV568"/>
      <c r="ANW568"/>
      <c r="ANX568"/>
      <c r="ANY568"/>
      <c r="ANZ568"/>
      <c r="AOA568"/>
      <c r="AOB568"/>
      <c r="AOC568"/>
      <c r="AOD568"/>
      <c r="AOE568"/>
      <c r="AOF568"/>
      <c r="AOG568"/>
      <c r="AOH568"/>
      <c r="AOI568"/>
      <c r="AOJ568"/>
      <c r="AOK568"/>
      <c r="AOL568"/>
      <c r="AOM568"/>
      <c r="AON568"/>
      <c r="AOO568"/>
      <c r="AOP568"/>
      <c r="AOQ568"/>
      <c r="AOR568"/>
      <c r="AOS568"/>
      <c r="AOT568"/>
      <c r="AOU568"/>
      <c r="AOV568"/>
      <c r="AOW568"/>
      <c r="AOX568"/>
      <c r="AOY568"/>
      <c r="AOZ568"/>
      <c r="APA568"/>
      <c r="APB568"/>
      <c r="APC568"/>
      <c r="APD568"/>
      <c r="APE568"/>
      <c r="APF568"/>
      <c r="APG568"/>
      <c r="APH568"/>
      <c r="API568"/>
      <c r="APJ568"/>
      <c r="APK568"/>
      <c r="APL568"/>
      <c r="APM568"/>
      <c r="APN568"/>
      <c r="APO568"/>
      <c r="APP568"/>
      <c r="APQ568"/>
      <c r="APR568"/>
      <c r="APS568"/>
      <c r="APT568"/>
      <c r="APU568"/>
      <c r="APV568"/>
      <c r="APW568"/>
      <c r="APX568"/>
      <c r="APY568"/>
      <c r="APZ568"/>
      <c r="AQA568"/>
      <c r="AQB568"/>
      <c r="AQC568"/>
      <c r="AQD568"/>
      <c r="AQE568"/>
      <c r="AQF568"/>
      <c r="AQG568"/>
      <c r="AQH568"/>
      <c r="AQI568"/>
      <c r="AQJ568"/>
      <c r="AQK568"/>
      <c r="AQL568"/>
      <c r="AQM568"/>
      <c r="AQN568"/>
      <c r="AQO568"/>
      <c r="AQP568"/>
      <c r="AQQ568"/>
      <c r="AQR568"/>
      <c r="AQS568"/>
      <c r="AQT568"/>
      <c r="AQU568"/>
      <c r="AQV568"/>
      <c r="AQW568"/>
      <c r="AQX568"/>
      <c r="AQY568"/>
      <c r="AQZ568"/>
      <c r="ARA568"/>
      <c r="ARB568"/>
      <c r="ARC568"/>
      <c r="ARD568"/>
      <c r="ARE568"/>
      <c r="ARF568"/>
      <c r="ARG568"/>
      <c r="ARH568"/>
      <c r="ARI568"/>
      <c r="ARJ568"/>
      <c r="ARK568"/>
      <c r="ARL568"/>
      <c r="ARM568"/>
      <c r="ARN568"/>
      <c r="ARO568"/>
      <c r="ARP568"/>
      <c r="ARQ568"/>
      <c r="ARR568"/>
      <c r="ARS568"/>
      <c r="ART568"/>
      <c r="ARU568"/>
      <c r="ARV568"/>
      <c r="ARW568"/>
      <c r="ARX568"/>
      <c r="ARY568"/>
      <c r="ARZ568"/>
      <c r="ASA568"/>
      <c r="ASB568"/>
      <c r="ASC568"/>
      <c r="ASD568"/>
      <c r="ASE568"/>
      <c r="ASF568"/>
      <c r="ASG568"/>
      <c r="ASH568"/>
      <c r="ASI568"/>
      <c r="ASJ568"/>
      <c r="ASK568"/>
      <c r="ASL568"/>
      <c r="ASM568"/>
      <c r="ASN568"/>
      <c r="ASO568"/>
      <c r="ASP568"/>
      <c r="ASQ568"/>
      <c r="ASR568"/>
      <c r="ASS568"/>
      <c r="AST568"/>
      <c r="ASU568"/>
      <c r="ASV568"/>
      <c r="ASW568"/>
      <c r="ASX568"/>
      <c r="ASY568"/>
      <c r="ASZ568"/>
      <c r="ATA568"/>
      <c r="ATB568"/>
      <c r="ATC568"/>
      <c r="ATD568"/>
      <c r="ATE568"/>
      <c r="ATF568"/>
      <c r="ATG568"/>
      <c r="ATH568"/>
      <c r="ATI568"/>
      <c r="ATJ568"/>
      <c r="ATK568"/>
      <c r="ATL568"/>
      <c r="ATM568"/>
      <c r="ATN568"/>
      <c r="ATO568"/>
      <c r="ATP568"/>
      <c r="ATQ568"/>
      <c r="ATR568"/>
      <c r="ATS568"/>
      <c r="ATT568"/>
      <c r="ATU568"/>
      <c r="ATV568"/>
      <c r="ATW568"/>
      <c r="ATX568"/>
      <c r="ATY568"/>
      <c r="ATZ568"/>
      <c r="AUA568"/>
      <c r="AUB568"/>
      <c r="AUC568"/>
      <c r="AUD568"/>
      <c r="AUE568"/>
      <c r="AUF568"/>
      <c r="AUG568"/>
      <c r="AUH568"/>
      <c r="AUI568"/>
      <c r="AUJ568"/>
      <c r="AUK568"/>
      <c r="AUL568"/>
      <c r="AUM568"/>
      <c r="AUN568"/>
      <c r="AUO568"/>
      <c r="AUP568"/>
      <c r="AUQ568"/>
      <c r="AUR568"/>
      <c r="AUS568"/>
      <c r="AUT568"/>
      <c r="AUU568"/>
      <c r="AUV568"/>
      <c r="AUW568"/>
      <c r="AUX568"/>
      <c r="AUY568"/>
      <c r="AUZ568"/>
      <c r="AVA568"/>
      <c r="AVB568"/>
      <c r="AVC568"/>
      <c r="AVD568"/>
      <c r="AVE568"/>
      <c r="AVF568"/>
      <c r="AVG568"/>
      <c r="AVH568"/>
      <c r="AVI568"/>
      <c r="AVJ568"/>
      <c r="AVK568"/>
      <c r="AVL568"/>
      <c r="AVM568"/>
      <c r="AVN568"/>
      <c r="AVO568"/>
      <c r="AVP568"/>
      <c r="AVQ568"/>
      <c r="AVR568"/>
      <c r="AVS568"/>
      <c r="AVT568"/>
      <c r="AVU568"/>
      <c r="AVV568"/>
      <c r="AVW568"/>
      <c r="AVX568"/>
      <c r="AVY568"/>
      <c r="AVZ568"/>
      <c r="AWA568"/>
      <c r="AWB568"/>
      <c r="AWC568"/>
      <c r="AWD568"/>
      <c r="AWE568"/>
      <c r="AWF568"/>
      <c r="AWG568"/>
      <c r="AWH568"/>
      <c r="AWI568"/>
      <c r="AWJ568"/>
      <c r="AWK568"/>
      <c r="AWL568"/>
      <c r="AWM568"/>
      <c r="AWN568"/>
      <c r="AWO568"/>
      <c r="AWP568"/>
      <c r="AWQ568"/>
      <c r="AWR568"/>
      <c r="AWS568"/>
      <c r="AWT568"/>
      <c r="AWU568"/>
      <c r="AWV568"/>
      <c r="AWW568"/>
      <c r="AWX568"/>
      <c r="AWY568"/>
      <c r="AWZ568"/>
      <c r="AXA568"/>
      <c r="AXB568"/>
      <c r="AXC568"/>
      <c r="AXD568"/>
      <c r="AXE568"/>
      <c r="AXF568"/>
      <c r="AXG568"/>
      <c r="AXH568"/>
      <c r="AXI568"/>
      <c r="AXJ568"/>
      <c r="AXK568"/>
      <c r="AXL568"/>
      <c r="AXM568"/>
      <c r="AXN568"/>
      <c r="AXO568"/>
      <c r="AXP568"/>
      <c r="AXQ568"/>
      <c r="AXR568"/>
      <c r="AXS568"/>
      <c r="AXT568"/>
      <c r="AXU568"/>
      <c r="AXV568"/>
    </row>
    <row r="569" spans="1:1322" s="1" customFormat="1" ht="241.5" customHeight="1" x14ac:dyDescent="0.2">
      <c r="A569" s="208" t="s">
        <v>4376</v>
      </c>
      <c r="B569" s="209" t="s">
        <v>3175</v>
      </c>
      <c r="C569" s="209" t="s">
        <v>3176</v>
      </c>
      <c r="D569" s="209" t="s">
        <v>3177</v>
      </c>
      <c r="E569" s="209" t="s">
        <v>3178</v>
      </c>
      <c r="F569" s="210" t="s">
        <v>1762</v>
      </c>
      <c r="G569" s="208" t="s">
        <v>3277</v>
      </c>
      <c r="H569" s="211" t="s">
        <v>3180</v>
      </c>
      <c r="I569" s="208" t="s">
        <v>3181</v>
      </c>
      <c r="J569" s="23" t="s">
        <v>2771</v>
      </c>
      <c r="K569" s="208" t="s">
        <v>3182</v>
      </c>
      <c r="L569" s="208">
        <v>1</v>
      </c>
      <c r="M569" s="289" t="s">
        <v>3183</v>
      </c>
      <c r="N569" s="289" t="s">
        <v>3184</v>
      </c>
      <c r="O569" s="289" t="s">
        <v>3185</v>
      </c>
      <c r="P569" s="208" t="s">
        <v>1543</v>
      </c>
      <c r="Q569" s="208" t="s">
        <v>452</v>
      </c>
      <c r="R569" s="208">
        <v>0</v>
      </c>
      <c r="S569" s="208" t="s">
        <v>100</v>
      </c>
      <c r="T569" s="290">
        <v>45108</v>
      </c>
      <c r="U569" s="290">
        <v>46357</v>
      </c>
      <c r="V569" s="290"/>
      <c r="W569" s="290"/>
      <c r="X569" s="290"/>
      <c r="Y569" s="290"/>
      <c r="Z569" s="209">
        <v>1</v>
      </c>
      <c r="AA569" s="209">
        <v>1</v>
      </c>
      <c r="AB569" s="209">
        <v>1</v>
      </c>
      <c r="AC569" s="209">
        <v>1</v>
      </c>
      <c r="AD569" s="209">
        <v>1</v>
      </c>
      <c r="AE569" s="999">
        <v>1</v>
      </c>
      <c r="AF569" s="999">
        <v>1</v>
      </c>
      <c r="AG569" s="999">
        <v>1</v>
      </c>
      <c r="AH569" s="999">
        <v>1</v>
      </c>
      <c r="AI569" s="999">
        <v>1</v>
      </c>
      <c r="AJ569" s="999">
        <v>1</v>
      </c>
      <c r="AK569" s="999">
        <v>1</v>
      </c>
      <c r="AL569" s="999">
        <v>1</v>
      </c>
      <c r="AM569" s="999">
        <v>1</v>
      </c>
      <c r="AN569" s="999">
        <v>1</v>
      </c>
      <c r="AO569" s="999">
        <v>1</v>
      </c>
      <c r="AP569" s="999">
        <v>1</v>
      </c>
      <c r="AQ569" s="471"/>
      <c r="AR569" s="471"/>
      <c r="AS569" s="471"/>
      <c r="AT569" s="471"/>
      <c r="AU569" s="471"/>
      <c r="AV569" s="471"/>
      <c r="AW569" s="471"/>
      <c r="AX569" s="471"/>
      <c r="AY569" s="471"/>
      <c r="AZ569" s="471"/>
      <c r="BA569" s="471"/>
      <c r="BB569" s="471"/>
      <c r="BC569" s="471"/>
      <c r="BD569" s="471"/>
      <c r="BE569" s="471"/>
      <c r="BF569" s="471"/>
      <c r="BG569" s="471"/>
      <c r="BH569" s="471"/>
      <c r="BI569" s="471"/>
      <c r="BJ569" s="471"/>
      <c r="BK569" s="471"/>
      <c r="BL569" s="471"/>
      <c r="BM569" s="471"/>
      <c r="BN569" s="471"/>
      <c r="BO569" s="471"/>
      <c r="BP569" s="471"/>
      <c r="BQ569" s="471"/>
      <c r="BR569" s="471"/>
      <c r="BS569" s="471"/>
      <c r="BT569" s="471"/>
      <c r="BU569" s="471"/>
      <c r="BV569" s="471"/>
      <c r="BW569" s="471"/>
      <c r="BX569" s="471"/>
      <c r="BY569" s="471"/>
      <c r="BZ569" s="471"/>
      <c r="CA569" s="471"/>
      <c r="CB569" s="471"/>
      <c r="CC569" s="471"/>
      <c r="CD569" s="471"/>
      <c r="CE569" s="471"/>
      <c r="CF569" s="471"/>
      <c r="CG569" s="471"/>
      <c r="CH569" s="588"/>
      <c r="CI569" s="471"/>
      <c r="CJ569" s="471"/>
      <c r="CK569" s="471"/>
      <c r="CL569" s="471"/>
      <c r="CM569" s="471"/>
      <c r="CN569" s="471"/>
      <c r="CO569" s="471"/>
      <c r="CP569" s="471"/>
      <c r="CQ569" s="471"/>
      <c r="CR569" s="471"/>
      <c r="CS569" s="471"/>
      <c r="CT569" s="471"/>
      <c r="CU569" s="471"/>
      <c r="CV569" s="471"/>
      <c r="CW569" s="321" t="s">
        <v>4641</v>
      </c>
      <c r="CX569" s="321" t="s">
        <v>4641</v>
      </c>
      <c r="CY569" s="321" t="s">
        <v>4641</v>
      </c>
      <c r="CZ569" s="967" t="s">
        <v>4641</v>
      </c>
      <c r="DA569" s="967" t="s">
        <v>4641</v>
      </c>
      <c r="DB569" s="208" t="s">
        <v>2851</v>
      </c>
      <c r="DC569" s="289" t="s">
        <v>3278</v>
      </c>
      <c r="DD569" s="208" t="s">
        <v>3279</v>
      </c>
      <c r="DE569" s="289" t="s">
        <v>3280</v>
      </c>
      <c r="DF569" s="289" t="s">
        <v>3281</v>
      </c>
      <c r="DG569" s="208" t="s">
        <v>878</v>
      </c>
      <c r="DH569" s="208" t="s">
        <v>452</v>
      </c>
      <c r="DI569" s="208">
        <v>0</v>
      </c>
      <c r="DJ569" s="208" t="s">
        <v>100</v>
      </c>
      <c r="DK569" s="290">
        <v>45292</v>
      </c>
      <c r="DL569" s="290">
        <v>45657</v>
      </c>
      <c r="DM569" s="31">
        <v>1</v>
      </c>
      <c r="DN569" s="31">
        <v>1</v>
      </c>
      <c r="DO569" s="31">
        <v>1</v>
      </c>
      <c r="DP569" s="31">
        <v>1</v>
      </c>
      <c r="DQ569" s="209">
        <v>1</v>
      </c>
      <c r="DR569" s="208" t="s">
        <v>2525</v>
      </c>
      <c r="DS569" s="208" t="s">
        <v>3190</v>
      </c>
      <c r="DT569" s="208" t="s">
        <v>3191</v>
      </c>
      <c r="DU569" s="293">
        <v>1200000000</v>
      </c>
      <c r="DV569" s="292"/>
      <c r="DW569" s="292"/>
      <c r="DX569" s="292"/>
      <c r="DY569" s="292"/>
      <c r="DZ569" s="292"/>
      <c r="EA569" s="292"/>
      <c r="EB569" s="140">
        <v>0</v>
      </c>
      <c r="EC569" s="471"/>
      <c r="ED569" s="471"/>
      <c r="EE569" s="471"/>
      <c r="EF569" s="141">
        <f t="shared" si="82"/>
        <v>0</v>
      </c>
      <c r="EG569" s="1036" t="s">
        <v>3282</v>
      </c>
      <c r="EH569" s="1037"/>
      <c r="EI569" s="1037"/>
      <c r="EJ569" s="1037"/>
      <c r="EK569" s="1037"/>
      <c r="EL569" s="1036"/>
      <c r="EM569" s="1036"/>
      <c r="EN569" s="387">
        <v>0</v>
      </c>
      <c r="EO569" s="843">
        <v>0</v>
      </c>
      <c r="EP569" s="971">
        <v>0</v>
      </c>
      <c r="EQ569" s="812"/>
      <c r="ER569" s="821"/>
      <c r="ES569" s="121"/>
      <c r="ET569" t="str">
        <f t="shared" si="80"/>
        <v>Producto</v>
      </c>
      <c r="EU569" t="str">
        <f t="shared" si="81"/>
        <v>5</v>
      </c>
      <c r="EV569" s="121"/>
      <c r="EW569" s="121"/>
      <c r="EX569" s="121"/>
      <c r="EY569" s="121"/>
      <c r="EZ569" s="121"/>
      <c r="FA569" s="121"/>
      <c r="FB569" s="121"/>
      <c r="FC569" s="121"/>
      <c r="FD569" s="121"/>
      <c r="FE569" s="121"/>
      <c r="FF569" s="121"/>
      <c r="FG569" s="121"/>
      <c r="FH569" s="121"/>
      <c r="FI569" s="121"/>
      <c r="FJ569" s="121"/>
      <c r="FK569" s="121"/>
      <c r="FL569" s="121"/>
      <c r="FM569" s="121"/>
      <c r="FN569" s="121"/>
      <c r="FO569" s="121"/>
      <c r="FP569" s="121"/>
      <c r="FQ569" s="121"/>
      <c r="FR569" s="122"/>
      <c r="FS569" s="121"/>
      <c r="FT569" s="121"/>
      <c r="FU569" s="121"/>
      <c r="FV569" s="121"/>
      <c r="FW569" s="121"/>
      <c r="FX569" s="121"/>
      <c r="FY569" s="121"/>
      <c r="FZ569" s="121"/>
      <c r="GA569" s="121"/>
      <c r="GB569" s="121"/>
      <c r="GC569" s="121"/>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c r="HU569"/>
      <c r="HV569"/>
      <c r="HW569"/>
      <c r="HX569"/>
      <c r="HY569"/>
      <c r="HZ569"/>
      <c r="IA569"/>
      <c r="IB569"/>
      <c r="IC569"/>
      <c r="ID569"/>
      <c r="IE569"/>
      <c r="IF569"/>
      <c r="IG569"/>
      <c r="IH569"/>
      <c r="II569"/>
      <c r="IJ569"/>
      <c r="IK569"/>
      <c r="IL569"/>
      <c r="IM569"/>
      <c r="IN569"/>
      <c r="IO569"/>
      <c r="IP569"/>
      <c r="IQ569"/>
      <c r="IR569"/>
      <c r="IS569"/>
      <c r="IT569"/>
      <c r="IU569"/>
      <c r="IV569"/>
      <c r="IW569"/>
      <c r="IX569"/>
      <c r="IY569"/>
      <c r="IZ569"/>
      <c r="JA569"/>
      <c r="JB569"/>
      <c r="JC569"/>
      <c r="JD569"/>
      <c r="JE569"/>
      <c r="JF569"/>
      <c r="JG569"/>
      <c r="JH569"/>
      <c r="JI569"/>
      <c r="JJ569"/>
      <c r="JK569"/>
      <c r="JL569"/>
      <c r="JM569"/>
      <c r="JN569"/>
      <c r="JO569"/>
      <c r="JP569"/>
      <c r="JQ569"/>
      <c r="JR569"/>
      <c r="JS569"/>
      <c r="JT569"/>
      <c r="JU569"/>
      <c r="JV569"/>
      <c r="JW569"/>
      <c r="JX569"/>
      <c r="JY569"/>
      <c r="JZ569"/>
      <c r="KA569"/>
      <c r="KB569"/>
      <c r="KC569"/>
      <c r="KD569"/>
      <c r="KE569"/>
      <c r="KF569"/>
      <c r="KG569"/>
      <c r="KH569"/>
      <c r="KI569"/>
      <c r="KJ569"/>
      <c r="KK569"/>
      <c r="KL569"/>
      <c r="KM569"/>
      <c r="KN569"/>
      <c r="KO569"/>
      <c r="KP569"/>
      <c r="KQ569"/>
      <c r="KR569"/>
      <c r="KS569"/>
      <c r="KT569"/>
      <c r="KU569"/>
      <c r="KV569"/>
      <c r="KW569"/>
      <c r="KX569"/>
      <c r="KY569"/>
      <c r="KZ569"/>
      <c r="LA569"/>
      <c r="LB569"/>
      <c r="LC569"/>
      <c r="LD569"/>
      <c r="LE569"/>
      <c r="LF569"/>
      <c r="LG569"/>
      <c r="LH569"/>
      <c r="LI569"/>
      <c r="LJ569"/>
      <c r="LK569"/>
      <c r="LL569"/>
      <c r="LM569"/>
      <c r="LN569"/>
      <c r="LO569"/>
      <c r="LP569"/>
      <c r="LQ569"/>
      <c r="LR569"/>
      <c r="LS569"/>
      <c r="LT569"/>
      <c r="LU569"/>
      <c r="LV569"/>
      <c r="LW569"/>
      <c r="LX569"/>
      <c r="LY569"/>
      <c r="LZ569"/>
      <c r="MA569"/>
      <c r="MB569"/>
      <c r="MC569"/>
      <c r="MD569"/>
      <c r="ME569"/>
      <c r="MF569"/>
      <c r="MG569"/>
      <c r="MH569"/>
      <c r="MI569"/>
      <c r="MJ569"/>
      <c r="MK569"/>
      <c r="ML569"/>
      <c r="MM569"/>
      <c r="MN569"/>
      <c r="MO569"/>
      <c r="MP569"/>
      <c r="MQ569"/>
      <c r="MR569"/>
      <c r="MS569"/>
      <c r="MT569"/>
      <c r="MU569"/>
      <c r="MV569"/>
      <c r="MW569"/>
      <c r="MX569"/>
      <c r="MY569"/>
      <c r="MZ569"/>
      <c r="NA569"/>
      <c r="NB569"/>
      <c r="NC569"/>
      <c r="ND569"/>
      <c r="NE569"/>
      <c r="NF569"/>
      <c r="NG569"/>
      <c r="NH569"/>
      <c r="NI569"/>
      <c r="NJ569"/>
      <c r="NK569"/>
      <c r="NL569"/>
      <c r="NM569"/>
      <c r="NN569"/>
      <c r="NO569"/>
      <c r="NP569"/>
      <c r="NQ569"/>
      <c r="NR569"/>
      <c r="NS569"/>
      <c r="NT569"/>
      <c r="NU569"/>
      <c r="NV569"/>
      <c r="NW569"/>
      <c r="NX569"/>
      <c r="NY569"/>
      <c r="NZ569"/>
      <c r="OA569"/>
      <c r="OB569"/>
      <c r="OC569"/>
      <c r="OD569"/>
      <c r="OE569"/>
      <c r="OF569"/>
      <c r="OG569"/>
      <c r="OH569"/>
      <c r="OI569"/>
      <c r="OJ569"/>
      <c r="OK569"/>
      <c r="OL569"/>
      <c r="OM569"/>
      <c r="ON569"/>
      <c r="OO569"/>
      <c r="OP569"/>
      <c r="OQ569"/>
      <c r="OR569"/>
      <c r="OS569"/>
      <c r="OT569"/>
      <c r="OU569"/>
      <c r="OV569"/>
      <c r="OW569"/>
      <c r="OX569"/>
      <c r="OY569"/>
      <c r="OZ569"/>
      <c r="PA569"/>
      <c r="PB569"/>
      <c r="PC569"/>
      <c r="PD569"/>
      <c r="PE569"/>
      <c r="PF569"/>
      <c r="PG569"/>
      <c r="PH569"/>
      <c r="PI569"/>
      <c r="PJ569"/>
      <c r="PK569"/>
      <c r="PL569"/>
      <c r="PM569"/>
      <c r="PN569"/>
      <c r="PO569"/>
      <c r="PP569"/>
      <c r="PQ569"/>
      <c r="PR569"/>
      <c r="PS569"/>
      <c r="PT569"/>
      <c r="PU569"/>
      <c r="PV569"/>
      <c r="PW569"/>
      <c r="PX569"/>
      <c r="PY569"/>
      <c r="PZ569"/>
      <c r="QA569"/>
      <c r="QB569"/>
      <c r="QC569"/>
      <c r="QD569"/>
      <c r="QE569"/>
      <c r="QF569"/>
      <c r="QG569"/>
      <c r="QH569"/>
      <c r="QI569"/>
      <c r="QJ569"/>
      <c r="QK569"/>
      <c r="QL569"/>
      <c r="QM569"/>
      <c r="QN569"/>
      <c r="QO569"/>
      <c r="QP569"/>
      <c r="QQ569"/>
      <c r="QR569"/>
      <c r="QS569"/>
      <c r="QT569"/>
      <c r="QU569"/>
      <c r="QV569"/>
      <c r="QW569"/>
      <c r="QX569"/>
      <c r="QY569"/>
      <c r="QZ569"/>
      <c r="RA569"/>
      <c r="RB569"/>
      <c r="RC569"/>
      <c r="RD569"/>
      <c r="RE569"/>
      <c r="RF569"/>
      <c r="RG569"/>
      <c r="RH569"/>
      <c r="RI569"/>
      <c r="RJ569"/>
      <c r="RK569"/>
      <c r="RL569"/>
      <c r="RM569"/>
      <c r="RN569"/>
      <c r="RO569"/>
      <c r="RP569"/>
      <c r="RQ569"/>
      <c r="RR569"/>
      <c r="RS569"/>
      <c r="RT569"/>
      <c r="RU569"/>
      <c r="RV569"/>
      <c r="RW569"/>
      <c r="RX569"/>
      <c r="RY569"/>
      <c r="RZ569"/>
      <c r="SA569"/>
      <c r="SB569"/>
      <c r="SC569"/>
      <c r="SD569"/>
      <c r="SE569"/>
      <c r="SF569"/>
      <c r="SG569"/>
      <c r="SH569"/>
      <c r="SI569"/>
      <c r="SJ569"/>
      <c r="SK569"/>
      <c r="SL569"/>
      <c r="SM569"/>
      <c r="SN569"/>
      <c r="SO569"/>
      <c r="SP569"/>
      <c r="SQ569"/>
      <c r="SR569"/>
      <c r="SS569"/>
      <c r="ST569"/>
      <c r="SU569"/>
      <c r="SV569"/>
      <c r="SW569"/>
      <c r="SX569"/>
      <c r="SY569"/>
      <c r="SZ569"/>
      <c r="TA569"/>
      <c r="TB569"/>
      <c r="TC569"/>
      <c r="TD569"/>
      <c r="TE569"/>
      <c r="TF569"/>
      <c r="TG569"/>
      <c r="TH569"/>
      <c r="TI569"/>
      <c r="TJ569"/>
      <c r="TK569"/>
      <c r="TL569"/>
      <c r="TM569"/>
      <c r="TN569"/>
      <c r="TO569"/>
      <c r="TP569"/>
      <c r="TQ569"/>
      <c r="TR569"/>
      <c r="TS569"/>
      <c r="TT569"/>
      <c r="TU569"/>
      <c r="TV569"/>
      <c r="TW569"/>
      <c r="TX569"/>
      <c r="TY569"/>
      <c r="TZ569"/>
      <c r="UA569"/>
      <c r="UB569"/>
      <c r="UC569"/>
      <c r="UD569"/>
      <c r="UE569"/>
      <c r="UF569"/>
      <c r="UG569"/>
      <c r="UH569"/>
      <c r="UI569"/>
      <c r="UJ569"/>
      <c r="UK569"/>
      <c r="UL569"/>
      <c r="UM569"/>
      <c r="UN569"/>
      <c r="UO569"/>
      <c r="UP569"/>
      <c r="UQ569"/>
      <c r="UR569"/>
      <c r="US569"/>
      <c r="UT569"/>
      <c r="UU569"/>
      <c r="UV569"/>
      <c r="UW569"/>
      <c r="UX569"/>
      <c r="UY569"/>
      <c r="UZ569"/>
      <c r="VA569"/>
      <c r="VB569"/>
      <c r="VC569"/>
      <c r="VD569"/>
      <c r="VE569"/>
      <c r="VF569"/>
      <c r="VG569"/>
      <c r="VH569"/>
      <c r="VI569"/>
      <c r="VJ569"/>
      <c r="VK569"/>
      <c r="VL569"/>
      <c r="VM569"/>
      <c r="VN569"/>
      <c r="VO569"/>
      <c r="VP569"/>
      <c r="VQ569"/>
      <c r="VR569"/>
      <c r="VS569"/>
      <c r="VT569"/>
      <c r="VU569"/>
      <c r="VV569"/>
      <c r="VW569"/>
      <c r="VX569"/>
      <c r="VY569"/>
      <c r="VZ569"/>
      <c r="WA569"/>
      <c r="WB569"/>
      <c r="WC569"/>
      <c r="WD569"/>
      <c r="WE569"/>
      <c r="WF569"/>
      <c r="WG569"/>
      <c r="WH569"/>
      <c r="WI569"/>
      <c r="WJ569"/>
      <c r="WK569"/>
      <c r="WL569"/>
      <c r="WM569"/>
      <c r="WN569"/>
      <c r="WO569"/>
      <c r="WP569"/>
      <c r="WQ569"/>
      <c r="WR569"/>
      <c r="WS569"/>
      <c r="WT569"/>
      <c r="WU569"/>
      <c r="WV569"/>
      <c r="WW569"/>
      <c r="WX569"/>
      <c r="WY569"/>
      <c r="WZ569"/>
      <c r="XA569"/>
      <c r="XB569"/>
      <c r="XC569"/>
      <c r="XD569"/>
      <c r="XE569"/>
      <c r="XF569"/>
      <c r="XG569"/>
      <c r="XH569"/>
      <c r="XI569"/>
      <c r="XJ569"/>
      <c r="XK569"/>
      <c r="XL569"/>
      <c r="XM569"/>
      <c r="XN569"/>
      <c r="XO569"/>
      <c r="XP569"/>
      <c r="XQ569"/>
      <c r="XR569"/>
      <c r="XS569"/>
      <c r="XT569"/>
      <c r="XU569"/>
      <c r="XV569"/>
      <c r="XW569"/>
      <c r="XX569"/>
      <c r="XY569"/>
      <c r="XZ569"/>
      <c r="YA569"/>
      <c r="YB569"/>
      <c r="YC569"/>
      <c r="YD569"/>
      <c r="YE569"/>
      <c r="YF569"/>
      <c r="YG569"/>
      <c r="YH569"/>
      <c r="YI569"/>
      <c r="YJ569"/>
      <c r="YK569"/>
      <c r="YL569"/>
      <c r="YM569"/>
      <c r="YN569"/>
      <c r="YO569"/>
      <c r="YP569"/>
      <c r="YQ569"/>
      <c r="YR569"/>
      <c r="YS569"/>
      <c r="YT569"/>
      <c r="YU569"/>
      <c r="YV569"/>
      <c r="YW569"/>
      <c r="YX569"/>
      <c r="YY569"/>
      <c r="YZ569"/>
      <c r="ZA569"/>
      <c r="ZB569"/>
      <c r="ZC569"/>
      <c r="ZD569"/>
      <c r="ZE569"/>
      <c r="ZF569"/>
      <c r="ZG569"/>
      <c r="ZH569"/>
      <c r="ZI569"/>
      <c r="ZJ569"/>
      <c r="ZK569"/>
      <c r="ZL569"/>
      <c r="ZM569"/>
      <c r="ZN569"/>
      <c r="ZO569"/>
      <c r="ZP569"/>
      <c r="ZQ569"/>
      <c r="ZR569"/>
      <c r="ZS569"/>
      <c r="ZT569"/>
      <c r="ZU569"/>
      <c r="ZV569"/>
      <c r="ZW569"/>
      <c r="ZX569"/>
      <c r="ZY569"/>
      <c r="ZZ569"/>
      <c r="AAA569"/>
      <c r="AAB569"/>
      <c r="AAC569"/>
      <c r="AAD569"/>
      <c r="AAE569"/>
      <c r="AAF569"/>
      <c r="AAG569"/>
      <c r="AAH569"/>
      <c r="AAI569"/>
      <c r="AAJ569"/>
      <c r="AAK569"/>
      <c r="AAL569"/>
      <c r="AAM569"/>
      <c r="AAN569"/>
      <c r="AAO569"/>
      <c r="AAP569"/>
      <c r="AAQ569"/>
      <c r="AAR569"/>
      <c r="AAS569"/>
      <c r="AAT569"/>
      <c r="AAU569"/>
      <c r="AAV569"/>
      <c r="AAW569"/>
      <c r="AAX569"/>
      <c r="AAY569"/>
      <c r="AAZ569"/>
      <c r="ABA569"/>
      <c r="ABB569"/>
      <c r="ABC569"/>
      <c r="ABD569"/>
      <c r="ABE569"/>
      <c r="ABF569"/>
      <c r="ABG569"/>
      <c r="ABH569"/>
      <c r="ABI569"/>
      <c r="ABJ569"/>
      <c r="ABK569"/>
      <c r="ABL569"/>
      <c r="ABM569"/>
      <c r="ABN569"/>
      <c r="ABO569"/>
      <c r="ABP569"/>
      <c r="ABQ569"/>
      <c r="ABR569"/>
      <c r="ABS569"/>
      <c r="ABT569"/>
      <c r="ABU569"/>
      <c r="ABV569"/>
      <c r="ABW569"/>
      <c r="ABX569"/>
      <c r="ABY569"/>
      <c r="ABZ569"/>
      <c r="ACA569"/>
      <c r="ACB569"/>
      <c r="ACC569"/>
      <c r="ACD569"/>
      <c r="ACE569"/>
      <c r="ACF569"/>
      <c r="ACG569"/>
      <c r="ACH569"/>
      <c r="ACI569"/>
      <c r="ACJ569"/>
      <c r="ACK569"/>
      <c r="ACL569"/>
      <c r="ACM569"/>
      <c r="ACN569"/>
      <c r="ACO569"/>
      <c r="ACP569"/>
      <c r="ACQ569"/>
      <c r="ACR569"/>
      <c r="ACS569"/>
      <c r="ACT569"/>
      <c r="ACU569"/>
      <c r="ACV569"/>
      <c r="ACW569"/>
      <c r="ACX569"/>
      <c r="ACY569"/>
      <c r="ACZ569"/>
      <c r="ADA569"/>
      <c r="ADB569"/>
      <c r="ADC569"/>
      <c r="ADD569"/>
      <c r="ADE569"/>
      <c r="ADF569"/>
      <c r="ADG569"/>
      <c r="ADH569"/>
      <c r="ADI569"/>
      <c r="ADJ569"/>
      <c r="ADK569"/>
      <c r="ADL569"/>
      <c r="ADM569"/>
      <c r="ADN569"/>
      <c r="ADO569"/>
      <c r="ADP569"/>
      <c r="ADQ569"/>
      <c r="ADR569"/>
      <c r="ADS569"/>
      <c r="ADT569"/>
      <c r="ADU569"/>
      <c r="ADV569"/>
      <c r="ADW569"/>
      <c r="ADX569"/>
      <c r="ADY569"/>
      <c r="ADZ569"/>
      <c r="AEA569"/>
      <c r="AEB569"/>
      <c r="AEC569"/>
      <c r="AED569"/>
      <c r="AEE569"/>
      <c r="AEF569"/>
      <c r="AEG569"/>
      <c r="AEH569"/>
      <c r="AEI569"/>
      <c r="AEJ569"/>
      <c r="AEK569"/>
      <c r="AEL569"/>
      <c r="AEM569"/>
      <c r="AEN569"/>
      <c r="AEO569"/>
      <c r="AEP569"/>
      <c r="AEQ569"/>
      <c r="AER569"/>
      <c r="AES569"/>
      <c r="AET569"/>
      <c r="AEU569"/>
      <c r="AEV569"/>
      <c r="AEW569"/>
      <c r="AEX569"/>
      <c r="AEY569"/>
      <c r="AEZ569"/>
      <c r="AFA569"/>
      <c r="AFB569"/>
      <c r="AFC569"/>
      <c r="AFD569"/>
      <c r="AFE569"/>
      <c r="AFF569"/>
      <c r="AFG569"/>
      <c r="AFH569"/>
      <c r="AFI569"/>
      <c r="AFJ569"/>
      <c r="AFK569"/>
      <c r="AFL569"/>
      <c r="AFM569"/>
      <c r="AFN569"/>
      <c r="AFO569"/>
      <c r="AFP569"/>
      <c r="AFQ569"/>
      <c r="AFR569"/>
      <c r="AFS569"/>
      <c r="AFT569"/>
      <c r="AFU569"/>
      <c r="AFV569"/>
      <c r="AFW569"/>
      <c r="AFX569"/>
      <c r="AFY569"/>
      <c r="AFZ569"/>
      <c r="AGA569"/>
      <c r="AGB569"/>
      <c r="AGC569"/>
      <c r="AGD569"/>
      <c r="AGE569"/>
      <c r="AGF569"/>
      <c r="AGG569"/>
      <c r="AGH569"/>
      <c r="AGI569"/>
      <c r="AGJ569"/>
      <c r="AGK569"/>
      <c r="AGL569"/>
      <c r="AGM569"/>
      <c r="AGN569"/>
      <c r="AGO569"/>
      <c r="AGP569"/>
      <c r="AGQ569"/>
      <c r="AGR569"/>
      <c r="AGS569"/>
      <c r="AGT569"/>
      <c r="AGU569"/>
      <c r="AGV569"/>
      <c r="AGW569"/>
      <c r="AGX569"/>
      <c r="AGY569"/>
      <c r="AGZ569"/>
      <c r="AHA569"/>
      <c r="AHB569"/>
      <c r="AHC569"/>
      <c r="AHD569"/>
      <c r="AHE569"/>
      <c r="AHF569"/>
      <c r="AHG569"/>
      <c r="AHH569"/>
      <c r="AHI569"/>
      <c r="AHJ569"/>
      <c r="AHK569"/>
      <c r="AHL569"/>
      <c r="AHM569"/>
      <c r="AHN569"/>
      <c r="AHO569"/>
      <c r="AHP569"/>
      <c r="AHQ569"/>
      <c r="AHR569"/>
      <c r="AHS569"/>
      <c r="AHT569"/>
      <c r="AHU569"/>
      <c r="AHV569"/>
      <c r="AHW569"/>
      <c r="AHX569"/>
      <c r="AHY569"/>
      <c r="AHZ569"/>
      <c r="AIA569"/>
      <c r="AIB569"/>
      <c r="AIC569"/>
      <c r="AID569"/>
      <c r="AIE569"/>
      <c r="AIF569"/>
      <c r="AIG569"/>
      <c r="AIH569"/>
      <c r="AII569"/>
      <c r="AIJ569"/>
      <c r="AIK569"/>
      <c r="AIL569"/>
      <c r="AIM569"/>
      <c r="AIN569"/>
      <c r="AIO569"/>
      <c r="AIP569"/>
      <c r="AIQ569"/>
      <c r="AIR569"/>
      <c r="AIS569"/>
      <c r="AIT569"/>
      <c r="AIU569"/>
      <c r="AIV569"/>
      <c r="AIW569"/>
      <c r="AIX569"/>
      <c r="AIY569"/>
      <c r="AIZ569"/>
      <c r="AJA569"/>
      <c r="AJB569"/>
      <c r="AJC569"/>
      <c r="AJD569"/>
      <c r="AJE569"/>
      <c r="AJF569"/>
      <c r="AJG569"/>
      <c r="AJH569"/>
      <c r="AJI569"/>
      <c r="AJJ569"/>
      <c r="AJK569"/>
      <c r="AJL569"/>
      <c r="AJM569"/>
      <c r="AJN569"/>
      <c r="AJO569"/>
      <c r="AJP569"/>
      <c r="AJQ569"/>
      <c r="AJR569"/>
      <c r="AJS569"/>
      <c r="AJT569"/>
      <c r="AJU569"/>
      <c r="AJV569"/>
      <c r="AJW569"/>
      <c r="AJX569"/>
      <c r="AJY569"/>
      <c r="AJZ569"/>
      <c r="AKA569"/>
      <c r="AKB569"/>
      <c r="AKC569"/>
      <c r="AKD569"/>
      <c r="AKE569"/>
      <c r="AKF569"/>
      <c r="AKG569"/>
      <c r="AKH569"/>
      <c r="AKI569"/>
      <c r="AKJ569"/>
      <c r="AKK569"/>
      <c r="AKL569"/>
      <c r="AKM569"/>
      <c r="AKN569"/>
      <c r="AKO569"/>
      <c r="AKP569"/>
      <c r="AKQ569"/>
      <c r="AKR569"/>
      <c r="AKS569"/>
      <c r="AKT569"/>
      <c r="AKU569"/>
      <c r="AKV569"/>
      <c r="AKW569"/>
      <c r="AKX569"/>
      <c r="AKY569"/>
      <c r="AKZ569"/>
      <c r="ALA569"/>
      <c r="ALB569"/>
      <c r="ALC569"/>
      <c r="ALD569"/>
      <c r="ALE569"/>
      <c r="ALF569"/>
      <c r="ALG569"/>
      <c r="ALH569"/>
      <c r="ALI569"/>
      <c r="ALJ569"/>
      <c r="ALK569"/>
      <c r="ALL569"/>
      <c r="ALM569"/>
      <c r="ALN569"/>
      <c r="ALO569"/>
      <c r="ALP569"/>
      <c r="ALQ569"/>
      <c r="ALR569"/>
      <c r="ALS569"/>
      <c r="ALT569"/>
      <c r="ALU569"/>
      <c r="ALV569"/>
      <c r="ALW569"/>
      <c r="ALX569"/>
      <c r="ALY569"/>
      <c r="ALZ569"/>
      <c r="AMA569"/>
      <c r="AMB569"/>
      <c r="AMC569"/>
      <c r="AMD569"/>
      <c r="AME569"/>
      <c r="AMF569"/>
      <c r="AMG569"/>
      <c r="AMH569"/>
      <c r="AMI569"/>
      <c r="AMJ569"/>
      <c r="AMK569"/>
      <c r="AML569"/>
      <c r="AMM569"/>
      <c r="AMN569"/>
      <c r="AMO569"/>
      <c r="AMP569"/>
      <c r="AMQ569"/>
      <c r="AMR569"/>
      <c r="AMS569"/>
      <c r="AMT569"/>
      <c r="AMU569"/>
      <c r="AMV569"/>
      <c r="AMW569"/>
      <c r="AMX569"/>
      <c r="AMY569"/>
      <c r="AMZ569"/>
      <c r="ANA569"/>
      <c r="ANB569"/>
      <c r="ANC569"/>
      <c r="AND569"/>
      <c r="ANE569"/>
      <c r="ANF569"/>
      <c r="ANG569"/>
      <c r="ANH569"/>
      <c r="ANI569"/>
      <c r="ANJ569"/>
      <c r="ANK569"/>
      <c r="ANL569"/>
      <c r="ANM569"/>
      <c r="ANN569"/>
      <c r="ANO569"/>
      <c r="ANP569"/>
      <c r="ANQ569"/>
      <c r="ANR569"/>
      <c r="ANS569"/>
      <c r="ANT569"/>
      <c r="ANU569"/>
      <c r="ANV569"/>
      <c r="ANW569"/>
      <c r="ANX569"/>
      <c r="ANY569"/>
      <c r="ANZ569"/>
      <c r="AOA569"/>
      <c r="AOB569"/>
      <c r="AOC569"/>
      <c r="AOD569"/>
      <c r="AOE569"/>
      <c r="AOF569"/>
      <c r="AOG569"/>
      <c r="AOH569"/>
      <c r="AOI569"/>
      <c r="AOJ569"/>
      <c r="AOK569"/>
      <c r="AOL569"/>
      <c r="AOM569"/>
      <c r="AON569"/>
      <c r="AOO569"/>
      <c r="AOP569"/>
      <c r="AOQ569"/>
      <c r="AOR569"/>
      <c r="AOS569"/>
      <c r="AOT569"/>
      <c r="AOU569"/>
      <c r="AOV569"/>
      <c r="AOW569"/>
      <c r="AOX569"/>
      <c r="AOY569"/>
      <c r="AOZ569"/>
      <c r="APA569"/>
      <c r="APB569"/>
      <c r="APC569"/>
      <c r="APD569"/>
      <c r="APE569"/>
      <c r="APF569"/>
      <c r="APG569"/>
      <c r="APH569"/>
      <c r="API569"/>
      <c r="APJ569"/>
      <c r="APK569"/>
      <c r="APL569"/>
      <c r="APM569"/>
      <c r="APN569"/>
      <c r="APO569"/>
      <c r="APP569"/>
      <c r="APQ569"/>
      <c r="APR569"/>
      <c r="APS569"/>
      <c r="APT569"/>
      <c r="APU569"/>
      <c r="APV569"/>
      <c r="APW569"/>
      <c r="APX569"/>
      <c r="APY569"/>
      <c r="APZ569"/>
      <c r="AQA569"/>
      <c r="AQB569"/>
      <c r="AQC569"/>
      <c r="AQD569"/>
      <c r="AQE569"/>
      <c r="AQF569"/>
      <c r="AQG569"/>
      <c r="AQH569"/>
      <c r="AQI569"/>
      <c r="AQJ569"/>
      <c r="AQK569"/>
      <c r="AQL569"/>
      <c r="AQM569"/>
      <c r="AQN569"/>
      <c r="AQO569"/>
      <c r="AQP569"/>
      <c r="AQQ569"/>
      <c r="AQR569"/>
      <c r="AQS569"/>
      <c r="AQT569"/>
      <c r="AQU569"/>
      <c r="AQV569"/>
      <c r="AQW569"/>
      <c r="AQX569"/>
      <c r="AQY569"/>
      <c r="AQZ569"/>
      <c r="ARA569"/>
      <c r="ARB569"/>
      <c r="ARC569"/>
      <c r="ARD569"/>
      <c r="ARE569"/>
      <c r="ARF569"/>
      <c r="ARG569"/>
      <c r="ARH569"/>
      <c r="ARI569"/>
      <c r="ARJ569"/>
      <c r="ARK569"/>
      <c r="ARL569"/>
      <c r="ARM569"/>
      <c r="ARN569"/>
      <c r="ARO569"/>
      <c r="ARP569"/>
      <c r="ARQ569"/>
      <c r="ARR569"/>
      <c r="ARS569"/>
      <c r="ART569"/>
      <c r="ARU569"/>
      <c r="ARV569"/>
      <c r="ARW569"/>
      <c r="ARX569"/>
      <c r="ARY569"/>
      <c r="ARZ569"/>
      <c r="ASA569"/>
      <c r="ASB569"/>
      <c r="ASC569"/>
      <c r="ASD569"/>
      <c r="ASE569"/>
      <c r="ASF569"/>
      <c r="ASG569"/>
      <c r="ASH569"/>
      <c r="ASI569"/>
      <c r="ASJ569"/>
      <c r="ASK569"/>
      <c r="ASL569"/>
      <c r="ASM569"/>
      <c r="ASN569"/>
      <c r="ASO569"/>
      <c r="ASP569"/>
      <c r="ASQ569"/>
      <c r="ASR569"/>
      <c r="ASS569"/>
      <c r="AST569"/>
      <c r="ASU569"/>
      <c r="ASV569"/>
      <c r="ASW569"/>
      <c r="ASX569"/>
      <c r="ASY569"/>
      <c r="ASZ569"/>
      <c r="ATA569"/>
      <c r="ATB569"/>
      <c r="ATC569"/>
      <c r="ATD569"/>
      <c r="ATE569"/>
      <c r="ATF569"/>
      <c r="ATG569"/>
      <c r="ATH569"/>
      <c r="ATI569"/>
      <c r="ATJ569"/>
      <c r="ATK569"/>
      <c r="ATL569"/>
      <c r="ATM569"/>
      <c r="ATN569"/>
      <c r="ATO569"/>
      <c r="ATP569"/>
      <c r="ATQ569"/>
      <c r="ATR569"/>
      <c r="ATS569"/>
      <c r="ATT569"/>
      <c r="ATU569"/>
      <c r="ATV569"/>
      <c r="ATW569"/>
      <c r="ATX569"/>
      <c r="ATY569"/>
      <c r="ATZ569"/>
      <c r="AUA569"/>
      <c r="AUB569"/>
      <c r="AUC569"/>
      <c r="AUD569"/>
      <c r="AUE569"/>
      <c r="AUF569"/>
      <c r="AUG569"/>
      <c r="AUH569"/>
      <c r="AUI569"/>
      <c r="AUJ569"/>
      <c r="AUK569"/>
      <c r="AUL569"/>
      <c r="AUM569"/>
      <c r="AUN569"/>
      <c r="AUO569"/>
      <c r="AUP569"/>
      <c r="AUQ569"/>
      <c r="AUR569"/>
      <c r="AUS569"/>
      <c r="AUT569"/>
      <c r="AUU569"/>
      <c r="AUV569"/>
      <c r="AUW569"/>
      <c r="AUX569"/>
      <c r="AUY569"/>
      <c r="AUZ569"/>
      <c r="AVA569"/>
      <c r="AVB569"/>
      <c r="AVC569"/>
      <c r="AVD569"/>
      <c r="AVE569"/>
      <c r="AVF569"/>
      <c r="AVG569"/>
      <c r="AVH569"/>
      <c r="AVI569"/>
      <c r="AVJ569"/>
      <c r="AVK569"/>
      <c r="AVL569"/>
      <c r="AVM569"/>
      <c r="AVN569"/>
      <c r="AVO569"/>
      <c r="AVP569"/>
      <c r="AVQ569"/>
      <c r="AVR569"/>
      <c r="AVS569"/>
      <c r="AVT569"/>
      <c r="AVU569"/>
      <c r="AVV569"/>
      <c r="AVW569"/>
      <c r="AVX569"/>
      <c r="AVY569"/>
      <c r="AVZ569"/>
      <c r="AWA569"/>
      <c r="AWB569"/>
      <c r="AWC569"/>
      <c r="AWD569"/>
      <c r="AWE569"/>
      <c r="AWF569"/>
      <c r="AWG569"/>
      <c r="AWH569"/>
      <c r="AWI569"/>
      <c r="AWJ569"/>
      <c r="AWK569"/>
      <c r="AWL569"/>
      <c r="AWM569"/>
      <c r="AWN569"/>
      <c r="AWO569"/>
      <c r="AWP569"/>
      <c r="AWQ569"/>
      <c r="AWR569"/>
      <c r="AWS569"/>
      <c r="AWT569"/>
      <c r="AWU569"/>
      <c r="AWV569"/>
      <c r="AWW569"/>
      <c r="AWX569"/>
      <c r="AWY569"/>
      <c r="AWZ569"/>
      <c r="AXA569"/>
      <c r="AXB569"/>
      <c r="AXC569"/>
      <c r="AXD569"/>
      <c r="AXE569"/>
      <c r="AXF569"/>
      <c r="AXG569"/>
      <c r="AXH569"/>
      <c r="AXI569"/>
      <c r="AXJ569"/>
      <c r="AXK569"/>
      <c r="AXL569"/>
      <c r="AXM569"/>
      <c r="AXN569"/>
      <c r="AXO569"/>
      <c r="AXP569"/>
      <c r="AXQ569"/>
      <c r="AXR569"/>
      <c r="AXS569"/>
      <c r="AXT569"/>
      <c r="AXU569"/>
      <c r="AXV569"/>
    </row>
    <row r="570" spans="1:1322" s="1" customFormat="1" ht="241.5" customHeight="1" x14ac:dyDescent="0.2">
      <c r="A570" s="208" t="s">
        <v>4376</v>
      </c>
      <c r="B570" s="209" t="s">
        <v>3175</v>
      </c>
      <c r="C570" s="209" t="s">
        <v>3176</v>
      </c>
      <c r="D570" s="209" t="s">
        <v>3177</v>
      </c>
      <c r="E570" s="209" t="s">
        <v>3178</v>
      </c>
      <c r="F570" s="210" t="s">
        <v>1762</v>
      </c>
      <c r="G570" s="210" t="s">
        <v>1762</v>
      </c>
      <c r="H570" s="211" t="s">
        <v>3180</v>
      </c>
      <c r="I570" s="208" t="s">
        <v>3181</v>
      </c>
      <c r="J570" s="23" t="s">
        <v>2771</v>
      </c>
      <c r="K570" s="208" t="s">
        <v>3182</v>
      </c>
      <c r="L570" s="208">
        <v>1</v>
      </c>
      <c r="M570" s="289" t="s">
        <v>3183</v>
      </c>
      <c r="N570" s="289" t="s">
        <v>3184</v>
      </c>
      <c r="O570" s="289" t="s">
        <v>3185</v>
      </c>
      <c r="P570" s="208" t="s">
        <v>1543</v>
      </c>
      <c r="Q570" s="208" t="s">
        <v>452</v>
      </c>
      <c r="R570" s="208">
        <v>0</v>
      </c>
      <c r="S570" s="208" t="s">
        <v>100</v>
      </c>
      <c r="T570" s="290">
        <v>45108</v>
      </c>
      <c r="U570" s="290">
        <v>46357</v>
      </c>
      <c r="V570" s="290"/>
      <c r="W570" s="290"/>
      <c r="X570" s="290"/>
      <c r="Y570" s="290"/>
      <c r="Z570" s="209">
        <v>1</v>
      </c>
      <c r="AA570" s="209">
        <v>1</v>
      </c>
      <c r="AB570" s="209">
        <v>1</v>
      </c>
      <c r="AC570" s="209">
        <v>1</v>
      </c>
      <c r="AD570" s="209">
        <v>1</v>
      </c>
      <c r="AE570" s="999">
        <v>1</v>
      </c>
      <c r="AF570" s="999">
        <v>1</v>
      </c>
      <c r="AG570" s="999">
        <v>1</v>
      </c>
      <c r="AH570" s="999">
        <v>1</v>
      </c>
      <c r="AI570" s="999">
        <v>1</v>
      </c>
      <c r="AJ570" s="999">
        <v>1</v>
      </c>
      <c r="AK570" s="999">
        <v>1</v>
      </c>
      <c r="AL570" s="999">
        <v>1</v>
      </c>
      <c r="AM570" s="999">
        <v>1</v>
      </c>
      <c r="AN570" s="999">
        <v>1</v>
      </c>
      <c r="AO570" s="999">
        <v>1</v>
      </c>
      <c r="AP570" s="999">
        <v>1</v>
      </c>
      <c r="AQ570" s="471"/>
      <c r="AR570" s="471"/>
      <c r="AS570" s="471"/>
      <c r="AT570" s="471"/>
      <c r="AU570" s="471"/>
      <c r="AV570" s="471"/>
      <c r="AW570" s="471"/>
      <c r="AX570" s="471"/>
      <c r="AY570" s="471"/>
      <c r="AZ570" s="471"/>
      <c r="BA570" s="471"/>
      <c r="BB570" s="471"/>
      <c r="BC570" s="471"/>
      <c r="BD570" s="471"/>
      <c r="BE570" s="471"/>
      <c r="BF570" s="471"/>
      <c r="BG570" s="471"/>
      <c r="BH570" s="471"/>
      <c r="BI570" s="471"/>
      <c r="BJ570" s="471"/>
      <c r="BK570" s="471"/>
      <c r="BL570" s="471"/>
      <c r="BM570" s="471"/>
      <c r="BN570" s="471"/>
      <c r="BO570" s="471"/>
      <c r="BP570" s="471"/>
      <c r="BQ570" s="471"/>
      <c r="BR570" s="471"/>
      <c r="BS570" s="471"/>
      <c r="BT570" s="471"/>
      <c r="BU570" s="471"/>
      <c r="BV570" s="471"/>
      <c r="BW570" s="471"/>
      <c r="BX570" s="471"/>
      <c r="BY570" s="471"/>
      <c r="BZ570" s="471"/>
      <c r="CA570" s="471"/>
      <c r="CB570" s="471"/>
      <c r="CC570" s="471"/>
      <c r="CD570" s="471"/>
      <c r="CE570" s="471"/>
      <c r="CF570" s="471"/>
      <c r="CG570" s="471"/>
      <c r="CH570" s="588"/>
      <c r="CI570" s="471"/>
      <c r="CJ570" s="471"/>
      <c r="CK570" s="471"/>
      <c r="CL570" s="471"/>
      <c r="CM570" s="471"/>
      <c r="CN570" s="471"/>
      <c r="CO570" s="471"/>
      <c r="CP570" s="471"/>
      <c r="CQ570" s="471"/>
      <c r="CR570" s="471"/>
      <c r="CS570" s="471"/>
      <c r="CT570" s="471"/>
      <c r="CU570" s="471"/>
      <c r="CV570" s="471"/>
      <c r="CW570" s="321" t="s">
        <v>4641</v>
      </c>
      <c r="CX570" s="321" t="s">
        <v>4641</v>
      </c>
      <c r="CY570" s="321" t="s">
        <v>4641</v>
      </c>
      <c r="CZ570" s="967" t="s">
        <v>4641</v>
      </c>
      <c r="DA570" s="967" t="s">
        <v>4641</v>
      </c>
      <c r="DB570" s="208" t="s">
        <v>2856</v>
      </c>
      <c r="DC570" s="289" t="s">
        <v>3283</v>
      </c>
      <c r="DD570" s="208" t="s">
        <v>3284</v>
      </c>
      <c r="DE570" s="289" t="s">
        <v>3285</v>
      </c>
      <c r="DF570" s="289" t="s">
        <v>3286</v>
      </c>
      <c r="DG570" s="295" t="s">
        <v>106</v>
      </c>
      <c r="DH570" s="208" t="s">
        <v>173</v>
      </c>
      <c r="DI570" s="208">
        <v>0</v>
      </c>
      <c r="DJ570" s="208" t="s">
        <v>100</v>
      </c>
      <c r="DK570" s="290">
        <v>45292</v>
      </c>
      <c r="DL570" s="290">
        <v>45657</v>
      </c>
      <c r="DM570" s="209"/>
      <c r="DN570" s="209">
        <v>0.2</v>
      </c>
      <c r="DO570" s="209">
        <v>0.3</v>
      </c>
      <c r="DP570" s="209">
        <v>0.5</v>
      </c>
      <c r="DQ570" s="209">
        <f>+DN570+DO570+DP570</f>
        <v>1</v>
      </c>
      <c r="DR570" s="208" t="s">
        <v>2525</v>
      </c>
      <c r="DS570" s="208" t="s">
        <v>3190</v>
      </c>
      <c r="DT570" s="208" t="s">
        <v>3191</v>
      </c>
      <c r="DU570" s="293">
        <v>0</v>
      </c>
      <c r="DV570" s="292"/>
      <c r="DW570" s="292"/>
      <c r="DX570" s="292"/>
      <c r="DY570" s="292"/>
      <c r="DZ570" s="292"/>
      <c r="EA570" s="292"/>
      <c r="EB570" s="978" t="s">
        <v>158</v>
      </c>
      <c r="EC570" s="471"/>
      <c r="ED570" s="471"/>
      <c r="EE570" s="471"/>
      <c r="EF570" s="141">
        <v>0</v>
      </c>
      <c r="EG570" s="1036" t="s">
        <v>3287</v>
      </c>
      <c r="EH570" s="1037"/>
      <c r="EI570" s="1037"/>
      <c r="EJ570" s="1037"/>
      <c r="EK570" s="1037"/>
      <c r="EL570" s="1036"/>
      <c r="EM570" s="1036"/>
      <c r="EN570" s="387" t="s">
        <v>4643</v>
      </c>
      <c r="EO570" s="843">
        <v>0</v>
      </c>
      <c r="EP570" s="971">
        <v>0</v>
      </c>
      <c r="EQ570" s="812"/>
      <c r="ER570" s="821"/>
      <c r="ES570" s="121"/>
      <c r="ET570" t="str">
        <f t="shared" si="80"/>
        <v>Producto</v>
      </c>
      <c r="EU570" t="str">
        <f t="shared" si="81"/>
        <v>5</v>
      </c>
      <c r="EV570" s="121"/>
      <c r="EW570" s="121"/>
      <c r="EX570" s="121"/>
      <c r="EY570" s="121"/>
      <c r="EZ570" s="121"/>
      <c r="FA570" s="121"/>
      <c r="FB570" s="121"/>
      <c r="FC570" s="121"/>
      <c r="FD570" s="121"/>
      <c r="FE570" s="121"/>
      <c r="FF570" s="121"/>
      <c r="FG570" s="121"/>
      <c r="FH570" s="121"/>
      <c r="FI570" s="121"/>
      <c r="FJ570" s="121"/>
      <c r="FK570" s="121"/>
      <c r="FL570" s="121"/>
      <c r="FM570" s="121"/>
      <c r="FN570" s="121"/>
      <c r="FO570" s="121"/>
      <c r="FP570" s="121"/>
      <c r="FQ570" s="121"/>
      <c r="FR570" s="122"/>
      <c r="FS570" s="121"/>
      <c r="FT570" s="121"/>
      <c r="FU570" s="121"/>
      <c r="FV570" s="121"/>
      <c r="FW570" s="121"/>
      <c r="FX570" s="121"/>
      <c r="FY570" s="121"/>
      <c r="FZ570" s="121"/>
      <c r="GA570" s="121"/>
      <c r="GB570" s="121"/>
      <c r="GC570" s="121"/>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c r="HU570"/>
      <c r="HV570"/>
      <c r="HW570"/>
      <c r="HX570"/>
      <c r="HY570"/>
      <c r="HZ570"/>
      <c r="IA570"/>
      <c r="IB570"/>
      <c r="IC570"/>
      <c r="ID570"/>
      <c r="IE570"/>
      <c r="IF570"/>
      <c r="IG570"/>
      <c r="IH570"/>
      <c r="II570"/>
      <c r="IJ570"/>
      <c r="IK570"/>
      <c r="IL570"/>
      <c r="IM570"/>
      <c r="IN570"/>
      <c r="IO570"/>
      <c r="IP570"/>
      <c r="IQ570"/>
      <c r="IR570"/>
      <c r="IS570"/>
      <c r="IT570"/>
      <c r="IU570"/>
      <c r="IV570"/>
      <c r="IW570"/>
      <c r="IX570"/>
      <c r="IY570"/>
      <c r="IZ570"/>
      <c r="JA570"/>
      <c r="JB570"/>
      <c r="JC570"/>
      <c r="JD570"/>
      <c r="JE570"/>
      <c r="JF570"/>
      <c r="JG570"/>
      <c r="JH570"/>
      <c r="JI570"/>
      <c r="JJ570"/>
      <c r="JK570"/>
      <c r="JL570"/>
      <c r="JM570"/>
      <c r="JN570"/>
      <c r="JO570"/>
      <c r="JP570"/>
      <c r="JQ570"/>
      <c r="JR570"/>
      <c r="JS570"/>
      <c r="JT570"/>
      <c r="JU570"/>
      <c r="JV570"/>
      <c r="JW570"/>
      <c r="JX570"/>
      <c r="JY570"/>
      <c r="JZ570"/>
      <c r="KA570"/>
      <c r="KB570"/>
      <c r="KC570"/>
      <c r="KD570"/>
      <c r="KE570"/>
      <c r="KF570"/>
      <c r="KG570"/>
      <c r="KH570"/>
      <c r="KI570"/>
      <c r="KJ570"/>
      <c r="KK570"/>
      <c r="KL570"/>
      <c r="KM570"/>
      <c r="KN570"/>
      <c r="KO570"/>
      <c r="KP570"/>
      <c r="KQ570"/>
      <c r="KR570"/>
      <c r="KS570"/>
      <c r="KT570"/>
      <c r="KU570"/>
      <c r="KV570"/>
      <c r="KW570"/>
      <c r="KX570"/>
      <c r="KY570"/>
      <c r="KZ570"/>
      <c r="LA570"/>
      <c r="LB570"/>
      <c r="LC570"/>
      <c r="LD570"/>
      <c r="LE570"/>
      <c r="LF570"/>
      <c r="LG570"/>
      <c r="LH570"/>
      <c r="LI570"/>
      <c r="LJ570"/>
      <c r="LK570"/>
      <c r="LL570"/>
      <c r="LM570"/>
      <c r="LN570"/>
      <c r="LO570"/>
      <c r="LP570"/>
      <c r="LQ570"/>
      <c r="LR570"/>
      <c r="LS570"/>
      <c r="LT570"/>
      <c r="LU570"/>
      <c r="LV570"/>
      <c r="LW570"/>
      <c r="LX570"/>
      <c r="LY570"/>
      <c r="LZ570"/>
      <c r="MA570"/>
      <c r="MB570"/>
      <c r="MC570"/>
      <c r="MD570"/>
      <c r="ME570"/>
      <c r="MF570"/>
      <c r="MG570"/>
      <c r="MH570"/>
      <c r="MI570"/>
      <c r="MJ570"/>
      <c r="MK570"/>
      <c r="ML570"/>
      <c r="MM570"/>
      <c r="MN570"/>
      <c r="MO570"/>
      <c r="MP570"/>
      <c r="MQ570"/>
      <c r="MR570"/>
      <c r="MS570"/>
      <c r="MT570"/>
      <c r="MU570"/>
      <c r="MV570"/>
      <c r="MW570"/>
      <c r="MX570"/>
      <c r="MY570"/>
      <c r="MZ570"/>
      <c r="NA570"/>
      <c r="NB570"/>
      <c r="NC570"/>
      <c r="ND570"/>
      <c r="NE570"/>
      <c r="NF570"/>
      <c r="NG570"/>
      <c r="NH570"/>
      <c r="NI570"/>
      <c r="NJ570"/>
      <c r="NK570"/>
      <c r="NL570"/>
      <c r="NM570"/>
      <c r="NN570"/>
      <c r="NO570"/>
      <c r="NP570"/>
      <c r="NQ570"/>
      <c r="NR570"/>
      <c r="NS570"/>
      <c r="NT570"/>
      <c r="NU570"/>
      <c r="NV570"/>
      <c r="NW570"/>
      <c r="NX570"/>
      <c r="NY570"/>
      <c r="NZ570"/>
      <c r="OA570"/>
      <c r="OB570"/>
      <c r="OC570"/>
      <c r="OD570"/>
      <c r="OE570"/>
      <c r="OF570"/>
      <c r="OG570"/>
      <c r="OH570"/>
      <c r="OI570"/>
      <c r="OJ570"/>
      <c r="OK570"/>
      <c r="OL570"/>
      <c r="OM570"/>
      <c r="ON570"/>
      <c r="OO570"/>
      <c r="OP570"/>
      <c r="OQ570"/>
      <c r="OR570"/>
      <c r="OS570"/>
      <c r="OT570"/>
      <c r="OU570"/>
      <c r="OV570"/>
      <c r="OW570"/>
      <c r="OX570"/>
      <c r="OY570"/>
      <c r="OZ570"/>
      <c r="PA570"/>
      <c r="PB570"/>
      <c r="PC570"/>
      <c r="PD570"/>
      <c r="PE570"/>
      <c r="PF570"/>
      <c r="PG570"/>
      <c r="PH570"/>
      <c r="PI570"/>
      <c r="PJ570"/>
      <c r="PK570"/>
      <c r="PL570"/>
      <c r="PM570"/>
      <c r="PN570"/>
      <c r="PO570"/>
      <c r="PP570"/>
      <c r="PQ570"/>
      <c r="PR570"/>
      <c r="PS570"/>
      <c r="PT570"/>
      <c r="PU570"/>
      <c r="PV570"/>
      <c r="PW570"/>
      <c r="PX570"/>
      <c r="PY570"/>
      <c r="PZ570"/>
      <c r="QA570"/>
      <c r="QB570"/>
      <c r="QC570"/>
      <c r="QD570"/>
      <c r="QE570"/>
      <c r="QF570"/>
      <c r="QG570"/>
      <c r="QH570"/>
      <c r="QI570"/>
      <c r="QJ570"/>
      <c r="QK570"/>
      <c r="QL570"/>
      <c r="QM570"/>
      <c r="QN570"/>
      <c r="QO570"/>
      <c r="QP570"/>
      <c r="QQ570"/>
      <c r="QR570"/>
      <c r="QS570"/>
      <c r="QT570"/>
      <c r="QU570"/>
      <c r="QV570"/>
      <c r="QW570"/>
      <c r="QX570"/>
      <c r="QY570"/>
      <c r="QZ570"/>
      <c r="RA570"/>
      <c r="RB570"/>
      <c r="RC570"/>
      <c r="RD570"/>
      <c r="RE570"/>
      <c r="RF570"/>
      <c r="RG570"/>
      <c r="RH570"/>
      <c r="RI570"/>
      <c r="RJ570"/>
      <c r="RK570"/>
      <c r="RL570"/>
      <c r="RM570"/>
      <c r="RN570"/>
      <c r="RO570"/>
      <c r="RP570"/>
      <c r="RQ570"/>
      <c r="RR570"/>
      <c r="RS570"/>
      <c r="RT570"/>
      <c r="RU570"/>
      <c r="RV570"/>
      <c r="RW570"/>
      <c r="RX570"/>
      <c r="RY570"/>
      <c r="RZ570"/>
      <c r="SA570"/>
      <c r="SB570"/>
      <c r="SC570"/>
      <c r="SD570"/>
      <c r="SE570"/>
      <c r="SF570"/>
      <c r="SG570"/>
      <c r="SH570"/>
      <c r="SI570"/>
      <c r="SJ570"/>
      <c r="SK570"/>
      <c r="SL570"/>
      <c r="SM570"/>
      <c r="SN570"/>
      <c r="SO570"/>
      <c r="SP570"/>
      <c r="SQ570"/>
      <c r="SR570"/>
      <c r="SS570"/>
      <c r="ST570"/>
      <c r="SU570"/>
      <c r="SV570"/>
      <c r="SW570"/>
      <c r="SX570"/>
      <c r="SY570"/>
      <c r="SZ570"/>
      <c r="TA570"/>
      <c r="TB570"/>
      <c r="TC570"/>
      <c r="TD570"/>
      <c r="TE570"/>
      <c r="TF570"/>
      <c r="TG570"/>
      <c r="TH570"/>
      <c r="TI570"/>
      <c r="TJ570"/>
      <c r="TK570"/>
      <c r="TL570"/>
      <c r="TM570"/>
      <c r="TN570"/>
      <c r="TO570"/>
      <c r="TP570"/>
      <c r="TQ570"/>
      <c r="TR570"/>
      <c r="TS570"/>
      <c r="TT570"/>
      <c r="TU570"/>
      <c r="TV570"/>
      <c r="TW570"/>
      <c r="TX570"/>
      <c r="TY570"/>
      <c r="TZ570"/>
      <c r="UA570"/>
      <c r="UB570"/>
      <c r="UC570"/>
      <c r="UD570"/>
      <c r="UE570"/>
      <c r="UF570"/>
      <c r="UG570"/>
      <c r="UH570"/>
      <c r="UI570"/>
      <c r="UJ570"/>
      <c r="UK570"/>
      <c r="UL570"/>
      <c r="UM570"/>
      <c r="UN570"/>
      <c r="UO570"/>
      <c r="UP570"/>
      <c r="UQ570"/>
      <c r="UR570"/>
      <c r="US570"/>
      <c r="UT570"/>
      <c r="UU570"/>
      <c r="UV570"/>
      <c r="UW570"/>
      <c r="UX570"/>
      <c r="UY570"/>
      <c r="UZ570"/>
      <c r="VA570"/>
      <c r="VB570"/>
      <c r="VC570"/>
      <c r="VD570"/>
      <c r="VE570"/>
      <c r="VF570"/>
      <c r="VG570"/>
      <c r="VH570"/>
      <c r="VI570"/>
      <c r="VJ570"/>
      <c r="VK570"/>
      <c r="VL570"/>
      <c r="VM570"/>
      <c r="VN570"/>
      <c r="VO570"/>
      <c r="VP570"/>
      <c r="VQ570"/>
      <c r="VR570"/>
      <c r="VS570"/>
      <c r="VT570"/>
      <c r="VU570"/>
      <c r="VV570"/>
      <c r="VW570"/>
      <c r="VX570"/>
      <c r="VY570"/>
      <c r="VZ570"/>
      <c r="WA570"/>
      <c r="WB570"/>
      <c r="WC570"/>
      <c r="WD570"/>
      <c r="WE570"/>
      <c r="WF570"/>
      <c r="WG570"/>
      <c r="WH570"/>
      <c r="WI570"/>
      <c r="WJ570"/>
      <c r="WK570"/>
      <c r="WL570"/>
      <c r="WM570"/>
      <c r="WN570"/>
      <c r="WO570"/>
      <c r="WP570"/>
      <c r="WQ570"/>
      <c r="WR570"/>
      <c r="WS570"/>
      <c r="WT570"/>
      <c r="WU570"/>
      <c r="WV570"/>
      <c r="WW570"/>
      <c r="WX570"/>
      <c r="WY570"/>
      <c r="WZ570"/>
      <c r="XA570"/>
      <c r="XB570"/>
      <c r="XC570"/>
      <c r="XD570"/>
      <c r="XE570"/>
      <c r="XF570"/>
      <c r="XG570"/>
      <c r="XH570"/>
      <c r="XI570"/>
      <c r="XJ570"/>
      <c r="XK570"/>
      <c r="XL570"/>
      <c r="XM570"/>
      <c r="XN570"/>
      <c r="XO570"/>
      <c r="XP570"/>
      <c r="XQ570"/>
      <c r="XR570"/>
      <c r="XS570"/>
      <c r="XT570"/>
      <c r="XU570"/>
      <c r="XV570"/>
      <c r="XW570"/>
      <c r="XX570"/>
      <c r="XY570"/>
      <c r="XZ570"/>
      <c r="YA570"/>
      <c r="YB570"/>
      <c r="YC570"/>
      <c r="YD570"/>
      <c r="YE570"/>
      <c r="YF570"/>
      <c r="YG570"/>
      <c r="YH570"/>
      <c r="YI570"/>
      <c r="YJ570"/>
      <c r="YK570"/>
      <c r="YL570"/>
      <c r="YM570"/>
      <c r="YN570"/>
      <c r="YO570"/>
      <c r="YP570"/>
      <c r="YQ570"/>
      <c r="YR570"/>
      <c r="YS570"/>
      <c r="YT570"/>
      <c r="YU570"/>
      <c r="YV570"/>
      <c r="YW570"/>
      <c r="YX570"/>
      <c r="YY570"/>
      <c r="YZ570"/>
      <c r="ZA570"/>
      <c r="ZB570"/>
      <c r="ZC570"/>
      <c r="ZD570"/>
      <c r="ZE570"/>
      <c r="ZF570"/>
      <c r="ZG570"/>
      <c r="ZH570"/>
      <c r="ZI570"/>
      <c r="ZJ570"/>
      <c r="ZK570"/>
      <c r="ZL570"/>
      <c r="ZM570"/>
      <c r="ZN570"/>
      <c r="ZO570"/>
      <c r="ZP570"/>
      <c r="ZQ570"/>
      <c r="ZR570"/>
      <c r="ZS570"/>
      <c r="ZT570"/>
      <c r="ZU570"/>
      <c r="ZV570"/>
      <c r="ZW570"/>
      <c r="ZX570"/>
      <c r="ZY570"/>
      <c r="ZZ570"/>
      <c r="AAA570"/>
      <c r="AAB570"/>
      <c r="AAC570"/>
      <c r="AAD570"/>
      <c r="AAE570"/>
      <c r="AAF570"/>
      <c r="AAG570"/>
      <c r="AAH570"/>
      <c r="AAI570"/>
      <c r="AAJ570"/>
      <c r="AAK570"/>
      <c r="AAL570"/>
      <c r="AAM570"/>
      <c r="AAN570"/>
      <c r="AAO570"/>
      <c r="AAP570"/>
      <c r="AAQ570"/>
      <c r="AAR570"/>
      <c r="AAS570"/>
      <c r="AAT570"/>
      <c r="AAU570"/>
      <c r="AAV570"/>
      <c r="AAW570"/>
      <c r="AAX570"/>
      <c r="AAY570"/>
      <c r="AAZ570"/>
      <c r="ABA570"/>
      <c r="ABB570"/>
      <c r="ABC570"/>
      <c r="ABD570"/>
      <c r="ABE570"/>
      <c r="ABF570"/>
      <c r="ABG570"/>
      <c r="ABH570"/>
      <c r="ABI570"/>
      <c r="ABJ570"/>
      <c r="ABK570"/>
      <c r="ABL570"/>
      <c r="ABM570"/>
      <c r="ABN570"/>
      <c r="ABO570"/>
      <c r="ABP570"/>
      <c r="ABQ570"/>
      <c r="ABR570"/>
      <c r="ABS570"/>
      <c r="ABT570"/>
      <c r="ABU570"/>
      <c r="ABV570"/>
      <c r="ABW570"/>
      <c r="ABX570"/>
      <c r="ABY570"/>
      <c r="ABZ570"/>
      <c r="ACA570"/>
      <c r="ACB570"/>
      <c r="ACC570"/>
      <c r="ACD570"/>
      <c r="ACE570"/>
      <c r="ACF570"/>
      <c r="ACG570"/>
      <c r="ACH570"/>
      <c r="ACI570"/>
      <c r="ACJ570"/>
      <c r="ACK570"/>
      <c r="ACL570"/>
      <c r="ACM570"/>
      <c r="ACN570"/>
      <c r="ACO570"/>
      <c r="ACP570"/>
      <c r="ACQ570"/>
      <c r="ACR570"/>
      <c r="ACS570"/>
      <c r="ACT570"/>
      <c r="ACU570"/>
      <c r="ACV570"/>
      <c r="ACW570"/>
      <c r="ACX570"/>
      <c r="ACY570"/>
      <c r="ACZ570"/>
      <c r="ADA570"/>
      <c r="ADB570"/>
      <c r="ADC570"/>
      <c r="ADD570"/>
      <c r="ADE570"/>
      <c r="ADF570"/>
      <c r="ADG570"/>
      <c r="ADH570"/>
      <c r="ADI570"/>
      <c r="ADJ570"/>
      <c r="ADK570"/>
      <c r="ADL570"/>
      <c r="ADM570"/>
      <c r="ADN570"/>
      <c r="ADO570"/>
      <c r="ADP570"/>
      <c r="ADQ570"/>
      <c r="ADR570"/>
      <c r="ADS570"/>
      <c r="ADT570"/>
      <c r="ADU570"/>
      <c r="ADV570"/>
      <c r="ADW570"/>
      <c r="ADX570"/>
      <c r="ADY570"/>
      <c r="ADZ570"/>
      <c r="AEA570"/>
      <c r="AEB570"/>
      <c r="AEC570"/>
      <c r="AED570"/>
      <c r="AEE570"/>
      <c r="AEF570"/>
      <c r="AEG570"/>
      <c r="AEH570"/>
      <c r="AEI570"/>
      <c r="AEJ570"/>
      <c r="AEK570"/>
      <c r="AEL570"/>
      <c r="AEM570"/>
      <c r="AEN570"/>
      <c r="AEO570"/>
      <c r="AEP570"/>
      <c r="AEQ570"/>
      <c r="AER570"/>
      <c r="AES570"/>
      <c r="AET570"/>
      <c r="AEU570"/>
      <c r="AEV570"/>
      <c r="AEW570"/>
      <c r="AEX570"/>
      <c r="AEY570"/>
      <c r="AEZ570"/>
      <c r="AFA570"/>
      <c r="AFB570"/>
      <c r="AFC570"/>
      <c r="AFD570"/>
      <c r="AFE570"/>
      <c r="AFF570"/>
      <c r="AFG570"/>
      <c r="AFH570"/>
      <c r="AFI570"/>
      <c r="AFJ570"/>
      <c r="AFK570"/>
      <c r="AFL570"/>
      <c r="AFM570"/>
      <c r="AFN570"/>
      <c r="AFO570"/>
      <c r="AFP570"/>
      <c r="AFQ570"/>
      <c r="AFR570"/>
      <c r="AFS570"/>
      <c r="AFT570"/>
      <c r="AFU570"/>
      <c r="AFV570"/>
      <c r="AFW570"/>
      <c r="AFX570"/>
      <c r="AFY570"/>
      <c r="AFZ570"/>
      <c r="AGA570"/>
      <c r="AGB570"/>
      <c r="AGC570"/>
      <c r="AGD570"/>
      <c r="AGE570"/>
      <c r="AGF570"/>
      <c r="AGG570"/>
      <c r="AGH570"/>
      <c r="AGI570"/>
      <c r="AGJ570"/>
      <c r="AGK570"/>
      <c r="AGL570"/>
      <c r="AGM570"/>
      <c r="AGN570"/>
      <c r="AGO570"/>
      <c r="AGP570"/>
      <c r="AGQ570"/>
      <c r="AGR570"/>
      <c r="AGS570"/>
      <c r="AGT570"/>
      <c r="AGU570"/>
      <c r="AGV570"/>
      <c r="AGW570"/>
      <c r="AGX570"/>
      <c r="AGY570"/>
      <c r="AGZ570"/>
      <c r="AHA570"/>
      <c r="AHB570"/>
      <c r="AHC570"/>
      <c r="AHD570"/>
      <c r="AHE570"/>
      <c r="AHF570"/>
      <c r="AHG570"/>
      <c r="AHH570"/>
      <c r="AHI570"/>
      <c r="AHJ570"/>
      <c r="AHK570"/>
      <c r="AHL570"/>
      <c r="AHM570"/>
      <c r="AHN570"/>
      <c r="AHO570"/>
      <c r="AHP570"/>
      <c r="AHQ570"/>
      <c r="AHR570"/>
      <c r="AHS570"/>
      <c r="AHT570"/>
      <c r="AHU570"/>
      <c r="AHV570"/>
      <c r="AHW570"/>
      <c r="AHX570"/>
      <c r="AHY570"/>
      <c r="AHZ570"/>
      <c r="AIA570"/>
      <c r="AIB570"/>
      <c r="AIC570"/>
      <c r="AID570"/>
      <c r="AIE570"/>
      <c r="AIF570"/>
      <c r="AIG570"/>
      <c r="AIH570"/>
      <c r="AII570"/>
      <c r="AIJ570"/>
      <c r="AIK570"/>
      <c r="AIL570"/>
      <c r="AIM570"/>
      <c r="AIN570"/>
      <c r="AIO570"/>
      <c r="AIP570"/>
      <c r="AIQ570"/>
      <c r="AIR570"/>
      <c r="AIS570"/>
      <c r="AIT570"/>
      <c r="AIU570"/>
      <c r="AIV570"/>
      <c r="AIW570"/>
      <c r="AIX570"/>
      <c r="AIY570"/>
      <c r="AIZ570"/>
      <c r="AJA570"/>
      <c r="AJB570"/>
      <c r="AJC570"/>
      <c r="AJD570"/>
      <c r="AJE570"/>
      <c r="AJF570"/>
      <c r="AJG570"/>
      <c r="AJH570"/>
      <c r="AJI570"/>
      <c r="AJJ570"/>
      <c r="AJK570"/>
      <c r="AJL570"/>
      <c r="AJM570"/>
      <c r="AJN570"/>
      <c r="AJO570"/>
      <c r="AJP570"/>
      <c r="AJQ570"/>
      <c r="AJR570"/>
      <c r="AJS570"/>
      <c r="AJT570"/>
      <c r="AJU570"/>
      <c r="AJV570"/>
      <c r="AJW570"/>
      <c r="AJX570"/>
      <c r="AJY570"/>
      <c r="AJZ570"/>
      <c r="AKA570"/>
      <c r="AKB570"/>
      <c r="AKC570"/>
      <c r="AKD570"/>
      <c r="AKE570"/>
      <c r="AKF570"/>
      <c r="AKG570"/>
      <c r="AKH570"/>
      <c r="AKI570"/>
      <c r="AKJ570"/>
      <c r="AKK570"/>
      <c r="AKL570"/>
      <c r="AKM570"/>
      <c r="AKN570"/>
      <c r="AKO570"/>
      <c r="AKP570"/>
      <c r="AKQ570"/>
      <c r="AKR570"/>
      <c r="AKS570"/>
      <c r="AKT570"/>
      <c r="AKU570"/>
      <c r="AKV570"/>
      <c r="AKW570"/>
      <c r="AKX570"/>
      <c r="AKY570"/>
      <c r="AKZ570"/>
      <c r="ALA570"/>
      <c r="ALB570"/>
      <c r="ALC570"/>
      <c r="ALD570"/>
      <c r="ALE570"/>
      <c r="ALF570"/>
      <c r="ALG570"/>
      <c r="ALH570"/>
      <c r="ALI570"/>
      <c r="ALJ570"/>
      <c r="ALK570"/>
      <c r="ALL570"/>
      <c r="ALM570"/>
      <c r="ALN570"/>
      <c r="ALO570"/>
      <c r="ALP570"/>
      <c r="ALQ570"/>
      <c r="ALR570"/>
      <c r="ALS570"/>
      <c r="ALT570"/>
      <c r="ALU570"/>
      <c r="ALV570"/>
      <c r="ALW570"/>
      <c r="ALX570"/>
      <c r="ALY570"/>
      <c r="ALZ570"/>
      <c r="AMA570"/>
      <c r="AMB570"/>
      <c r="AMC570"/>
      <c r="AMD570"/>
      <c r="AME570"/>
      <c r="AMF570"/>
      <c r="AMG570"/>
      <c r="AMH570"/>
      <c r="AMI570"/>
      <c r="AMJ570"/>
      <c r="AMK570"/>
      <c r="AML570"/>
      <c r="AMM570"/>
      <c r="AMN570"/>
      <c r="AMO570"/>
      <c r="AMP570"/>
      <c r="AMQ570"/>
      <c r="AMR570"/>
      <c r="AMS570"/>
      <c r="AMT570"/>
      <c r="AMU570"/>
      <c r="AMV570"/>
      <c r="AMW570"/>
      <c r="AMX570"/>
      <c r="AMY570"/>
      <c r="AMZ570"/>
      <c r="ANA570"/>
      <c r="ANB570"/>
      <c r="ANC570"/>
      <c r="AND570"/>
      <c r="ANE570"/>
      <c r="ANF570"/>
      <c r="ANG570"/>
      <c r="ANH570"/>
      <c r="ANI570"/>
      <c r="ANJ570"/>
      <c r="ANK570"/>
      <c r="ANL570"/>
      <c r="ANM570"/>
      <c r="ANN570"/>
      <c r="ANO570"/>
      <c r="ANP570"/>
      <c r="ANQ570"/>
      <c r="ANR570"/>
      <c r="ANS570"/>
      <c r="ANT570"/>
      <c r="ANU570"/>
      <c r="ANV570"/>
      <c r="ANW570"/>
      <c r="ANX570"/>
      <c r="ANY570"/>
      <c r="ANZ570"/>
      <c r="AOA570"/>
      <c r="AOB570"/>
      <c r="AOC570"/>
      <c r="AOD570"/>
      <c r="AOE570"/>
      <c r="AOF570"/>
      <c r="AOG570"/>
      <c r="AOH570"/>
      <c r="AOI570"/>
      <c r="AOJ570"/>
      <c r="AOK570"/>
      <c r="AOL570"/>
      <c r="AOM570"/>
      <c r="AON570"/>
      <c r="AOO570"/>
      <c r="AOP570"/>
      <c r="AOQ570"/>
      <c r="AOR570"/>
      <c r="AOS570"/>
      <c r="AOT570"/>
      <c r="AOU570"/>
      <c r="AOV570"/>
      <c r="AOW570"/>
      <c r="AOX570"/>
      <c r="AOY570"/>
      <c r="AOZ570"/>
      <c r="APA570"/>
      <c r="APB570"/>
      <c r="APC570"/>
      <c r="APD570"/>
      <c r="APE570"/>
      <c r="APF570"/>
      <c r="APG570"/>
      <c r="APH570"/>
      <c r="API570"/>
      <c r="APJ570"/>
      <c r="APK570"/>
      <c r="APL570"/>
      <c r="APM570"/>
      <c r="APN570"/>
      <c r="APO570"/>
      <c r="APP570"/>
      <c r="APQ570"/>
      <c r="APR570"/>
      <c r="APS570"/>
      <c r="APT570"/>
      <c r="APU570"/>
      <c r="APV570"/>
      <c r="APW570"/>
      <c r="APX570"/>
      <c r="APY570"/>
      <c r="APZ570"/>
      <c r="AQA570"/>
      <c r="AQB570"/>
      <c r="AQC570"/>
      <c r="AQD570"/>
      <c r="AQE570"/>
      <c r="AQF570"/>
      <c r="AQG570"/>
      <c r="AQH570"/>
      <c r="AQI570"/>
      <c r="AQJ570"/>
      <c r="AQK570"/>
      <c r="AQL570"/>
      <c r="AQM570"/>
      <c r="AQN570"/>
      <c r="AQO570"/>
      <c r="AQP570"/>
      <c r="AQQ570"/>
      <c r="AQR570"/>
      <c r="AQS570"/>
      <c r="AQT570"/>
      <c r="AQU570"/>
      <c r="AQV570"/>
      <c r="AQW570"/>
      <c r="AQX570"/>
      <c r="AQY570"/>
      <c r="AQZ570"/>
      <c r="ARA570"/>
      <c r="ARB570"/>
      <c r="ARC570"/>
      <c r="ARD570"/>
      <c r="ARE570"/>
      <c r="ARF570"/>
      <c r="ARG570"/>
      <c r="ARH570"/>
      <c r="ARI570"/>
      <c r="ARJ570"/>
      <c r="ARK570"/>
      <c r="ARL570"/>
      <c r="ARM570"/>
      <c r="ARN570"/>
      <c r="ARO570"/>
      <c r="ARP570"/>
      <c r="ARQ570"/>
      <c r="ARR570"/>
      <c r="ARS570"/>
      <c r="ART570"/>
      <c r="ARU570"/>
      <c r="ARV570"/>
      <c r="ARW570"/>
      <c r="ARX570"/>
      <c r="ARY570"/>
      <c r="ARZ570"/>
      <c r="ASA570"/>
      <c r="ASB570"/>
      <c r="ASC570"/>
      <c r="ASD570"/>
      <c r="ASE570"/>
      <c r="ASF570"/>
      <c r="ASG570"/>
      <c r="ASH570"/>
      <c r="ASI570"/>
      <c r="ASJ570"/>
      <c r="ASK570"/>
      <c r="ASL570"/>
      <c r="ASM570"/>
      <c r="ASN570"/>
      <c r="ASO570"/>
      <c r="ASP570"/>
      <c r="ASQ570"/>
      <c r="ASR570"/>
      <c r="ASS570"/>
      <c r="AST570"/>
      <c r="ASU570"/>
      <c r="ASV570"/>
      <c r="ASW570"/>
      <c r="ASX570"/>
      <c r="ASY570"/>
      <c r="ASZ570"/>
      <c r="ATA570"/>
      <c r="ATB570"/>
      <c r="ATC570"/>
      <c r="ATD570"/>
      <c r="ATE570"/>
      <c r="ATF570"/>
      <c r="ATG570"/>
      <c r="ATH570"/>
      <c r="ATI570"/>
      <c r="ATJ570"/>
      <c r="ATK570"/>
      <c r="ATL570"/>
      <c r="ATM570"/>
      <c r="ATN570"/>
      <c r="ATO570"/>
      <c r="ATP570"/>
      <c r="ATQ570"/>
      <c r="ATR570"/>
      <c r="ATS570"/>
      <c r="ATT570"/>
      <c r="ATU570"/>
      <c r="ATV570"/>
      <c r="ATW570"/>
      <c r="ATX570"/>
      <c r="ATY570"/>
      <c r="ATZ570"/>
      <c r="AUA570"/>
      <c r="AUB570"/>
      <c r="AUC570"/>
      <c r="AUD570"/>
      <c r="AUE570"/>
      <c r="AUF570"/>
      <c r="AUG570"/>
      <c r="AUH570"/>
      <c r="AUI570"/>
      <c r="AUJ570"/>
      <c r="AUK570"/>
      <c r="AUL570"/>
      <c r="AUM570"/>
      <c r="AUN570"/>
      <c r="AUO570"/>
      <c r="AUP570"/>
      <c r="AUQ570"/>
      <c r="AUR570"/>
      <c r="AUS570"/>
      <c r="AUT570"/>
      <c r="AUU570"/>
      <c r="AUV570"/>
      <c r="AUW570"/>
      <c r="AUX570"/>
      <c r="AUY570"/>
      <c r="AUZ570"/>
      <c r="AVA570"/>
      <c r="AVB570"/>
      <c r="AVC570"/>
      <c r="AVD570"/>
      <c r="AVE570"/>
      <c r="AVF570"/>
      <c r="AVG570"/>
      <c r="AVH570"/>
      <c r="AVI570"/>
      <c r="AVJ570"/>
      <c r="AVK570"/>
      <c r="AVL570"/>
      <c r="AVM570"/>
      <c r="AVN570"/>
      <c r="AVO570"/>
      <c r="AVP570"/>
      <c r="AVQ570"/>
      <c r="AVR570"/>
      <c r="AVS570"/>
      <c r="AVT570"/>
      <c r="AVU570"/>
      <c r="AVV570"/>
      <c r="AVW570"/>
      <c r="AVX570"/>
      <c r="AVY570"/>
      <c r="AVZ570"/>
      <c r="AWA570"/>
      <c r="AWB570"/>
      <c r="AWC570"/>
      <c r="AWD570"/>
      <c r="AWE570"/>
      <c r="AWF570"/>
      <c r="AWG570"/>
      <c r="AWH570"/>
      <c r="AWI570"/>
      <c r="AWJ570"/>
      <c r="AWK570"/>
      <c r="AWL570"/>
      <c r="AWM570"/>
      <c r="AWN570"/>
      <c r="AWO570"/>
      <c r="AWP570"/>
      <c r="AWQ570"/>
      <c r="AWR570"/>
      <c r="AWS570"/>
      <c r="AWT570"/>
      <c r="AWU570"/>
      <c r="AWV570"/>
      <c r="AWW570"/>
      <c r="AWX570"/>
      <c r="AWY570"/>
      <c r="AWZ570"/>
      <c r="AXA570"/>
      <c r="AXB570"/>
      <c r="AXC570"/>
      <c r="AXD570"/>
      <c r="AXE570"/>
      <c r="AXF570"/>
      <c r="AXG570"/>
      <c r="AXH570"/>
      <c r="AXI570"/>
      <c r="AXJ570"/>
      <c r="AXK570"/>
      <c r="AXL570"/>
      <c r="AXM570"/>
      <c r="AXN570"/>
      <c r="AXO570"/>
      <c r="AXP570"/>
      <c r="AXQ570"/>
      <c r="AXR570"/>
      <c r="AXS570"/>
      <c r="AXT570"/>
      <c r="AXU570"/>
      <c r="AXV570"/>
    </row>
    <row r="571" spans="1:1322" s="1" customFormat="1" ht="160.5" customHeight="1" x14ac:dyDescent="0.2">
      <c r="A571" s="208" t="s">
        <v>4376</v>
      </c>
      <c r="B571" s="209" t="s">
        <v>3175</v>
      </c>
      <c r="C571" s="209"/>
      <c r="D571" s="209"/>
      <c r="E571" s="209"/>
      <c r="F571" s="210"/>
      <c r="G571" s="210"/>
      <c r="H571" s="211"/>
      <c r="I571" s="208"/>
      <c r="J571" s="208"/>
      <c r="K571" s="208"/>
      <c r="L571" s="208"/>
      <c r="M571" s="289"/>
      <c r="N571" s="289"/>
      <c r="O571" s="289"/>
      <c r="P571" s="208"/>
      <c r="Q571" s="208" t="s">
        <v>452</v>
      </c>
      <c r="R571" s="208"/>
      <c r="S571" s="208"/>
      <c r="T571" s="290"/>
      <c r="U571" s="290"/>
      <c r="V571" s="290"/>
      <c r="W571" s="290"/>
      <c r="X571" s="290"/>
      <c r="Y571" s="290"/>
      <c r="Z571" s="209">
        <v>1</v>
      </c>
      <c r="AA571" s="209">
        <v>1</v>
      </c>
      <c r="AB571" s="209">
        <v>1</v>
      </c>
      <c r="AC571" s="209">
        <v>1</v>
      </c>
      <c r="AD571" s="209">
        <v>1</v>
      </c>
      <c r="AE571" s="999">
        <v>1</v>
      </c>
      <c r="AF571" s="999">
        <v>1</v>
      </c>
      <c r="AG571" s="999">
        <v>1</v>
      </c>
      <c r="AH571" s="999">
        <v>1</v>
      </c>
      <c r="AI571" s="999">
        <v>1</v>
      </c>
      <c r="AJ571" s="999">
        <v>1</v>
      </c>
      <c r="AK571" s="999">
        <v>1</v>
      </c>
      <c r="AL571" s="999">
        <v>1</v>
      </c>
      <c r="AM571" s="999">
        <v>1</v>
      </c>
      <c r="AN571" s="999">
        <v>1</v>
      </c>
      <c r="AO571" s="999">
        <v>1</v>
      </c>
      <c r="AP571" s="999">
        <v>1</v>
      </c>
      <c r="AQ571" s="471"/>
      <c r="AR571" s="471"/>
      <c r="AS571" s="471"/>
      <c r="AT571" s="471"/>
      <c r="AU571" s="471"/>
      <c r="AV571" s="471"/>
      <c r="AW571" s="471"/>
      <c r="AX571" s="471"/>
      <c r="AY571" s="471"/>
      <c r="AZ571" s="471"/>
      <c r="BA571" s="471"/>
      <c r="BB571" s="471"/>
      <c r="BC571" s="471"/>
      <c r="BD571" s="471"/>
      <c r="BE571" s="471"/>
      <c r="BF571" s="471"/>
      <c r="BG571" s="471"/>
      <c r="BH571" s="471"/>
      <c r="BI571" s="471"/>
      <c r="BJ571" s="471"/>
      <c r="BK571" s="471"/>
      <c r="BL571" s="471"/>
      <c r="BM571" s="471"/>
      <c r="BN571" s="471"/>
      <c r="BO571" s="471"/>
      <c r="BP571" s="471"/>
      <c r="BQ571" s="471"/>
      <c r="BR571" s="471"/>
      <c r="BS571" s="471"/>
      <c r="BT571" s="471"/>
      <c r="BU571" s="471"/>
      <c r="BV571" s="471"/>
      <c r="BW571" s="471"/>
      <c r="BX571" s="471"/>
      <c r="BY571" s="471"/>
      <c r="BZ571" s="471"/>
      <c r="CA571" s="471"/>
      <c r="CB571" s="471"/>
      <c r="CC571" s="471"/>
      <c r="CD571" s="471"/>
      <c r="CE571" s="471"/>
      <c r="CF571" s="471"/>
      <c r="CG571" s="471"/>
      <c r="CH571" s="588"/>
      <c r="CI571" s="471"/>
      <c r="CJ571" s="471"/>
      <c r="CK571" s="471"/>
      <c r="CL571" s="471"/>
      <c r="CM571" s="471"/>
      <c r="CN571" s="471"/>
      <c r="CO571" s="471"/>
      <c r="CP571" s="471"/>
      <c r="CQ571" s="471"/>
      <c r="CR571" s="471"/>
      <c r="CS571" s="471"/>
      <c r="CT571" s="471"/>
      <c r="CU571" s="471"/>
      <c r="CV571" s="471"/>
      <c r="CW571" s="321" t="s">
        <v>4642</v>
      </c>
      <c r="CX571" s="321" t="s">
        <v>4642</v>
      </c>
      <c r="CY571" s="321" t="s">
        <v>4642</v>
      </c>
      <c r="CZ571" s="967" t="s">
        <v>4642</v>
      </c>
      <c r="DA571" s="967" t="s">
        <v>4642</v>
      </c>
      <c r="DB571" s="208" t="s">
        <v>2856</v>
      </c>
      <c r="DC571" s="289" t="s">
        <v>4522</v>
      </c>
      <c r="DD571" s="208" t="s">
        <v>3284</v>
      </c>
      <c r="DE571" s="289" t="s">
        <v>3288</v>
      </c>
      <c r="DF571" s="289" t="s">
        <v>3289</v>
      </c>
      <c r="DG571" s="295" t="s">
        <v>106</v>
      </c>
      <c r="DH571" s="208" t="s">
        <v>452</v>
      </c>
      <c r="DI571" s="208">
        <v>0</v>
      </c>
      <c r="DJ571" s="208" t="s">
        <v>100</v>
      </c>
      <c r="DK571" s="290">
        <v>45292</v>
      </c>
      <c r="DL571" s="290">
        <v>45657</v>
      </c>
      <c r="DM571" s="209"/>
      <c r="DN571" s="209"/>
      <c r="DO571" s="209"/>
      <c r="DP571" s="209">
        <v>1</v>
      </c>
      <c r="DQ571" s="209">
        <v>1</v>
      </c>
      <c r="DR571" s="208" t="s">
        <v>2525</v>
      </c>
      <c r="DS571" s="208" t="s">
        <v>3190</v>
      </c>
      <c r="DT571" s="208" t="s">
        <v>3191</v>
      </c>
      <c r="DU571" s="293">
        <v>0</v>
      </c>
      <c r="DV571" s="292"/>
      <c r="DW571" s="292"/>
      <c r="DX571" s="292"/>
      <c r="DY571" s="292"/>
      <c r="DZ571" s="292"/>
      <c r="EA571" s="292"/>
      <c r="EB571" s="140"/>
      <c r="EC571" s="471"/>
      <c r="ED571" s="471"/>
      <c r="EE571" s="471"/>
      <c r="EF571" s="141"/>
      <c r="EG571" s="1036"/>
      <c r="EH571" s="1037"/>
      <c r="EI571" s="1037"/>
      <c r="EJ571" s="1037"/>
      <c r="EK571" s="1037"/>
      <c r="EL571" s="1036"/>
      <c r="EM571" s="1036"/>
      <c r="EN571" s="387" t="s">
        <v>4643</v>
      </c>
      <c r="EO571" s="843">
        <v>0</v>
      </c>
      <c r="EP571" s="971" t="s">
        <v>4642</v>
      </c>
      <c r="EQ571" s="812"/>
      <c r="ER571" s="821"/>
      <c r="ES571" s="121"/>
      <c r="ET571">
        <f t="shared" si="80"/>
        <v>0</v>
      </c>
      <c r="EU571" t="str">
        <f t="shared" si="81"/>
        <v/>
      </c>
      <c r="EV571" s="121"/>
      <c r="EW571" s="121"/>
      <c r="EX571" s="121"/>
      <c r="EY571" s="121"/>
      <c r="EZ571" s="121"/>
      <c r="FA571" s="121"/>
      <c r="FB571" s="121"/>
      <c r="FC571" s="121"/>
      <c r="FD571" s="121"/>
      <c r="FE571" s="121"/>
      <c r="FF571" s="121"/>
      <c r="FG571" s="121"/>
      <c r="FH571" s="121"/>
      <c r="FI571" s="121"/>
      <c r="FJ571" s="121"/>
      <c r="FK571" s="121"/>
      <c r="FL571" s="121"/>
      <c r="FM571" s="121"/>
      <c r="FN571" s="121"/>
      <c r="FO571" s="121"/>
      <c r="FP571" s="121"/>
      <c r="FQ571" s="121"/>
      <c r="FR571" s="122"/>
      <c r="FS571" s="121"/>
      <c r="FT571" s="121"/>
      <c r="FU571" s="121"/>
      <c r="FV571" s="121"/>
      <c r="FW571" s="121"/>
      <c r="FX571" s="121"/>
      <c r="FY571" s="121"/>
      <c r="FZ571" s="121"/>
      <c r="GA571" s="121"/>
      <c r="GB571" s="121"/>
      <c r="GC571" s="12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c r="HU571"/>
      <c r="HV571"/>
      <c r="HW571"/>
      <c r="HX571"/>
      <c r="HY571"/>
      <c r="HZ571"/>
      <c r="IA571"/>
      <c r="IB571"/>
      <c r="IC571"/>
      <c r="ID571"/>
      <c r="IE571"/>
      <c r="IF571"/>
      <c r="IG571"/>
      <c r="IH571"/>
      <c r="II571"/>
      <c r="IJ571"/>
      <c r="IK571"/>
      <c r="IL571"/>
      <c r="IM571"/>
      <c r="IN571"/>
      <c r="IO571"/>
      <c r="IP571"/>
      <c r="IQ571"/>
      <c r="IR571"/>
      <c r="IS571"/>
      <c r="IT571"/>
      <c r="IU571"/>
      <c r="IV571"/>
      <c r="IW571"/>
      <c r="IX571"/>
      <c r="IY571"/>
      <c r="IZ571"/>
      <c r="JA571"/>
      <c r="JB571"/>
      <c r="JC571"/>
      <c r="JD571"/>
      <c r="JE571"/>
      <c r="JF571"/>
      <c r="JG571"/>
      <c r="JH571"/>
      <c r="JI571"/>
      <c r="JJ571"/>
      <c r="JK571"/>
      <c r="JL571"/>
      <c r="JM571"/>
      <c r="JN571"/>
      <c r="JO571"/>
      <c r="JP571"/>
      <c r="JQ571"/>
      <c r="JR571"/>
      <c r="JS571"/>
      <c r="JT571"/>
      <c r="JU571"/>
      <c r="JV571"/>
      <c r="JW571"/>
      <c r="JX571"/>
      <c r="JY571"/>
      <c r="JZ571"/>
      <c r="KA571"/>
      <c r="KB571"/>
      <c r="KC571"/>
      <c r="KD571"/>
      <c r="KE571"/>
      <c r="KF571"/>
      <c r="KG571"/>
      <c r="KH571"/>
      <c r="KI571"/>
      <c r="KJ571"/>
      <c r="KK571"/>
      <c r="KL571"/>
      <c r="KM571"/>
      <c r="KN571"/>
      <c r="KO571"/>
      <c r="KP571"/>
      <c r="KQ571"/>
      <c r="KR571"/>
      <c r="KS571"/>
      <c r="KT571"/>
      <c r="KU571"/>
      <c r="KV571"/>
      <c r="KW571"/>
      <c r="KX571"/>
      <c r="KY571"/>
      <c r="KZ571"/>
      <c r="LA571"/>
      <c r="LB571"/>
      <c r="LC571"/>
      <c r="LD571"/>
      <c r="LE571"/>
      <c r="LF571"/>
      <c r="LG571"/>
      <c r="LH571"/>
      <c r="LI571"/>
      <c r="LJ571"/>
      <c r="LK571"/>
      <c r="LL571"/>
      <c r="LM571"/>
      <c r="LN571"/>
      <c r="LO571"/>
      <c r="LP571"/>
      <c r="LQ571"/>
      <c r="LR571"/>
      <c r="LS571"/>
      <c r="LT571"/>
      <c r="LU571"/>
      <c r="LV571"/>
      <c r="LW571"/>
      <c r="LX571"/>
      <c r="LY571"/>
      <c r="LZ571"/>
      <c r="MA571"/>
      <c r="MB571"/>
      <c r="MC571"/>
      <c r="MD571"/>
      <c r="ME571"/>
      <c r="MF571"/>
      <c r="MG571"/>
      <c r="MH571"/>
      <c r="MI571"/>
      <c r="MJ571"/>
      <c r="MK571"/>
      <c r="ML571"/>
      <c r="MM571"/>
      <c r="MN571"/>
      <c r="MO571"/>
      <c r="MP571"/>
      <c r="MQ571"/>
      <c r="MR571"/>
      <c r="MS571"/>
      <c r="MT571"/>
      <c r="MU571"/>
      <c r="MV571"/>
      <c r="MW571"/>
      <c r="MX571"/>
      <c r="MY571"/>
      <c r="MZ571"/>
      <c r="NA571"/>
      <c r="NB571"/>
      <c r="NC571"/>
      <c r="ND571"/>
      <c r="NE571"/>
      <c r="NF571"/>
      <c r="NG571"/>
      <c r="NH571"/>
      <c r="NI571"/>
      <c r="NJ571"/>
      <c r="NK571"/>
      <c r="NL571"/>
      <c r="NM571"/>
      <c r="NN571"/>
      <c r="NO571"/>
      <c r="NP571"/>
      <c r="NQ571"/>
      <c r="NR571"/>
      <c r="NS571"/>
      <c r="NT571"/>
      <c r="NU571"/>
      <c r="NV571"/>
      <c r="NW571"/>
      <c r="NX571"/>
      <c r="NY571"/>
      <c r="NZ571"/>
      <c r="OA571"/>
      <c r="OB571"/>
      <c r="OC571"/>
      <c r="OD571"/>
      <c r="OE571"/>
      <c r="OF571"/>
      <c r="OG571"/>
      <c r="OH571"/>
      <c r="OI571"/>
      <c r="OJ571"/>
      <c r="OK571"/>
      <c r="OL571"/>
      <c r="OM571"/>
      <c r="ON571"/>
      <c r="OO571"/>
      <c r="OP571"/>
      <c r="OQ571"/>
      <c r="OR571"/>
      <c r="OS571"/>
      <c r="OT571"/>
      <c r="OU571"/>
      <c r="OV571"/>
      <c r="OW571"/>
      <c r="OX571"/>
      <c r="OY571"/>
      <c r="OZ571"/>
      <c r="PA571"/>
      <c r="PB571"/>
      <c r="PC571"/>
      <c r="PD571"/>
      <c r="PE571"/>
      <c r="PF571"/>
      <c r="PG571"/>
      <c r="PH571"/>
      <c r="PI571"/>
      <c r="PJ571"/>
      <c r="PK571"/>
      <c r="PL571"/>
      <c r="PM571"/>
      <c r="PN571"/>
      <c r="PO571"/>
      <c r="PP571"/>
      <c r="PQ571"/>
      <c r="PR571"/>
      <c r="PS571"/>
      <c r="PT571"/>
      <c r="PU571"/>
      <c r="PV571"/>
      <c r="PW571"/>
      <c r="PX571"/>
      <c r="PY571"/>
      <c r="PZ571"/>
      <c r="QA571"/>
      <c r="QB571"/>
      <c r="QC571"/>
      <c r="QD571"/>
      <c r="QE571"/>
      <c r="QF571"/>
      <c r="QG571"/>
      <c r="QH571"/>
      <c r="QI571"/>
      <c r="QJ571"/>
      <c r="QK571"/>
      <c r="QL571"/>
      <c r="QM571"/>
      <c r="QN571"/>
      <c r="QO571"/>
      <c r="QP571"/>
      <c r="QQ571"/>
      <c r="QR571"/>
      <c r="QS571"/>
      <c r="QT571"/>
      <c r="QU571"/>
      <c r="QV571"/>
      <c r="QW571"/>
      <c r="QX571"/>
      <c r="QY571"/>
      <c r="QZ571"/>
      <c r="RA571"/>
      <c r="RB571"/>
      <c r="RC571"/>
      <c r="RD571"/>
      <c r="RE571"/>
      <c r="RF571"/>
      <c r="RG571"/>
      <c r="RH571"/>
      <c r="RI571"/>
      <c r="RJ571"/>
      <c r="RK571"/>
      <c r="RL571"/>
      <c r="RM571"/>
      <c r="RN571"/>
      <c r="RO571"/>
      <c r="RP571"/>
      <c r="RQ571"/>
      <c r="RR571"/>
      <c r="RS571"/>
      <c r="RT571"/>
      <c r="RU571"/>
      <c r="RV571"/>
      <c r="RW571"/>
      <c r="RX571"/>
      <c r="RY571"/>
      <c r="RZ571"/>
      <c r="SA571"/>
      <c r="SB571"/>
      <c r="SC571"/>
      <c r="SD571"/>
      <c r="SE571"/>
      <c r="SF571"/>
      <c r="SG571"/>
      <c r="SH571"/>
      <c r="SI571"/>
      <c r="SJ571"/>
      <c r="SK571"/>
      <c r="SL571"/>
      <c r="SM571"/>
      <c r="SN571"/>
      <c r="SO571"/>
      <c r="SP571"/>
      <c r="SQ571"/>
      <c r="SR571"/>
      <c r="SS571"/>
      <c r="ST571"/>
      <c r="SU571"/>
      <c r="SV571"/>
      <c r="SW571"/>
      <c r="SX571"/>
      <c r="SY571"/>
      <c r="SZ571"/>
      <c r="TA571"/>
      <c r="TB571"/>
      <c r="TC571"/>
      <c r="TD571"/>
      <c r="TE571"/>
      <c r="TF571"/>
      <c r="TG571"/>
      <c r="TH571"/>
      <c r="TI571"/>
      <c r="TJ571"/>
      <c r="TK571"/>
      <c r="TL571"/>
      <c r="TM571"/>
      <c r="TN571"/>
      <c r="TO571"/>
      <c r="TP571"/>
      <c r="TQ571"/>
      <c r="TR571"/>
      <c r="TS571"/>
      <c r="TT571"/>
      <c r="TU571"/>
      <c r="TV571"/>
      <c r="TW571"/>
      <c r="TX571"/>
      <c r="TY571"/>
      <c r="TZ571"/>
      <c r="UA571"/>
      <c r="UB571"/>
      <c r="UC571"/>
      <c r="UD571"/>
      <c r="UE571"/>
      <c r="UF571"/>
      <c r="UG571"/>
      <c r="UH571"/>
      <c r="UI571"/>
      <c r="UJ571"/>
      <c r="UK571"/>
      <c r="UL571"/>
      <c r="UM571"/>
      <c r="UN571"/>
      <c r="UO571"/>
      <c r="UP571"/>
      <c r="UQ571"/>
      <c r="UR571"/>
      <c r="US571"/>
      <c r="UT571"/>
      <c r="UU571"/>
      <c r="UV571"/>
      <c r="UW571"/>
      <c r="UX571"/>
      <c r="UY571"/>
      <c r="UZ571"/>
      <c r="VA571"/>
      <c r="VB571"/>
      <c r="VC571"/>
      <c r="VD571"/>
      <c r="VE571"/>
      <c r="VF571"/>
      <c r="VG571"/>
      <c r="VH571"/>
      <c r="VI571"/>
      <c r="VJ571"/>
      <c r="VK571"/>
      <c r="VL571"/>
      <c r="VM571"/>
      <c r="VN571"/>
      <c r="VO571"/>
      <c r="VP571"/>
      <c r="VQ571"/>
      <c r="VR571"/>
      <c r="VS571"/>
      <c r="VT571"/>
      <c r="VU571"/>
      <c r="VV571"/>
      <c r="VW571"/>
      <c r="VX571"/>
      <c r="VY571"/>
      <c r="VZ571"/>
      <c r="WA571"/>
      <c r="WB571"/>
      <c r="WC571"/>
      <c r="WD571"/>
      <c r="WE571"/>
      <c r="WF571"/>
      <c r="WG571"/>
      <c r="WH571"/>
      <c r="WI571"/>
      <c r="WJ571"/>
      <c r="WK571"/>
      <c r="WL571"/>
      <c r="WM571"/>
      <c r="WN571"/>
      <c r="WO571"/>
      <c r="WP571"/>
      <c r="WQ571"/>
      <c r="WR571"/>
      <c r="WS571"/>
      <c r="WT571"/>
      <c r="WU571"/>
      <c r="WV571"/>
      <c r="WW571"/>
      <c r="WX571"/>
      <c r="WY571"/>
      <c r="WZ571"/>
      <c r="XA571"/>
      <c r="XB571"/>
      <c r="XC571"/>
      <c r="XD571"/>
      <c r="XE571"/>
      <c r="XF571"/>
      <c r="XG571"/>
      <c r="XH571"/>
      <c r="XI571"/>
      <c r="XJ571"/>
      <c r="XK571"/>
      <c r="XL571"/>
      <c r="XM571"/>
      <c r="XN571"/>
      <c r="XO571"/>
      <c r="XP571"/>
      <c r="XQ571"/>
      <c r="XR571"/>
      <c r="XS571"/>
      <c r="XT571"/>
      <c r="XU571"/>
      <c r="XV571"/>
      <c r="XW571"/>
      <c r="XX571"/>
      <c r="XY571"/>
      <c r="XZ571"/>
      <c r="YA571"/>
      <c r="YB571"/>
      <c r="YC571"/>
      <c r="YD571"/>
      <c r="YE571"/>
      <c r="YF571"/>
      <c r="YG571"/>
      <c r="YH571"/>
      <c r="YI571"/>
      <c r="YJ571"/>
      <c r="YK571"/>
      <c r="YL571"/>
      <c r="YM571"/>
      <c r="YN571"/>
      <c r="YO571"/>
      <c r="YP571"/>
      <c r="YQ571"/>
      <c r="YR571"/>
      <c r="YS571"/>
      <c r="YT571"/>
      <c r="YU571"/>
      <c r="YV571"/>
      <c r="YW571"/>
      <c r="YX571"/>
      <c r="YY571"/>
      <c r="YZ571"/>
      <c r="ZA571"/>
      <c r="ZB571"/>
      <c r="ZC571"/>
      <c r="ZD571"/>
      <c r="ZE571"/>
      <c r="ZF571"/>
      <c r="ZG571"/>
      <c r="ZH571"/>
      <c r="ZI571"/>
      <c r="ZJ571"/>
      <c r="ZK571"/>
      <c r="ZL571"/>
      <c r="ZM571"/>
      <c r="ZN571"/>
      <c r="ZO571"/>
      <c r="ZP571"/>
      <c r="ZQ571"/>
      <c r="ZR571"/>
      <c r="ZS571"/>
      <c r="ZT571"/>
      <c r="ZU571"/>
      <c r="ZV571"/>
      <c r="ZW571"/>
      <c r="ZX571"/>
      <c r="ZY571"/>
      <c r="ZZ571"/>
      <c r="AAA571"/>
      <c r="AAB571"/>
      <c r="AAC571"/>
      <c r="AAD571"/>
      <c r="AAE571"/>
      <c r="AAF571"/>
      <c r="AAG571"/>
      <c r="AAH571"/>
      <c r="AAI571"/>
      <c r="AAJ571"/>
      <c r="AAK571"/>
      <c r="AAL571"/>
      <c r="AAM571"/>
      <c r="AAN571"/>
      <c r="AAO571"/>
      <c r="AAP571"/>
      <c r="AAQ571"/>
      <c r="AAR571"/>
      <c r="AAS571"/>
      <c r="AAT571"/>
      <c r="AAU571"/>
      <c r="AAV571"/>
      <c r="AAW571"/>
      <c r="AAX571"/>
      <c r="AAY571"/>
      <c r="AAZ571"/>
      <c r="ABA571"/>
      <c r="ABB571"/>
      <c r="ABC571"/>
      <c r="ABD571"/>
      <c r="ABE571"/>
      <c r="ABF571"/>
      <c r="ABG571"/>
      <c r="ABH571"/>
      <c r="ABI571"/>
      <c r="ABJ571"/>
      <c r="ABK571"/>
      <c r="ABL571"/>
      <c r="ABM571"/>
      <c r="ABN571"/>
      <c r="ABO571"/>
      <c r="ABP571"/>
      <c r="ABQ571"/>
      <c r="ABR571"/>
      <c r="ABS571"/>
      <c r="ABT571"/>
      <c r="ABU571"/>
      <c r="ABV571"/>
      <c r="ABW571"/>
      <c r="ABX571"/>
      <c r="ABY571"/>
      <c r="ABZ571"/>
      <c r="ACA571"/>
      <c r="ACB571"/>
      <c r="ACC571"/>
      <c r="ACD571"/>
      <c r="ACE571"/>
      <c r="ACF571"/>
      <c r="ACG571"/>
      <c r="ACH571"/>
      <c r="ACI571"/>
      <c r="ACJ571"/>
      <c r="ACK571"/>
      <c r="ACL571"/>
      <c r="ACM571"/>
      <c r="ACN571"/>
      <c r="ACO571"/>
      <c r="ACP571"/>
      <c r="ACQ571"/>
      <c r="ACR571"/>
      <c r="ACS571"/>
      <c r="ACT571"/>
      <c r="ACU571"/>
      <c r="ACV571"/>
      <c r="ACW571"/>
      <c r="ACX571"/>
      <c r="ACY571"/>
      <c r="ACZ571"/>
      <c r="ADA571"/>
      <c r="ADB571"/>
      <c r="ADC571"/>
      <c r="ADD571"/>
      <c r="ADE571"/>
      <c r="ADF571"/>
      <c r="ADG571"/>
      <c r="ADH571"/>
      <c r="ADI571"/>
      <c r="ADJ571"/>
      <c r="ADK571"/>
      <c r="ADL571"/>
      <c r="ADM571"/>
      <c r="ADN571"/>
      <c r="ADO571"/>
      <c r="ADP571"/>
      <c r="ADQ571"/>
      <c r="ADR571"/>
      <c r="ADS571"/>
      <c r="ADT571"/>
      <c r="ADU571"/>
      <c r="ADV571"/>
      <c r="ADW571"/>
      <c r="ADX571"/>
      <c r="ADY571"/>
      <c r="ADZ571"/>
      <c r="AEA571"/>
      <c r="AEB571"/>
      <c r="AEC571"/>
      <c r="AED571"/>
      <c r="AEE571"/>
      <c r="AEF571"/>
      <c r="AEG571"/>
      <c r="AEH571"/>
      <c r="AEI571"/>
      <c r="AEJ571"/>
      <c r="AEK571"/>
      <c r="AEL571"/>
      <c r="AEM571"/>
      <c r="AEN571"/>
      <c r="AEO571"/>
      <c r="AEP571"/>
      <c r="AEQ571"/>
      <c r="AER571"/>
      <c r="AES571"/>
      <c r="AET571"/>
      <c r="AEU571"/>
      <c r="AEV571"/>
      <c r="AEW571"/>
      <c r="AEX571"/>
      <c r="AEY571"/>
      <c r="AEZ571"/>
      <c r="AFA571"/>
      <c r="AFB571"/>
      <c r="AFC571"/>
      <c r="AFD571"/>
      <c r="AFE571"/>
      <c r="AFF571"/>
      <c r="AFG571"/>
      <c r="AFH571"/>
      <c r="AFI571"/>
      <c r="AFJ571"/>
      <c r="AFK571"/>
      <c r="AFL571"/>
      <c r="AFM571"/>
      <c r="AFN571"/>
      <c r="AFO571"/>
      <c r="AFP571"/>
      <c r="AFQ571"/>
      <c r="AFR571"/>
      <c r="AFS571"/>
      <c r="AFT571"/>
      <c r="AFU571"/>
      <c r="AFV571"/>
      <c r="AFW571"/>
      <c r="AFX571"/>
      <c r="AFY571"/>
      <c r="AFZ571"/>
      <c r="AGA571"/>
      <c r="AGB571"/>
      <c r="AGC571"/>
      <c r="AGD571"/>
      <c r="AGE571"/>
      <c r="AGF571"/>
      <c r="AGG571"/>
      <c r="AGH571"/>
      <c r="AGI571"/>
      <c r="AGJ571"/>
      <c r="AGK571"/>
      <c r="AGL571"/>
      <c r="AGM571"/>
      <c r="AGN571"/>
      <c r="AGO571"/>
      <c r="AGP571"/>
      <c r="AGQ571"/>
      <c r="AGR571"/>
      <c r="AGS571"/>
      <c r="AGT571"/>
      <c r="AGU571"/>
      <c r="AGV571"/>
      <c r="AGW571"/>
      <c r="AGX571"/>
      <c r="AGY571"/>
      <c r="AGZ571"/>
      <c r="AHA571"/>
      <c r="AHB571"/>
      <c r="AHC571"/>
      <c r="AHD571"/>
      <c r="AHE571"/>
      <c r="AHF571"/>
      <c r="AHG571"/>
      <c r="AHH571"/>
      <c r="AHI571"/>
      <c r="AHJ571"/>
      <c r="AHK571"/>
      <c r="AHL571"/>
      <c r="AHM571"/>
      <c r="AHN571"/>
      <c r="AHO571"/>
      <c r="AHP571"/>
      <c r="AHQ571"/>
      <c r="AHR571"/>
      <c r="AHS571"/>
      <c r="AHT571"/>
      <c r="AHU571"/>
      <c r="AHV571"/>
      <c r="AHW571"/>
      <c r="AHX571"/>
      <c r="AHY571"/>
      <c r="AHZ571"/>
      <c r="AIA571"/>
      <c r="AIB571"/>
      <c r="AIC571"/>
      <c r="AID571"/>
      <c r="AIE571"/>
      <c r="AIF571"/>
      <c r="AIG571"/>
      <c r="AIH571"/>
      <c r="AII571"/>
      <c r="AIJ571"/>
      <c r="AIK571"/>
      <c r="AIL571"/>
      <c r="AIM571"/>
      <c r="AIN571"/>
      <c r="AIO571"/>
      <c r="AIP571"/>
      <c r="AIQ571"/>
      <c r="AIR571"/>
      <c r="AIS571"/>
      <c r="AIT571"/>
      <c r="AIU571"/>
      <c r="AIV571"/>
      <c r="AIW571"/>
      <c r="AIX571"/>
      <c r="AIY571"/>
      <c r="AIZ571"/>
      <c r="AJA571"/>
      <c r="AJB571"/>
      <c r="AJC571"/>
      <c r="AJD571"/>
      <c r="AJE571"/>
      <c r="AJF571"/>
      <c r="AJG571"/>
      <c r="AJH571"/>
      <c r="AJI571"/>
      <c r="AJJ571"/>
      <c r="AJK571"/>
      <c r="AJL571"/>
      <c r="AJM571"/>
      <c r="AJN571"/>
      <c r="AJO571"/>
      <c r="AJP571"/>
      <c r="AJQ571"/>
      <c r="AJR571"/>
      <c r="AJS571"/>
      <c r="AJT571"/>
      <c r="AJU571"/>
      <c r="AJV571"/>
      <c r="AJW571"/>
      <c r="AJX571"/>
      <c r="AJY571"/>
      <c r="AJZ571"/>
      <c r="AKA571"/>
      <c r="AKB571"/>
      <c r="AKC571"/>
      <c r="AKD571"/>
      <c r="AKE571"/>
      <c r="AKF571"/>
      <c r="AKG571"/>
      <c r="AKH571"/>
      <c r="AKI571"/>
      <c r="AKJ571"/>
      <c r="AKK571"/>
      <c r="AKL571"/>
      <c r="AKM571"/>
      <c r="AKN571"/>
      <c r="AKO571"/>
      <c r="AKP571"/>
      <c r="AKQ571"/>
      <c r="AKR571"/>
      <c r="AKS571"/>
      <c r="AKT571"/>
      <c r="AKU571"/>
      <c r="AKV571"/>
      <c r="AKW571"/>
      <c r="AKX571"/>
      <c r="AKY571"/>
      <c r="AKZ571"/>
      <c r="ALA571"/>
      <c r="ALB571"/>
      <c r="ALC571"/>
      <c r="ALD571"/>
      <c r="ALE571"/>
      <c r="ALF571"/>
      <c r="ALG571"/>
      <c r="ALH571"/>
      <c r="ALI571"/>
      <c r="ALJ571"/>
      <c r="ALK571"/>
      <c r="ALL571"/>
      <c r="ALM571"/>
      <c r="ALN571"/>
      <c r="ALO571"/>
      <c r="ALP571"/>
      <c r="ALQ571"/>
      <c r="ALR571"/>
      <c r="ALS571"/>
      <c r="ALT571"/>
      <c r="ALU571"/>
      <c r="ALV571"/>
      <c r="ALW571"/>
      <c r="ALX571"/>
      <c r="ALY571"/>
      <c r="ALZ571"/>
      <c r="AMA571"/>
      <c r="AMB571"/>
      <c r="AMC571"/>
      <c r="AMD571"/>
      <c r="AME571"/>
      <c r="AMF571"/>
      <c r="AMG571"/>
      <c r="AMH571"/>
      <c r="AMI571"/>
      <c r="AMJ571"/>
      <c r="AMK571"/>
      <c r="AML571"/>
      <c r="AMM571"/>
      <c r="AMN571"/>
      <c r="AMO571"/>
      <c r="AMP571"/>
      <c r="AMQ571"/>
      <c r="AMR571"/>
      <c r="AMS571"/>
      <c r="AMT571"/>
      <c r="AMU571"/>
      <c r="AMV571"/>
      <c r="AMW571"/>
      <c r="AMX571"/>
      <c r="AMY571"/>
      <c r="AMZ571"/>
      <c r="ANA571"/>
      <c r="ANB571"/>
      <c r="ANC571"/>
      <c r="AND571"/>
      <c r="ANE571"/>
      <c r="ANF571"/>
      <c r="ANG571"/>
      <c r="ANH571"/>
      <c r="ANI571"/>
      <c r="ANJ571"/>
      <c r="ANK571"/>
      <c r="ANL571"/>
      <c r="ANM571"/>
      <c r="ANN571"/>
      <c r="ANO571"/>
      <c r="ANP571"/>
      <c r="ANQ571"/>
      <c r="ANR571"/>
      <c r="ANS571"/>
      <c r="ANT571"/>
      <c r="ANU571"/>
      <c r="ANV571"/>
      <c r="ANW571"/>
      <c r="ANX571"/>
      <c r="ANY571"/>
      <c r="ANZ571"/>
      <c r="AOA571"/>
      <c r="AOB571"/>
      <c r="AOC571"/>
      <c r="AOD571"/>
      <c r="AOE571"/>
      <c r="AOF571"/>
      <c r="AOG571"/>
      <c r="AOH571"/>
      <c r="AOI571"/>
      <c r="AOJ571"/>
      <c r="AOK571"/>
      <c r="AOL571"/>
      <c r="AOM571"/>
      <c r="AON571"/>
      <c r="AOO571"/>
      <c r="AOP571"/>
      <c r="AOQ571"/>
      <c r="AOR571"/>
      <c r="AOS571"/>
      <c r="AOT571"/>
      <c r="AOU571"/>
      <c r="AOV571"/>
      <c r="AOW571"/>
      <c r="AOX571"/>
      <c r="AOY571"/>
      <c r="AOZ571"/>
      <c r="APA571"/>
      <c r="APB571"/>
      <c r="APC571"/>
      <c r="APD571"/>
      <c r="APE571"/>
      <c r="APF571"/>
      <c r="APG571"/>
      <c r="APH571"/>
      <c r="API571"/>
      <c r="APJ571"/>
      <c r="APK571"/>
      <c r="APL571"/>
      <c r="APM571"/>
      <c r="APN571"/>
      <c r="APO571"/>
      <c r="APP571"/>
      <c r="APQ571"/>
      <c r="APR571"/>
      <c r="APS571"/>
      <c r="APT571"/>
      <c r="APU571"/>
      <c r="APV571"/>
      <c r="APW571"/>
      <c r="APX571"/>
      <c r="APY571"/>
      <c r="APZ571"/>
      <c r="AQA571"/>
      <c r="AQB571"/>
      <c r="AQC571"/>
      <c r="AQD571"/>
      <c r="AQE571"/>
      <c r="AQF571"/>
      <c r="AQG571"/>
      <c r="AQH571"/>
      <c r="AQI571"/>
      <c r="AQJ571"/>
      <c r="AQK571"/>
      <c r="AQL571"/>
      <c r="AQM571"/>
      <c r="AQN571"/>
      <c r="AQO571"/>
      <c r="AQP571"/>
      <c r="AQQ571"/>
      <c r="AQR571"/>
      <c r="AQS571"/>
      <c r="AQT571"/>
      <c r="AQU571"/>
      <c r="AQV571"/>
      <c r="AQW571"/>
      <c r="AQX571"/>
      <c r="AQY571"/>
      <c r="AQZ571"/>
      <c r="ARA571"/>
      <c r="ARB571"/>
      <c r="ARC571"/>
      <c r="ARD571"/>
      <c r="ARE571"/>
      <c r="ARF571"/>
      <c r="ARG571"/>
      <c r="ARH571"/>
      <c r="ARI571"/>
      <c r="ARJ571"/>
      <c r="ARK571"/>
      <c r="ARL571"/>
      <c r="ARM571"/>
      <c r="ARN571"/>
      <c r="ARO571"/>
      <c r="ARP571"/>
      <c r="ARQ571"/>
      <c r="ARR571"/>
      <c r="ARS571"/>
      <c r="ART571"/>
      <c r="ARU571"/>
      <c r="ARV571"/>
      <c r="ARW571"/>
      <c r="ARX571"/>
      <c r="ARY571"/>
      <c r="ARZ571"/>
      <c r="ASA571"/>
      <c r="ASB571"/>
      <c r="ASC571"/>
      <c r="ASD571"/>
      <c r="ASE571"/>
      <c r="ASF571"/>
      <c r="ASG571"/>
      <c r="ASH571"/>
      <c r="ASI571"/>
      <c r="ASJ571"/>
      <c r="ASK571"/>
      <c r="ASL571"/>
      <c r="ASM571"/>
      <c r="ASN571"/>
      <c r="ASO571"/>
      <c r="ASP571"/>
      <c r="ASQ571"/>
      <c r="ASR571"/>
      <c r="ASS571"/>
      <c r="AST571"/>
      <c r="ASU571"/>
      <c r="ASV571"/>
      <c r="ASW571"/>
      <c r="ASX571"/>
      <c r="ASY571"/>
      <c r="ASZ571"/>
      <c r="ATA571"/>
      <c r="ATB571"/>
      <c r="ATC571"/>
      <c r="ATD571"/>
      <c r="ATE571"/>
      <c r="ATF571"/>
      <c r="ATG571"/>
      <c r="ATH571"/>
      <c r="ATI571"/>
      <c r="ATJ571"/>
      <c r="ATK571"/>
      <c r="ATL571"/>
      <c r="ATM571"/>
      <c r="ATN571"/>
      <c r="ATO571"/>
      <c r="ATP571"/>
      <c r="ATQ571"/>
      <c r="ATR571"/>
      <c r="ATS571"/>
      <c r="ATT571"/>
      <c r="ATU571"/>
      <c r="ATV571"/>
      <c r="ATW571"/>
      <c r="ATX571"/>
      <c r="ATY571"/>
      <c r="ATZ571"/>
      <c r="AUA571"/>
      <c r="AUB571"/>
      <c r="AUC571"/>
      <c r="AUD571"/>
      <c r="AUE571"/>
      <c r="AUF571"/>
      <c r="AUG571"/>
      <c r="AUH571"/>
      <c r="AUI571"/>
      <c r="AUJ571"/>
      <c r="AUK571"/>
      <c r="AUL571"/>
      <c r="AUM571"/>
      <c r="AUN571"/>
      <c r="AUO571"/>
      <c r="AUP571"/>
      <c r="AUQ571"/>
      <c r="AUR571"/>
      <c r="AUS571"/>
      <c r="AUT571"/>
      <c r="AUU571"/>
      <c r="AUV571"/>
      <c r="AUW571"/>
      <c r="AUX571"/>
      <c r="AUY571"/>
      <c r="AUZ571"/>
      <c r="AVA571"/>
      <c r="AVB571"/>
      <c r="AVC571"/>
      <c r="AVD571"/>
      <c r="AVE571"/>
      <c r="AVF571"/>
      <c r="AVG571"/>
      <c r="AVH571"/>
      <c r="AVI571"/>
      <c r="AVJ571"/>
      <c r="AVK571"/>
      <c r="AVL571"/>
      <c r="AVM571"/>
      <c r="AVN571"/>
      <c r="AVO571"/>
      <c r="AVP571"/>
      <c r="AVQ571"/>
      <c r="AVR571"/>
      <c r="AVS571"/>
      <c r="AVT571"/>
      <c r="AVU571"/>
      <c r="AVV571"/>
      <c r="AVW571"/>
      <c r="AVX571"/>
      <c r="AVY571"/>
      <c r="AVZ571"/>
      <c r="AWA571"/>
      <c r="AWB571"/>
      <c r="AWC571"/>
      <c r="AWD571"/>
      <c r="AWE571"/>
      <c r="AWF571"/>
      <c r="AWG571"/>
      <c r="AWH571"/>
      <c r="AWI571"/>
      <c r="AWJ571"/>
      <c r="AWK571"/>
      <c r="AWL571"/>
      <c r="AWM571"/>
      <c r="AWN571"/>
      <c r="AWO571"/>
      <c r="AWP571"/>
      <c r="AWQ571"/>
      <c r="AWR571"/>
      <c r="AWS571"/>
      <c r="AWT571"/>
      <c r="AWU571"/>
      <c r="AWV571"/>
      <c r="AWW571"/>
      <c r="AWX571"/>
      <c r="AWY571"/>
      <c r="AWZ571"/>
      <c r="AXA571"/>
      <c r="AXB571"/>
      <c r="AXC571"/>
      <c r="AXD571"/>
      <c r="AXE571"/>
      <c r="AXF571"/>
      <c r="AXG571"/>
      <c r="AXH571"/>
      <c r="AXI571"/>
      <c r="AXJ571"/>
      <c r="AXK571"/>
      <c r="AXL571"/>
      <c r="AXM571"/>
      <c r="AXN571"/>
      <c r="AXO571"/>
      <c r="AXP571"/>
      <c r="AXQ571"/>
      <c r="AXR571"/>
      <c r="AXS571"/>
      <c r="AXT571"/>
      <c r="AXU571"/>
      <c r="AXV571"/>
    </row>
    <row r="572" spans="1:1322" s="1" customFormat="1" ht="165" customHeight="1" x14ac:dyDescent="0.2">
      <c r="A572" s="208" t="s">
        <v>4376</v>
      </c>
      <c r="B572" s="209" t="s">
        <v>3175</v>
      </c>
      <c r="C572" s="209" t="s">
        <v>3176</v>
      </c>
      <c r="D572" s="209" t="s">
        <v>3177</v>
      </c>
      <c r="E572" s="209" t="s">
        <v>3178</v>
      </c>
      <c r="F572" s="210" t="s">
        <v>1762</v>
      </c>
      <c r="G572" s="210" t="s">
        <v>1762</v>
      </c>
      <c r="H572" s="211" t="s">
        <v>3180</v>
      </c>
      <c r="I572" s="208" t="s">
        <v>3181</v>
      </c>
      <c r="J572" s="23" t="s">
        <v>2771</v>
      </c>
      <c r="K572" s="208" t="s">
        <v>3182</v>
      </c>
      <c r="L572" s="208">
        <v>1</v>
      </c>
      <c r="M572" s="289" t="s">
        <v>3183</v>
      </c>
      <c r="N572" s="289" t="s">
        <v>3184</v>
      </c>
      <c r="O572" s="289" t="s">
        <v>3185</v>
      </c>
      <c r="P572" s="208" t="s">
        <v>1543</v>
      </c>
      <c r="Q572" s="208" t="s">
        <v>452</v>
      </c>
      <c r="R572" s="208">
        <v>0</v>
      </c>
      <c r="S572" s="208" t="s">
        <v>100</v>
      </c>
      <c r="T572" s="290">
        <v>45108</v>
      </c>
      <c r="U572" s="290">
        <v>46357</v>
      </c>
      <c r="V572" s="290"/>
      <c r="W572" s="290"/>
      <c r="X572" s="290"/>
      <c r="Y572" s="290"/>
      <c r="Z572" s="209">
        <v>1</v>
      </c>
      <c r="AA572" s="209">
        <v>1</v>
      </c>
      <c r="AB572" s="209">
        <v>1</v>
      </c>
      <c r="AC572" s="209">
        <v>1</v>
      </c>
      <c r="AD572" s="209">
        <v>1</v>
      </c>
      <c r="AE572" s="999">
        <v>1</v>
      </c>
      <c r="AF572" s="999">
        <v>1</v>
      </c>
      <c r="AG572" s="999">
        <v>1</v>
      </c>
      <c r="AH572" s="999">
        <v>1</v>
      </c>
      <c r="AI572" s="999">
        <v>1</v>
      </c>
      <c r="AJ572" s="999">
        <v>1</v>
      </c>
      <c r="AK572" s="999">
        <v>1</v>
      </c>
      <c r="AL572" s="999">
        <v>1</v>
      </c>
      <c r="AM572" s="999">
        <v>1</v>
      </c>
      <c r="AN572" s="999">
        <v>1</v>
      </c>
      <c r="AO572" s="999">
        <v>1</v>
      </c>
      <c r="AP572" s="999">
        <v>1</v>
      </c>
      <c r="AQ572" s="471"/>
      <c r="AR572" s="471"/>
      <c r="AS572" s="471"/>
      <c r="AT572" s="471"/>
      <c r="AU572" s="471"/>
      <c r="AV572" s="471"/>
      <c r="AW572" s="471"/>
      <c r="AX572" s="471"/>
      <c r="AY572" s="471"/>
      <c r="AZ572" s="471"/>
      <c r="BA572" s="471"/>
      <c r="BB572" s="471"/>
      <c r="BC572" s="471"/>
      <c r="BD572" s="471"/>
      <c r="BE572" s="471"/>
      <c r="BF572" s="471"/>
      <c r="BG572" s="471"/>
      <c r="BH572" s="471"/>
      <c r="BI572" s="471"/>
      <c r="BJ572" s="471"/>
      <c r="BK572" s="471"/>
      <c r="BL572" s="471"/>
      <c r="BM572" s="471"/>
      <c r="BN572" s="471"/>
      <c r="BO572" s="471"/>
      <c r="BP572" s="471"/>
      <c r="BQ572" s="471"/>
      <c r="BR572" s="471"/>
      <c r="BS572" s="471"/>
      <c r="BT572" s="471"/>
      <c r="BU572" s="471"/>
      <c r="BV572" s="471"/>
      <c r="BW572" s="471"/>
      <c r="BX572" s="471"/>
      <c r="BY572" s="471"/>
      <c r="BZ572" s="471"/>
      <c r="CA572" s="471"/>
      <c r="CB572" s="471"/>
      <c r="CC572" s="471"/>
      <c r="CD572" s="471"/>
      <c r="CE572" s="471"/>
      <c r="CF572" s="471"/>
      <c r="CG572" s="471"/>
      <c r="CH572" s="588"/>
      <c r="CI572" s="471"/>
      <c r="CJ572" s="471"/>
      <c r="CK572" s="471"/>
      <c r="CL572" s="471"/>
      <c r="CM572" s="471"/>
      <c r="CN572" s="471"/>
      <c r="CO572" s="471"/>
      <c r="CP572" s="471"/>
      <c r="CQ572" s="471"/>
      <c r="CR572" s="471"/>
      <c r="CS572" s="471"/>
      <c r="CT572" s="471"/>
      <c r="CU572" s="471"/>
      <c r="CV572" s="471"/>
      <c r="CW572" s="321" t="s">
        <v>4642</v>
      </c>
      <c r="CX572" s="321" t="s">
        <v>4642</v>
      </c>
      <c r="CY572" s="321" t="s">
        <v>4642</v>
      </c>
      <c r="CZ572" s="967" t="s">
        <v>4642</v>
      </c>
      <c r="DA572" s="967" t="s">
        <v>4642</v>
      </c>
      <c r="DB572" s="208" t="s">
        <v>2860</v>
      </c>
      <c r="DC572" s="289" t="s">
        <v>3290</v>
      </c>
      <c r="DD572" s="208" t="s">
        <v>3291</v>
      </c>
      <c r="DE572" s="289" t="s">
        <v>3292</v>
      </c>
      <c r="DF572" s="289" t="s">
        <v>3293</v>
      </c>
      <c r="DG572" s="295" t="s">
        <v>163</v>
      </c>
      <c r="DH572" s="208" t="s">
        <v>173</v>
      </c>
      <c r="DI572" s="208">
        <v>0</v>
      </c>
      <c r="DJ572" s="208" t="s">
        <v>100</v>
      </c>
      <c r="DK572" s="290">
        <v>45292</v>
      </c>
      <c r="DL572" s="290">
        <v>45657</v>
      </c>
      <c r="DM572" s="209"/>
      <c r="DN572" s="209"/>
      <c r="DO572" s="209">
        <v>0.1</v>
      </c>
      <c r="DP572" s="209">
        <v>0.2</v>
      </c>
      <c r="DQ572" s="209">
        <f>+DO572+DP572</f>
        <v>0.30000000000000004</v>
      </c>
      <c r="DR572" s="208" t="s">
        <v>2525</v>
      </c>
      <c r="DS572" s="208" t="s">
        <v>3190</v>
      </c>
      <c r="DT572" s="208" t="s">
        <v>3191</v>
      </c>
      <c r="DU572" s="293">
        <v>5000000000</v>
      </c>
      <c r="DV572" s="292"/>
      <c r="DW572" s="292"/>
      <c r="DX572" s="292"/>
      <c r="DY572" s="292"/>
      <c r="DZ572" s="292"/>
      <c r="EA572" s="292"/>
      <c r="EB572" s="978" t="s">
        <v>158</v>
      </c>
      <c r="EC572" s="471"/>
      <c r="ED572" s="471"/>
      <c r="EE572" s="471"/>
      <c r="EF572" s="141">
        <v>0</v>
      </c>
      <c r="EG572" s="1036" t="s">
        <v>3294</v>
      </c>
      <c r="EH572" s="1037"/>
      <c r="EI572" s="1037"/>
      <c r="EJ572" s="1037"/>
      <c r="EK572" s="1037"/>
      <c r="EL572" s="1036" t="s">
        <v>3295</v>
      </c>
      <c r="EM572" s="1036"/>
      <c r="EN572" s="387" t="s">
        <v>4643</v>
      </c>
      <c r="EO572" s="843">
        <v>0</v>
      </c>
      <c r="EP572" s="971">
        <v>0</v>
      </c>
      <c r="EQ572" s="812"/>
      <c r="ER572" s="821"/>
      <c r="ES572" s="121"/>
      <c r="ET572" t="str">
        <f t="shared" si="80"/>
        <v>Producto</v>
      </c>
      <c r="EU572" t="str">
        <f t="shared" si="81"/>
        <v>5</v>
      </c>
      <c r="EV572" s="121"/>
      <c r="EW572" s="121"/>
      <c r="EX572" s="121"/>
      <c r="EY572" s="121"/>
      <c r="EZ572" s="121"/>
      <c r="FA572" s="121"/>
      <c r="FB572" s="121"/>
      <c r="FC572" s="121"/>
      <c r="FD572" s="121"/>
      <c r="FE572" s="121"/>
      <c r="FF572" s="121"/>
      <c r="FG572" s="121"/>
      <c r="FH572" s="121"/>
      <c r="FI572" s="121"/>
      <c r="FJ572" s="121"/>
      <c r="FK572" s="121"/>
      <c r="FL572" s="121"/>
      <c r="FM572" s="121"/>
      <c r="FN572" s="121"/>
      <c r="FO572" s="121"/>
      <c r="FP572" s="121"/>
      <c r="FQ572" s="121"/>
      <c r="FR572" s="122"/>
      <c r="FS572" s="121"/>
      <c r="FT572" s="121"/>
      <c r="FU572" s="121"/>
      <c r="FV572" s="121"/>
      <c r="FW572" s="121"/>
      <c r="FX572" s="121"/>
      <c r="FY572" s="121"/>
      <c r="FZ572" s="121"/>
      <c r="GA572" s="121"/>
      <c r="GB572" s="121"/>
      <c r="GC572" s="121"/>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c r="HU572"/>
      <c r="HV572"/>
      <c r="HW572"/>
      <c r="HX572"/>
      <c r="HY572"/>
      <c r="HZ572"/>
      <c r="IA572"/>
      <c r="IB572"/>
      <c r="IC572"/>
      <c r="ID572"/>
      <c r="IE572"/>
      <c r="IF572"/>
      <c r="IG572"/>
      <c r="IH572"/>
      <c r="II572"/>
      <c r="IJ572"/>
      <c r="IK572"/>
      <c r="IL572"/>
      <c r="IM572"/>
      <c r="IN572"/>
      <c r="IO572"/>
      <c r="IP572"/>
      <c r="IQ572"/>
      <c r="IR572"/>
      <c r="IS572"/>
      <c r="IT572"/>
      <c r="IU572"/>
      <c r="IV572"/>
      <c r="IW572"/>
      <c r="IX572"/>
      <c r="IY572"/>
      <c r="IZ572"/>
      <c r="JA572"/>
      <c r="JB572"/>
      <c r="JC572"/>
      <c r="JD572"/>
      <c r="JE572"/>
      <c r="JF572"/>
      <c r="JG572"/>
      <c r="JH572"/>
      <c r="JI572"/>
      <c r="JJ572"/>
      <c r="JK572"/>
      <c r="JL572"/>
      <c r="JM572"/>
      <c r="JN572"/>
      <c r="JO572"/>
      <c r="JP572"/>
      <c r="JQ572"/>
      <c r="JR572"/>
      <c r="JS572"/>
      <c r="JT572"/>
      <c r="JU572"/>
      <c r="JV572"/>
      <c r="JW572"/>
      <c r="JX572"/>
      <c r="JY572"/>
      <c r="JZ572"/>
      <c r="KA572"/>
      <c r="KB572"/>
      <c r="KC572"/>
      <c r="KD572"/>
      <c r="KE572"/>
      <c r="KF572"/>
      <c r="KG572"/>
      <c r="KH572"/>
      <c r="KI572"/>
      <c r="KJ572"/>
      <c r="KK572"/>
      <c r="KL572"/>
      <c r="KM572"/>
      <c r="KN572"/>
      <c r="KO572"/>
      <c r="KP572"/>
      <c r="KQ572"/>
      <c r="KR572"/>
      <c r="KS572"/>
      <c r="KT572"/>
      <c r="KU572"/>
      <c r="KV572"/>
      <c r="KW572"/>
      <c r="KX572"/>
      <c r="KY572"/>
      <c r="KZ572"/>
      <c r="LA572"/>
      <c r="LB572"/>
      <c r="LC572"/>
      <c r="LD572"/>
      <c r="LE572"/>
      <c r="LF572"/>
      <c r="LG572"/>
      <c r="LH572"/>
      <c r="LI572"/>
      <c r="LJ572"/>
      <c r="LK572"/>
      <c r="LL572"/>
      <c r="LM572"/>
      <c r="LN572"/>
      <c r="LO572"/>
      <c r="LP572"/>
      <c r="LQ572"/>
      <c r="LR572"/>
      <c r="LS572"/>
      <c r="LT572"/>
      <c r="LU572"/>
      <c r="LV572"/>
      <c r="LW572"/>
      <c r="LX572"/>
      <c r="LY572"/>
      <c r="LZ572"/>
      <c r="MA572"/>
      <c r="MB572"/>
      <c r="MC572"/>
      <c r="MD572"/>
      <c r="ME572"/>
      <c r="MF572"/>
      <c r="MG572"/>
      <c r="MH572"/>
      <c r="MI572"/>
      <c r="MJ572"/>
      <c r="MK572"/>
      <c r="ML572"/>
      <c r="MM572"/>
      <c r="MN572"/>
      <c r="MO572"/>
      <c r="MP572"/>
      <c r="MQ572"/>
      <c r="MR572"/>
      <c r="MS572"/>
      <c r="MT572"/>
      <c r="MU572"/>
      <c r="MV572"/>
      <c r="MW572"/>
      <c r="MX572"/>
      <c r="MY572"/>
      <c r="MZ572"/>
      <c r="NA572"/>
      <c r="NB572"/>
      <c r="NC572"/>
      <c r="ND572"/>
      <c r="NE572"/>
      <c r="NF572"/>
      <c r="NG572"/>
      <c r="NH572"/>
      <c r="NI572"/>
      <c r="NJ572"/>
      <c r="NK572"/>
      <c r="NL572"/>
      <c r="NM572"/>
      <c r="NN572"/>
      <c r="NO572"/>
      <c r="NP572"/>
      <c r="NQ572"/>
      <c r="NR572"/>
      <c r="NS572"/>
      <c r="NT572"/>
      <c r="NU572"/>
      <c r="NV572"/>
      <c r="NW572"/>
      <c r="NX572"/>
      <c r="NY572"/>
      <c r="NZ572"/>
      <c r="OA572"/>
      <c r="OB572"/>
      <c r="OC572"/>
      <c r="OD572"/>
      <c r="OE572"/>
      <c r="OF572"/>
      <c r="OG572"/>
      <c r="OH572"/>
      <c r="OI572"/>
      <c r="OJ572"/>
      <c r="OK572"/>
      <c r="OL572"/>
      <c r="OM572"/>
      <c r="ON572"/>
      <c r="OO572"/>
      <c r="OP572"/>
      <c r="OQ572"/>
      <c r="OR572"/>
      <c r="OS572"/>
      <c r="OT572"/>
      <c r="OU572"/>
      <c r="OV572"/>
      <c r="OW572"/>
      <c r="OX572"/>
      <c r="OY572"/>
      <c r="OZ572"/>
      <c r="PA572"/>
      <c r="PB572"/>
      <c r="PC572"/>
      <c r="PD572"/>
      <c r="PE572"/>
      <c r="PF572"/>
      <c r="PG572"/>
      <c r="PH572"/>
      <c r="PI572"/>
      <c r="PJ572"/>
      <c r="PK572"/>
      <c r="PL572"/>
      <c r="PM572"/>
      <c r="PN572"/>
      <c r="PO572"/>
      <c r="PP572"/>
      <c r="PQ572"/>
      <c r="PR572"/>
      <c r="PS572"/>
      <c r="PT572"/>
      <c r="PU572"/>
      <c r="PV572"/>
      <c r="PW572"/>
      <c r="PX572"/>
      <c r="PY572"/>
      <c r="PZ572"/>
      <c r="QA572"/>
      <c r="QB572"/>
      <c r="QC572"/>
      <c r="QD572"/>
      <c r="QE572"/>
      <c r="QF572"/>
      <c r="QG572"/>
      <c r="QH572"/>
      <c r="QI572"/>
      <c r="QJ572"/>
      <c r="QK572"/>
      <c r="QL572"/>
      <c r="QM572"/>
      <c r="QN572"/>
      <c r="QO572"/>
      <c r="QP572"/>
      <c r="QQ572"/>
      <c r="QR572"/>
      <c r="QS572"/>
      <c r="QT572"/>
      <c r="QU572"/>
      <c r="QV572"/>
      <c r="QW572"/>
      <c r="QX572"/>
      <c r="QY572"/>
      <c r="QZ572"/>
      <c r="RA572"/>
      <c r="RB572"/>
      <c r="RC572"/>
      <c r="RD572"/>
      <c r="RE572"/>
      <c r="RF572"/>
      <c r="RG572"/>
      <c r="RH572"/>
      <c r="RI572"/>
      <c r="RJ572"/>
      <c r="RK572"/>
      <c r="RL572"/>
      <c r="RM572"/>
      <c r="RN572"/>
      <c r="RO572"/>
      <c r="RP572"/>
      <c r="RQ572"/>
      <c r="RR572"/>
      <c r="RS572"/>
      <c r="RT572"/>
      <c r="RU572"/>
      <c r="RV572"/>
      <c r="RW572"/>
      <c r="RX572"/>
      <c r="RY572"/>
      <c r="RZ572"/>
      <c r="SA572"/>
      <c r="SB572"/>
      <c r="SC572"/>
      <c r="SD572"/>
      <c r="SE572"/>
      <c r="SF572"/>
      <c r="SG572"/>
      <c r="SH572"/>
      <c r="SI572"/>
      <c r="SJ572"/>
      <c r="SK572"/>
      <c r="SL572"/>
      <c r="SM572"/>
      <c r="SN572"/>
      <c r="SO572"/>
      <c r="SP572"/>
      <c r="SQ572"/>
      <c r="SR572"/>
      <c r="SS572"/>
      <c r="ST572"/>
      <c r="SU572"/>
      <c r="SV572"/>
      <c r="SW572"/>
      <c r="SX572"/>
      <c r="SY572"/>
      <c r="SZ572"/>
      <c r="TA572"/>
      <c r="TB572"/>
      <c r="TC572"/>
      <c r="TD572"/>
      <c r="TE572"/>
      <c r="TF572"/>
      <c r="TG572"/>
      <c r="TH572"/>
      <c r="TI572"/>
      <c r="TJ572"/>
      <c r="TK572"/>
      <c r="TL572"/>
      <c r="TM572"/>
      <c r="TN572"/>
      <c r="TO572"/>
      <c r="TP572"/>
      <c r="TQ572"/>
      <c r="TR572"/>
      <c r="TS572"/>
      <c r="TT572"/>
      <c r="TU572"/>
      <c r="TV572"/>
      <c r="TW572"/>
      <c r="TX572"/>
      <c r="TY572"/>
      <c r="TZ572"/>
      <c r="UA572"/>
      <c r="UB572"/>
      <c r="UC572"/>
      <c r="UD572"/>
      <c r="UE572"/>
      <c r="UF572"/>
      <c r="UG572"/>
      <c r="UH572"/>
      <c r="UI572"/>
      <c r="UJ572"/>
      <c r="UK572"/>
      <c r="UL572"/>
      <c r="UM572"/>
      <c r="UN572"/>
      <c r="UO572"/>
      <c r="UP572"/>
      <c r="UQ572"/>
      <c r="UR572"/>
      <c r="US572"/>
      <c r="UT572"/>
      <c r="UU572"/>
      <c r="UV572"/>
      <c r="UW572"/>
      <c r="UX572"/>
      <c r="UY572"/>
      <c r="UZ572"/>
      <c r="VA572"/>
      <c r="VB572"/>
      <c r="VC572"/>
      <c r="VD572"/>
      <c r="VE572"/>
      <c r="VF572"/>
      <c r="VG572"/>
      <c r="VH572"/>
      <c r="VI572"/>
      <c r="VJ572"/>
      <c r="VK572"/>
      <c r="VL572"/>
      <c r="VM572"/>
      <c r="VN572"/>
      <c r="VO572"/>
      <c r="VP572"/>
      <c r="VQ572"/>
      <c r="VR572"/>
      <c r="VS572"/>
      <c r="VT572"/>
      <c r="VU572"/>
      <c r="VV572"/>
      <c r="VW572"/>
      <c r="VX572"/>
      <c r="VY572"/>
      <c r="VZ572"/>
      <c r="WA572"/>
      <c r="WB572"/>
      <c r="WC572"/>
      <c r="WD572"/>
      <c r="WE572"/>
      <c r="WF572"/>
      <c r="WG572"/>
      <c r="WH572"/>
      <c r="WI572"/>
      <c r="WJ572"/>
      <c r="WK572"/>
      <c r="WL572"/>
      <c r="WM572"/>
      <c r="WN572"/>
      <c r="WO572"/>
      <c r="WP572"/>
      <c r="WQ572"/>
      <c r="WR572"/>
      <c r="WS572"/>
      <c r="WT572"/>
      <c r="WU572"/>
      <c r="WV572"/>
      <c r="WW572"/>
      <c r="WX572"/>
      <c r="WY572"/>
      <c r="WZ572"/>
      <c r="XA572"/>
      <c r="XB572"/>
      <c r="XC572"/>
      <c r="XD572"/>
      <c r="XE572"/>
      <c r="XF572"/>
      <c r="XG572"/>
      <c r="XH572"/>
      <c r="XI572"/>
      <c r="XJ572"/>
      <c r="XK572"/>
      <c r="XL572"/>
      <c r="XM572"/>
      <c r="XN572"/>
      <c r="XO572"/>
      <c r="XP572"/>
      <c r="XQ572"/>
      <c r="XR572"/>
      <c r="XS572"/>
      <c r="XT572"/>
      <c r="XU572"/>
      <c r="XV572"/>
      <c r="XW572"/>
      <c r="XX572"/>
      <c r="XY572"/>
      <c r="XZ572"/>
      <c r="YA572"/>
      <c r="YB572"/>
      <c r="YC572"/>
      <c r="YD572"/>
      <c r="YE572"/>
      <c r="YF572"/>
      <c r="YG572"/>
      <c r="YH572"/>
      <c r="YI572"/>
      <c r="YJ572"/>
      <c r="YK572"/>
      <c r="YL572"/>
      <c r="YM572"/>
      <c r="YN572"/>
      <c r="YO572"/>
      <c r="YP572"/>
      <c r="YQ572"/>
      <c r="YR572"/>
      <c r="YS572"/>
      <c r="YT572"/>
      <c r="YU572"/>
      <c r="YV572"/>
      <c r="YW572"/>
      <c r="YX572"/>
      <c r="YY572"/>
      <c r="YZ572"/>
      <c r="ZA572"/>
      <c r="ZB572"/>
      <c r="ZC572"/>
      <c r="ZD572"/>
      <c r="ZE572"/>
      <c r="ZF572"/>
      <c r="ZG572"/>
      <c r="ZH572"/>
      <c r="ZI572"/>
      <c r="ZJ572"/>
      <c r="ZK572"/>
      <c r="ZL572"/>
      <c r="ZM572"/>
      <c r="ZN572"/>
      <c r="ZO572"/>
      <c r="ZP572"/>
      <c r="ZQ572"/>
      <c r="ZR572"/>
      <c r="ZS572"/>
      <c r="ZT572"/>
      <c r="ZU572"/>
      <c r="ZV572"/>
      <c r="ZW572"/>
      <c r="ZX572"/>
      <c r="ZY572"/>
      <c r="ZZ572"/>
      <c r="AAA572"/>
      <c r="AAB572"/>
      <c r="AAC572"/>
      <c r="AAD572"/>
      <c r="AAE572"/>
      <c r="AAF572"/>
      <c r="AAG572"/>
      <c r="AAH572"/>
      <c r="AAI572"/>
      <c r="AAJ572"/>
      <c r="AAK572"/>
      <c r="AAL572"/>
      <c r="AAM572"/>
      <c r="AAN572"/>
      <c r="AAO572"/>
      <c r="AAP572"/>
      <c r="AAQ572"/>
      <c r="AAR572"/>
      <c r="AAS572"/>
      <c r="AAT572"/>
      <c r="AAU572"/>
      <c r="AAV572"/>
      <c r="AAW572"/>
      <c r="AAX572"/>
      <c r="AAY572"/>
      <c r="AAZ572"/>
      <c r="ABA572"/>
      <c r="ABB572"/>
      <c r="ABC572"/>
      <c r="ABD572"/>
      <c r="ABE572"/>
      <c r="ABF572"/>
      <c r="ABG572"/>
      <c r="ABH572"/>
      <c r="ABI572"/>
      <c r="ABJ572"/>
      <c r="ABK572"/>
      <c r="ABL572"/>
      <c r="ABM572"/>
      <c r="ABN572"/>
      <c r="ABO572"/>
      <c r="ABP572"/>
      <c r="ABQ572"/>
      <c r="ABR572"/>
      <c r="ABS572"/>
      <c r="ABT572"/>
      <c r="ABU572"/>
      <c r="ABV572"/>
      <c r="ABW572"/>
      <c r="ABX572"/>
      <c r="ABY572"/>
      <c r="ABZ572"/>
      <c r="ACA572"/>
      <c r="ACB572"/>
      <c r="ACC572"/>
      <c r="ACD572"/>
      <c r="ACE572"/>
      <c r="ACF572"/>
      <c r="ACG572"/>
      <c r="ACH572"/>
      <c r="ACI572"/>
      <c r="ACJ572"/>
      <c r="ACK572"/>
      <c r="ACL572"/>
      <c r="ACM572"/>
      <c r="ACN572"/>
      <c r="ACO572"/>
      <c r="ACP572"/>
      <c r="ACQ572"/>
      <c r="ACR572"/>
      <c r="ACS572"/>
      <c r="ACT572"/>
      <c r="ACU572"/>
      <c r="ACV572"/>
      <c r="ACW572"/>
      <c r="ACX572"/>
      <c r="ACY572"/>
      <c r="ACZ572"/>
      <c r="ADA572"/>
      <c r="ADB572"/>
      <c r="ADC572"/>
      <c r="ADD572"/>
      <c r="ADE572"/>
      <c r="ADF572"/>
      <c r="ADG572"/>
      <c r="ADH572"/>
      <c r="ADI572"/>
      <c r="ADJ572"/>
      <c r="ADK572"/>
      <c r="ADL572"/>
      <c r="ADM572"/>
      <c r="ADN572"/>
      <c r="ADO572"/>
      <c r="ADP572"/>
      <c r="ADQ572"/>
      <c r="ADR572"/>
      <c r="ADS572"/>
      <c r="ADT572"/>
      <c r="ADU572"/>
      <c r="ADV572"/>
      <c r="ADW572"/>
      <c r="ADX572"/>
      <c r="ADY572"/>
      <c r="ADZ572"/>
      <c r="AEA572"/>
      <c r="AEB572"/>
      <c r="AEC572"/>
      <c r="AED572"/>
      <c r="AEE572"/>
      <c r="AEF572"/>
      <c r="AEG572"/>
      <c r="AEH572"/>
      <c r="AEI572"/>
      <c r="AEJ572"/>
      <c r="AEK572"/>
      <c r="AEL572"/>
      <c r="AEM572"/>
      <c r="AEN572"/>
      <c r="AEO572"/>
      <c r="AEP572"/>
      <c r="AEQ572"/>
      <c r="AER572"/>
      <c r="AES572"/>
      <c r="AET572"/>
      <c r="AEU572"/>
      <c r="AEV572"/>
      <c r="AEW572"/>
      <c r="AEX572"/>
      <c r="AEY572"/>
      <c r="AEZ572"/>
      <c r="AFA572"/>
      <c r="AFB572"/>
      <c r="AFC572"/>
      <c r="AFD572"/>
      <c r="AFE572"/>
      <c r="AFF572"/>
      <c r="AFG572"/>
      <c r="AFH572"/>
      <c r="AFI572"/>
      <c r="AFJ572"/>
      <c r="AFK572"/>
      <c r="AFL572"/>
      <c r="AFM572"/>
      <c r="AFN572"/>
      <c r="AFO572"/>
      <c r="AFP572"/>
      <c r="AFQ572"/>
      <c r="AFR572"/>
      <c r="AFS572"/>
      <c r="AFT572"/>
      <c r="AFU572"/>
      <c r="AFV572"/>
      <c r="AFW572"/>
      <c r="AFX572"/>
      <c r="AFY572"/>
      <c r="AFZ572"/>
      <c r="AGA572"/>
      <c r="AGB572"/>
      <c r="AGC572"/>
      <c r="AGD572"/>
      <c r="AGE572"/>
      <c r="AGF572"/>
      <c r="AGG572"/>
      <c r="AGH572"/>
      <c r="AGI572"/>
      <c r="AGJ572"/>
      <c r="AGK572"/>
      <c r="AGL572"/>
      <c r="AGM572"/>
      <c r="AGN572"/>
      <c r="AGO572"/>
      <c r="AGP572"/>
      <c r="AGQ572"/>
      <c r="AGR572"/>
      <c r="AGS572"/>
      <c r="AGT572"/>
      <c r="AGU572"/>
      <c r="AGV572"/>
      <c r="AGW572"/>
      <c r="AGX572"/>
      <c r="AGY572"/>
      <c r="AGZ572"/>
      <c r="AHA572"/>
      <c r="AHB572"/>
      <c r="AHC572"/>
      <c r="AHD572"/>
      <c r="AHE572"/>
      <c r="AHF572"/>
      <c r="AHG572"/>
      <c r="AHH572"/>
      <c r="AHI572"/>
      <c r="AHJ572"/>
      <c r="AHK572"/>
      <c r="AHL572"/>
      <c r="AHM572"/>
      <c r="AHN572"/>
      <c r="AHO572"/>
      <c r="AHP572"/>
      <c r="AHQ572"/>
      <c r="AHR572"/>
      <c r="AHS572"/>
      <c r="AHT572"/>
      <c r="AHU572"/>
      <c r="AHV572"/>
      <c r="AHW572"/>
      <c r="AHX572"/>
      <c r="AHY572"/>
      <c r="AHZ572"/>
      <c r="AIA572"/>
      <c r="AIB572"/>
      <c r="AIC572"/>
      <c r="AID572"/>
      <c r="AIE572"/>
      <c r="AIF572"/>
      <c r="AIG572"/>
      <c r="AIH572"/>
      <c r="AII572"/>
      <c r="AIJ572"/>
      <c r="AIK572"/>
      <c r="AIL572"/>
      <c r="AIM572"/>
      <c r="AIN572"/>
      <c r="AIO572"/>
      <c r="AIP572"/>
      <c r="AIQ572"/>
      <c r="AIR572"/>
      <c r="AIS572"/>
      <c r="AIT572"/>
      <c r="AIU572"/>
      <c r="AIV572"/>
      <c r="AIW572"/>
      <c r="AIX572"/>
      <c r="AIY572"/>
      <c r="AIZ572"/>
      <c r="AJA572"/>
      <c r="AJB572"/>
      <c r="AJC572"/>
      <c r="AJD572"/>
      <c r="AJE572"/>
      <c r="AJF572"/>
      <c r="AJG572"/>
      <c r="AJH572"/>
      <c r="AJI572"/>
      <c r="AJJ572"/>
      <c r="AJK572"/>
      <c r="AJL572"/>
      <c r="AJM572"/>
      <c r="AJN572"/>
      <c r="AJO572"/>
      <c r="AJP572"/>
      <c r="AJQ572"/>
      <c r="AJR572"/>
      <c r="AJS572"/>
      <c r="AJT572"/>
      <c r="AJU572"/>
      <c r="AJV572"/>
      <c r="AJW572"/>
      <c r="AJX572"/>
      <c r="AJY572"/>
      <c r="AJZ572"/>
      <c r="AKA572"/>
      <c r="AKB572"/>
      <c r="AKC572"/>
      <c r="AKD572"/>
      <c r="AKE572"/>
      <c r="AKF572"/>
      <c r="AKG572"/>
      <c r="AKH572"/>
      <c r="AKI572"/>
      <c r="AKJ572"/>
      <c r="AKK572"/>
      <c r="AKL572"/>
      <c r="AKM572"/>
      <c r="AKN572"/>
      <c r="AKO572"/>
      <c r="AKP572"/>
      <c r="AKQ572"/>
      <c r="AKR572"/>
      <c r="AKS572"/>
      <c r="AKT572"/>
      <c r="AKU572"/>
      <c r="AKV572"/>
      <c r="AKW572"/>
      <c r="AKX572"/>
      <c r="AKY572"/>
      <c r="AKZ572"/>
      <c r="ALA572"/>
      <c r="ALB572"/>
      <c r="ALC572"/>
      <c r="ALD572"/>
      <c r="ALE572"/>
      <c r="ALF572"/>
      <c r="ALG572"/>
      <c r="ALH572"/>
      <c r="ALI572"/>
      <c r="ALJ572"/>
      <c r="ALK572"/>
      <c r="ALL572"/>
      <c r="ALM572"/>
      <c r="ALN572"/>
      <c r="ALO572"/>
      <c r="ALP572"/>
      <c r="ALQ572"/>
      <c r="ALR572"/>
      <c r="ALS572"/>
      <c r="ALT572"/>
      <c r="ALU572"/>
      <c r="ALV572"/>
      <c r="ALW572"/>
      <c r="ALX572"/>
      <c r="ALY572"/>
      <c r="ALZ572"/>
      <c r="AMA572"/>
      <c r="AMB572"/>
      <c r="AMC572"/>
      <c r="AMD572"/>
      <c r="AME572"/>
      <c r="AMF572"/>
      <c r="AMG572"/>
      <c r="AMH572"/>
      <c r="AMI572"/>
      <c r="AMJ572"/>
      <c r="AMK572"/>
      <c r="AML572"/>
      <c r="AMM572"/>
      <c r="AMN572"/>
      <c r="AMO572"/>
      <c r="AMP572"/>
      <c r="AMQ572"/>
      <c r="AMR572"/>
      <c r="AMS572"/>
      <c r="AMT572"/>
      <c r="AMU572"/>
      <c r="AMV572"/>
      <c r="AMW572"/>
      <c r="AMX572"/>
      <c r="AMY572"/>
      <c r="AMZ572"/>
      <c r="ANA572"/>
      <c r="ANB572"/>
      <c r="ANC572"/>
      <c r="AND572"/>
      <c r="ANE572"/>
      <c r="ANF572"/>
      <c r="ANG572"/>
      <c r="ANH572"/>
      <c r="ANI572"/>
      <c r="ANJ572"/>
      <c r="ANK572"/>
      <c r="ANL572"/>
      <c r="ANM572"/>
      <c r="ANN572"/>
      <c r="ANO572"/>
      <c r="ANP572"/>
      <c r="ANQ572"/>
      <c r="ANR572"/>
      <c r="ANS572"/>
      <c r="ANT572"/>
      <c r="ANU572"/>
      <c r="ANV572"/>
      <c r="ANW572"/>
      <c r="ANX572"/>
      <c r="ANY572"/>
      <c r="ANZ572"/>
      <c r="AOA572"/>
      <c r="AOB572"/>
      <c r="AOC572"/>
      <c r="AOD572"/>
      <c r="AOE572"/>
      <c r="AOF572"/>
      <c r="AOG572"/>
      <c r="AOH572"/>
      <c r="AOI572"/>
      <c r="AOJ572"/>
      <c r="AOK572"/>
      <c r="AOL572"/>
      <c r="AOM572"/>
      <c r="AON572"/>
      <c r="AOO572"/>
      <c r="AOP572"/>
      <c r="AOQ572"/>
      <c r="AOR572"/>
      <c r="AOS572"/>
      <c r="AOT572"/>
      <c r="AOU572"/>
      <c r="AOV572"/>
      <c r="AOW572"/>
      <c r="AOX572"/>
      <c r="AOY572"/>
      <c r="AOZ572"/>
      <c r="APA572"/>
      <c r="APB572"/>
      <c r="APC572"/>
      <c r="APD572"/>
      <c r="APE572"/>
      <c r="APF572"/>
      <c r="APG572"/>
      <c r="APH572"/>
      <c r="API572"/>
      <c r="APJ572"/>
      <c r="APK572"/>
      <c r="APL572"/>
      <c r="APM572"/>
      <c r="APN572"/>
      <c r="APO572"/>
      <c r="APP572"/>
      <c r="APQ572"/>
      <c r="APR572"/>
      <c r="APS572"/>
      <c r="APT572"/>
      <c r="APU572"/>
      <c r="APV572"/>
      <c r="APW572"/>
      <c r="APX572"/>
      <c r="APY572"/>
      <c r="APZ572"/>
      <c r="AQA572"/>
      <c r="AQB572"/>
      <c r="AQC572"/>
      <c r="AQD572"/>
      <c r="AQE572"/>
      <c r="AQF572"/>
      <c r="AQG572"/>
      <c r="AQH572"/>
      <c r="AQI572"/>
      <c r="AQJ572"/>
      <c r="AQK572"/>
      <c r="AQL572"/>
      <c r="AQM572"/>
      <c r="AQN572"/>
      <c r="AQO572"/>
      <c r="AQP572"/>
      <c r="AQQ572"/>
      <c r="AQR572"/>
      <c r="AQS572"/>
      <c r="AQT572"/>
      <c r="AQU572"/>
      <c r="AQV572"/>
      <c r="AQW572"/>
      <c r="AQX572"/>
      <c r="AQY572"/>
      <c r="AQZ572"/>
      <c r="ARA572"/>
      <c r="ARB572"/>
      <c r="ARC572"/>
      <c r="ARD572"/>
      <c r="ARE572"/>
      <c r="ARF572"/>
      <c r="ARG572"/>
      <c r="ARH572"/>
      <c r="ARI572"/>
      <c r="ARJ572"/>
      <c r="ARK572"/>
      <c r="ARL572"/>
      <c r="ARM572"/>
      <c r="ARN572"/>
      <c r="ARO572"/>
      <c r="ARP572"/>
      <c r="ARQ572"/>
      <c r="ARR572"/>
      <c r="ARS572"/>
      <c r="ART572"/>
      <c r="ARU572"/>
      <c r="ARV572"/>
      <c r="ARW572"/>
      <c r="ARX572"/>
      <c r="ARY572"/>
      <c r="ARZ572"/>
      <c r="ASA572"/>
      <c r="ASB572"/>
      <c r="ASC572"/>
      <c r="ASD572"/>
      <c r="ASE572"/>
      <c r="ASF572"/>
      <c r="ASG572"/>
      <c r="ASH572"/>
      <c r="ASI572"/>
      <c r="ASJ572"/>
      <c r="ASK572"/>
      <c r="ASL572"/>
      <c r="ASM572"/>
      <c r="ASN572"/>
      <c r="ASO572"/>
      <c r="ASP572"/>
      <c r="ASQ572"/>
      <c r="ASR572"/>
      <c r="ASS572"/>
      <c r="AST572"/>
      <c r="ASU572"/>
      <c r="ASV572"/>
      <c r="ASW572"/>
      <c r="ASX572"/>
      <c r="ASY572"/>
      <c r="ASZ572"/>
      <c r="ATA572"/>
      <c r="ATB572"/>
      <c r="ATC572"/>
      <c r="ATD572"/>
      <c r="ATE572"/>
      <c r="ATF572"/>
      <c r="ATG572"/>
      <c r="ATH572"/>
      <c r="ATI572"/>
      <c r="ATJ572"/>
      <c r="ATK572"/>
      <c r="ATL572"/>
      <c r="ATM572"/>
      <c r="ATN572"/>
      <c r="ATO572"/>
      <c r="ATP572"/>
      <c r="ATQ572"/>
      <c r="ATR572"/>
      <c r="ATS572"/>
      <c r="ATT572"/>
      <c r="ATU572"/>
      <c r="ATV572"/>
      <c r="ATW572"/>
      <c r="ATX572"/>
      <c r="ATY572"/>
      <c r="ATZ572"/>
      <c r="AUA572"/>
      <c r="AUB572"/>
      <c r="AUC572"/>
      <c r="AUD572"/>
      <c r="AUE572"/>
      <c r="AUF572"/>
      <c r="AUG572"/>
      <c r="AUH572"/>
      <c r="AUI572"/>
      <c r="AUJ572"/>
      <c r="AUK572"/>
      <c r="AUL572"/>
      <c r="AUM572"/>
      <c r="AUN572"/>
      <c r="AUO572"/>
      <c r="AUP572"/>
      <c r="AUQ572"/>
      <c r="AUR572"/>
      <c r="AUS572"/>
      <c r="AUT572"/>
      <c r="AUU572"/>
      <c r="AUV572"/>
      <c r="AUW572"/>
      <c r="AUX572"/>
      <c r="AUY572"/>
      <c r="AUZ572"/>
      <c r="AVA572"/>
      <c r="AVB572"/>
      <c r="AVC572"/>
      <c r="AVD572"/>
      <c r="AVE572"/>
      <c r="AVF572"/>
      <c r="AVG572"/>
      <c r="AVH572"/>
      <c r="AVI572"/>
      <c r="AVJ572"/>
      <c r="AVK572"/>
      <c r="AVL572"/>
      <c r="AVM572"/>
      <c r="AVN572"/>
      <c r="AVO572"/>
      <c r="AVP572"/>
      <c r="AVQ572"/>
      <c r="AVR572"/>
      <c r="AVS572"/>
      <c r="AVT572"/>
      <c r="AVU572"/>
      <c r="AVV572"/>
      <c r="AVW572"/>
      <c r="AVX572"/>
      <c r="AVY572"/>
      <c r="AVZ572"/>
      <c r="AWA572"/>
      <c r="AWB572"/>
      <c r="AWC572"/>
      <c r="AWD572"/>
      <c r="AWE572"/>
      <c r="AWF572"/>
      <c r="AWG572"/>
      <c r="AWH572"/>
      <c r="AWI572"/>
      <c r="AWJ572"/>
      <c r="AWK572"/>
      <c r="AWL572"/>
      <c r="AWM572"/>
      <c r="AWN572"/>
      <c r="AWO572"/>
      <c r="AWP572"/>
      <c r="AWQ572"/>
      <c r="AWR572"/>
      <c r="AWS572"/>
      <c r="AWT572"/>
      <c r="AWU572"/>
      <c r="AWV572"/>
      <c r="AWW572"/>
      <c r="AWX572"/>
      <c r="AWY572"/>
      <c r="AWZ572"/>
      <c r="AXA572"/>
      <c r="AXB572"/>
      <c r="AXC572"/>
      <c r="AXD572"/>
      <c r="AXE572"/>
      <c r="AXF572"/>
      <c r="AXG572"/>
      <c r="AXH572"/>
      <c r="AXI572"/>
      <c r="AXJ572"/>
      <c r="AXK572"/>
      <c r="AXL572"/>
      <c r="AXM572"/>
      <c r="AXN572"/>
      <c r="AXO572"/>
      <c r="AXP572"/>
      <c r="AXQ572"/>
      <c r="AXR572"/>
      <c r="AXS572"/>
      <c r="AXT572"/>
      <c r="AXU572"/>
      <c r="AXV572"/>
    </row>
    <row r="573" spans="1:1322" s="1" customFormat="1" ht="154.5" customHeight="1" x14ac:dyDescent="0.2">
      <c r="A573" s="208" t="s">
        <v>4376</v>
      </c>
      <c r="B573" s="209" t="s">
        <v>3175</v>
      </c>
      <c r="C573" s="209" t="s">
        <v>3176</v>
      </c>
      <c r="D573" s="209" t="s">
        <v>3177</v>
      </c>
      <c r="E573" s="209" t="s">
        <v>3178</v>
      </c>
      <c r="F573" s="210" t="s">
        <v>1762</v>
      </c>
      <c r="G573" s="210" t="s">
        <v>1762</v>
      </c>
      <c r="H573" s="211" t="s">
        <v>3180</v>
      </c>
      <c r="I573" s="208" t="s">
        <v>3181</v>
      </c>
      <c r="J573" s="23" t="s">
        <v>2771</v>
      </c>
      <c r="K573" s="208" t="s">
        <v>3182</v>
      </c>
      <c r="L573" s="208">
        <v>1</v>
      </c>
      <c r="M573" s="289" t="s">
        <v>3183</v>
      </c>
      <c r="N573" s="289" t="s">
        <v>3184</v>
      </c>
      <c r="O573" s="289" t="s">
        <v>3185</v>
      </c>
      <c r="P573" s="208" t="s">
        <v>1543</v>
      </c>
      <c r="Q573" s="208" t="s">
        <v>452</v>
      </c>
      <c r="R573" s="208">
        <v>0</v>
      </c>
      <c r="S573" s="208" t="s">
        <v>100</v>
      </c>
      <c r="T573" s="290">
        <v>45108</v>
      </c>
      <c r="U573" s="290">
        <v>46357</v>
      </c>
      <c r="V573" s="290"/>
      <c r="W573" s="290"/>
      <c r="X573" s="290"/>
      <c r="Y573" s="290"/>
      <c r="Z573" s="209">
        <v>1</v>
      </c>
      <c r="AA573" s="209">
        <v>1</v>
      </c>
      <c r="AB573" s="209">
        <v>1</v>
      </c>
      <c r="AC573" s="209">
        <v>1</v>
      </c>
      <c r="AD573" s="209">
        <v>1</v>
      </c>
      <c r="AE573" s="999">
        <v>1</v>
      </c>
      <c r="AF573" s="999">
        <v>1</v>
      </c>
      <c r="AG573" s="999">
        <v>1</v>
      </c>
      <c r="AH573" s="999">
        <v>1</v>
      </c>
      <c r="AI573" s="999">
        <v>1</v>
      </c>
      <c r="AJ573" s="999">
        <v>1</v>
      </c>
      <c r="AK573" s="999">
        <v>1</v>
      </c>
      <c r="AL573" s="999">
        <v>1</v>
      </c>
      <c r="AM573" s="999">
        <v>1</v>
      </c>
      <c r="AN573" s="999">
        <v>1</v>
      </c>
      <c r="AO573" s="999">
        <v>1</v>
      </c>
      <c r="AP573" s="999">
        <v>1</v>
      </c>
      <c r="AQ573" s="471"/>
      <c r="AR573" s="471"/>
      <c r="AS573" s="471"/>
      <c r="AT573" s="471"/>
      <c r="AU573" s="471"/>
      <c r="AV573" s="471"/>
      <c r="AW573" s="471"/>
      <c r="AX573" s="471"/>
      <c r="AY573" s="471"/>
      <c r="AZ573" s="471"/>
      <c r="BA573" s="471"/>
      <c r="BB573" s="471"/>
      <c r="BC573" s="471"/>
      <c r="BD573" s="471"/>
      <c r="BE573" s="471"/>
      <c r="BF573" s="471"/>
      <c r="BG573" s="471"/>
      <c r="BH573" s="471"/>
      <c r="BI573" s="471"/>
      <c r="BJ573" s="471"/>
      <c r="BK573" s="471"/>
      <c r="BL573" s="471"/>
      <c r="BM573" s="471"/>
      <c r="BN573" s="471"/>
      <c r="BO573" s="471"/>
      <c r="BP573" s="471"/>
      <c r="BQ573" s="471"/>
      <c r="BR573" s="471"/>
      <c r="BS573" s="471"/>
      <c r="BT573" s="471"/>
      <c r="BU573" s="471"/>
      <c r="BV573" s="471"/>
      <c r="BW573" s="471"/>
      <c r="BX573" s="471"/>
      <c r="BY573" s="471"/>
      <c r="BZ573" s="471"/>
      <c r="CA573" s="471"/>
      <c r="CB573" s="471"/>
      <c r="CC573" s="471"/>
      <c r="CD573" s="471"/>
      <c r="CE573" s="471"/>
      <c r="CF573" s="471"/>
      <c r="CG573" s="471"/>
      <c r="CH573" s="588"/>
      <c r="CI573" s="471"/>
      <c r="CJ573" s="471"/>
      <c r="CK573" s="471"/>
      <c r="CL573" s="471"/>
      <c r="CM573" s="471"/>
      <c r="CN573" s="471"/>
      <c r="CO573" s="471"/>
      <c r="CP573" s="471"/>
      <c r="CQ573" s="471"/>
      <c r="CR573" s="471"/>
      <c r="CS573" s="471"/>
      <c r="CT573" s="471"/>
      <c r="CU573" s="471"/>
      <c r="CV573" s="471"/>
      <c r="CW573" s="321" t="s">
        <v>4641</v>
      </c>
      <c r="CX573" s="321" t="s">
        <v>4641</v>
      </c>
      <c r="CY573" s="321" t="s">
        <v>4641</v>
      </c>
      <c r="CZ573" s="967" t="s">
        <v>4641</v>
      </c>
      <c r="DA573" s="967" t="s">
        <v>4641</v>
      </c>
      <c r="DB573" s="208" t="s">
        <v>2865</v>
      </c>
      <c r="DC573" s="289" t="s">
        <v>3296</v>
      </c>
      <c r="DD573" s="208" t="s">
        <v>3297</v>
      </c>
      <c r="DE573" s="289" t="s">
        <v>3298</v>
      </c>
      <c r="DF573" s="289" t="s">
        <v>3299</v>
      </c>
      <c r="DG573" s="208" t="s">
        <v>878</v>
      </c>
      <c r="DH573" s="208" t="s">
        <v>173</v>
      </c>
      <c r="DI573" s="208">
        <v>0</v>
      </c>
      <c r="DJ573" s="208" t="s">
        <v>100</v>
      </c>
      <c r="DK573" s="290">
        <v>45292</v>
      </c>
      <c r="DL573" s="290">
        <v>45657</v>
      </c>
      <c r="DM573" s="296"/>
      <c r="DN573" s="297">
        <f>10%+10%</f>
        <v>0.2</v>
      </c>
      <c r="DO573" s="297">
        <v>0.1</v>
      </c>
      <c r="DP573" s="297">
        <v>0.2</v>
      </c>
      <c r="DQ573" s="209">
        <f>+DN573+DO573+DP573</f>
        <v>0.5</v>
      </c>
      <c r="DR573" s="208" t="s">
        <v>2525</v>
      </c>
      <c r="DS573" s="208" t="s">
        <v>3190</v>
      </c>
      <c r="DT573" s="208" t="s">
        <v>3191</v>
      </c>
      <c r="DU573" s="293">
        <v>350000000</v>
      </c>
      <c r="DV573" s="292"/>
      <c r="DW573" s="292"/>
      <c r="DX573" s="292"/>
      <c r="DY573" s="292"/>
      <c r="DZ573" s="292"/>
      <c r="EA573" s="292"/>
      <c r="EB573" s="978" t="s">
        <v>158</v>
      </c>
      <c r="EC573" s="471"/>
      <c r="ED573" s="471"/>
      <c r="EE573" s="471"/>
      <c r="EF573" s="141">
        <v>0</v>
      </c>
      <c r="EG573" s="1036" t="s">
        <v>3300</v>
      </c>
      <c r="EH573" s="1037"/>
      <c r="EI573" s="1037"/>
      <c r="EJ573" s="1037"/>
      <c r="EK573" s="1037"/>
      <c r="EL573" s="1036"/>
      <c r="EM573" s="1036" t="s">
        <v>3233</v>
      </c>
      <c r="EN573" s="387" t="s">
        <v>4643</v>
      </c>
      <c r="EO573" s="843">
        <v>0</v>
      </c>
      <c r="EP573" s="971">
        <v>0</v>
      </c>
      <c r="EQ573" s="812"/>
      <c r="ER573" s="821"/>
      <c r="ES573" s="121"/>
      <c r="ET573" t="str">
        <f t="shared" si="80"/>
        <v>Producto</v>
      </c>
      <c r="EU573" t="str">
        <f t="shared" si="81"/>
        <v>5</v>
      </c>
      <c r="EV573" s="121"/>
      <c r="EW573" s="121"/>
      <c r="EX573" s="121"/>
      <c r="EY573" s="121"/>
      <c r="EZ573" s="121"/>
      <c r="FA573" s="121"/>
      <c r="FB573" s="121"/>
      <c r="FC573" s="121"/>
      <c r="FD573" s="121"/>
      <c r="FE573" s="121"/>
      <c r="FF573" s="121"/>
      <c r="FG573" s="121"/>
      <c r="FH573" s="121"/>
      <c r="FI573" s="121"/>
      <c r="FJ573" s="121"/>
      <c r="FK573" s="121"/>
      <c r="FL573" s="121"/>
      <c r="FM573" s="121"/>
      <c r="FN573" s="121"/>
      <c r="FO573" s="121"/>
      <c r="FP573" s="121"/>
      <c r="FQ573" s="121"/>
      <c r="FR573" s="122"/>
      <c r="FS573" s="121"/>
      <c r="FT573" s="121"/>
      <c r="FU573" s="121"/>
      <c r="FV573" s="121"/>
      <c r="FW573" s="121"/>
      <c r="FX573" s="121"/>
      <c r="FY573" s="121"/>
      <c r="FZ573" s="121"/>
      <c r="GA573" s="121"/>
      <c r="GB573" s="121"/>
      <c r="GC573" s="121"/>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c r="HU573"/>
      <c r="HV573"/>
      <c r="HW573"/>
      <c r="HX573"/>
      <c r="HY573"/>
      <c r="HZ573"/>
      <c r="IA573"/>
      <c r="IB573"/>
      <c r="IC573"/>
      <c r="ID573"/>
      <c r="IE573"/>
      <c r="IF573"/>
      <c r="IG573"/>
      <c r="IH573"/>
      <c r="II573"/>
      <c r="IJ573"/>
      <c r="IK573"/>
      <c r="IL573"/>
      <c r="IM573"/>
      <c r="IN573"/>
      <c r="IO573"/>
      <c r="IP573"/>
      <c r="IQ573"/>
      <c r="IR573"/>
      <c r="IS573"/>
      <c r="IT573"/>
      <c r="IU573"/>
      <c r="IV573"/>
      <c r="IW573"/>
      <c r="IX573"/>
      <c r="IY573"/>
      <c r="IZ573"/>
      <c r="JA573"/>
      <c r="JB573"/>
      <c r="JC573"/>
      <c r="JD573"/>
      <c r="JE573"/>
      <c r="JF573"/>
      <c r="JG573"/>
      <c r="JH573"/>
      <c r="JI573"/>
      <c r="JJ573"/>
      <c r="JK573"/>
      <c r="JL573"/>
      <c r="JM573"/>
      <c r="JN573"/>
      <c r="JO573"/>
      <c r="JP573"/>
      <c r="JQ573"/>
      <c r="JR573"/>
      <c r="JS573"/>
      <c r="JT573"/>
      <c r="JU573"/>
      <c r="JV573"/>
      <c r="JW573"/>
      <c r="JX573"/>
      <c r="JY573"/>
      <c r="JZ573"/>
      <c r="KA573"/>
      <c r="KB573"/>
      <c r="KC573"/>
      <c r="KD573"/>
      <c r="KE573"/>
      <c r="KF573"/>
      <c r="KG573"/>
      <c r="KH573"/>
      <c r="KI573"/>
      <c r="KJ573"/>
      <c r="KK573"/>
      <c r="KL573"/>
      <c r="KM573"/>
      <c r="KN573"/>
      <c r="KO573"/>
      <c r="KP573"/>
      <c r="KQ573"/>
      <c r="KR573"/>
      <c r="KS573"/>
      <c r="KT573"/>
      <c r="KU573"/>
      <c r="KV573"/>
      <c r="KW573"/>
      <c r="KX573"/>
      <c r="KY573"/>
      <c r="KZ573"/>
      <c r="LA573"/>
      <c r="LB573"/>
      <c r="LC573"/>
      <c r="LD573"/>
      <c r="LE573"/>
      <c r="LF573"/>
      <c r="LG573"/>
      <c r="LH573"/>
      <c r="LI573"/>
      <c r="LJ573"/>
      <c r="LK573"/>
      <c r="LL573"/>
      <c r="LM573"/>
      <c r="LN573"/>
      <c r="LO573"/>
      <c r="LP573"/>
      <c r="LQ573"/>
      <c r="LR573"/>
      <c r="LS573"/>
      <c r="LT573"/>
      <c r="LU573"/>
      <c r="LV573"/>
      <c r="LW573"/>
      <c r="LX573"/>
      <c r="LY573"/>
      <c r="LZ573"/>
      <c r="MA573"/>
      <c r="MB573"/>
      <c r="MC573"/>
      <c r="MD573"/>
      <c r="ME573"/>
      <c r="MF573"/>
      <c r="MG573"/>
      <c r="MH573"/>
      <c r="MI573"/>
      <c r="MJ573"/>
      <c r="MK573"/>
      <c r="ML573"/>
      <c r="MM573"/>
      <c r="MN573"/>
      <c r="MO573"/>
      <c r="MP573"/>
      <c r="MQ573"/>
      <c r="MR573"/>
      <c r="MS573"/>
      <c r="MT573"/>
      <c r="MU573"/>
      <c r="MV573"/>
      <c r="MW573"/>
      <c r="MX573"/>
      <c r="MY573"/>
      <c r="MZ573"/>
      <c r="NA573"/>
      <c r="NB573"/>
      <c r="NC573"/>
      <c r="ND573"/>
      <c r="NE573"/>
      <c r="NF573"/>
      <c r="NG573"/>
      <c r="NH573"/>
      <c r="NI573"/>
      <c r="NJ573"/>
      <c r="NK573"/>
      <c r="NL573"/>
      <c r="NM573"/>
      <c r="NN573"/>
      <c r="NO573"/>
      <c r="NP573"/>
      <c r="NQ573"/>
      <c r="NR573"/>
      <c r="NS573"/>
      <c r="NT573"/>
      <c r="NU573"/>
      <c r="NV573"/>
      <c r="NW573"/>
      <c r="NX573"/>
      <c r="NY573"/>
      <c r="NZ573"/>
      <c r="OA573"/>
      <c r="OB573"/>
      <c r="OC573"/>
      <c r="OD573"/>
      <c r="OE573"/>
      <c r="OF573"/>
      <c r="OG573"/>
      <c r="OH573"/>
      <c r="OI573"/>
      <c r="OJ573"/>
      <c r="OK573"/>
      <c r="OL573"/>
      <c r="OM573"/>
      <c r="ON573"/>
      <c r="OO573"/>
      <c r="OP573"/>
      <c r="OQ573"/>
      <c r="OR573"/>
      <c r="OS573"/>
      <c r="OT573"/>
      <c r="OU573"/>
      <c r="OV573"/>
      <c r="OW573"/>
      <c r="OX573"/>
      <c r="OY573"/>
      <c r="OZ573"/>
      <c r="PA573"/>
      <c r="PB573"/>
      <c r="PC573"/>
      <c r="PD573"/>
      <c r="PE573"/>
      <c r="PF573"/>
      <c r="PG573"/>
      <c r="PH573"/>
      <c r="PI573"/>
      <c r="PJ573"/>
      <c r="PK573"/>
      <c r="PL573"/>
      <c r="PM573"/>
      <c r="PN573"/>
      <c r="PO573"/>
      <c r="PP573"/>
      <c r="PQ573"/>
      <c r="PR573"/>
      <c r="PS573"/>
      <c r="PT573"/>
      <c r="PU573"/>
      <c r="PV573"/>
      <c r="PW573"/>
      <c r="PX573"/>
      <c r="PY573"/>
      <c r="PZ573"/>
      <c r="QA573"/>
      <c r="QB573"/>
      <c r="QC573"/>
      <c r="QD573"/>
      <c r="QE573"/>
      <c r="QF573"/>
      <c r="QG573"/>
      <c r="QH573"/>
      <c r="QI573"/>
      <c r="QJ573"/>
      <c r="QK573"/>
      <c r="QL573"/>
      <c r="QM573"/>
      <c r="QN573"/>
      <c r="QO573"/>
      <c r="QP573"/>
      <c r="QQ573"/>
      <c r="QR573"/>
      <c r="QS573"/>
      <c r="QT573"/>
      <c r="QU573"/>
      <c r="QV573"/>
      <c r="QW573"/>
      <c r="QX573"/>
      <c r="QY573"/>
      <c r="QZ573"/>
      <c r="RA573"/>
      <c r="RB573"/>
      <c r="RC573"/>
      <c r="RD573"/>
      <c r="RE573"/>
      <c r="RF573"/>
      <c r="RG573"/>
      <c r="RH573"/>
      <c r="RI573"/>
      <c r="RJ573"/>
      <c r="RK573"/>
      <c r="RL573"/>
      <c r="RM573"/>
      <c r="RN573"/>
      <c r="RO573"/>
      <c r="RP573"/>
      <c r="RQ573"/>
      <c r="RR573"/>
      <c r="RS573"/>
      <c r="RT573"/>
      <c r="RU573"/>
      <c r="RV573"/>
      <c r="RW573"/>
      <c r="RX573"/>
      <c r="RY573"/>
      <c r="RZ573"/>
      <c r="SA573"/>
      <c r="SB573"/>
      <c r="SC573"/>
      <c r="SD573"/>
      <c r="SE573"/>
      <c r="SF573"/>
      <c r="SG573"/>
      <c r="SH573"/>
      <c r="SI573"/>
      <c r="SJ573"/>
      <c r="SK573"/>
      <c r="SL573"/>
      <c r="SM573"/>
      <c r="SN573"/>
      <c r="SO573"/>
      <c r="SP573"/>
      <c r="SQ573"/>
      <c r="SR573"/>
      <c r="SS573"/>
      <c r="ST573"/>
      <c r="SU573"/>
      <c r="SV573"/>
      <c r="SW573"/>
      <c r="SX573"/>
      <c r="SY573"/>
      <c r="SZ573"/>
      <c r="TA573"/>
      <c r="TB573"/>
      <c r="TC573"/>
      <c r="TD573"/>
      <c r="TE573"/>
      <c r="TF573"/>
      <c r="TG573"/>
      <c r="TH573"/>
      <c r="TI573"/>
      <c r="TJ573"/>
      <c r="TK573"/>
      <c r="TL573"/>
      <c r="TM573"/>
      <c r="TN573"/>
      <c r="TO573"/>
      <c r="TP573"/>
      <c r="TQ573"/>
      <c r="TR573"/>
      <c r="TS573"/>
      <c r="TT573"/>
      <c r="TU573"/>
      <c r="TV573"/>
      <c r="TW573"/>
      <c r="TX573"/>
      <c r="TY573"/>
      <c r="TZ573"/>
      <c r="UA573"/>
      <c r="UB573"/>
      <c r="UC573"/>
      <c r="UD573"/>
      <c r="UE573"/>
      <c r="UF573"/>
      <c r="UG573"/>
      <c r="UH573"/>
      <c r="UI573"/>
      <c r="UJ573"/>
      <c r="UK573"/>
      <c r="UL573"/>
      <c r="UM573"/>
      <c r="UN573"/>
      <c r="UO573"/>
      <c r="UP573"/>
      <c r="UQ573"/>
      <c r="UR573"/>
      <c r="US573"/>
      <c r="UT573"/>
      <c r="UU573"/>
      <c r="UV573"/>
      <c r="UW573"/>
      <c r="UX573"/>
      <c r="UY573"/>
      <c r="UZ573"/>
      <c r="VA573"/>
      <c r="VB573"/>
      <c r="VC573"/>
      <c r="VD573"/>
      <c r="VE573"/>
      <c r="VF573"/>
      <c r="VG573"/>
      <c r="VH573"/>
      <c r="VI573"/>
      <c r="VJ573"/>
      <c r="VK573"/>
      <c r="VL573"/>
      <c r="VM573"/>
      <c r="VN573"/>
      <c r="VO573"/>
      <c r="VP573"/>
      <c r="VQ573"/>
      <c r="VR573"/>
      <c r="VS573"/>
      <c r="VT573"/>
      <c r="VU573"/>
      <c r="VV573"/>
      <c r="VW573"/>
      <c r="VX573"/>
      <c r="VY573"/>
      <c r="VZ573"/>
      <c r="WA573"/>
      <c r="WB573"/>
      <c r="WC573"/>
      <c r="WD573"/>
      <c r="WE573"/>
      <c r="WF573"/>
      <c r="WG573"/>
      <c r="WH573"/>
      <c r="WI573"/>
      <c r="WJ573"/>
      <c r="WK573"/>
      <c r="WL573"/>
      <c r="WM573"/>
      <c r="WN573"/>
      <c r="WO573"/>
      <c r="WP573"/>
      <c r="WQ573"/>
      <c r="WR573"/>
      <c r="WS573"/>
      <c r="WT573"/>
      <c r="WU573"/>
      <c r="WV573"/>
      <c r="WW573"/>
      <c r="WX573"/>
      <c r="WY573"/>
      <c r="WZ573"/>
      <c r="XA573"/>
      <c r="XB573"/>
      <c r="XC573"/>
      <c r="XD573"/>
      <c r="XE573"/>
      <c r="XF573"/>
      <c r="XG573"/>
      <c r="XH573"/>
      <c r="XI573"/>
      <c r="XJ573"/>
      <c r="XK573"/>
      <c r="XL573"/>
      <c r="XM573"/>
      <c r="XN573"/>
      <c r="XO573"/>
      <c r="XP573"/>
      <c r="XQ573"/>
      <c r="XR573"/>
      <c r="XS573"/>
      <c r="XT573"/>
      <c r="XU573"/>
      <c r="XV573"/>
      <c r="XW573"/>
      <c r="XX573"/>
      <c r="XY573"/>
      <c r="XZ573"/>
      <c r="YA573"/>
      <c r="YB573"/>
      <c r="YC573"/>
      <c r="YD573"/>
      <c r="YE573"/>
      <c r="YF573"/>
      <c r="YG573"/>
      <c r="YH573"/>
      <c r="YI573"/>
      <c r="YJ573"/>
      <c r="YK573"/>
      <c r="YL573"/>
      <c r="YM573"/>
      <c r="YN573"/>
      <c r="YO573"/>
      <c r="YP573"/>
      <c r="YQ573"/>
      <c r="YR573"/>
      <c r="YS573"/>
      <c r="YT573"/>
      <c r="YU573"/>
      <c r="YV573"/>
      <c r="YW573"/>
      <c r="YX573"/>
      <c r="YY573"/>
      <c r="YZ573"/>
      <c r="ZA573"/>
      <c r="ZB573"/>
      <c r="ZC573"/>
      <c r="ZD573"/>
      <c r="ZE573"/>
      <c r="ZF573"/>
      <c r="ZG573"/>
      <c r="ZH573"/>
      <c r="ZI573"/>
      <c r="ZJ573"/>
      <c r="ZK573"/>
      <c r="ZL573"/>
      <c r="ZM573"/>
      <c r="ZN573"/>
      <c r="ZO573"/>
      <c r="ZP573"/>
      <c r="ZQ573"/>
      <c r="ZR573"/>
      <c r="ZS573"/>
      <c r="ZT573"/>
      <c r="ZU573"/>
      <c r="ZV573"/>
      <c r="ZW573"/>
      <c r="ZX573"/>
      <c r="ZY573"/>
      <c r="ZZ573"/>
      <c r="AAA573"/>
      <c r="AAB573"/>
      <c r="AAC573"/>
      <c r="AAD573"/>
      <c r="AAE573"/>
      <c r="AAF573"/>
      <c r="AAG573"/>
      <c r="AAH573"/>
      <c r="AAI573"/>
      <c r="AAJ573"/>
      <c r="AAK573"/>
      <c r="AAL573"/>
      <c r="AAM573"/>
      <c r="AAN573"/>
      <c r="AAO573"/>
      <c r="AAP573"/>
      <c r="AAQ573"/>
      <c r="AAR573"/>
      <c r="AAS573"/>
      <c r="AAT573"/>
      <c r="AAU573"/>
      <c r="AAV573"/>
      <c r="AAW573"/>
      <c r="AAX573"/>
      <c r="AAY573"/>
      <c r="AAZ573"/>
      <c r="ABA573"/>
      <c r="ABB573"/>
      <c r="ABC573"/>
      <c r="ABD573"/>
      <c r="ABE573"/>
      <c r="ABF573"/>
      <c r="ABG573"/>
      <c r="ABH573"/>
      <c r="ABI573"/>
      <c r="ABJ573"/>
      <c r="ABK573"/>
      <c r="ABL573"/>
      <c r="ABM573"/>
      <c r="ABN573"/>
      <c r="ABO573"/>
      <c r="ABP573"/>
      <c r="ABQ573"/>
      <c r="ABR573"/>
      <c r="ABS573"/>
      <c r="ABT573"/>
      <c r="ABU573"/>
      <c r="ABV573"/>
      <c r="ABW573"/>
      <c r="ABX573"/>
      <c r="ABY573"/>
      <c r="ABZ573"/>
      <c r="ACA573"/>
      <c r="ACB573"/>
      <c r="ACC573"/>
      <c r="ACD573"/>
      <c r="ACE573"/>
      <c r="ACF573"/>
      <c r="ACG573"/>
      <c r="ACH573"/>
      <c r="ACI573"/>
      <c r="ACJ573"/>
      <c r="ACK573"/>
      <c r="ACL573"/>
      <c r="ACM573"/>
      <c r="ACN573"/>
      <c r="ACO573"/>
      <c r="ACP573"/>
      <c r="ACQ573"/>
      <c r="ACR573"/>
      <c r="ACS573"/>
      <c r="ACT573"/>
      <c r="ACU573"/>
      <c r="ACV573"/>
      <c r="ACW573"/>
      <c r="ACX573"/>
      <c r="ACY573"/>
      <c r="ACZ573"/>
      <c r="ADA573"/>
      <c r="ADB573"/>
      <c r="ADC573"/>
      <c r="ADD573"/>
      <c r="ADE573"/>
      <c r="ADF573"/>
      <c r="ADG573"/>
      <c r="ADH573"/>
      <c r="ADI573"/>
      <c r="ADJ573"/>
      <c r="ADK573"/>
      <c r="ADL573"/>
      <c r="ADM573"/>
      <c r="ADN573"/>
      <c r="ADO573"/>
      <c r="ADP573"/>
      <c r="ADQ573"/>
      <c r="ADR573"/>
      <c r="ADS573"/>
      <c r="ADT573"/>
      <c r="ADU573"/>
      <c r="ADV573"/>
      <c r="ADW573"/>
      <c r="ADX573"/>
      <c r="ADY573"/>
      <c r="ADZ573"/>
      <c r="AEA573"/>
      <c r="AEB573"/>
      <c r="AEC573"/>
      <c r="AED573"/>
      <c r="AEE573"/>
      <c r="AEF573"/>
      <c r="AEG573"/>
      <c r="AEH573"/>
      <c r="AEI573"/>
      <c r="AEJ573"/>
      <c r="AEK573"/>
      <c r="AEL573"/>
      <c r="AEM573"/>
      <c r="AEN573"/>
      <c r="AEO573"/>
      <c r="AEP573"/>
      <c r="AEQ573"/>
      <c r="AER573"/>
      <c r="AES573"/>
      <c r="AET573"/>
      <c r="AEU573"/>
      <c r="AEV573"/>
      <c r="AEW573"/>
      <c r="AEX573"/>
      <c r="AEY573"/>
      <c r="AEZ573"/>
      <c r="AFA573"/>
      <c r="AFB573"/>
      <c r="AFC573"/>
      <c r="AFD573"/>
      <c r="AFE573"/>
      <c r="AFF573"/>
      <c r="AFG573"/>
      <c r="AFH573"/>
      <c r="AFI573"/>
      <c r="AFJ573"/>
      <c r="AFK573"/>
      <c r="AFL573"/>
      <c r="AFM573"/>
      <c r="AFN573"/>
      <c r="AFO573"/>
      <c r="AFP573"/>
      <c r="AFQ573"/>
      <c r="AFR573"/>
      <c r="AFS573"/>
      <c r="AFT573"/>
      <c r="AFU573"/>
      <c r="AFV573"/>
      <c r="AFW573"/>
      <c r="AFX573"/>
      <c r="AFY573"/>
      <c r="AFZ573"/>
      <c r="AGA573"/>
      <c r="AGB573"/>
      <c r="AGC573"/>
      <c r="AGD573"/>
      <c r="AGE573"/>
      <c r="AGF573"/>
      <c r="AGG573"/>
      <c r="AGH573"/>
      <c r="AGI573"/>
      <c r="AGJ573"/>
      <c r="AGK573"/>
      <c r="AGL573"/>
      <c r="AGM573"/>
      <c r="AGN573"/>
      <c r="AGO573"/>
      <c r="AGP573"/>
      <c r="AGQ573"/>
      <c r="AGR573"/>
      <c r="AGS573"/>
      <c r="AGT573"/>
      <c r="AGU573"/>
      <c r="AGV573"/>
      <c r="AGW573"/>
      <c r="AGX573"/>
      <c r="AGY573"/>
      <c r="AGZ573"/>
      <c r="AHA573"/>
      <c r="AHB573"/>
      <c r="AHC573"/>
      <c r="AHD573"/>
      <c r="AHE573"/>
      <c r="AHF573"/>
      <c r="AHG573"/>
      <c r="AHH573"/>
      <c r="AHI573"/>
      <c r="AHJ573"/>
      <c r="AHK573"/>
      <c r="AHL573"/>
      <c r="AHM573"/>
      <c r="AHN573"/>
      <c r="AHO573"/>
      <c r="AHP573"/>
      <c r="AHQ573"/>
      <c r="AHR573"/>
      <c r="AHS573"/>
      <c r="AHT573"/>
      <c r="AHU573"/>
      <c r="AHV573"/>
      <c r="AHW573"/>
      <c r="AHX573"/>
      <c r="AHY573"/>
      <c r="AHZ573"/>
      <c r="AIA573"/>
      <c r="AIB573"/>
      <c r="AIC573"/>
      <c r="AID573"/>
      <c r="AIE573"/>
      <c r="AIF573"/>
      <c r="AIG573"/>
      <c r="AIH573"/>
      <c r="AII573"/>
      <c r="AIJ573"/>
      <c r="AIK573"/>
      <c r="AIL573"/>
      <c r="AIM573"/>
      <c r="AIN573"/>
      <c r="AIO573"/>
      <c r="AIP573"/>
      <c r="AIQ573"/>
      <c r="AIR573"/>
      <c r="AIS573"/>
      <c r="AIT573"/>
      <c r="AIU573"/>
      <c r="AIV573"/>
      <c r="AIW573"/>
      <c r="AIX573"/>
      <c r="AIY573"/>
      <c r="AIZ573"/>
      <c r="AJA573"/>
      <c r="AJB573"/>
      <c r="AJC573"/>
      <c r="AJD573"/>
      <c r="AJE573"/>
      <c r="AJF573"/>
      <c r="AJG573"/>
      <c r="AJH573"/>
      <c r="AJI573"/>
      <c r="AJJ573"/>
      <c r="AJK573"/>
      <c r="AJL573"/>
      <c r="AJM573"/>
      <c r="AJN573"/>
      <c r="AJO573"/>
      <c r="AJP573"/>
      <c r="AJQ573"/>
      <c r="AJR573"/>
      <c r="AJS573"/>
      <c r="AJT573"/>
      <c r="AJU573"/>
      <c r="AJV573"/>
      <c r="AJW573"/>
      <c r="AJX573"/>
      <c r="AJY573"/>
      <c r="AJZ573"/>
      <c r="AKA573"/>
      <c r="AKB573"/>
      <c r="AKC573"/>
      <c r="AKD573"/>
      <c r="AKE573"/>
      <c r="AKF573"/>
      <c r="AKG573"/>
      <c r="AKH573"/>
      <c r="AKI573"/>
      <c r="AKJ573"/>
      <c r="AKK573"/>
      <c r="AKL573"/>
      <c r="AKM573"/>
      <c r="AKN573"/>
      <c r="AKO573"/>
      <c r="AKP573"/>
      <c r="AKQ573"/>
      <c r="AKR573"/>
      <c r="AKS573"/>
      <c r="AKT573"/>
      <c r="AKU573"/>
      <c r="AKV573"/>
      <c r="AKW573"/>
      <c r="AKX573"/>
      <c r="AKY573"/>
      <c r="AKZ573"/>
      <c r="ALA573"/>
      <c r="ALB573"/>
      <c r="ALC573"/>
      <c r="ALD573"/>
      <c r="ALE573"/>
      <c r="ALF573"/>
      <c r="ALG573"/>
      <c r="ALH573"/>
      <c r="ALI573"/>
      <c r="ALJ573"/>
      <c r="ALK573"/>
      <c r="ALL573"/>
      <c r="ALM573"/>
      <c r="ALN573"/>
      <c r="ALO573"/>
      <c r="ALP573"/>
      <c r="ALQ573"/>
      <c r="ALR573"/>
      <c r="ALS573"/>
      <c r="ALT573"/>
      <c r="ALU573"/>
      <c r="ALV573"/>
      <c r="ALW573"/>
      <c r="ALX573"/>
      <c r="ALY573"/>
      <c r="ALZ573"/>
      <c r="AMA573"/>
      <c r="AMB573"/>
      <c r="AMC573"/>
      <c r="AMD573"/>
      <c r="AME573"/>
      <c r="AMF573"/>
      <c r="AMG573"/>
      <c r="AMH573"/>
      <c r="AMI573"/>
      <c r="AMJ573"/>
      <c r="AMK573"/>
      <c r="AML573"/>
      <c r="AMM573"/>
      <c r="AMN573"/>
      <c r="AMO573"/>
      <c r="AMP573"/>
      <c r="AMQ573"/>
      <c r="AMR573"/>
      <c r="AMS573"/>
      <c r="AMT573"/>
      <c r="AMU573"/>
      <c r="AMV573"/>
      <c r="AMW573"/>
      <c r="AMX573"/>
      <c r="AMY573"/>
      <c r="AMZ573"/>
      <c r="ANA573"/>
      <c r="ANB573"/>
      <c r="ANC573"/>
      <c r="AND573"/>
      <c r="ANE573"/>
      <c r="ANF573"/>
      <c r="ANG573"/>
      <c r="ANH573"/>
      <c r="ANI573"/>
      <c r="ANJ573"/>
      <c r="ANK573"/>
      <c r="ANL573"/>
      <c r="ANM573"/>
      <c r="ANN573"/>
      <c r="ANO573"/>
      <c r="ANP573"/>
      <c r="ANQ573"/>
      <c r="ANR573"/>
      <c r="ANS573"/>
      <c r="ANT573"/>
      <c r="ANU573"/>
      <c r="ANV573"/>
      <c r="ANW573"/>
      <c r="ANX573"/>
      <c r="ANY573"/>
      <c r="ANZ573"/>
      <c r="AOA573"/>
      <c r="AOB573"/>
      <c r="AOC573"/>
      <c r="AOD573"/>
      <c r="AOE573"/>
      <c r="AOF573"/>
      <c r="AOG573"/>
      <c r="AOH573"/>
      <c r="AOI573"/>
      <c r="AOJ573"/>
      <c r="AOK573"/>
      <c r="AOL573"/>
      <c r="AOM573"/>
      <c r="AON573"/>
      <c r="AOO573"/>
      <c r="AOP573"/>
      <c r="AOQ573"/>
      <c r="AOR573"/>
      <c r="AOS573"/>
      <c r="AOT573"/>
      <c r="AOU573"/>
      <c r="AOV573"/>
      <c r="AOW573"/>
      <c r="AOX573"/>
      <c r="AOY573"/>
      <c r="AOZ573"/>
      <c r="APA573"/>
      <c r="APB573"/>
      <c r="APC573"/>
      <c r="APD573"/>
      <c r="APE573"/>
      <c r="APF573"/>
      <c r="APG573"/>
      <c r="APH573"/>
      <c r="API573"/>
      <c r="APJ573"/>
      <c r="APK573"/>
      <c r="APL573"/>
      <c r="APM573"/>
      <c r="APN573"/>
      <c r="APO573"/>
      <c r="APP573"/>
      <c r="APQ573"/>
      <c r="APR573"/>
      <c r="APS573"/>
      <c r="APT573"/>
      <c r="APU573"/>
      <c r="APV573"/>
      <c r="APW573"/>
      <c r="APX573"/>
      <c r="APY573"/>
      <c r="APZ573"/>
      <c r="AQA573"/>
      <c r="AQB573"/>
      <c r="AQC573"/>
      <c r="AQD573"/>
      <c r="AQE573"/>
      <c r="AQF573"/>
      <c r="AQG573"/>
      <c r="AQH573"/>
      <c r="AQI573"/>
      <c r="AQJ573"/>
      <c r="AQK573"/>
      <c r="AQL573"/>
      <c r="AQM573"/>
      <c r="AQN573"/>
      <c r="AQO573"/>
      <c r="AQP573"/>
      <c r="AQQ573"/>
      <c r="AQR573"/>
      <c r="AQS573"/>
      <c r="AQT573"/>
      <c r="AQU573"/>
      <c r="AQV573"/>
      <c r="AQW573"/>
      <c r="AQX573"/>
      <c r="AQY573"/>
      <c r="AQZ573"/>
      <c r="ARA573"/>
      <c r="ARB573"/>
      <c r="ARC573"/>
      <c r="ARD573"/>
      <c r="ARE573"/>
      <c r="ARF573"/>
      <c r="ARG573"/>
      <c r="ARH573"/>
      <c r="ARI573"/>
      <c r="ARJ573"/>
      <c r="ARK573"/>
      <c r="ARL573"/>
      <c r="ARM573"/>
      <c r="ARN573"/>
      <c r="ARO573"/>
      <c r="ARP573"/>
      <c r="ARQ573"/>
      <c r="ARR573"/>
      <c r="ARS573"/>
      <c r="ART573"/>
      <c r="ARU573"/>
      <c r="ARV573"/>
      <c r="ARW573"/>
      <c r="ARX573"/>
      <c r="ARY573"/>
      <c r="ARZ573"/>
      <c r="ASA573"/>
      <c r="ASB573"/>
      <c r="ASC573"/>
      <c r="ASD573"/>
      <c r="ASE573"/>
      <c r="ASF573"/>
      <c r="ASG573"/>
      <c r="ASH573"/>
      <c r="ASI573"/>
      <c r="ASJ573"/>
      <c r="ASK573"/>
      <c r="ASL573"/>
      <c r="ASM573"/>
      <c r="ASN573"/>
      <c r="ASO573"/>
      <c r="ASP573"/>
      <c r="ASQ573"/>
      <c r="ASR573"/>
      <c r="ASS573"/>
      <c r="AST573"/>
      <c r="ASU573"/>
      <c r="ASV573"/>
      <c r="ASW573"/>
      <c r="ASX573"/>
      <c r="ASY573"/>
      <c r="ASZ573"/>
      <c r="ATA573"/>
      <c r="ATB573"/>
      <c r="ATC573"/>
      <c r="ATD573"/>
      <c r="ATE573"/>
      <c r="ATF573"/>
      <c r="ATG573"/>
      <c r="ATH573"/>
      <c r="ATI573"/>
      <c r="ATJ573"/>
      <c r="ATK573"/>
      <c r="ATL573"/>
      <c r="ATM573"/>
      <c r="ATN573"/>
      <c r="ATO573"/>
      <c r="ATP573"/>
      <c r="ATQ573"/>
      <c r="ATR573"/>
      <c r="ATS573"/>
      <c r="ATT573"/>
      <c r="ATU573"/>
      <c r="ATV573"/>
      <c r="ATW573"/>
      <c r="ATX573"/>
      <c r="ATY573"/>
      <c r="ATZ573"/>
      <c r="AUA573"/>
      <c r="AUB573"/>
      <c r="AUC573"/>
      <c r="AUD573"/>
      <c r="AUE573"/>
      <c r="AUF573"/>
      <c r="AUG573"/>
      <c r="AUH573"/>
      <c r="AUI573"/>
      <c r="AUJ573"/>
      <c r="AUK573"/>
      <c r="AUL573"/>
      <c r="AUM573"/>
      <c r="AUN573"/>
      <c r="AUO573"/>
      <c r="AUP573"/>
      <c r="AUQ573"/>
      <c r="AUR573"/>
      <c r="AUS573"/>
      <c r="AUT573"/>
      <c r="AUU573"/>
      <c r="AUV573"/>
      <c r="AUW573"/>
      <c r="AUX573"/>
      <c r="AUY573"/>
      <c r="AUZ573"/>
      <c r="AVA573"/>
      <c r="AVB573"/>
      <c r="AVC573"/>
      <c r="AVD573"/>
      <c r="AVE573"/>
      <c r="AVF573"/>
      <c r="AVG573"/>
      <c r="AVH573"/>
      <c r="AVI573"/>
      <c r="AVJ573"/>
      <c r="AVK573"/>
      <c r="AVL573"/>
      <c r="AVM573"/>
      <c r="AVN573"/>
      <c r="AVO573"/>
      <c r="AVP573"/>
      <c r="AVQ573"/>
      <c r="AVR573"/>
      <c r="AVS573"/>
      <c r="AVT573"/>
      <c r="AVU573"/>
      <c r="AVV573"/>
      <c r="AVW573"/>
      <c r="AVX573"/>
      <c r="AVY573"/>
      <c r="AVZ573"/>
      <c r="AWA573"/>
      <c r="AWB573"/>
      <c r="AWC573"/>
      <c r="AWD573"/>
      <c r="AWE573"/>
      <c r="AWF573"/>
      <c r="AWG573"/>
      <c r="AWH573"/>
      <c r="AWI573"/>
      <c r="AWJ573"/>
      <c r="AWK573"/>
      <c r="AWL573"/>
      <c r="AWM573"/>
      <c r="AWN573"/>
      <c r="AWO573"/>
      <c r="AWP573"/>
      <c r="AWQ573"/>
      <c r="AWR573"/>
      <c r="AWS573"/>
      <c r="AWT573"/>
      <c r="AWU573"/>
      <c r="AWV573"/>
      <c r="AWW573"/>
      <c r="AWX573"/>
      <c r="AWY573"/>
      <c r="AWZ573"/>
      <c r="AXA573"/>
      <c r="AXB573"/>
      <c r="AXC573"/>
      <c r="AXD573"/>
      <c r="AXE573"/>
      <c r="AXF573"/>
      <c r="AXG573"/>
      <c r="AXH573"/>
      <c r="AXI573"/>
      <c r="AXJ573"/>
      <c r="AXK573"/>
      <c r="AXL573"/>
      <c r="AXM573"/>
      <c r="AXN573"/>
      <c r="AXO573"/>
      <c r="AXP573"/>
      <c r="AXQ573"/>
      <c r="AXR573"/>
      <c r="AXS573"/>
      <c r="AXT573"/>
      <c r="AXU573"/>
      <c r="AXV573"/>
    </row>
    <row r="574" spans="1:1322" s="1" customFormat="1" ht="154.5" customHeight="1" x14ac:dyDescent="0.2">
      <c r="A574" s="208" t="s">
        <v>4376</v>
      </c>
      <c r="B574" s="209" t="s">
        <v>3175</v>
      </c>
      <c r="C574" s="209" t="s">
        <v>3176</v>
      </c>
      <c r="D574" s="209" t="s">
        <v>3177</v>
      </c>
      <c r="E574" s="209" t="s">
        <v>3178</v>
      </c>
      <c r="F574" s="210" t="s">
        <v>1762</v>
      </c>
      <c r="G574" s="210" t="s">
        <v>3301</v>
      </c>
      <c r="H574" s="211" t="s">
        <v>3180</v>
      </c>
      <c r="I574" s="208" t="s">
        <v>3181</v>
      </c>
      <c r="J574" s="23" t="s">
        <v>2771</v>
      </c>
      <c r="K574" s="208" t="s">
        <v>3182</v>
      </c>
      <c r="L574" s="208">
        <v>1</v>
      </c>
      <c r="M574" s="289" t="s">
        <v>3183</v>
      </c>
      <c r="N574" s="289" t="s">
        <v>3184</v>
      </c>
      <c r="O574" s="289" t="s">
        <v>3185</v>
      </c>
      <c r="P574" s="208" t="s">
        <v>1543</v>
      </c>
      <c r="Q574" s="208" t="s">
        <v>452</v>
      </c>
      <c r="R574" s="208">
        <v>0</v>
      </c>
      <c r="S574" s="208" t="s">
        <v>100</v>
      </c>
      <c r="T574" s="290">
        <v>45108</v>
      </c>
      <c r="U574" s="290">
        <v>46357</v>
      </c>
      <c r="V574" s="290"/>
      <c r="W574" s="290"/>
      <c r="X574" s="290"/>
      <c r="Y574" s="290"/>
      <c r="Z574" s="209">
        <v>1</v>
      </c>
      <c r="AA574" s="209">
        <v>1</v>
      </c>
      <c r="AB574" s="209">
        <v>1</v>
      </c>
      <c r="AC574" s="209">
        <v>1</v>
      </c>
      <c r="AD574" s="209">
        <v>1</v>
      </c>
      <c r="AE574" s="999">
        <v>1</v>
      </c>
      <c r="AF574" s="999">
        <v>1</v>
      </c>
      <c r="AG574" s="999">
        <v>1</v>
      </c>
      <c r="AH574" s="999">
        <v>1</v>
      </c>
      <c r="AI574" s="999">
        <v>1</v>
      </c>
      <c r="AJ574" s="999">
        <v>1</v>
      </c>
      <c r="AK574" s="999">
        <v>1</v>
      </c>
      <c r="AL574" s="999">
        <v>1</v>
      </c>
      <c r="AM574" s="999">
        <v>1</v>
      </c>
      <c r="AN574" s="999">
        <v>1</v>
      </c>
      <c r="AO574" s="999">
        <v>1</v>
      </c>
      <c r="AP574" s="999">
        <v>1</v>
      </c>
      <c r="AQ574" s="471"/>
      <c r="AR574" s="471"/>
      <c r="AS574" s="471"/>
      <c r="AT574" s="471"/>
      <c r="AU574" s="471"/>
      <c r="AV574" s="471"/>
      <c r="AW574" s="471"/>
      <c r="AX574" s="471"/>
      <c r="AY574" s="471"/>
      <c r="AZ574" s="471"/>
      <c r="BA574" s="471"/>
      <c r="BB574" s="471"/>
      <c r="BC574" s="471"/>
      <c r="BD574" s="471"/>
      <c r="BE574" s="471"/>
      <c r="BF574" s="471"/>
      <c r="BG574" s="471"/>
      <c r="BH574" s="471"/>
      <c r="BI574" s="471"/>
      <c r="BJ574" s="471"/>
      <c r="BK574" s="471"/>
      <c r="BL574" s="471"/>
      <c r="BM574" s="471"/>
      <c r="BN574" s="471"/>
      <c r="BO574" s="471"/>
      <c r="BP574" s="471"/>
      <c r="BQ574" s="471"/>
      <c r="BR574" s="471"/>
      <c r="BS574" s="471"/>
      <c r="BT574" s="471"/>
      <c r="BU574" s="471"/>
      <c r="BV574" s="471"/>
      <c r="BW574" s="471"/>
      <c r="BX574" s="471"/>
      <c r="BY574" s="471"/>
      <c r="BZ574" s="471"/>
      <c r="CA574" s="471"/>
      <c r="CB574" s="471"/>
      <c r="CC574" s="471"/>
      <c r="CD574" s="471"/>
      <c r="CE574" s="471"/>
      <c r="CF574" s="471"/>
      <c r="CG574" s="471"/>
      <c r="CH574" s="588"/>
      <c r="CI574" s="471"/>
      <c r="CJ574" s="471"/>
      <c r="CK574" s="471"/>
      <c r="CL574" s="471"/>
      <c r="CM574" s="471"/>
      <c r="CN574" s="471"/>
      <c r="CO574" s="471"/>
      <c r="CP574" s="471"/>
      <c r="CQ574" s="471"/>
      <c r="CR574" s="471"/>
      <c r="CS574" s="471"/>
      <c r="CT574" s="471"/>
      <c r="CU574" s="471"/>
      <c r="CV574" s="471"/>
      <c r="CW574" s="321" t="s">
        <v>4641</v>
      </c>
      <c r="CX574" s="321" t="s">
        <v>4641</v>
      </c>
      <c r="CY574" s="321" t="s">
        <v>4641</v>
      </c>
      <c r="CZ574" s="967" t="s">
        <v>4641</v>
      </c>
      <c r="DA574" s="967" t="s">
        <v>4641</v>
      </c>
      <c r="DB574" s="208" t="s">
        <v>2870</v>
      </c>
      <c r="DC574" s="289" t="s">
        <v>3302</v>
      </c>
      <c r="DD574" s="208" t="s">
        <v>3303</v>
      </c>
      <c r="DE574" s="289" t="s">
        <v>3304</v>
      </c>
      <c r="DF574" s="289" t="s">
        <v>3305</v>
      </c>
      <c r="DG574" s="208" t="s">
        <v>106</v>
      </c>
      <c r="DH574" s="208" t="s">
        <v>173</v>
      </c>
      <c r="DI574" s="208">
        <v>0</v>
      </c>
      <c r="DJ574" s="208" t="s">
        <v>100</v>
      </c>
      <c r="DK574" s="290">
        <v>45292</v>
      </c>
      <c r="DL574" s="290">
        <v>45657</v>
      </c>
      <c r="DM574" s="297"/>
      <c r="DN574" s="297">
        <v>0.8</v>
      </c>
      <c r="DO574" s="297"/>
      <c r="DP574" s="297"/>
      <c r="DQ574" s="297">
        <v>0.8</v>
      </c>
      <c r="DR574" s="208" t="s">
        <v>766</v>
      </c>
      <c r="DS574" s="210" t="s">
        <v>3198</v>
      </c>
      <c r="DT574" s="208" t="s">
        <v>3199</v>
      </c>
      <c r="DU574" s="293">
        <v>0</v>
      </c>
      <c r="DV574" s="292"/>
      <c r="DW574" s="292"/>
      <c r="DX574" s="292"/>
      <c r="DY574" s="292"/>
      <c r="DZ574" s="292"/>
      <c r="EA574" s="292"/>
      <c r="EB574" s="978" t="s">
        <v>158</v>
      </c>
      <c r="EC574" s="471"/>
      <c r="ED574" s="471"/>
      <c r="EE574" s="471"/>
      <c r="EF574" s="141">
        <v>0</v>
      </c>
      <c r="EG574" s="1036" t="s">
        <v>3306</v>
      </c>
      <c r="EH574" s="1037"/>
      <c r="EI574" s="1037"/>
      <c r="EJ574" s="1037"/>
      <c r="EK574" s="1037"/>
      <c r="EL574" s="1036"/>
      <c r="EM574" s="1036"/>
      <c r="EN574" s="387" t="s">
        <v>4643</v>
      </c>
      <c r="EO574" s="843">
        <v>0</v>
      </c>
      <c r="EP574" s="971">
        <v>0</v>
      </c>
      <c r="EQ574" s="812"/>
      <c r="ER574" s="821"/>
      <c r="ES574" s="121"/>
      <c r="ET574" t="str">
        <f t="shared" si="80"/>
        <v>Producto</v>
      </c>
      <c r="EU574" t="str">
        <f t="shared" si="81"/>
        <v>5</v>
      </c>
      <c r="EV574" s="121"/>
      <c r="EW574" s="121"/>
      <c r="EX574" s="121"/>
      <c r="EY574" s="121"/>
      <c r="EZ574" s="121"/>
      <c r="FA574" s="121"/>
      <c r="FB574" s="121"/>
      <c r="FC574" s="121"/>
      <c r="FD574" s="121"/>
      <c r="FE574" s="121"/>
      <c r="FF574" s="121"/>
      <c r="FG574" s="121"/>
      <c r="FH574" s="121"/>
      <c r="FI574" s="121"/>
      <c r="FJ574" s="121"/>
      <c r="FK574" s="121"/>
      <c r="FL574" s="121"/>
      <c r="FM574" s="121"/>
      <c r="FN574" s="121"/>
      <c r="FO574" s="121"/>
      <c r="FP574" s="121"/>
      <c r="FQ574" s="121"/>
      <c r="FR574" s="122"/>
      <c r="FS574" s="121"/>
      <c r="FT574" s="121"/>
      <c r="FU574" s="121"/>
      <c r="FV574" s="121"/>
      <c r="FW574" s="121"/>
      <c r="FX574" s="121"/>
      <c r="FY574" s="121"/>
      <c r="FZ574" s="121"/>
      <c r="GA574" s="121"/>
      <c r="GB574" s="121"/>
      <c r="GC574" s="121"/>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c r="HU574"/>
      <c r="HV574"/>
      <c r="HW574"/>
      <c r="HX574"/>
      <c r="HY574"/>
      <c r="HZ574"/>
      <c r="IA574"/>
      <c r="IB574"/>
      <c r="IC574"/>
      <c r="ID574"/>
      <c r="IE574"/>
      <c r="IF574"/>
      <c r="IG574"/>
      <c r="IH574"/>
      <c r="II574"/>
      <c r="IJ574"/>
      <c r="IK574"/>
      <c r="IL574"/>
      <c r="IM574"/>
      <c r="IN574"/>
      <c r="IO574"/>
      <c r="IP574"/>
      <c r="IQ574"/>
      <c r="IR574"/>
      <c r="IS574"/>
      <c r="IT574"/>
      <c r="IU574"/>
      <c r="IV574"/>
      <c r="IW574"/>
      <c r="IX574"/>
      <c r="IY574"/>
      <c r="IZ574"/>
      <c r="JA574"/>
      <c r="JB574"/>
      <c r="JC574"/>
      <c r="JD574"/>
      <c r="JE574"/>
      <c r="JF574"/>
      <c r="JG574"/>
      <c r="JH574"/>
      <c r="JI574"/>
      <c r="JJ574"/>
      <c r="JK574"/>
      <c r="JL574"/>
      <c r="JM574"/>
      <c r="JN574"/>
      <c r="JO574"/>
      <c r="JP574"/>
      <c r="JQ574"/>
      <c r="JR574"/>
      <c r="JS574"/>
      <c r="JT574"/>
      <c r="JU574"/>
      <c r="JV574"/>
      <c r="JW574"/>
      <c r="JX574"/>
      <c r="JY574"/>
      <c r="JZ574"/>
      <c r="KA574"/>
      <c r="KB574"/>
      <c r="KC574"/>
      <c r="KD574"/>
      <c r="KE574"/>
      <c r="KF574"/>
      <c r="KG574"/>
      <c r="KH574"/>
      <c r="KI574"/>
      <c r="KJ574"/>
      <c r="KK574"/>
      <c r="KL574"/>
      <c r="KM574"/>
      <c r="KN574"/>
      <c r="KO574"/>
      <c r="KP574"/>
      <c r="KQ574"/>
      <c r="KR574"/>
      <c r="KS574"/>
      <c r="KT574"/>
      <c r="KU574"/>
      <c r="KV574"/>
      <c r="KW574"/>
      <c r="KX574"/>
      <c r="KY574"/>
      <c r="KZ574"/>
      <c r="LA574"/>
      <c r="LB574"/>
      <c r="LC574"/>
      <c r="LD574"/>
      <c r="LE574"/>
      <c r="LF574"/>
      <c r="LG574"/>
      <c r="LH574"/>
      <c r="LI574"/>
      <c r="LJ574"/>
      <c r="LK574"/>
      <c r="LL574"/>
      <c r="LM574"/>
      <c r="LN574"/>
      <c r="LO574"/>
      <c r="LP574"/>
      <c r="LQ574"/>
      <c r="LR574"/>
      <c r="LS574"/>
      <c r="LT574"/>
      <c r="LU574"/>
      <c r="LV574"/>
      <c r="LW574"/>
      <c r="LX574"/>
      <c r="LY574"/>
      <c r="LZ574"/>
      <c r="MA574"/>
      <c r="MB574"/>
      <c r="MC574"/>
      <c r="MD574"/>
      <c r="ME574"/>
      <c r="MF574"/>
      <c r="MG574"/>
      <c r="MH574"/>
      <c r="MI574"/>
      <c r="MJ574"/>
      <c r="MK574"/>
      <c r="ML574"/>
      <c r="MM574"/>
      <c r="MN574"/>
      <c r="MO574"/>
      <c r="MP574"/>
      <c r="MQ574"/>
      <c r="MR574"/>
      <c r="MS574"/>
      <c r="MT574"/>
      <c r="MU574"/>
      <c r="MV574"/>
      <c r="MW574"/>
      <c r="MX574"/>
      <c r="MY574"/>
      <c r="MZ574"/>
      <c r="NA574"/>
      <c r="NB574"/>
      <c r="NC574"/>
      <c r="ND574"/>
      <c r="NE574"/>
      <c r="NF574"/>
      <c r="NG574"/>
      <c r="NH574"/>
      <c r="NI574"/>
      <c r="NJ574"/>
      <c r="NK574"/>
      <c r="NL574"/>
      <c r="NM574"/>
      <c r="NN574"/>
      <c r="NO574"/>
      <c r="NP574"/>
      <c r="NQ574"/>
      <c r="NR574"/>
      <c r="NS574"/>
      <c r="NT574"/>
      <c r="NU574"/>
      <c r="NV574"/>
      <c r="NW574"/>
      <c r="NX574"/>
      <c r="NY574"/>
      <c r="NZ574"/>
      <c r="OA574"/>
      <c r="OB574"/>
      <c r="OC574"/>
      <c r="OD574"/>
      <c r="OE574"/>
      <c r="OF574"/>
      <c r="OG574"/>
      <c r="OH574"/>
      <c r="OI574"/>
      <c r="OJ574"/>
      <c r="OK574"/>
      <c r="OL574"/>
      <c r="OM574"/>
      <c r="ON574"/>
      <c r="OO574"/>
      <c r="OP574"/>
      <c r="OQ574"/>
      <c r="OR574"/>
      <c r="OS574"/>
      <c r="OT574"/>
      <c r="OU574"/>
      <c r="OV574"/>
      <c r="OW574"/>
      <c r="OX574"/>
      <c r="OY574"/>
      <c r="OZ574"/>
      <c r="PA574"/>
      <c r="PB574"/>
      <c r="PC574"/>
      <c r="PD574"/>
      <c r="PE574"/>
      <c r="PF574"/>
      <c r="PG574"/>
      <c r="PH574"/>
      <c r="PI574"/>
      <c r="PJ574"/>
      <c r="PK574"/>
      <c r="PL574"/>
      <c r="PM574"/>
      <c r="PN574"/>
      <c r="PO574"/>
      <c r="PP574"/>
      <c r="PQ574"/>
      <c r="PR574"/>
      <c r="PS574"/>
      <c r="PT574"/>
      <c r="PU574"/>
      <c r="PV574"/>
      <c r="PW574"/>
      <c r="PX574"/>
      <c r="PY574"/>
      <c r="PZ574"/>
      <c r="QA574"/>
      <c r="QB574"/>
      <c r="QC574"/>
      <c r="QD574"/>
      <c r="QE574"/>
      <c r="QF574"/>
      <c r="QG574"/>
      <c r="QH574"/>
      <c r="QI574"/>
      <c r="QJ574"/>
      <c r="QK574"/>
      <c r="QL574"/>
      <c r="QM574"/>
      <c r="QN574"/>
      <c r="QO574"/>
      <c r="QP574"/>
      <c r="QQ574"/>
      <c r="QR574"/>
      <c r="QS574"/>
      <c r="QT574"/>
      <c r="QU574"/>
      <c r="QV574"/>
      <c r="QW574"/>
      <c r="QX574"/>
      <c r="QY574"/>
      <c r="QZ574"/>
      <c r="RA574"/>
      <c r="RB574"/>
      <c r="RC574"/>
      <c r="RD574"/>
      <c r="RE574"/>
      <c r="RF574"/>
      <c r="RG574"/>
      <c r="RH574"/>
      <c r="RI574"/>
      <c r="RJ574"/>
      <c r="RK574"/>
      <c r="RL574"/>
      <c r="RM574"/>
      <c r="RN574"/>
      <c r="RO574"/>
      <c r="RP574"/>
      <c r="RQ574"/>
      <c r="RR574"/>
      <c r="RS574"/>
      <c r="RT574"/>
      <c r="RU574"/>
      <c r="RV574"/>
      <c r="RW574"/>
      <c r="RX574"/>
      <c r="RY574"/>
      <c r="RZ574"/>
      <c r="SA574"/>
      <c r="SB574"/>
      <c r="SC574"/>
      <c r="SD574"/>
      <c r="SE574"/>
      <c r="SF574"/>
      <c r="SG574"/>
      <c r="SH574"/>
      <c r="SI574"/>
      <c r="SJ574"/>
      <c r="SK574"/>
      <c r="SL574"/>
      <c r="SM574"/>
      <c r="SN574"/>
      <c r="SO574"/>
      <c r="SP574"/>
      <c r="SQ574"/>
      <c r="SR574"/>
      <c r="SS574"/>
      <c r="ST574"/>
      <c r="SU574"/>
      <c r="SV574"/>
      <c r="SW574"/>
      <c r="SX574"/>
      <c r="SY574"/>
      <c r="SZ574"/>
      <c r="TA574"/>
      <c r="TB574"/>
      <c r="TC574"/>
      <c r="TD574"/>
      <c r="TE574"/>
      <c r="TF574"/>
      <c r="TG574"/>
      <c r="TH574"/>
      <c r="TI574"/>
      <c r="TJ574"/>
      <c r="TK574"/>
      <c r="TL574"/>
      <c r="TM574"/>
      <c r="TN574"/>
      <c r="TO574"/>
      <c r="TP574"/>
      <c r="TQ574"/>
      <c r="TR574"/>
      <c r="TS574"/>
      <c r="TT574"/>
      <c r="TU574"/>
      <c r="TV574"/>
      <c r="TW574"/>
      <c r="TX574"/>
      <c r="TY574"/>
      <c r="TZ574"/>
      <c r="UA574"/>
      <c r="UB574"/>
      <c r="UC574"/>
      <c r="UD574"/>
      <c r="UE574"/>
      <c r="UF574"/>
      <c r="UG574"/>
      <c r="UH574"/>
      <c r="UI574"/>
      <c r="UJ574"/>
      <c r="UK574"/>
      <c r="UL574"/>
      <c r="UM574"/>
      <c r="UN574"/>
      <c r="UO574"/>
      <c r="UP574"/>
      <c r="UQ574"/>
      <c r="UR574"/>
      <c r="US574"/>
      <c r="UT574"/>
      <c r="UU574"/>
      <c r="UV574"/>
      <c r="UW574"/>
      <c r="UX574"/>
      <c r="UY574"/>
      <c r="UZ574"/>
      <c r="VA574"/>
      <c r="VB574"/>
      <c r="VC574"/>
      <c r="VD574"/>
      <c r="VE574"/>
      <c r="VF574"/>
      <c r="VG574"/>
      <c r="VH574"/>
      <c r="VI574"/>
      <c r="VJ574"/>
      <c r="VK574"/>
      <c r="VL574"/>
      <c r="VM574"/>
      <c r="VN574"/>
      <c r="VO574"/>
      <c r="VP574"/>
      <c r="VQ574"/>
      <c r="VR574"/>
      <c r="VS574"/>
      <c r="VT574"/>
      <c r="VU574"/>
      <c r="VV574"/>
      <c r="VW574"/>
      <c r="VX574"/>
      <c r="VY574"/>
      <c r="VZ574"/>
      <c r="WA574"/>
      <c r="WB574"/>
      <c r="WC574"/>
      <c r="WD574"/>
      <c r="WE574"/>
      <c r="WF574"/>
      <c r="WG574"/>
      <c r="WH574"/>
      <c r="WI574"/>
      <c r="WJ574"/>
      <c r="WK574"/>
      <c r="WL574"/>
      <c r="WM574"/>
      <c r="WN574"/>
      <c r="WO574"/>
      <c r="WP574"/>
      <c r="WQ574"/>
      <c r="WR574"/>
      <c r="WS574"/>
      <c r="WT574"/>
      <c r="WU574"/>
      <c r="WV574"/>
      <c r="WW574"/>
      <c r="WX574"/>
      <c r="WY574"/>
      <c r="WZ574"/>
      <c r="XA574"/>
      <c r="XB574"/>
      <c r="XC574"/>
      <c r="XD574"/>
      <c r="XE574"/>
      <c r="XF574"/>
      <c r="XG574"/>
      <c r="XH574"/>
      <c r="XI574"/>
      <c r="XJ574"/>
      <c r="XK574"/>
      <c r="XL574"/>
      <c r="XM574"/>
      <c r="XN574"/>
      <c r="XO574"/>
      <c r="XP574"/>
      <c r="XQ574"/>
      <c r="XR574"/>
      <c r="XS574"/>
      <c r="XT574"/>
      <c r="XU574"/>
      <c r="XV574"/>
      <c r="XW574"/>
      <c r="XX574"/>
      <c r="XY574"/>
      <c r="XZ574"/>
      <c r="YA574"/>
      <c r="YB574"/>
      <c r="YC574"/>
      <c r="YD574"/>
      <c r="YE574"/>
      <c r="YF574"/>
      <c r="YG574"/>
      <c r="YH574"/>
      <c r="YI574"/>
      <c r="YJ574"/>
      <c r="YK574"/>
      <c r="YL574"/>
      <c r="YM574"/>
      <c r="YN574"/>
      <c r="YO574"/>
      <c r="YP574"/>
      <c r="YQ574"/>
      <c r="YR574"/>
      <c r="YS574"/>
      <c r="YT574"/>
      <c r="YU574"/>
      <c r="YV574"/>
      <c r="YW574"/>
      <c r="YX574"/>
      <c r="YY574"/>
      <c r="YZ574"/>
      <c r="ZA574"/>
      <c r="ZB574"/>
      <c r="ZC574"/>
      <c r="ZD574"/>
      <c r="ZE574"/>
      <c r="ZF574"/>
      <c r="ZG574"/>
      <c r="ZH574"/>
      <c r="ZI574"/>
      <c r="ZJ574"/>
      <c r="ZK574"/>
      <c r="ZL574"/>
      <c r="ZM574"/>
      <c r="ZN574"/>
      <c r="ZO574"/>
      <c r="ZP574"/>
      <c r="ZQ574"/>
      <c r="ZR574"/>
      <c r="ZS574"/>
      <c r="ZT574"/>
      <c r="ZU574"/>
      <c r="ZV574"/>
      <c r="ZW574"/>
      <c r="ZX574"/>
      <c r="ZY574"/>
      <c r="ZZ574"/>
      <c r="AAA574"/>
      <c r="AAB574"/>
      <c r="AAC574"/>
      <c r="AAD574"/>
      <c r="AAE574"/>
      <c r="AAF574"/>
      <c r="AAG574"/>
      <c r="AAH574"/>
      <c r="AAI574"/>
      <c r="AAJ574"/>
      <c r="AAK574"/>
      <c r="AAL574"/>
      <c r="AAM574"/>
      <c r="AAN574"/>
      <c r="AAO574"/>
      <c r="AAP574"/>
      <c r="AAQ574"/>
      <c r="AAR574"/>
      <c r="AAS574"/>
      <c r="AAT574"/>
      <c r="AAU574"/>
      <c r="AAV574"/>
      <c r="AAW574"/>
      <c r="AAX574"/>
      <c r="AAY574"/>
      <c r="AAZ574"/>
      <c r="ABA574"/>
      <c r="ABB574"/>
      <c r="ABC574"/>
      <c r="ABD574"/>
      <c r="ABE574"/>
      <c r="ABF574"/>
      <c r="ABG574"/>
      <c r="ABH574"/>
      <c r="ABI574"/>
      <c r="ABJ574"/>
      <c r="ABK574"/>
      <c r="ABL574"/>
      <c r="ABM574"/>
      <c r="ABN574"/>
      <c r="ABO574"/>
      <c r="ABP574"/>
      <c r="ABQ574"/>
      <c r="ABR574"/>
      <c r="ABS574"/>
      <c r="ABT574"/>
      <c r="ABU574"/>
      <c r="ABV574"/>
      <c r="ABW574"/>
      <c r="ABX574"/>
      <c r="ABY574"/>
      <c r="ABZ574"/>
      <c r="ACA574"/>
      <c r="ACB574"/>
      <c r="ACC574"/>
      <c r="ACD574"/>
      <c r="ACE574"/>
      <c r="ACF574"/>
      <c r="ACG574"/>
      <c r="ACH574"/>
      <c r="ACI574"/>
      <c r="ACJ574"/>
      <c r="ACK574"/>
      <c r="ACL574"/>
      <c r="ACM574"/>
      <c r="ACN574"/>
      <c r="ACO574"/>
      <c r="ACP574"/>
      <c r="ACQ574"/>
      <c r="ACR574"/>
      <c r="ACS574"/>
      <c r="ACT574"/>
      <c r="ACU574"/>
      <c r="ACV574"/>
      <c r="ACW574"/>
      <c r="ACX574"/>
      <c r="ACY574"/>
      <c r="ACZ574"/>
      <c r="ADA574"/>
      <c r="ADB574"/>
      <c r="ADC574"/>
      <c r="ADD574"/>
      <c r="ADE574"/>
      <c r="ADF574"/>
      <c r="ADG574"/>
      <c r="ADH574"/>
      <c r="ADI574"/>
      <c r="ADJ574"/>
      <c r="ADK574"/>
      <c r="ADL574"/>
      <c r="ADM574"/>
      <c r="ADN574"/>
      <c r="ADO574"/>
      <c r="ADP574"/>
      <c r="ADQ574"/>
      <c r="ADR574"/>
      <c r="ADS574"/>
      <c r="ADT574"/>
      <c r="ADU574"/>
      <c r="ADV574"/>
      <c r="ADW574"/>
      <c r="ADX574"/>
      <c r="ADY574"/>
      <c r="ADZ574"/>
      <c r="AEA574"/>
      <c r="AEB574"/>
      <c r="AEC574"/>
      <c r="AED574"/>
      <c r="AEE574"/>
      <c r="AEF574"/>
      <c r="AEG574"/>
      <c r="AEH574"/>
      <c r="AEI574"/>
      <c r="AEJ574"/>
      <c r="AEK574"/>
      <c r="AEL574"/>
      <c r="AEM574"/>
      <c r="AEN574"/>
      <c r="AEO574"/>
      <c r="AEP574"/>
      <c r="AEQ574"/>
      <c r="AER574"/>
      <c r="AES574"/>
      <c r="AET574"/>
      <c r="AEU574"/>
      <c r="AEV574"/>
      <c r="AEW574"/>
      <c r="AEX574"/>
      <c r="AEY574"/>
      <c r="AEZ574"/>
      <c r="AFA574"/>
      <c r="AFB574"/>
      <c r="AFC574"/>
      <c r="AFD574"/>
      <c r="AFE574"/>
      <c r="AFF574"/>
      <c r="AFG574"/>
      <c r="AFH574"/>
      <c r="AFI574"/>
      <c r="AFJ574"/>
      <c r="AFK574"/>
      <c r="AFL574"/>
      <c r="AFM574"/>
      <c r="AFN574"/>
      <c r="AFO574"/>
      <c r="AFP574"/>
      <c r="AFQ574"/>
      <c r="AFR574"/>
      <c r="AFS574"/>
      <c r="AFT574"/>
      <c r="AFU574"/>
      <c r="AFV574"/>
      <c r="AFW574"/>
      <c r="AFX574"/>
      <c r="AFY574"/>
      <c r="AFZ574"/>
      <c r="AGA574"/>
      <c r="AGB574"/>
      <c r="AGC574"/>
      <c r="AGD574"/>
      <c r="AGE574"/>
      <c r="AGF574"/>
      <c r="AGG574"/>
      <c r="AGH574"/>
      <c r="AGI574"/>
      <c r="AGJ574"/>
      <c r="AGK574"/>
      <c r="AGL574"/>
      <c r="AGM574"/>
      <c r="AGN574"/>
      <c r="AGO574"/>
      <c r="AGP574"/>
      <c r="AGQ574"/>
      <c r="AGR574"/>
      <c r="AGS574"/>
      <c r="AGT574"/>
      <c r="AGU574"/>
      <c r="AGV574"/>
      <c r="AGW574"/>
      <c r="AGX574"/>
      <c r="AGY574"/>
      <c r="AGZ574"/>
      <c r="AHA574"/>
      <c r="AHB574"/>
      <c r="AHC574"/>
      <c r="AHD574"/>
      <c r="AHE574"/>
      <c r="AHF574"/>
      <c r="AHG574"/>
      <c r="AHH574"/>
      <c r="AHI574"/>
      <c r="AHJ574"/>
      <c r="AHK574"/>
      <c r="AHL574"/>
      <c r="AHM574"/>
      <c r="AHN574"/>
      <c r="AHO574"/>
      <c r="AHP574"/>
      <c r="AHQ574"/>
      <c r="AHR574"/>
      <c r="AHS574"/>
      <c r="AHT574"/>
      <c r="AHU574"/>
      <c r="AHV574"/>
      <c r="AHW574"/>
      <c r="AHX574"/>
      <c r="AHY574"/>
      <c r="AHZ574"/>
      <c r="AIA574"/>
      <c r="AIB574"/>
      <c r="AIC574"/>
      <c r="AID574"/>
      <c r="AIE574"/>
      <c r="AIF574"/>
      <c r="AIG574"/>
      <c r="AIH574"/>
      <c r="AII574"/>
      <c r="AIJ574"/>
      <c r="AIK574"/>
      <c r="AIL574"/>
      <c r="AIM574"/>
      <c r="AIN574"/>
      <c r="AIO574"/>
      <c r="AIP574"/>
      <c r="AIQ574"/>
      <c r="AIR574"/>
      <c r="AIS574"/>
      <c r="AIT574"/>
      <c r="AIU574"/>
      <c r="AIV574"/>
      <c r="AIW574"/>
      <c r="AIX574"/>
      <c r="AIY574"/>
      <c r="AIZ574"/>
      <c r="AJA574"/>
      <c r="AJB574"/>
      <c r="AJC574"/>
      <c r="AJD574"/>
      <c r="AJE574"/>
      <c r="AJF574"/>
      <c r="AJG574"/>
      <c r="AJH574"/>
      <c r="AJI574"/>
      <c r="AJJ574"/>
      <c r="AJK574"/>
      <c r="AJL574"/>
      <c r="AJM574"/>
      <c r="AJN574"/>
      <c r="AJO574"/>
      <c r="AJP574"/>
      <c r="AJQ574"/>
      <c r="AJR574"/>
      <c r="AJS574"/>
      <c r="AJT574"/>
      <c r="AJU574"/>
      <c r="AJV574"/>
      <c r="AJW574"/>
      <c r="AJX574"/>
      <c r="AJY574"/>
      <c r="AJZ574"/>
      <c r="AKA574"/>
      <c r="AKB574"/>
      <c r="AKC574"/>
      <c r="AKD574"/>
      <c r="AKE574"/>
      <c r="AKF574"/>
      <c r="AKG574"/>
      <c r="AKH574"/>
      <c r="AKI574"/>
      <c r="AKJ574"/>
      <c r="AKK574"/>
      <c r="AKL574"/>
      <c r="AKM574"/>
      <c r="AKN574"/>
      <c r="AKO574"/>
      <c r="AKP574"/>
      <c r="AKQ574"/>
      <c r="AKR574"/>
      <c r="AKS574"/>
      <c r="AKT574"/>
      <c r="AKU574"/>
      <c r="AKV574"/>
      <c r="AKW574"/>
      <c r="AKX574"/>
      <c r="AKY574"/>
      <c r="AKZ574"/>
      <c r="ALA574"/>
      <c r="ALB574"/>
      <c r="ALC574"/>
      <c r="ALD574"/>
      <c r="ALE574"/>
      <c r="ALF574"/>
      <c r="ALG574"/>
      <c r="ALH574"/>
      <c r="ALI574"/>
      <c r="ALJ574"/>
      <c r="ALK574"/>
      <c r="ALL574"/>
      <c r="ALM574"/>
      <c r="ALN574"/>
      <c r="ALO574"/>
      <c r="ALP574"/>
      <c r="ALQ574"/>
      <c r="ALR574"/>
      <c r="ALS574"/>
      <c r="ALT574"/>
      <c r="ALU574"/>
      <c r="ALV574"/>
      <c r="ALW574"/>
      <c r="ALX574"/>
      <c r="ALY574"/>
      <c r="ALZ574"/>
      <c r="AMA574"/>
      <c r="AMB574"/>
      <c r="AMC574"/>
      <c r="AMD574"/>
      <c r="AME574"/>
      <c r="AMF574"/>
      <c r="AMG574"/>
      <c r="AMH574"/>
      <c r="AMI574"/>
      <c r="AMJ574"/>
      <c r="AMK574"/>
      <c r="AML574"/>
      <c r="AMM574"/>
      <c r="AMN574"/>
      <c r="AMO574"/>
      <c r="AMP574"/>
      <c r="AMQ574"/>
      <c r="AMR574"/>
      <c r="AMS574"/>
      <c r="AMT574"/>
      <c r="AMU574"/>
      <c r="AMV574"/>
      <c r="AMW574"/>
      <c r="AMX574"/>
      <c r="AMY574"/>
      <c r="AMZ574"/>
      <c r="ANA574"/>
      <c r="ANB574"/>
      <c r="ANC574"/>
      <c r="AND574"/>
      <c r="ANE574"/>
      <c r="ANF574"/>
      <c r="ANG574"/>
      <c r="ANH574"/>
      <c r="ANI574"/>
      <c r="ANJ574"/>
      <c r="ANK574"/>
      <c r="ANL574"/>
      <c r="ANM574"/>
      <c r="ANN574"/>
      <c r="ANO574"/>
      <c r="ANP574"/>
      <c r="ANQ574"/>
      <c r="ANR574"/>
      <c r="ANS574"/>
      <c r="ANT574"/>
      <c r="ANU574"/>
      <c r="ANV574"/>
      <c r="ANW574"/>
      <c r="ANX574"/>
      <c r="ANY574"/>
      <c r="ANZ574"/>
      <c r="AOA574"/>
      <c r="AOB574"/>
      <c r="AOC574"/>
      <c r="AOD574"/>
      <c r="AOE574"/>
      <c r="AOF574"/>
      <c r="AOG574"/>
      <c r="AOH574"/>
      <c r="AOI574"/>
      <c r="AOJ574"/>
      <c r="AOK574"/>
      <c r="AOL574"/>
      <c r="AOM574"/>
      <c r="AON574"/>
      <c r="AOO574"/>
      <c r="AOP574"/>
      <c r="AOQ574"/>
      <c r="AOR574"/>
      <c r="AOS574"/>
      <c r="AOT574"/>
      <c r="AOU574"/>
      <c r="AOV574"/>
      <c r="AOW574"/>
      <c r="AOX574"/>
      <c r="AOY574"/>
      <c r="AOZ574"/>
      <c r="APA574"/>
      <c r="APB574"/>
      <c r="APC574"/>
      <c r="APD574"/>
      <c r="APE574"/>
      <c r="APF574"/>
      <c r="APG574"/>
      <c r="APH574"/>
      <c r="API574"/>
      <c r="APJ574"/>
      <c r="APK574"/>
      <c r="APL574"/>
      <c r="APM574"/>
      <c r="APN574"/>
      <c r="APO574"/>
      <c r="APP574"/>
      <c r="APQ574"/>
      <c r="APR574"/>
      <c r="APS574"/>
      <c r="APT574"/>
      <c r="APU574"/>
      <c r="APV574"/>
      <c r="APW574"/>
      <c r="APX574"/>
      <c r="APY574"/>
      <c r="APZ574"/>
      <c r="AQA574"/>
      <c r="AQB574"/>
      <c r="AQC574"/>
      <c r="AQD574"/>
      <c r="AQE574"/>
      <c r="AQF574"/>
      <c r="AQG574"/>
      <c r="AQH574"/>
      <c r="AQI574"/>
      <c r="AQJ574"/>
      <c r="AQK574"/>
      <c r="AQL574"/>
      <c r="AQM574"/>
      <c r="AQN574"/>
      <c r="AQO574"/>
      <c r="AQP574"/>
      <c r="AQQ574"/>
      <c r="AQR574"/>
      <c r="AQS574"/>
      <c r="AQT574"/>
      <c r="AQU574"/>
      <c r="AQV574"/>
      <c r="AQW574"/>
      <c r="AQX574"/>
      <c r="AQY574"/>
      <c r="AQZ574"/>
      <c r="ARA574"/>
      <c r="ARB574"/>
      <c r="ARC574"/>
      <c r="ARD574"/>
      <c r="ARE574"/>
      <c r="ARF574"/>
      <c r="ARG574"/>
      <c r="ARH574"/>
      <c r="ARI574"/>
      <c r="ARJ574"/>
      <c r="ARK574"/>
      <c r="ARL574"/>
      <c r="ARM574"/>
      <c r="ARN574"/>
      <c r="ARO574"/>
      <c r="ARP574"/>
      <c r="ARQ574"/>
      <c r="ARR574"/>
      <c r="ARS574"/>
      <c r="ART574"/>
      <c r="ARU574"/>
      <c r="ARV574"/>
      <c r="ARW574"/>
      <c r="ARX574"/>
      <c r="ARY574"/>
      <c r="ARZ574"/>
      <c r="ASA574"/>
      <c r="ASB574"/>
      <c r="ASC574"/>
      <c r="ASD574"/>
      <c r="ASE574"/>
      <c r="ASF574"/>
      <c r="ASG574"/>
      <c r="ASH574"/>
      <c r="ASI574"/>
      <c r="ASJ574"/>
      <c r="ASK574"/>
      <c r="ASL574"/>
      <c r="ASM574"/>
      <c r="ASN574"/>
      <c r="ASO574"/>
      <c r="ASP574"/>
      <c r="ASQ574"/>
      <c r="ASR574"/>
      <c r="ASS574"/>
      <c r="AST574"/>
      <c r="ASU574"/>
      <c r="ASV574"/>
      <c r="ASW574"/>
      <c r="ASX574"/>
      <c r="ASY574"/>
      <c r="ASZ574"/>
      <c r="ATA574"/>
      <c r="ATB574"/>
      <c r="ATC574"/>
      <c r="ATD574"/>
      <c r="ATE574"/>
      <c r="ATF574"/>
      <c r="ATG574"/>
      <c r="ATH574"/>
      <c r="ATI574"/>
      <c r="ATJ574"/>
      <c r="ATK574"/>
      <c r="ATL574"/>
      <c r="ATM574"/>
      <c r="ATN574"/>
      <c r="ATO574"/>
      <c r="ATP574"/>
      <c r="ATQ574"/>
      <c r="ATR574"/>
      <c r="ATS574"/>
      <c r="ATT574"/>
      <c r="ATU574"/>
      <c r="ATV574"/>
      <c r="ATW574"/>
      <c r="ATX574"/>
      <c r="ATY574"/>
      <c r="ATZ574"/>
      <c r="AUA574"/>
      <c r="AUB574"/>
      <c r="AUC574"/>
      <c r="AUD574"/>
      <c r="AUE574"/>
      <c r="AUF574"/>
      <c r="AUG574"/>
      <c r="AUH574"/>
      <c r="AUI574"/>
      <c r="AUJ574"/>
      <c r="AUK574"/>
      <c r="AUL574"/>
      <c r="AUM574"/>
      <c r="AUN574"/>
      <c r="AUO574"/>
      <c r="AUP574"/>
      <c r="AUQ574"/>
      <c r="AUR574"/>
      <c r="AUS574"/>
      <c r="AUT574"/>
      <c r="AUU574"/>
      <c r="AUV574"/>
      <c r="AUW574"/>
      <c r="AUX574"/>
      <c r="AUY574"/>
      <c r="AUZ574"/>
      <c r="AVA574"/>
      <c r="AVB574"/>
      <c r="AVC574"/>
      <c r="AVD574"/>
      <c r="AVE574"/>
      <c r="AVF574"/>
      <c r="AVG574"/>
      <c r="AVH574"/>
      <c r="AVI574"/>
      <c r="AVJ574"/>
      <c r="AVK574"/>
      <c r="AVL574"/>
      <c r="AVM574"/>
      <c r="AVN574"/>
      <c r="AVO574"/>
      <c r="AVP574"/>
      <c r="AVQ574"/>
      <c r="AVR574"/>
      <c r="AVS574"/>
      <c r="AVT574"/>
      <c r="AVU574"/>
      <c r="AVV574"/>
      <c r="AVW574"/>
      <c r="AVX574"/>
      <c r="AVY574"/>
      <c r="AVZ574"/>
      <c r="AWA574"/>
      <c r="AWB574"/>
      <c r="AWC574"/>
      <c r="AWD574"/>
      <c r="AWE574"/>
      <c r="AWF574"/>
      <c r="AWG574"/>
      <c r="AWH574"/>
      <c r="AWI574"/>
      <c r="AWJ574"/>
      <c r="AWK574"/>
      <c r="AWL574"/>
      <c r="AWM574"/>
      <c r="AWN574"/>
      <c r="AWO574"/>
      <c r="AWP574"/>
      <c r="AWQ574"/>
      <c r="AWR574"/>
      <c r="AWS574"/>
      <c r="AWT574"/>
      <c r="AWU574"/>
      <c r="AWV574"/>
      <c r="AWW574"/>
      <c r="AWX574"/>
      <c r="AWY574"/>
      <c r="AWZ574"/>
      <c r="AXA574"/>
      <c r="AXB574"/>
      <c r="AXC574"/>
      <c r="AXD574"/>
      <c r="AXE574"/>
      <c r="AXF574"/>
      <c r="AXG574"/>
      <c r="AXH574"/>
      <c r="AXI574"/>
      <c r="AXJ574"/>
      <c r="AXK574"/>
      <c r="AXL574"/>
      <c r="AXM574"/>
      <c r="AXN574"/>
      <c r="AXO574"/>
      <c r="AXP574"/>
      <c r="AXQ574"/>
      <c r="AXR574"/>
      <c r="AXS574"/>
      <c r="AXT574"/>
      <c r="AXU574"/>
      <c r="AXV574"/>
    </row>
    <row r="575" spans="1:1322" s="1" customFormat="1" ht="144" customHeight="1" x14ac:dyDescent="0.2">
      <c r="A575" s="208" t="s">
        <v>4376</v>
      </c>
      <c r="B575" s="209" t="s">
        <v>3175</v>
      </c>
      <c r="C575" s="209"/>
      <c r="D575" s="209"/>
      <c r="E575" s="209"/>
      <c r="F575" s="210"/>
      <c r="G575" s="210"/>
      <c r="H575" s="211"/>
      <c r="I575" s="208"/>
      <c r="J575" s="208"/>
      <c r="K575" s="208"/>
      <c r="L575" s="208"/>
      <c r="M575" s="289"/>
      <c r="N575" s="289"/>
      <c r="O575" s="289"/>
      <c r="P575" s="208"/>
      <c r="Q575" s="208" t="s">
        <v>452</v>
      </c>
      <c r="R575" s="208"/>
      <c r="S575" s="208"/>
      <c r="T575" s="290"/>
      <c r="U575" s="290"/>
      <c r="V575" s="290"/>
      <c r="W575" s="290"/>
      <c r="X575" s="290"/>
      <c r="Y575" s="290"/>
      <c r="Z575" s="209">
        <v>1</v>
      </c>
      <c r="AA575" s="209">
        <v>1</v>
      </c>
      <c r="AB575" s="209">
        <v>1</v>
      </c>
      <c r="AC575" s="209">
        <v>1</v>
      </c>
      <c r="AD575" s="209">
        <v>1</v>
      </c>
      <c r="AE575" s="999">
        <v>1</v>
      </c>
      <c r="AF575" s="999">
        <v>1</v>
      </c>
      <c r="AG575" s="999">
        <v>1</v>
      </c>
      <c r="AH575" s="999">
        <v>1</v>
      </c>
      <c r="AI575" s="999">
        <v>1</v>
      </c>
      <c r="AJ575" s="999">
        <v>1</v>
      </c>
      <c r="AK575" s="999">
        <v>1</v>
      </c>
      <c r="AL575" s="999">
        <v>1</v>
      </c>
      <c r="AM575" s="999">
        <v>1</v>
      </c>
      <c r="AN575" s="999">
        <v>1</v>
      </c>
      <c r="AO575" s="999">
        <v>1</v>
      </c>
      <c r="AP575" s="999">
        <v>1</v>
      </c>
      <c r="AQ575" s="471"/>
      <c r="AR575" s="471"/>
      <c r="AS575" s="471"/>
      <c r="AT575" s="471"/>
      <c r="AU575" s="471"/>
      <c r="AV575" s="471"/>
      <c r="AW575" s="471"/>
      <c r="AX575" s="471"/>
      <c r="AY575" s="471"/>
      <c r="AZ575" s="471"/>
      <c r="BA575" s="471"/>
      <c r="BB575" s="471"/>
      <c r="BC575" s="471"/>
      <c r="BD575" s="471"/>
      <c r="BE575" s="471"/>
      <c r="BF575" s="471"/>
      <c r="BG575" s="471"/>
      <c r="BH575" s="471"/>
      <c r="BI575" s="471"/>
      <c r="BJ575" s="471"/>
      <c r="BK575" s="471"/>
      <c r="BL575" s="471"/>
      <c r="BM575" s="471"/>
      <c r="BN575" s="471"/>
      <c r="BO575" s="471"/>
      <c r="BP575" s="471"/>
      <c r="BQ575" s="471"/>
      <c r="BR575" s="471"/>
      <c r="BS575" s="471"/>
      <c r="BT575" s="471"/>
      <c r="BU575" s="471"/>
      <c r="BV575" s="471"/>
      <c r="BW575" s="471"/>
      <c r="BX575" s="471"/>
      <c r="BY575" s="471"/>
      <c r="BZ575" s="471"/>
      <c r="CA575" s="471"/>
      <c r="CB575" s="471"/>
      <c r="CC575" s="471"/>
      <c r="CD575" s="471"/>
      <c r="CE575" s="471"/>
      <c r="CF575" s="471"/>
      <c r="CG575" s="471"/>
      <c r="CH575" s="588"/>
      <c r="CI575" s="471"/>
      <c r="CJ575" s="471"/>
      <c r="CK575" s="471"/>
      <c r="CL575" s="471"/>
      <c r="CM575" s="471"/>
      <c r="CN575" s="471"/>
      <c r="CO575" s="471"/>
      <c r="CP575" s="471"/>
      <c r="CQ575" s="471"/>
      <c r="CR575" s="471"/>
      <c r="CS575" s="471"/>
      <c r="CT575" s="471"/>
      <c r="CU575" s="471"/>
      <c r="CV575" s="471"/>
      <c r="CW575" s="321" t="s">
        <v>4642</v>
      </c>
      <c r="CX575" s="321" t="s">
        <v>4642</v>
      </c>
      <c r="CY575" s="321" t="s">
        <v>4642</v>
      </c>
      <c r="CZ575" s="967" t="s">
        <v>4642</v>
      </c>
      <c r="DA575" s="967" t="s">
        <v>4642</v>
      </c>
      <c r="DB575" s="208" t="s">
        <v>2870</v>
      </c>
      <c r="DC575" s="289" t="s">
        <v>4523</v>
      </c>
      <c r="DD575" s="208" t="s">
        <v>3303</v>
      </c>
      <c r="DE575" s="289" t="s">
        <v>3307</v>
      </c>
      <c r="DF575" s="289" t="s">
        <v>3308</v>
      </c>
      <c r="DG575" s="208" t="s">
        <v>106</v>
      </c>
      <c r="DH575" s="208" t="s">
        <v>452</v>
      </c>
      <c r="DI575" s="208">
        <v>0</v>
      </c>
      <c r="DJ575" s="208" t="s">
        <v>100</v>
      </c>
      <c r="DK575" s="290">
        <v>45292</v>
      </c>
      <c r="DL575" s="290">
        <v>45657</v>
      </c>
      <c r="DM575" s="297"/>
      <c r="DN575" s="297">
        <v>1</v>
      </c>
      <c r="DO575" s="297">
        <v>1</v>
      </c>
      <c r="DP575" s="297">
        <v>1</v>
      </c>
      <c r="DQ575" s="297">
        <v>1</v>
      </c>
      <c r="DR575" s="208" t="s">
        <v>766</v>
      </c>
      <c r="DS575" s="210" t="s">
        <v>3198</v>
      </c>
      <c r="DT575" s="208" t="s">
        <v>3199</v>
      </c>
      <c r="DU575" s="293">
        <v>0</v>
      </c>
      <c r="DV575" s="292"/>
      <c r="DW575" s="292"/>
      <c r="DX575" s="292"/>
      <c r="DY575" s="292"/>
      <c r="DZ575" s="292"/>
      <c r="EA575" s="292"/>
      <c r="EB575" s="978" t="s">
        <v>158</v>
      </c>
      <c r="EC575" s="471"/>
      <c r="ED575" s="471"/>
      <c r="EE575" s="471"/>
      <c r="EF575" s="141">
        <v>0</v>
      </c>
      <c r="EG575" s="1036" t="s">
        <v>3309</v>
      </c>
      <c r="EH575" s="1037"/>
      <c r="EI575" s="1037"/>
      <c r="EJ575" s="1037"/>
      <c r="EK575" s="1037"/>
      <c r="EL575" s="1036"/>
      <c r="EM575" s="1036"/>
      <c r="EN575" s="387" t="s">
        <v>4643</v>
      </c>
      <c r="EO575" s="843">
        <v>0</v>
      </c>
      <c r="EP575" s="971">
        <v>0</v>
      </c>
      <c r="EQ575" s="812"/>
      <c r="ER575" s="821"/>
      <c r="ES575" s="121"/>
      <c r="ET575">
        <f t="shared" si="80"/>
        <v>0</v>
      </c>
      <c r="EU575" t="str">
        <f t="shared" si="81"/>
        <v/>
      </c>
      <c r="EV575" s="121"/>
      <c r="EW575" s="121"/>
      <c r="EX575" s="121"/>
      <c r="EY575" s="121"/>
      <c r="EZ575" s="121"/>
      <c r="FA575" s="121"/>
      <c r="FB575" s="121"/>
      <c r="FC575" s="121"/>
      <c r="FD575" s="121"/>
      <c r="FE575" s="121"/>
      <c r="FF575" s="121"/>
      <c r="FG575" s="121"/>
      <c r="FH575" s="121"/>
      <c r="FI575" s="121"/>
      <c r="FJ575" s="121"/>
      <c r="FK575" s="121"/>
      <c r="FL575" s="121"/>
      <c r="FM575" s="121"/>
      <c r="FN575" s="121"/>
      <c r="FO575" s="121"/>
      <c r="FP575" s="121"/>
      <c r="FQ575" s="121"/>
      <c r="FR575" s="122"/>
      <c r="FS575" s="121"/>
      <c r="FT575" s="121"/>
      <c r="FU575" s="121"/>
      <c r="FV575" s="121"/>
      <c r="FW575" s="121"/>
      <c r="FX575" s="121"/>
      <c r="FY575" s="121"/>
      <c r="FZ575" s="121"/>
      <c r="GA575" s="121"/>
      <c r="GB575" s="121"/>
      <c r="GC575" s="121"/>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c r="HU575"/>
      <c r="HV575"/>
      <c r="HW575"/>
      <c r="HX575"/>
      <c r="HY575"/>
      <c r="HZ575"/>
      <c r="IA575"/>
      <c r="IB575"/>
      <c r="IC575"/>
      <c r="ID575"/>
      <c r="IE575"/>
      <c r="IF575"/>
      <c r="IG575"/>
      <c r="IH575"/>
      <c r="II575"/>
      <c r="IJ575"/>
      <c r="IK575"/>
      <c r="IL575"/>
      <c r="IM575"/>
      <c r="IN575"/>
      <c r="IO575"/>
      <c r="IP575"/>
      <c r="IQ575"/>
      <c r="IR575"/>
      <c r="IS575"/>
      <c r="IT575"/>
      <c r="IU575"/>
      <c r="IV575"/>
      <c r="IW575"/>
      <c r="IX575"/>
      <c r="IY575"/>
      <c r="IZ575"/>
      <c r="JA575"/>
      <c r="JB575"/>
      <c r="JC575"/>
      <c r="JD575"/>
      <c r="JE575"/>
      <c r="JF575"/>
      <c r="JG575"/>
      <c r="JH575"/>
      <c r="JI575"/>
      <c r="JJ575"/>
      <c r="JK575"/>
      <c r="JL575"/>
      <c r="JM575"/>
      <c r="JN575"/>
      <c r="JO575"/>
      <c r="JP575"/>
      <c r="JQ575"/>
      <c r="JR575"/>
      <c r="JS575"/>
      <c r="JT575"/>
      <c r="JU575"/>
      <c r="JV575"/>
      <c r="JW575"/>
      <c r="JX575"/>
      <c r="JY575"/>
      <c r="JZ575"/>
      <c r="KA575"/>
      <c r="KB575"/>
      <c r="KC575"/>
      <c r="KD575"/>
      <c r="KE575"/>
      <c r="KF575"/>
      <c r="KG575"/>
      <c r="KH575"/>
      <c r="KI575"/>
      <c r="KJ575"/>
      <c r="KK575"/>
      <c r="KL575"/>
      <c r="KM575"/>
      <c r="KN575"/>
      <c r="KO575"/>
      <c r="KP575"/>
      <c r="KQ575"/>
      <c r="KR575"/>
      <c r="KS575"/>
      <c r="KT575"/>
      <c r="KU575"/>
      <c r="KV575"/>
      <c r="KW575"/>
      <c r="KX575"/>
      <c r="KY575"/>
      <c r="KZ575"/>
      <c r="LA575"/>
      <c r="LB575"/>
      <c r="LC575"/>
      <c r="LD575"/>
      <c r="LE575"/>
      <c r="LF575"/>
      <c r="LG575"/>
      <c r="LH575"/>
      <c r="LI575"/>
      <c r="LJ575"/>
      <c r="LK575"/>
      <c r="LL575"/>
      <c r="LM575"/>
      <c r="LN575"/>
      <c r="LO575"/>
      <c r="LP575"/>
      <c r="LQ575"/>
      <c r="LR575"/>
      <c r="LS575"/>
      <c r="LT575"/>
      <c r="LU575"/>
      <c r="LV575"/>
      <c r="LW575"/>
      <c r="LX575"/>
      <c r="LY575"/>
      <c r="LZ575"/>
      <c r="MA575"/>
      <c r="MB575"/>
      <c r="MC575"/>
      <c r="MD575"/>
      <c r="ME575"/>
      <c r="MF575"/>
      <c r="MG575"/>
      <c r="MH575"/>
      <c r="MI575"/>
      <c r="MJ575"/>
      <c r="MK575"/>
      <c r="ML575"/>
      <c r="MM575"/>
      <c r="MN575"/>
      <c r="MO575"/>
      <c r="MP575"/>
      <c r="MQ575"/>
      <c r="MR575"/>
      <c r="MS575"/>
      <c r="MT575"/>
      <c r="MU575"/>
      <c r="MV575"/>
      <c r="MW575"/>
      <c r="MX575"/>
      <c r="MY575"/>
      <c r="MZ575"/>
      <c r="NA575"/>
      <c r="NB575"/>
      <c r="NC575"/>
      <c r="ND575"/>
      <c r="NE575"/>
      <c r="NF575"/>
      <c r="NG575"/>
      <c r="NH575"/>
      <c r="NI575"/>
      <c r="NJ575"/>
      <c r="NK575"/>
      <c r="NL575"/>
      <c r="NM575"/>
      <c r="NN575"/>
      <c r="NO575"/>
      <c r="NP575"/>
      <c r="NQ575"/>
      <c r="NR575"/>
      <c r="NS575"/>
      <c r="NT575"/>
      <c r="NU575"/>
      <c r="NV575"/>
      <c r="NW575"/>
      <c r="NX575"/>
      <c r="NY575"/>
      <c r="NZ575"/>
      <c r="OA575"/>
      <c r="OB575"/>
      <c r="OC575"/>
      <c r="OD575"/>
      <c r="OE575"/>
      <c r="OF575"/>
      <c r="OG575"/>
      <c r="OH575"/>
      <c r="OI575"/>
      <c r="OJ575"/>
      <c r="OK575"/>
      <c r="OL575"/>
      <c r="OM575"/>
      <c r="ON575"/>
      <c r="OO575"/>
      <c r="OP575"/>
      <c r="OQ575"/>
      <c r="OR575"/>
      <c r="OS575"/>
      <c r="OT575"/>
      <c r="OU575"/>
      <c r="OV575"/>
      <c r="OW575"/>
      <c r="OX575"/>
      <c r="OY575"/>
      <c r="OZ575"/>
      <c r="PA575"/>
      <c r="PB575"/>
      <c r="PC575"/>
      <c r="PD575"/>
      <c r="PE575"/>
      <c r="PF575"/>
      <c r="PG575"/>
      <c r="PH575"/>
      <c r="PI575"/>
      <c r="PJ575"/>
      <c r="PK575"/>
      <c r="PL575"/>
      <c r="PM575"/>
      <c r="PN575"/>
      <c r="PO575"/>
      <c r="PP575"/>
      <c r="PQ575"/>
      <c r="PR575"/>
      <c r="PS575"/>
      <c r="PT575"/>
      <c r="PU575"/>
      <c r="PV575"/>
      <c r="PW575"/>
      <c r="PX575"/>
      <c r="PY575"/>
      <c r="PZ575"/>
      <c r="QA575"/>
      <c r="QB575"/>
      <c r="QC575"/>
      <c r="QD575"/>
      <c r="QE575"/>
      <c r="QF575"/>
      <c r="QG575"/>
      <c r="QH575"/>
      <c r="QI575"/>
      <c r="QJ575"/>
      <c r="QK575"/>
      <c r="QL575"/>
      <c r="QM575"/>
      <c r="QN575"/>
      <c r="QO575"/>
      <c r="QP575"/>
      <c r="QQ575"/>
      <c r="QR575"/>
      <c r="QS575"/>
      <c r="QT575"/>
      <c r="QU575"/>
      <c r="QV575"/>
      <c r="QW575"/>
      <c r="QX575"/>
      <c r="QY575"/>
      <c r="QZ575"/>
      <c r="RA575"/>
      <c r="RB575"/>
      <c r="RC575"/>
      <c r="RD575"/>
      <c r="RE575"/>
      <c r="RF575"/>
      <c r="RG575"/>
      <c r="RH575"/>
      <c r="RI575"/>
      <c r="RJ575"/>
      <c r="RK575"/>
      <c r="RL575"/>
      <c r="RM575"/>
      <c r="RN575"/>
      <c r="RO575"/>
      <c r="RP575"/>
      <c r="RQ575"/>
      <c r="RR575"/>
      <c r="RS575"/>
      <c r="RT575"/>
      <c r="RU575"/>
      <c r="RV575"/>
      <c r="RW575"/>
      <c r="RX575"/>
      <c r="RY575"/>
      <c r="RZ575"/>
      <c r="SA575"/>
      <c r="SB575"/>
      <c r="SC575"/>
      <c r="SD575"/>
      <c r="SE575"/>
      <c r="SF575"/>
      <c r="SG575"/>
      <c r="SH575"/>
      <c r="SI575"/>
      <c r="SJ575"/>
      <c r="SK575"/>
      <c r="SL575"/>
      <c r="SM575"/>
      <c r="SN575"/>
      <c r="SO575"/>
      <c r="SP575"/>
      <c r="SQ575"/>
      <c r="SR575"/>
      <c r="SS575"/>
      <c r="ST575"/>
      <c r="SU575"/>
      <c r="SV575"/>
      <c r="SW575"/>
      <c r="SX575"/>
      <c r="SY575"/>
      <c r="SZ575"/>
      <c r="TA575"/>
      <c r="TB575"/>
      <c r="TC575"/>
      <c r="TD575"/>
      <c r="TE575"/>
      <c r="TF575"/>
      <c r="TG575"/>
      <c r="TH575"/>
      <c r="TI575"/>
      <c r="TJ575"/>
      <c r="TK575"/>
      <c r="TL575"/>
      <c r="TM575"/>
      <c r="TN575"/>
      <c r="TO575"/>
      <c r="TP575"/>
      <c r="TQ575"/>
      <c r="TR575"/>
      <c r="TS575"/>
      <c r="TT575"/>
      <c r="TU575"/>
      <c r="TV575"/>
      <c r="TW575"/>
      <c r="TX575"/>
      <c r="TY575"/>
      <c r="TZ575"/>
      <c r="UA575"/>
      <c r="UB575"/>
      <c r="UC575"/>
      <c r="UD575"/>
      <c r="UE575"/>
      <c r="UF575"/>
      <c r="UG575"/>
      <c r="UH575"/>
      <c r="UI575"/>
      <c r="UJ575"/>
      <c r="UK575"/>
      <c r="UL575"/>
      <c r="UM575"/>
      <c r="UN575"/>
      <c r="UO575"/>
      <c r="UP575"/>
      <c r="UQ575"/>
      <c r="UR575"/>
      <c r="US575"/>
      <c r="UT575"/>
      <c r="UU575"/>
      <c r="UV575"/>
      <c r="UW575"/>
      <c r="UX575"/>
      <c r="UY575"/>
      <c r="UZ575"/>
      <c r="VA575"/>
      <c r="VB575"/>
      <c r="VC575"/>
      <c r="VD575"/>
      <c r="VE575"/>
      <c r="VF575"/>
      <c r="VG575"/>
      <c r="VH575"/>
      <c r="VI575"/>
      <c r="VJ575"/>
      <c r="VK575"/>
      <c r="VL575"/>
      <c r="VM575"/>
      <c r="VN575"/>
      <c r="VO575"/>
      <c r="VP575"/>
      <c r="VQ575"/>
      <c r="VR575"/>
      <c r="VS575"/>
      <c r="VT575"/>
      <c r="VU575"/>
      <c r="VV575"/>
      <c r="VW575"/>
      <c r="VX575"/>
      <c r="VY575"/>
      <c r="VZ575"/>
      <c r="WA575"/>
      <c r="WB575"/>
      <c r="WC575"/>
      <c r="WD575"/>
      <c r="WE575"/>
      <c r="WF575"/>
      <c r="WG575"/>
      <c r="WH575"/>
      <c r="WI575"/>
      <c r="WJ575"/>
      <c r="WK575"/>
      <c r="WL575"/>
      <c r="WM575"/>
      <c r="WN575"/>
      <c r="WO575"/>
      <c r="WP575"/>
      <c r="WQ575"/>
      <c r="WR575"/>
      <c r="WS575"/>
      <c r="WT575"/>
      <c r="WU575"/>
      <c r="WV575"/>
      <c r="WW575"/>
      <c r="WX575"/>
      <c r="WY575"/>
      <c r="WZ575"/>
      <c r="XA575"/>
      <c r="XB575"/>
      <c r="XC575"/>
      <c r="XD575"/>
      <c r="XE575"/>
      <c r="XF575"/>
      <c r="XG575"/>
      <c r="XH575"/>
      <c r="XI575"/>
      <c r="XJ575"/>
      <c r="XK575"/>
      <c r="XL575"/>
      <c r="XM575"/>
      <c r="XN575"/>
      <c r="XO575"/>
      <c r="XP575"/>
      <c r="XQ575"/>
      <c r="XR575"/>
      <c r="XS575"/>
      <c r="XT575"/>
      <c r="XU575"/>
      <c r="XV575"/>
      <c r="XW575"/>
      <c r="XX575"/>
      <c r="XY575"/>
      <c r="XZ575"/>
      <c r="YA575"/>
      <c r="YB575"/>
      <c r="YC575"/>
      <c r="YD575"/>
      <c r="YE575"/>
      <c r="YF575"/>
      <c r="YG575"/>
      <c r="YH575"/>
      <c r="YI575"/>
      <c r="YJ575"/>
      <c r="YK575"/>
      <c r="YL575"/>
      <c r="YM575"/>
      <c r="YN575"/>
      <c r="YO575"/>
      <c r="YP575"/>
      <c r="YQ575"/>
      <c r="YR575"/>
      <c r="YS575"/>
      <c r="YT575"/>
      <c r="YU575"/>
      <c r="YV575"/>
      <c r="YW575"/>
      <c r="YX575"/>
      <c r="YY575"/>
      <c r="YZ575"/>
      <c r="ZA575"/>
      <c r="ZB575"/>
      <c r="ZC575"/>
      <c r="ZD575"/>
      <c r="ZE575"/>
      <c r="ZF575"/>
      <c r="ZG575"/>
      <c r="ZH575"/>
      <c r="ZI575"/>
      <c r="ZJ575"/>
      <c r="ZK575"/>
      <c r="ZL575"/>
      <c r="ZM575"/>
      <c r="ZN575"/>
      <c r="ZO575"/>
      <c r="ZP575"/>
      <c r="ZQ575"/>
      <c r="ZR575"/>
      <c r="ZS575"/>
      <c r="ZT575"/>
      <c r="ZU575"/>
      <c r="ZV575"/>
      <c r="ZW575"/>
      <c r="ZX575"/>
      <c r="ZY575"/>
      <c r="ZZ575"/>
      <c r="AAA575"/>
      <c r="AAB575"/>
      <c r="AAC575"/>
      <c r="AAD575"/>
      <c r="AAE575"/>
      <c r="AAF575"/>
      <c r="AAG575"/>
      <c r="AAH575"/>
      <c r="AAI575"/>
      <c r="AAJ575"/>
      <c r="AAK575"/>
      <c r="AAL575"/>
      <c r="AAM575"/>
      <c r="AAN575"/>
      <c r="AAO575"/>
      <c r="AAP575"/>
      <c r="AAQ575"/>
      <c r="AAR575"/>
      <c r="AAS575"/>
      <c r="AAT575"/>
      <c r="AAU575"/>
      <c r="AAV575"/>
      <c r="AAW575"/>
      <c r="AAX575"/>
      <c r="AAY575"/>
      <c r="AAZ575"/>
      <c r="ABA575"/>
      <c r="ABB575"/>
      <c r="ABC575"/>
      <c r="ABD575"/>
      <c r="ABE575"/>
      <c r="ABF575"/>
      <c r="ABG575"/>
      <c r="ABH575"/>
      <c r="ABI575"/>
      <c r="ABJ575"/>
      <c r="ABK575"/>
      <c r="ABL575"/>
      <c r="ABM575"/>
      <c r="ABN575"/>
      <c r="ABO575"/>
      <c r="ABP575"/>
      <c r="ABQ575"/>
      <c r="ABR575"/>
      <c r="ABS575"/>
      <c r="ABT575"/>
      <c r="ABU575"/>
      <c r="ABV575"/>
      <c r="ABW575"/>
      <c r="ABX575"/>
      <c r="ABY575"/>
      <c r="ABZ575"/>
      <c r="ACA575"/>
      <c r="ACB575"/>
      <c r="ACC575"/>
      <c r="ACD575"/>
      <c r="ACE575"/>
      <c r="ACF575"/>
      <c r="ACG575"/>
      <c r="ACH575"/>
      <c r="ACI575"/>
      <c r="ACJ575"/>
      <c r="ACK575"/>
      <c r="ACL575"/>
      <c r="ACM575"/>
      <c r="ACN575"/>
      <c r="ACO575"/>
      <c r="ACP575"/>
      <c r="ACQ575"/>
      <c r="ACR575"/>
      <c r="ACS575"/>
      <c r="ACT575"/>
      <c r="ACU575"/>
      <c r="ACV575"/>
      <c r="ACW575"/>
      <c r="ACX575"/>
      <c r="ACY575"/>
      <c r="ACZ575"/>
      <c r="ADA575"/>
      <c r="ADB575"/>
      <c r="ADC575"/>
      <c r="ADD575"/>
      <c r="ADE575"/>
      <c r="ADF575"/>
      <c r="ADG575"/>
      <c r="ADH575"/>
      <c r="ADI575"/>
      <c r="ADJ575"/>
      <c r="ADK575"/>
      <c r="ADL575"/>
      <c r="ADM575"/>
      <c r="ADN575"/>
      <c r="ADO575"/>
      <c r="ADP575"/>
      <c r="ADQ575"/>
      <c r="ADR575"/>
      <c r="ADS575"/>
      <c r="ADT575"/>
      <c r="ADU575"/>
      <c r="ADV575"/>
      <c r="ADW575"/>
      <c r="ADX575"/>
      <c r="ADY575"/>
      <c r="ADZ575"/>
      <c r="AEA575"/>
      <c r="AEB575"/>
      <c r="AEC575"/>
      <c r="AED575"/>
      <c r="AEE575"/>
      <c r="AEF575"/>
      <c r="AEG575"/>
      <c r="AEH575"/>
      <c r="AEI575"/>
      <c r="AEJ575"/>
      <c r="AEK575"/>
      <c r="AEL575"/>
      <c r="AEM575"/>
      <c r="AEN575"/>
      <c r="AEO575"/>
      <c r="AEP575"/>
      <c r="AEQ575"/>
      <c r="AER575"/>
      <c r="AES575"/>
      <c r="AET575"/>
      <c r="AEU575"/>
      <c r="AEV575"/>
      <c r="AEW575"/>
      <c r="AEX575"/>
      <c r="AEY575"/>
      <c r="AEZ575"/>
      <c r="AFA575"/>
      <c r="AFB575"/>
      <c r="AFC575"/>
      <c r="AFD575"/>
      <c r="AFE575"/>
      <c r="AFF575"/>
      <c r="AFG575"/>
      <c r="AFH575"/>
      <c r="AFI575"/>
      <c r="AFJ575"/>
      <c r="AFK575"/>
      <c r="AFL575"/>
      <c r="AFM575"/>
      <c r="AFN575"/>
      <c r="AFO575"/>
      <c r="AFP575"/>
      <c r="AFQ575"/>
      <c r="AFR575"/>
      <c r="AFS575"/>
      <c r="AFT575"/>
      <c r="AFU575"/>
      <c r="AFV575"/>
      <c r="AFW575"/>
      <c r="AFX575"/>
      <c r="AFY575"/>
      <c r="AFZ575"/>
      <c r="AGA575"/>
      <c r="AGB575"/>
      <c r="AGC575"/>
      <c r="AGD575"/>
      <c r="AGE575"/>
      <c r="AGF575"/>
      <c r="AGG575"/>
      <c r="AGH575"/>
      <c r="AGI575"/>
      <c r="AGJ575"/>
      <c r="AGK575"/>
      <c r="AGL575"/>
      <c r="AGM575"/>
      <c r="AGN575"/>
      <c r="AGO575"/>
      <c r="AGP575"/>
      <c r="AGQ575"/>
      <c r="AGR575"/>
      <c r="AGS575"/>
      <c r="AGT575"/>
      <c r="AGU575"/>
      <c r="AGV575"/>
      <c r="AGW575"/>
      <c r="AGX575"/>
      <c r="AGY575"/>
      <c r="AGZ575"/>
      <c r="AHA575"/>
      <c r="AHB575"/>
      <c r="AHC575"/>
      <c r="AHD575"/>
      <c r="AHE575"/>
      <c r="AHF575"/>
      <c r="AHG575"/>
      <c r="AHH575"/>
      <c r="AHI575"/>
      <c r="AHJ575"/>
      <c r="AHK575"/>
      <c r="AHL575"/>
      <c r="AHM575"/>
      <c r="AHN575"/>
      <c r="AHO575"/>
      <c r="AHP575"/>
      <c r="AHQ575"/>
      <c r="AHR575"/>
      <c r="AHS575"/>
      <c r="AHT575"/>
      <c r="AHU575"/>
      <c r="AHV575"/>
      <c r="AHW575"/>
      <c r="AHX575"/>
      <c r="AHY575"/>
      <c r="AHZ575"/>
      <c r="AIA575"/>
      <c r="AIB575"/>
      <c r="AIC575"/>
      <c r="AID575"/>
      <c r="AIE575"/>
      <c r="AIF575"/>
      <c r="AIG575"/>
      <c r="AIH575"/>
      <c r="AII575"/>
      <c r="AIJ575"/>
      <c r="AIK575"/>
      <c r="AIL575"/>
      <c r="AIM575"/>
      <c r="AIN575"/>
      <c r="AIO575"/>
      <c r="AIP575"/>
      <c r="AIQ575"/>
      <c r="AIR575"/>
      <c r="AIS575"/>
      <c r="AIT575"/>
      <c r="AIU575"/>
      <c r="AIV575"/>
      <c r="AIW575"/>
      <c r="AIX575"/>
      <c r="AIY575"/>
      <c r="AIZ575"/>
      <c r="AJA575"/>
      <c r="AJB575"/>
      <c r="AJC575"/>
      <c r="AJD575"/>
      <c r="AJE575"/>
      <c r="AJF575"/>
      <c r="AJG575"/>
      <c r="AJH575"/>
      <c r="AJI575"/>
      <c r="AJJ575"/>
      <c r="AJK575"/>
      <c r="AJL575"/>
      <c r="AJM575"/>
      <c r="AJN575"/>
      <c r="AJO575"/>
      <c r="AJP575"/>
      <c r="AJQ575"/>
      <c r="AJR575"/>
      <c r="AJS575"/>
      <c r="AJT575"/>
      <c r="AJU575"/>
      <c r="AJV575"/>
      <c r="AJW575"/>
      <c r="AJX575"/>
      <c r="AJY575"/>
      <c r="AJZ575"/>
      <c r="AKA575"/>
      <c r="AKB575"/>
      <c r="AKC575"/>
      <c r="AKD575"/>
      <c r="AKE575"/>
      <c r="AKF575"/>
      <c r="AKG575"/>
      <c r="AKH575"/>
      <c r="AKI575"/>
      <c r="AKJ575"/>
      <c r="AKK575"/>
      <c r="AKL575"/>
      <c r="AKM575"/>
      <c r="AKN575"/>
      <c r="AKO575"/>
      <c r="AKP575"/>
      <c r="AKQ575"/>
      <c r="AKR575"/>
      <c r="AKS575"/>
      <c r="AKT575"/>
      <c r="AKU575"/>
      <c r="AKV575"/>
      <c r="AKW575"/>
      <c r="AKX575"/>
      <c r="AKY575"/>
      <c r="AKZ575"/>
      <c r="ALA575"/>
      <c r="ALB575"/>
      <c r="ALC575"/>
      <c r="ALD575"/>
      <c r="ALE575"/>
      <c r="ALF575"/>
      <c r="ALG575"/>
      <c r="ALH575"/>
      <c r="ALI575"/>
      <c r="ALJ575"/>
      <c r="ALK575"/>
      <c r="ALL575"/>
      <c r="ALM575"/>
      <c r="ALN575"/>
      <c r="ALO575"/>
      <c r="ALP575"/>
      <c r="ALQ575"/>
      <c r="ALR575"/>
      <c r="ALS575"/>
      <c r="ALT575"/>
      <c r="ALU575"/>
      <c r="ALV575"/>
      <c r="ALW575"/>
      <c r="ALX575"/>
      <c r="ALY575"/>
      <c r="ALZ575"/>
      <c r="AMA575"/>
      <c r="AMB575"/>
      <c r="AMC575"/>
      <c r="AMD575"/>
      <c r="AME575"/>
      <c r="AMF575"/>
      <c r="AMG575"/>
      <c r="AMH575"/>
      <c r="AMI575"/>
      <c r="AMJ575"/>
      <c r="AMK575"/>
      <c r="AML575"/>
      <c r="AMM575"/>
      <c r="AMN575"/>
      <c r="AMO575"/>
      <c r="AMP575"/>
      <c r="AMQ575"/>
      <c r="AMR575"/>
      <c r="AMS575"/>
      <c r="AMT575"/>
      <c r="AMU575"/>
      <c r="AMV575"/>
      <c r="AMW575"/>
      <c r="AMX575"/>
      <c r="AMY575"/>
      <c r="AMZ575"/>
      <c r="ANA575"/>
      <c r="ANB575"/>
      <c r="ANC575"/>
      <c r="AND575"/>
      <c r="ANE575"/>
      <c r="ANF575"/>
      <c r="ANG575"/>
      <c r="ANH575"/>
      <c r="ANI575"/>
      <c r="ANJ575"/>
      <c r="ANK575"/>
      <c r="ANL575"/>
      <c r="ANM575"/>
      <c r="ANN575"/>
      <c r="ANO575"/>
      <c r="ANP575"/>
      <c r="ANQ575"/>
      <c r="ANR575"/>
      <c r="ANS575"/>
      <c r="ANT575"/>
      <c r="ANU575"/>
      <c r="ANV575"/>
      <c r="ANW575"/>
      <c r="ANX575"/>
      <c r="ANY575"/>
      <c r="ANZ575"/>
      <c r="AOA575"/>
      <c r="AOB575"/>
      <c r="AOC575"/>
      <c r="AOD575"/>
      <c r="AOE575"/>
      <c r="AOF575"/>
      <c r="AOG575"/>
      <c r="AOH575"/>
      <c r="AOI575"/>
      <c r="AOJ575"/>
      <c r="AOK575"/>
      <c r="AOL575"/>
      <c r="AOM575"/>
      <c r="AON575"/>
      <c r="AOO575"/>
      <c r="AOP575"/>
      <c r="AOQ575"/>
      <c r="AOR575"/>
      <c r="AOS575"/>
      <c r="AOT575"/>
      <c r="AOU575"/>
      <c r="AOV575"/>
      <c r="AOW575"/>
      <c r="AOX575"/>
      <c r="AOY575"/>
      <c r="AOZ575"/>
      <c r="APA575"/>
      <c r="APB575"/>
      <c r="APC575"/>
      <c r="APD575"/>
      <c r="APE575"/>
      <c r="APF575"/>
      <c r="APG575"/>
      <c r="APH575"/>
      <c r="API575"/>
      <c r="APJ575"/>
      <c r="APK575"/>
      <c r="APL575"/>
      <c r="APM575"/>
      <c r="APN575"/>
      <c r="APO575"/>
      <c r="APP575"/>
      <c r="APQ575"/>
      <c r="APR575"/>
      <c r="APS575"/>
      <c r="APT575"/>
      <c r="APU575"/>
      <c r="APV575"/>
      <c r="APW575"/>
      <c r="APX575"/>
      <c r="APY575"/>
      <c r="APZ575"/>
      <c r="AQA575"/>
      <c r="AQB575"/>
      <c r="AQC575"/>
      <c r="AQD575"/>
      <c r="AQE575"/>
      <c r="AQF575"/>
      <c r="AQG575"/>
      <c r="AQH575"/>
      <c r="AQI575"/>
      <c r="AQJ575"/>
      <c r="AQK575"/>
      <c r="AQL575"/>
      <c r="AQM575"/>
      <c r="AQN575"/>
      <c r="AQO575"/>
      <c r="AQP575"/>
      <c r="AQQ575"/>
      <c r="AQR575"/>
      <c r="AQS575"/>
      <c r="AQT575"/>
      <c r="AQU575"/>
      <c r="AQV575"/>
      <c r="AQW575"/>
      <c r="AQX575"/>
      <c r="AQY575"/>
      <c r="AQZ575"/>
      <c r="ARA575"/>
      <c r="ARB575"/>
      <c r="ARC575"/>
      <c r="ARD575"/>
      <c r="ARE575"/>
      <c r="ARF575"/>
      <c r="ARG575"/>
      <c r="ARH575"/>
      <c r="ARI575"/>
      <c r="ARJ575"/>
      <c r="ARK575"/>
      <c r="ARL575"/>
      <c r="ARM575"/>
      <c r="ARN575"/>
      <c r="ARO575"/>
      <c r="ARP575"/>
      <c r="ARQ575"/>
      <c r="ARR575"/>
      <c r="ARS575"/>
      <c r="ART575"/>
      <c r="ARU575"/>
      <c r="ARV575"/>
      <c r="ARW575"/>
      <c r="ARX575"/>
      <c r="ARY575"/>
      <c r="ARZ575"/>
      <c r="ASA575"/>
      <c r="ASB575"/>
      <c r="ASC575"/>
      <c r="ASD575"/>
      <c r="ASE575"/>
      <c r="ASF575"/>
      <c r="ASG575"/>
      <c r="ASH575"/>
      <c r="ASI575"/>
      <c r="ASJ575"/>
      <c r="ASK575"/>
      <c r="ASL575"/>
      <c r="ASM575"/>
      <c r="ASN575"/>
      <c r="ASO575"/>
      <c r="ASP575"/>
      <c r="ASQ575"/>
      <c r="ASR575"/>
      <c r="ASS575"/>
      <c r="AST575"/>
      <c r="ASU575"/>
      <c r="ASV575"/>
      <c r="ASW575"/>
      <c r="ASX575"/>
      <c r="ASY575"/>
      <c r="ASZ575"/>
      <c r="ATA575"/>
      <c r="ATB575"/>
      <c r="ATC575"/>
      <c r="ATD575"/>
      <c r="ATE575"/>
      <c r="ATF575"/>
      <c r="ATG575"/>
      <c r="ATH575"/>
      <c r="ATI575"/>
      <c r="ATJ575"/>
      <c r="ATK575"/>
      <c r="ATL575"/>
      <c r="ATM575"/>
      <c r="ATN575"/>
      <c r="ATO575"/>
      <c r="ATP575"/>
      <c r="ATQ575"/>
      <c r="ATR575"/>
      <c r="ATS575"/>
      <c r="ATT575"/>
      <c r="ATU575"/>
      <c r="ATV575"/>
      <c r="ATW575"/>
      <c r="ATX575"/>
      <c r="ATY575"/>
      <c r="ATZ575"/>
      <c r="AUA575"/>
      <c r="AUB575"/>
      <c r="AUC575"/>
      <c r="AUD575"/>
      <c r="AUE575"/>
      <c r="AUF575"/>
      <c r="AUG575"/>
      <c r="AUH575"/>
      <c r="AUI575"/>
      <c r="AUJ575"/>
      <c r="AUK575"/>
      <c r="AUL575"/>
      <c r="AUM575"/>
      <c r="AUN575"/>
      <c r="AUO575"/>
      <c r="AUP575"/>
      <c r="AUQ575"/>
      <c r="AUR575"/>
      <c r="AUS575"/>
      <c r="AUT575"/>
      <c r="AUU575"/>
      <c r="AUV575"/>
      <c r="AUW575"/>
      <c r="AUX575"/>
      <c r="AUY575"/>
      <c r="AUZ575"/>
      <c r="AVA575"/>
      <c r="AVB575"/>
      <c r="AVC575"/>
      <c r="AVD575"/>
      <c r="AVE575"/>
      <c r="AVF575"/>
      <c r="AVG575"/>
      <c r="AVH575"/>
      <c r="AVI575"/>
      <c r="AVJ575"/>
      <c r="AVK575"/>
      <c r="AVL575"/>
      <c r="AVM575"/>
      <c r="AVN575"/>
      <c r="AVO575"/>
      <c r="AVP575"/>
      <c r="AVQ575"/>
      <c r="AVR575"/>
      <c r="AVS575"/>
      <c r="AVT575"/>
      <c r="AVU575"/>
      <c r="AVV575"/>
      <c r="AVW575"/>
      <c r="AVX575"/>
      <c r="AVY575"/>
      <c r="AVZ575"/>
      <c r="AWA575"/>
      <c r="AWB575"/>
      <c r="AWC575"/>
      <c r="AWD575"/>
      <c r="AWE575"/>
      <c r="AWF575"/>
      <c r="AWG575"/>
      <c r="AWH575"/>
      <c r="AWI575"/>
      <c r="AWJ575"/>
      <c r="AWK575"/>
      <c r="AWL575"/>
      <c r="AWM575"/>
      <c r="AWN575"/>
      <c r="AWO575"/>
      <c r="AWP575"/>
      <c r="AWQ575"/>
      <c r="AWR575"/>
      <c r="AWS575"/>
      <c r="AWT575"/>
      <c r="AWU575"/>
      <c r="AWV575"/>
      <c r="AWW575"/>
      <c r="AWX575"/>
      <c r="AWY575"/>
      <c r="AWZ575"/>
      <c r="AXA575"/>
      <c r="AXB575"/>
      <c r="AXC575"/>
      <c r="AXD575"/>
      <c r="AXE575"/>
      <c r="AXF575"/>
      <c r="AXG575"/>
      <c r="AXH575"/>
      <c r="AXI575"/>
      <c r="AXJ575"/>
      <c r="AXK575"/>
      <c r="AXL575"/>
      <c r="AXM575"/>
      <c r="AXN575"/>
      <c r="AXO575"/>
      <c r="AXP575"/>
      <c r="AXQ575"/>
      <c r="AXR575"/>
      <c r="AXS575"/>
      <c r="AXT575"/>
      <c r="AXU575"/>
      <c r="AXV575"/>
    </row>
    <row r="576" spans="1:1322" s="1" customFormat="1" ht="117.75" customHeight="1" x14ac:dyDescent="0.2">
      <c r="A576" s="208" t="s">
        <v>4376</v>
      </c>
      <c r="B576" s="209" t="s">
        <v>3175</v>
      </c>
      <c r="C576" s="209" t="s">
        <v>3176</v>
      </c>
      <c r="D576" s="209" t="s">
        <v>3177</v>
      </c>
      <c r="E576" s="209" t="s">
        <v>3178</v>
      </c>
      <c r="F576" s="210" t="s">
        <v>1762</v>
      </c>
      <c r="G576" s="208" t="s">
        <v>3277</v>
      </c>
      <c r="H576" s="211" t="s">
        <v>3180</v>
      </c>
      <c r="I576" s="208" t="s">
        <v>3181</v>
      </c>
      <c r="J576" s="23" t="s">
        <v>2771</v>
      </c>
      <c r="K576" s="208" t="s">
        <v>3182</v>
      </c>
      <c r="L576" s="208">
        <v>1</v>
      </c>
      <c r="M576" s="289" t="s">
        <v>3183</v>
      </c>
      <c r="N576" s="289" t="s">
        <v>3184</v>
      </c>
      <c r="O576" s="289" t="s">
        <v>3185</v>
      </c>
      <c r="P576" s="208" t="s">
        <v>1543</v>
      </c>
      <c r="Q576" s="208" t="s">
        <v>452</v>
      </c>
      <c r="R576" s="208">
        <v>0</v>
      </c>
      <c r="S576" s="208" t="s">
        <v>100</v>
      </c>
      <c r="T576" s="290">
        <v>45108</v>
      </c>
      <c r="U576" s="290">
        <v>46357</v>
      </c>
      <c r="V576" s="290"/>
      <c r="W576" s="290"/>
      <c r="X576" s="290"/>
      <c r="Y576" s="290"/>
      <c r="Z576" s="209">
        <v>1</v>
      </c>
      <c r="AA576" s="209">
        <v>1</v>
      </c>
      <c r="AB576" s="209">
        <v>1</v>
      </c>
      <c r="AC576" s="209">
        <v>1</v>
      </c>
      <c r="AD576" s="209">
        <v>1</v>
      </c>
      <c r="AE576" s="999">
        <v>1</v>
      </c>
      <c r="AF576" s="999">
        <v>1</v>
      </c>
      <c r="AG576" s="999">
        <v>1</v>
      </c>
      <c r="AH576" s="999">
        <v>1</v>
      </c>
      <c r="AI576" s="999">
        <v>1</v>
      </c>
      <c r="AJ576" s="999">
        <v>1</v>
      </c>
      <c r="AK576" s="999">
        <v>1</v>
      </c>
      <c r="AL576" s="999">
        <v>1</v>
      </c>
      <c r="AM576" s="999">
        <v>1</v>
      </c>
      <c r="AN576" s="999">
        <v>1</v>
      </c>
      <c r="AO576" s="999">
        <v>1</v>
      </c>
      <c r="AP576" s="999">
        <v>1</v>
      </c>
      <c r="AQ576" s="471"/>
      <c r="AR576" s="471"/>
      <c r="AS576" s="471"/>
      <c r="AT576" s="471"/>
      <c r="AU576" s="471"/>
      <c r="AV576" s="471"/>
      <c r="AW576" s="471"/>
      <c r="AX576" s="471"/>
      <c r="AY576" s="471"/>
      <c r="AZ576" s="471"/>
      <c r="BA576" s="471"/>
      <c r="BB576" s="471"/>
      <c r="BC576" s="471"/>
      <c r="BD576" s="471"/>
      <c r="BE576" s="471"/>
      <c r="BF576" s="471"/>
      <c r="BG576" s="471"/>
      <c r="BH576" s="471"/>
      <c r="BI576" s="471"/>
      <c r="BJ576" s="471"/>
      <c r="BK576" s="471"/>
      <c r="BL576" s="471"/>
      <c r="BM576" s="471"/>
      <c r="BN576" s="471"/>
      <c r="BO576" s="471"/>
      <c r="BP576" s="471"/>
      <c r="BQ576" s="471"/>
      <c r="BR576" s="471"/>
      <c r="BS576" s="471"/>
      <c r="BT576" s="471"/>
      <c r="BU576" s="471"/>
      <c r="BV576" s="471"/>
      <c r="BW576" s="471"/>
      <c r="BX576" s="471"/>
      <c r="BY576" s="471"/>
      <c r="BZ576" s="471"/>
      <c r="CA576" s="471"/>
      <c r="CB576" s="471"/>
      <c r="CC576" s="471"/>
      <c r="CD576" s="471"/>
      <c r="CE576" s="471"/>
      <c r="CF576" s="471"/>
      <c r="CG576" s="471"/>
      <c r="CH576" s="588"/>
      <c r="CI576" s="471"/>
      <c r="CJ576" s="471"/>
      <c r="CK576" s="471"/>
      <c r="CL576" s="471"/>
      <c r="CM576" s="471"/>
      <c r="CN576" s="471"/>
      <c r="CO576" s="471"/>
      <c r="CP576" s="471"/>
      <c r="CQ576" s="471"/>
      <c r="CR576" s="471"/>
      <c r="CS576" s="471"/>
      <c r="CT576" s="471"/>
      <c r="CU576" s="471"/>
      <c r="CV576" s="471"/>
      <c r="CW576" s="321" t="s">
        <v>4642</v>
      </c>
      <c r="CX576" s="321" t="s">
        <v>4642</v>
      </c>
      <c r="CY576" s="321" t="s">
        <v>4642</v>
      </c>
      <c r="CZ576" s="967" t="s">
        <v>4642</v>
      </c>
      <c r="DA576" s="967" t="s">
        <v>4642</v>
      </c>
      <c r="DB576" s="208" t="s">
        <v>2875</v>
      </c>
      <c r="DC576" s="289" t="s">
        <v>3310</v>
      </c>
      <c r="DD576" s="208" t="s">
        <v>3311</v>
      </c>
      <c r="DE576" s="289" t="s">
        <v>3312</v>
      </c>
      <c r="DF576" s="289" t="s">
        <v>3313</v>
      </c>
      <c r="DG576" s="208" t="s">
        <v>878</v>
      </c>
      <c r="DH576" s="208" t="s">
        <v>452</v>
      </c>
      <c r="DI576" s="208">
        <v>0</v>
      </c>
      <c r="DJ576" s="208" t="s">
        <v>100</v>
      </c>
      <c r="DK576" s="290">
        <v>45292</v>
      </c>
      <c r="DL576" s="290">
        <v>45657</v>
      </c>
      <c r="DM576" s="31">
        <v>1</v>
      </c>
      <c r="DN576" s="31">
        <v>1</v>
      </c>
      <c r="DO576" s="31">
        <v>1</v>
      </c>
      <c r="DP576" s="31">
        <v>1</v>
      </c>
      <c r="DQ576" s="209">
        <v>1</v>
      </c>
      <c r="DR576" s="208" t="s">
        <v>2525</v>
      </c>
      <c r="DS576" s="208" t="s">
        <v>3190</v>
      </c>
      <c r="DT576" s="208" t="s">
        <v>3191</v>
      </c>
      <c r="DU576" s="293">
        <v>1000000000</v>
      </c>
      <c r="DV576" s="292"/>
      <c r="DW576" s="292"/>
      <c r="DX576" s="292"/>
      <c r="DY576" s="292"/>
      <c r="DZ576" s="292"/>
      <c r="EA576" s="292"/>
      <c r="EB576" s="140">
        <v>0</v>
      </c>
      <c r="EC576" s="471"/>
      <c r="ED576" s="471"/>
      <c r="EE576" s="471"/>
      <c r="EF576" s="141">
        <f t="shared" si="82"/>
        <v>0</v>
      </c>
      <c r="EG576" s="1036" t="s">
        <v>3314</v>
      </c>
      <c r="EH576" s="1037"/>
      <c r="EI576" s="1037"/>
      <c r="EJ576" s="1037"/>
      <c r="EK576" s="1037"/>
      <c r="EL576" s="1036"/>
      <c r="EM576" s="1036"/>
      <c r="EN576" s="387">
        <v>0</v>
      </c>
      <c r="EO576" s="843">
        <v>0</v>
      </c>
      <c r="EP576" s="971">
        <v>0</v>
      </c>
      <c r="EQ576" s="811" t="s">
        <v>3193</v>
      </c>
      <c r="ER576" s="821"/>
      <c r="ES576" s="121"/>
      <c r="ET576" t="str">
        <f t="shared" si="80"/>
        <v>Producto</v>
      </c>
      <c r="EU576" t="str">
        <f t="shared" si="81"/>
        <v>5</v>
      </c>
      <c r="EV576" s="121"/>
      <c r="EW576" s="121"/>
      <c r="EX576" s="121"/>
      <c r="EY576" s="121"/>
      <c r="EZ576" s="121"/>
      <c r="FA576" s="121"/>
      <c r="FB576" s="121"/>
      <c r="FC576" s="121"/>
      <c r="FD576" s="121"/>
      <c r="FE576" s="121"/>
      <c r="FF576" s="121"/>
      <c r="FG576" s="121"/>
      <c r="FH576" s="121"/>
      <c r="FI576" s="121"/>
      <c r="FJ576" s="121"/>
      <c r="FK576" s="121"/>
      <c r="FL576" s="121"/>
      <c r="FM576" s="121"/>
      <c r="FN576" s="121"/>
      <c r="FO576" s="121"/>
      <c r="FP576" s="121"/>
      <c r="FQ576" s="121"/>
      <c r="FR576" s="122"/>
      <c r="FS576" s="121"/>
      <c r="FT576" s="121"/>
      <c r="FU576" s="121"/>
      <c r="FV576" s="121"/>
      <c r="FW576" s="121"/>
      <c r="FX576" s="121"/>
      <c r="FY576" s="121"/>
      <c r="FZ576" s="121"/>
      <c r="GA576" s="121"/>
      <c r="GB576" s="121"/>
      <c r="GC576" s="121"/>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c r="HU576"/>
      <c r="HV576"/>
      <c r="HW576"/>
      <c r="HX576"/>
      <c r="HY576"/>
      <c r="HZ576"/>
      <c r="IA576"/>
      <c r="IB576"/>
      <c r="IC576"/>
      <c r="ID576"/>
      <c r="IE576"/>
      <c r="IF576"/>
      <c r="IG576"/>
      <c r="IH576"/>
      <c r="II576"/>
      <c r="IJ576"/>
      <c r="IK576"/>
      <c r="IL576"/>
      <c r="IM576"/>
      <c r="IN576"/>
      <c r="IO576"/>
      <c r="IP576"/>
      <c r="IQ576"/>
      <c r="IR576"/>
      <c r="IS576"/>
      <c r="IT576"/>
      <c r="IU576"/>
      <c r="IV576"/>
      <c r="IW576"/>
      <c r="IX576"/>
      <c r="IY576"/>
      <c r="IZ576"/>
      <c r="JA576"/>
      <c r="JB576"/>
      <c r="JC576"/>
      <c r="JD576"/>
      <c r="JE576"/>
      <c r="JF576"/>
      <c r="JG576"/>
      <c r="JH576"/>
      <c r="JI576"/>
      <c r="JJ576"/>
      <c r="JK576"/>
      <c r="JL576"/>
      <c r="JM576"/>
      <c r="JN576"/>
      <c r="JO576"/>
      <c r="JP576"/>
      <c r="JQ576"/>
      <c r="JR576"/>
      <c r="JS576"/>
      <c r="JT576"/>
      <c r="JU576"/>
      <c r="JV576"/>
      <c r="JW576"/>
      <c r="JX576"/>
      <c r="JY576"/>
      <c r="JZ576"/>
      <c r="KA576"/>
      <c r="KB576"/>
      <c r="KC576"/>
      <c r="KD576"/>
      <c r="KE576"/>
      <c r="KF576"/>
      <c r="KG576"/>
      <c r="KH576"/>
      <c r="KI576"/>
      <c r="KJ576"/>
      <c r="KK576"/>
      <c r="KL576"/>
      <c r="KM576"/>
      <c r="KN576"/>
      <c r="KO576"/>
      <c r="KP576"/>
      <c r="KQ576"/>
      <c r="KR576"/>
      <c r="KS576"/>
      <c r="KT576"/>
      <c r="KU576"/>
      <c r="KV576"/>
      <c r="KW576"/>
      <c r="KX576"/>
      <c r="KY576"/>
      <c r="KZ576"/>
      <c r="LA576"/>
      <c r="LB576"/>
      <c r="LC576"/>
      <c r="LD576"/>
      <c r="LE576"/>
      <c r="LF576"/>
      <c r="LG576"/>
      <c r="LH576"/>
      <c r="LI576"/>
      <c r="LJ576"/>
      <c r="LK576"/>
      <c r="LL576"/>
      <c r="LM576"/>
      <c r="LN576"/>
      <c r="LO576"/>
      <c r="LP576"/>
      <c r="LQ576"/>
      <c r="LR576"/>
      <c r="LS576"/>
      <c r="LT576"/>
      <c r="LU576"/>
      <c r="LV576"/>
      <c r="LW576"/>
      <c r="LX576"/>
      <c r="LY576"/>
      <c r="LZ576"/>
      <c r="MA576"/>
      <c r="MB576"/>
      <c r="MC576"/>
      <c r="MD576"/>
      <c r="ME576"/>
      <c r="MF576"/>
      <c r="MG576"/>
      <c r="MH576"/>
      <c r="MI576"/>
      <c r="MJ576"/>
      <c r="MK576"/>
      <c r="ML576"/>
      <c r="MM576"/>
      <c r="MN576"/>
      <c r="MO576"/>
      <c r="MP576"/>
      <c r="MQ576"/>
      <c r="MR576"/>
      <c r="MS576"/>
      <c r="MT576"/>
      <c r="MU576"/>
      <c r="MV576"/>
      <c r="MW576"/>
      <c r="MX576"/>
      <c r="MY576"/>
      <c r="MZ576"/>
      <c r="NA576"/>
      <c r="NB576"/>
      <c r="NC576"/>
      <c r="ND576"/>
      <c r="NE576"/>
      <c r="NF576"/>
      <c r="NG576"/>
      <c r="NH576"/>
      <c r="NI576"/>
      <c r="NJ576"/>
      <c r="NK576"/>
      <c r="NL576"/>
      <c r="NM576"/>
      <c r="NN576"/>
      <c r="NO576"/>
      <c r="NP576"/>
      <c r="NQ576"/>
      <c r="NR576"/>
      <c r="NS576"/>
      <c r="NT576"/>
      <c r="NU576"/>
      <c r="NV576"/>
      <c r="NW576"/>
      <c r="NX576"/>
      <c r="NY576"/>
      <c r="NZ576"/>
      <c r="OA576"/>
      <c r="OB576"/>
      <c r="OC576"/>
      <c r="OD576"/>
      <c r="OE576"/>
      <c r="OF576"/>
      <c r="OG576"/>
      <c r="OH576"/>
      <c r="OI576"/>
      <c r="OJ576"/>
      <c r="OK576"/>
      <c r="OL576"/>
      <c r="OM576"/>
      <c r="ON576"/>
      <c r="OO576"/>
      <c r="OP576"/>
      <c r="OQ576"/>
      <c r="OR576"/>
      <c r="OS576"/>
      <c r="OT576"/>
      <c r="OU576"/>
      <c r="OV576"/>
      <c r="OW576"/>
      <c r="OX576"/>
      <c r="OY576"/>
      <c r="OZ576"/>
      <c r="PA576"/>
      <c r="PB576"/>
      <c r="PC576"/>
      <c r="PD576"/>
      <c r="PE576"/>
      <c r="PF576"/>
      <c r="PG576"/>
      <c r="PH576"/>
      <c r="PI576"/>
      <c r="PJ576"/>
      <c r="PK576"/>
      <c r="PL576"/>
      <c r="PM576"/>
      <c r="PN576"/>
      <c r="PO576"/>
      <c r="PP576"/>
      <c r="PQ576"/>
      <c r="PR576"/>
      <c r="PS576"/>
      <c r="PT576"/>
      <c r="PU576"/>
      <c r="PV576"/>
      <c r="PW576"/>
      <c r="PX576"/>
      <c r="PY576"/>
      <c r="PZ576"/>
      <c r="QA576"/>
      <c r="QB576"/>
      <c r="QC576"/>
      <c r="QD576"/>
      <c r="QE576"/>
      <c r="QF576"/>
      <c r="QG576"/>
      <c r="QH576"/>
      <c r="QI576"/>
      <c r="QJ576"/>
      <c r="QK576"/>
      <c r="QL576"/>
      <c r="QM576"/>
      <c r="QN576"/>
      <c r="QO576"/>
      <c r="QP576"/>
      <c r="QQ576"/>
      <c r="QR576"/>
      <c r="QS576"/>
      <c r="QT576"/>
      <c r="QU576"/>
      <c r="QV576"/>
      <c r="QW576"/>
      <c r="QX576"/>
      <c r="QY576"/>
      <c r="QZ576"/>
      <c r="RA576"/>
      <c r="RB576"/>
      <c r="RC576"/>
      <c r="RD576"/>
      <c r="RE576"/>
      <c r="RF576"/>
      <c r="RG576"/>
      <c r="RH576"/>
      <c r="RI576"/>
      <c r="RJ576"/>
      <c r="RK576"/>
      <c r="RL576"/>
      <c r="RM576"/>
      <c r="RN576"/>
      <c r="RO576"/>
      <c r="RP576"/>
      <c r="RQ576"/>
      <c r="RR576"/>
      <c r="RS576"/>
      <c r="RT576"/>
      <c r="RU576"/>
      <c r="RV576"/>
      <c r="RW576"/>
      <c r="RX576"/>
      <c r="RY576"/>
      <c r="RZ576"/>
      <c r="SA576"/>
      <c r="SB576"/>
      <c r="SC576"/>
      <c r="SD576"/>
      <c r="SE576"/>
      <c r="SF576"/>
      <c r="SG576"/>
      <c r="SH576"/>
      <c r="SI576"/>
      <c r="SJ576"/>
      <c r="SK576"/>
      <c r="SL576"/>
      <c r="SM576"/>
      <c r="SN576"/>
      <c r="SO576"/>
      <c r="SP576"/>
      <c r="SQ576"/>
      <c r="SR576"/>
      <c r="SS576"/>
      <c r="ST576"/>
      <c r="SU576"/>
      <c r="SV576"/>
      <c r="SW576"/>
      <c r="SX576"/>
      <c r="SY576"/>
      <c r="SZ576"/>
      <c r="TA576"/>
      <c r="TB576"/>
      <c r="TC576"/>
      <c r="TD576"/>
      <c r="TE576"/>
      <c r="TF576"/>
      <c r="TG576"/>
      <c r="TH576"/>
      <c r="TI576"/>
      <c r="TJ576"/>
      <c r="TK576"/>
      <c r="TL576"/>
      <c r="TM576"/>
      <c r="TN576"/>
      <c r="TO576"/>
      <c r="TP576"/>
      <c r="TQ576"/>
      <c r="TR576"/>
      <c r="TS576"/>
      <c r="TT576"/>
      <c r="TU576"/>
      <c r="TV576"/>
      <c r="TW576"/>
      <c r="TX576"/>
      <c r="TY576"/>
      <c r="TZ576"/>
      <c r="UA576"/>
      <c r="UB576"/>
      <c r="UC576"/>
      <c r="UD576"/>
      <c r="UE576"/>
      <c r="UF576"/>
      <c r="UG576"/>
      <c r="UH576"/>
      <c r="UI576"/>
      <c r="UJ576"/>
      <c r="UK576"/>
      <c r="UL576"/>
      <c r="UM576"/>
      <c r="UN576"/>
      <c r="UO576"/>
      <c r="UP576"/>
      <c r="UQ576"/>
      <c r="UR576"/>
      <c r="US576"/>
      <c r="UT576"/>
      <c r="UU576"/>
      <c r="UV576"/>
      <c r="UW576"/>
      <c r="UX576"/>
      <c r="UY576"/>
      <c r="UZ576"/>
      <c r="VA576"/>
      <c r="VB576"/>
      <c r="VC576"/>
      <c r="VD576"/>
      <c r="VE576"/>
      <c r="VF576"/>
      <c r="VG576"/>
      <c r="VH576"/>
      <c r="VI576"/>
      <c r="VJ576"/>
      <c r="VK576"/>
      <c r="VL576"/>
      <c r="VM576"/>
      <c r="VN576"/>
      <c r="VO576"/>
      <c r="VP576"/>
      <c r="VQ576"/>
      <c r="VR576"/>
      <c r="VS576"/>
      <c r="VT576"/>
      <c r="VU576"/>
      <c r="VV576"/>
      <c r="VW576"/>
      <c r="VX576"/>
      <c r="VY576"/>
      <c r="VZ576"/>
      <c r="WA576"/>
      <c r="WB576"/>
      <c r="WC576"/>
      <c r="WD576"/>
      <c r="WE576"/>
      <c r="WF576"/>
      <c r="WG576"/>
      <c r="WH576"/>
      <c r="WI576"/>
      <c r="WJ576"/>
      <c r="WK576"/>
      <c r="WL576"/>
      <c r="WM576"/>
      <c r="WN576"/>
      <c r="WO576"/>
      <c r="WP576"/>
      <c r="WQ576"/>
      <c r="WR576"/>
      <c r="WS576"/>
      <c r="WT576"/>
      <c r="WU576"/>
      <c r="WV576"/>
      <c r="WW576"/>
      <c r="WX576"/>
      <c r="WY576"/>
      <c r="WZ576"/>
      <c r="XA576"/>
      <c r="XB576"/>
      <c r="XC576"/>
      <c r="XD576"/>
      <c r="XE576"/>
      <c r="XF576"/>
      <c r="XG576"/>
      <c r="XH576"/>
      <c r="XI576"/>
      <c r="XJ576"/>
      <c r="XK576"/>
      <c r="XL576"/>
      <c r="XM576"/>
      <c r="XN576"/>
      <c r="XO576"/>
      <c r="XP576"/>
      <c r="XQ576"/>
      <c r="XR576"/>
      <c r="XS576"/>
      <c r="XT576"/>
      <c r="XU576"/>
      <c r="XV576"/>
      <c r="XW576"/>
      <c r="XX576"/>
      <c r="XY576"/>
      <c r="XZ576"/>
      <c r="YA576"/>
      <c r="YB576"/>
      <c r="YC576"/>
      <c r="YD576"/>
      <c r="YE576"/>
      <c r="YF576"/>
      <c r="YG576"/>
      <c r="YH576"/>
      <c r="YI576"/>
      <c r="YJ576"/>
      <c r="YK576"/>
      <c r="YL576"/>
      <c r="YM576"/>
      <c r="YN576"/>
      <c r="YO576"/>
      <c r="YP576"/>
      <c r="YQ576"/>
      <c r="YR576"/>
      <c r="YS576"/>
      <c r="YT576"/>
      <c r="YU576"/>
      <c r="YV576"/>
      <c r="YW576"/>
      <c r="YX576"/>
      <c r="YY576"/>
      <c r="YZ576"/>
      <c r="ZA576"/>
      <c r="ZB576"/>
      <c r="ZC576"/>
      <c r="ZD576"/>
      <c r="ZE576"/>
      <c r="ZF576"/>
      <c r="ZG576"/>
      <c r="ZH576"/>
      <c r="ZI576"/>
      <c r="ZJ576"/>
      <c r="ZK576"/>
      <c r="ZL576"/>
      <c r="ZM576"/>
      <c r="ZN576"/>
      <c r="ZO576"/>
      <c r="ZP576"/>
      <c r="ZQ576"/>
      <c r="ZR576"/>
      <c r="ZS576"/>
      <c r="ZT576"/>
      <c r="ZU576"/>
      <c r="ZV576"/>
      <c r="ZW576"/>
      <c r="ZX576"/>
      <c r="ZY576"/>
      <c r="ZZ576"/>
      <c r="AAA576"/>
      <c r="AAB576"/>
      <c r="AAC576"/>
      <c r="AAD576"/>
      <c r="AAE576"/>
      <c r="AAF576"/>
      <c r="AAG576"/>
      <c r="AAH576"/>
      <c r="AAI576"/>
      <c r="AAJ576"/>
      <c r="AAK576"/>
      <c r="AAL576"/>
      <c r="AAM576"/>
      <c r="AAN576"/>
      <c r="AAO576"/>
      <c r="AAP576"/>
      <c r="AAQ576"/>
      <c r="AAR576"/>
      <c r="AAS576"/>
      <c r="AAT576"/>
      <c r="AAU576"/>
      <c r="AAV576"/>
      <c r="AAW576"/>
      <c r="AAX576"/>
      <c r="AAY576"/>
      <c r="AAZ576"/>
      <c r="ABA576"/>
      <c r="ABB576"/>
      <c r="ABC576"/>
      <c r="ABD576"/>
      <c r="ABE576"/>
      <c r="ABF576"/>
      <c r="ABG576"/>
      <c r="ABH576"/>
      <c r="ABI576"/>
      <c r="ABJ576"/>
      <c r="ABK576"/>
      <c r="ABL576"/>
      <c r="ABM576"/>
      <c r="ABN576"/>
      <c r="ABO576"/>
      <c r="ABP576"/>
      <c r="ABQ576"/>
      <c r="ABR576"/>
      <c r="ABS576"/>
      <c r="ABT576"/>
      <c r="ABU576"/>
      <c r="ABV576"/>
      <c r="ABW576"/>
      <c r="ABX576"/>
      <c r="ABY576"/>
      <c r="ABZ576"/>
      <c r="ACA576"/>
      <c r="ACB576"/>
      <c r="ACC576"/>
      <c r="ACD576"/>
      <c r="ACE576"/>
      <c r="ACF576"/>
      <c r="ACG576"/>
      <c r="ACH576"/>
      <c r="ACI576"/>
      <c r="ACJ576"/>
      <c r="ACK576"/>
      <c r="ACL576"/>
      <c r="ACM576"/>
      <c r="ACN576"/>
      <c r="ACO576"/>
      <c r="ACP576"/>
      <c r="ACQ576"/>
      <c r="ACR576"/>
      <c r="ACS576"/>
      <c r="ACT576"/>
      <c r="ACU576"/>
      <c r="ACV576"/>
      <c r="ACW576"/>
      <c r="ACX576"/>
      <c r="ACY576"/>
      <c r="ACZ576"/>
      <c r="ADA576"/>
      <c r="ADB576"/>
      <c r="ADC576"/>
      <c r="ADD576"/>
      <c r="ADE576"/>
      <c r="ADF576"/>
      <c r="ADG576"/>
      <c r="ADH576"/>
      <c r="ADI576"/>
      <c r="ADJ576"/>
      <c r="ADK576"/>
      <c r="ADL576"/>
      <c r="ADM576"/>
      <c r="ADN576"/>
      <c r="ADO576"/>
      <c r="ADP576"/>
      <c r="ADQ576"/>
      <c r="ADR576"/>
      <c r="ADS576"/>
      <c r="ADT576"/>
      <c r="ADU576"/>
      <c r="ADV576"/>
      <c r="ADW576"/>
      <c r="ADX576"/>
      <c r="ADY576"/>
      <c r="ADZ576"/>
      <c r="AEA576"/>
      <c r="AEB576"/>
      <c r="AEC576"/>
      <c r="AED576"/>
      <c r="AEE576"/>
      <c r="AEF576"/>
      <c r="AEG576"/>
      <c r="AEH576"/>
      <c r="AEI576"/>
      <c r="AEJ576"/>
      <c r="AEK576"/>
      <c r="AEL576"/>
      <c r="AEM576"/>
      <c r="AEN576"/>
      <c r="AEO576"/>
      <c r="AEP576"/>
      <c r="AEQ576"/>
      <c r="AER576"/>
      <c r="AES576"/>
      <c r="AET576"/>
      <c r="AEU576"/>
      <c r="AEV576"/>
      <c r="AEW576"/>
      <c r="AEX576"/>
      <c r="AEY576"/>
      <c r="AEZ576"/>
      <c r="AFA576"/>
      <c r="AFB576"/>
      <c r="AFC576"/>
      <c r="AFD576"/>
      <c r="AFE576"/>
      <c r="AFF576"/>
      <c r="AFG576"/>
      <c r="AFH576"/>
      <c r="AFI576"/>
      <c r="AFJ576"/>
      <c r="AFK576"/>
      <c r="AFL576"/>
      <c r="AFM576"/>
      <c r="AFN576"/>
      <c r="AFO576"/>
      <c r="AFP576"/>
      <c r="AFQ576"/>
      <c r="AFR576"/>
      <c r="AFS576"/>
      <c r="AFT576"/>
      <c r="AFU576"/>
      <c r="AFV576"/>
      <c r="AFW576"/>
      <c r="AFX576"/>
      <c r="AFY576"/>
      <c r="AFZ576"/>
      <c r="AGA576"/>
      <c r="AGB576"/>
      <c r="AGC576"/>
      <c r="AGD576"/>
      <c r="AGE576"/>
      <c r="AGF576"/>
      <c r="AGG576"/>
      <c r="AGH576"/>
      <c r="AGI576"/>
      <c r="AGJ576"/>
      <c r="AGK576"/>
      <c r="AGL576"/>
      <c r="AGM576"/>
      <c r="AGN576"/>
      <c r="AGO576"/>
      <c r="AGP576"/>
      <c r="AGQ576"/>
      <c r="AGR576"/>
      <c r="AGS576"/>
      <c r="AGT576"/>
      <c r="AGU576"/>
      <c r="AGV576"/>
      <c r="AGW576"/>
      <c r="AGX576"/>
      <c r="AGY576"/>
      <c r="AGZ576"/>
      <c r="AHA576"/>
      <c r="AHB576"/>
      <c r="AHC576"/>
      <c r="AHD576"/>
      <c r="AHE576"/>
      <c r="AHF576"/>
      <c r="AHG576"/>
      <c r="AHH576"/>
      <c r="AHI576"/>
      <c r="AHJ576"/>
      <c r="AHK576"/>
      <c r="AHL576"/>
      <c r="AHM576"/>
      <c r="AHN576"/>
      <c r="AHO576"/>
      <c r="AHP576"/>
      <c r="AHQ576"/>
      <c r="AHR576"/>
      <c r="AHS576"/>
      <c r="AHT576"/>
      <c r="AHU576"/>
      <c r="AHV576"/>
      <c r="AHW576"/>
      <c r="AHX576"/>
      <c r="AHY576"/>
      <c r="AHZ576"/>
      <c r="AIA576"/>
      <c r="AIB576"/>
      <c r="AIC576"/>
      <c r="AID576"/>
      <c r="AIE576"/>
      <c r="AIF576"/>
      <c r="AIG576"/>
      <c r="AIH576"/>
      <c r="AII576"/>
      <c r="AIJ576"/>
      <c r="AIK576"/>
      <c r="AIL576"/>
      <c r="AIM576"/>
      <c r="AIN576"/>
      <c r="AIO576"/>
      <c r="AIP576"/>
      <c r="AIQ576"/>
      <c r="AIR576"/>
      <c r="AIS576"/>
      <c r="AIT576"/>
      <c r="AIU576"/>
      <c r="AIV576"/>
      <c r="AIW576"/>
      <c r="AIX576"/>
      <c r="AIY576"/>
      <c r="AIZ576"/>
      <c r="AJA576"/>
      <c r="AJB576"/>
      <c r="AJC576"/>
      <c r="AJD576"/>
      <c r="AJE576"/>
      <c r="AJF576"/>
      <c r="AJG576"/>
      <c r="AJH576"/>
      <c r="AJI576"/>
      <c r="AJJ576"/>
      <c r="AJK576"/>
      <c r="AJL576"/>
      <c r="AJM576"/>
      <c r="AJN576"/>
      <c r="AJO576"/>
      <c r="AJP576"/>
      <c r="AJQ576"/>
      <c r="AJR576"/>
      <c r="AJS576"/>
      <c r="AJT576"/>
      <c r="AJU576"/>
      <c r="AJV576"/>
      <c r="AJW576"/>
      <c r="AJX576"/>
      <c r="AJY576"/>
      <c r="AJZ576"/>
      <c r="AKA576"/>
      <c r="AKB576"/>
      <c r="AKC576"/>
      <c r="AKD576"/>
      <c r="AKE576"/>
      <c r="AKF576"/>
      <c r="AKG576"/>
      <c r="AKH576"/>
      <c r="AKI576"/>
      <c r="AKJ576"/>
      <c r="AKK576"/>
      <c r="AKL576"/>
      <c r="AKM576"/>
      <c r="AKN576"/>
      <c r="AKO576"/>
      <c r="AKP576"/>
      <c r="AKQ576"/>
      <c r="AKR576"/>
      <c r="AKS576"/>
      <c r="AKT576"/>
      <c r="AKU576"/>
      <c r="AKV576"/>
      <c r="AKW576"/>
      <c r="AKX576"/>
      <c r="AKY576"/>
      <c r="AKZ576"/>
      <c r="ALA576"/>
      <c r="ALB576"/>
      <c r="ALC576"/>
      <c r="ALD576"/>
      <c r="ALE576"/>
      <c r="ALF576"/>
      <c r="ALG576"/>
      <c r="ALH576"/>
      <c r="ALI576"/>
      <c r="ALJ576"/>
      <c r="ALK576"/>
      <c r="ALL576"/>
      <c r="ALM576"/>
      <c r="ALN576"/>
      <c r="ALO576"/>
      <c r="ALP576"/>
      <c r="ALQ576"/>
      <c r="ALR576"/>
      <c r="ALS576"/>
      <c r="ALT576"/>
      <c r="ALU576"/>
      <c r="ALV576"/>
      <c r="ALW576"/>
      <c r="ALX576"/>
      <c r="ALY576"/>
      <c r="ALZ576"/>
      <c r="AMA576"/>
      <c r="AMB576"/>
      <c r="AMC576"/>
      <c r="AMD576"/>
      <c r="AME576"/>
      <c r="AMF576"/>
      <c r="AMG576"/>
      <c r="AMH576"/>
      <c r="AMI576"/>
      <c r="AMJ576"/>
      <c r="AMK576"/>
      <c r="AML576"/>
      <c r="AMM576"/>
      <c r="AMN576"/>
      <c r="AMO576"/>
      <c r="AMP576"/>
      <c r="AMQ576"/>
      <c r="AMR576"/>
      <c r="AMS576"/>
      <c r="AMT576"/>
      <c r="AMU576"/>
      <c r="AMV576"/>
      <c r="AMW576"/>
      <c r="AMX576"/>
      <c r="AMY576"/>
      <c r="AMZ576"/>
      <c r="ANA576"/>
      <c r="ANB576"/>
      <c r="ANC576"/>
      <c r="AND576"/>
      <c r="ANE576"/>
      <c r="ANF576"/>
      <c r="ANG576"/>
      <c r="ANH576"/>
      <c r="ANI576"/>
      <c r="ANJ576"/>
      <c r="ANK576"/>
      <c r="ANL576"/>
      <c r="ANM576"/>
      <c r="ANN576"/>
      <c r="ANO576"/>
      <c r="ANP576"/>
      <c r="ANQ576"/>
      <c r="ANR576"/>
      <c r="ANS576"/>
      <c r="ANT576"/>
      <c r="ANU576"/>
      <c r="ANV576"/>
      <c r="ANW576"/>
      <c r="ANX576"/>
      <c r="ANY576"/>
      <c r="ANZ576"/>
      <c r="AOA576"/>
      <c r="AOB576"/>
      <c r="AOC576"/>
      <c r="AOD576"/>
      <c r="AOE576"/>
      <c r="AOF576"/>
      <c r="AOG576"/>
      <c r="AOH576"/>
      <c r="AOI576"/>
      <c r="AOJ576"/>
      <c r="AOK576"/>
      <c r="AOL576"/>
      <c r="AOM576"/>
      <c r="AON576"/>
      <c r="AOO576"/>
      <c r="AOP576"/>
      <c r="AOQ576"/>
      <c r="AOR576"/>
      <c r="AOS576"/>
      <c r="AOT576"/>
      <c r="AOU576"/>
      <c r="AOV576"/>
      <c r="AOW576"/>
      <c r="AOX576"/>
      <c r="AOY576"/>
      <c r="AOZ576"/>
      <c r="APA576"/>
      <c r="APB576"/>
      <c r="APC576"/>
      <c r="APD576"/>
      <c r="APE576"/>
      <c r="APF576"/>
      <c r="APG576"/>
      <c r="APH576"/>
      <c r="API576"/>
      <c r="APJ576"/>
      <c r="APK576"/>
      <c r="APL576"/>
      <c r="APM576"/>
      <c r="APN576"/>
      <c r="APO576"/>
      <c r="APP576"/>
      <c r="APQ576"/>
      <c r="APR576"/>
      <c r="APS576"/>
      <c r="APT576"/>
      <c r="APU576"/>
      <c r="APV576"/>
      <c r="APW576"/>
      <c r="APX576"/>
      <c r="APY576"/>
      <c r="APZ576"/>
      <c r="AQA576"/>
      <c r="AQB576"/>
      <c r="AQC576"/>
      <c r="AQD576"/>
      <c r="AQE576"/>
      <c r="AQF576"/>
      <c r="AQG576"/>
      <c r="AQH576"/>
      <c r="AQI576"/>
      <c r="AQJ576"/>
      <c r="AQK576"/>
      <c r="AQL576"/>
      <c r="AQM576"/>
      <c r="AQN576"/>
      <c r="AQO576"/>
      <c r="AQP576"/>
      <c r="AQQ576"/>
      <c r="AQR576"/>
      <c r="AQS576"/>
      <c r="AQT576"/>
      <c r="AQU576"/>
      <c r="AQV576"/>
      <c r="AQW576"/>
      <c r="AQX576"/>
      <c r="AQY576"/>
      <c r="AQZ576"/>
      <c r="ARA576"/>
      <c r="ARB576"/>
      <c r="ARC576"/>
      <c r="ARD576"/>
      <c r="ARE576"/>
      <c r="ARF576"/>
      <c r="ARG576"/>
      <c r="ARH576"/>
      <c r="ARI576"/>
      <c r="ARJ576"/>
      <c r="ARK576"/>
      <c r="ARL576"/>
      <c r="ARM576"/>
      <c r="ARN576"/>
      <c r="ARO576"/>
      <c r="ARP576"/>
      <c r="ARQ576"/>
      <c r="ARR576"/>
      <c r="ARS576"/>
      <c r="ART576"/>
      <c r="ARU576"/>
      <c r="ARV576"/>
      <c r="ARW576"/>
      <c r="ARX576"/>
      <c r="ARY576"/>
      <c r="ARZ576"/>
      <c r="ASA576"/>
      <c r="ASB576"/>
      <c r="ASC576"/>
      <c r="ASD576"/>
      <c r="ASE576"/>
      <c r="ASF576"/>
      <c r="ASG576"/>
      <c r="ASH576"/>
      <c r="ASI576"/>
      <c r="ASJ576"/>
      <c r="ASK576"/>
      <c r="ASL576"/>
      <c r="ASM576"/>
      <c r="ASN576"/>
      <c r="ASO576"/>
      <c r="ASP576"/>
      <c r="ASQ576"/>
      <c r="ASR576"/>
      <c r="ASS576"/>
      <c r="AST576"/>
      <c r="ASU576"/>
      <c r="ASV576"/>
      <c r="ASW576"/>
      <c r="ASX576"/>
      <c r="ASY576"/>
      <c r="ASZ576"/>
      <c r="ATA576"/>
      <c r="ATB576"/>
      <c r="ATC576"/>
      <c r="ATD576"/>
      <c r="ATE576"/>
      <c r="ATF576"/>
      <c r="ATG576"/>
      <c r="ATH576"/>
      <c r="ATI576"/>
      <c r="ATJ576"/>
      <c r="ATK576"/>
      <c r="ATL576"/>
      <c r="ATM576"/>
      <c r="ATN576"/>
      <c r="ATO576"/>
      <c r="ATP576"/>
      <c r="ATQ576"/>
      <c r="ATR576"/>
      <c r="ATS576"/>
      <c r="ATT576"/>
      <c r="ATU576"/>
      <c r="ATV576"/>
      <c r="ATW576"/>
      <c r="ATX576"/>
      <c r="ATY576"/>
      <c r="ATZ576"/>
      <c r="AUA576"/>
      <c r="AUB576"/>
      <c r="AUC576"/>
      <c r="AUD576"/>
      <c r="AUE576"/>
      <c r="AUF576"/>
      <c r="AUG576"/>
      <c r="AUH576"/>
      <c r="AUI576"/>
      <c r="AUJ576"/>
      <c r="AUK576"/>
      <c r="AUL576"/>
      <c r="AUM576"/>
      <c r="AUN576"/>
      <c r="AUO576"/>
      <c r="AUP576"/>
      <c r="AUQ576"/>
      <c r="AUR576"/>
      <c r="AUS576"/>
      <c r="AUT576"/>
      <c r="AUU576"/>
      <c r="AUV576"/>
      <c r="AUW576"/>
      <c r="AUX576"/>
      <c r="AUY576"/>
      <c r="AUZ576"/>
      <c r="AVA576"/>
      <c r="AVB576"/>
      <c r="AVC576"/>
      <c r="AVD576"/>
      <c r="AVE576"/>
      <c r="AVF576"/>
      <c r="AVG576"/>
      <c r="AVH576"/>
      <c r="AVI576"/>
      <c r="AVJ576"/>
      <c r="AVK576"/>
      <c r="AVL576"/>
      <c r="AVM576"/>
      <c r="AVN576"/>
      <c r="AVO576"/>
      <c r="AVP576"/>
      <c r="AVQ576"/>
      <c r="AVR576"/>
      <c r="AVS576"/>
      <c r="AVT576"/>
      <c r="AVU576"/>
      <c r="AVV576"/>
      <c r="AVW576"/>
      <c r="AVX576"/>
      <c r="AVY576"/>
      <c r="AVZ576"/>
      <c r="AWA576"/>
      <c r="AWB576"/>
      <c r="AWC576"/>
      <c r="AWD576"/>
      <c r="AWE576"/>
      <c r="AWF576"/>
      <c r="AWG576"/>
      <c r="AWH576"/>
      <c r="AWI576"/>
      <c r="AWJ576"/>
      <c r="AWK576"/>
      <c r="AWL576"/>
      <c r="AWM576"/>
      <c r="AWN576"/>
      <c r="AWO576"/>
      <c r="AWP576"/>
      <c r="AWQ576"/>
      <c r="AWR576"/>
      <c r="AWS576"/>
      <c r="AWT576"/>
      <c r="AWU576"/>
      <c r="AWV576"/>
      <c r="AWW576"/>
      <c r="AWX576"/>
      <c r="AWY576"/>
      <c r="AWZ576"/>
      <c r="AXA576"/>
      <c r="AXB576"/>
      <c r="AXC576"/>
      <c r="AXD576"/>
      <c r="AXE576"/>
      <c r="AXF576"/>
      <c r="AXG576"/>
      <c r="AXH576"/>
      <c r="AXI576"/>
      <c r="AXJ576"/>
      <c r="AXK576"/>
      <c r="AXL576"/>
      <c r="AXM576"/>
      <c r="AXN576"/>
      <c r="AXO576"/>
      <c r="AXP576"/>
      <c r="AXQ576"/>
      <c r="AXR576"/>
      <c r="AXS576"/>
      <c r="AXT576"/>
      <c r="AXU576"/>
      <c r="AXV576"/>
    </row>
    <row r="577" spans="1:1322" s="1" customFormat="1" ht="224.25" customHeight="1" x14ac:dyDescent="0.2">
      <c r="A577" s="208" t="s">
        <v>4376</v>
      </c>
      <c r="B577" s="209" t="s">
        <v>3175</v>
      </c>
      <c r="C577" s="209" t="s">
        <v>3176</v>
      </c>
      <c r="D577" s="209" t="s">
        <v>3177</v>
      </c>
      <c r="E577" s="209" t="s">
        <v>3178</v>
      </c>
      <c r="F577" s="210" t="s">
        <v>1762</v>
      </c>
      <c r="G577" s="208" t="s">
        <v>3315</v>
      </c>
      <c r="H577" s="211" t="s">
        <v>3180</v>
      </c>
      <c r="I577" s="208" t="s">
        <v>3181</v>
      </c>
      <c r="J577" s="23" t="s">
        <v>2771</v>
      </c>
      <c r="K577" s="208" t="s">
        <v>3182</v>
      </c>
      <c r="L577" s="208">
        <v>1</v>
      </c>
      <c r="M577" s="289" t="s">
        <v>3183</v>
      </c>
      <c r="N577" s="289" t="s">
        <v>3184</v>
      </c>
      <c r="O577" s="289" t="s">
        <v>3185</v>
      </c>
      <c r="P577" s="208" t="s">
        <v>1543</v>
      </c>
      <c r="Q577" s="208" t="s">
        <v>452</v>
      </c>
      <c r="R577" s="208">
        <v>0</v>
      </c>
      <c r="S577" s="208" t="s">
        <v>100</v>
      </c>
      <c r="T577" s="290">
        <v>45108</v>
      </c>
      <c r="U577" s="290">
        <v>46357</v>
      </c>
      <c r="V577" s="290"/>
      <c r="W577" s="290"/>
      <c r="X577" s="290"/>
      <c r="Y577" s="290"/>
      <c r="Z577" s="209">
        <v>1</v>
      </c>
      <c r="AA577" s="209">
        <v>1</v>
      </c>
      <c r="AB577" s="209">
        <v>1</v>
      </c>
      <c r="AC577" s="209">
        <v>1</v>
      </c>
      <c r="AD577" s="209">
        <v>1</v>
      </c>
      <c r="AE577" s="999">
        <v>1</v>
      </c>
      <c r="AF577" s="999">
        <v>1</v>
      </c>
      <c r="AG577" s="999">
        <v>1</v>
      </c>
      <c r="AH577" s="999">
        <v>1</v>
      </c>
      <c r="AI577" s="999">
        <v>1</v>
      </c>
      <c r="AJ577" s="999">
        <v>1</v>
      </c>
      <c r="AK577" s="999">
        <v>1</v>
      </c>
      <c r="AL577" s="999">
        <v>1</v>
      </c>
      <c r="AM577" s="999">
        <v>1</v>
      </c>
      <c r="AN577" s="999">
        <v>1</v>
      </c>
      <c r="AO577" s="999">
        <v>1</v>
      </c>
      <c r="AP577" s="999">
        <v>1</v>
      </c>
      <c r="AQ577" s="471"/>
      <c r="AR577" s="471"/>
      <c r="AS577" s="471"/>
      <c r="AT577" s="471"/>
      <c r="AU577" s="471"/>
      <c r="AV577" s="471"/>
      <c r="AW577" s="471"/>
      <c r="AX577" s="471"/>
      <c r="AY577" s="471"/>
      <c r="AZ577" s="471"/>
      <c r="BA577" s="471"/>
      <c r="BB577" s="471"/>
      <c r="BC577" s="471"/>
      <c r="BD577" s="471"/>
      <c r="BE577" s="471"/>
      <c r="BF577" s="471"/>
      <c r="BG577" s="471"/>
      <c r="BH577" s="471"/>
      <c r="BI577" s="471"/>
      <c r="BJ577" s="471"/>
      <c r="BK577" s="471"/>
      <c r="BL577" s="471"/>
      <c r="BM577" s="471"/>
      <c r="BN577" s="471"/>
      <c r="BO577" s="471"/>
      <c r="BP577" s="471"/>
      <c r="BQ577" s="471"/>
      <c r="BR577" s="471"/>
      <c r="BS577" s="471"/>
      <c r="BT577" s="471"/>
      <c r="BU577" s="471"/>
      <c r="BV577" s="471"/>
      <c r="BW577" s="471"/>
      <c r="BX577" s="471"/>
      <c r="BY577" s="471"/>
      <c r="BZ577" s="471"/>
      <c r="CA577" s="471"/>
      <c r="CB577" s="471"/>
      <c r="CC577" s="471"/>
      <c r="CD577" s="471"/>
      <c r="CE577" s="471"/>
      <c r="CF577" s="471"/>
      <c r="CG577" s="471"/>
      <c r="CH577" s="588"/>
      <c r="CI577" s="471"/>
      <c r="CJ577" s="471"/>
      <c r="CK577" s="471"/>
      <c r="CL577" s="471"/>
      <c r="CM577" s="471"/>
      <c r="CN577" s="471"/>
      <c r="CO577" s="471"/>
      <c r="CP577" s="471"/>
      <c r="CQ577" s="471"/>
      <c r="CR577" s="471"/>
      <c r="CS577" s="471"/>
      <c r="CT577" s="471"/>
      <c r="CU577" s="471"/>
      <c r="CV577" s="471"/>
      <c r="CW577" s="321" t="s">
        <v>4641</v>
      </c>
      <c r="CX577" s="321" t="s">
        <v>4641</v>
      </c>
      <c r="CY577" s="321" t="s">
        <v>4641</v>
      </c>
      <c r="CZ577" s="967" t="s">
        <v>4641</v>
      </c>
      <c r="DA577" s="967" t="s">
        <v>4641</v>
      </c>
      <c r="DB577" s="208" t="s">
        <v>2876</v>
      </c>
      <c r="DC577" s="289" t="s">
        <v>3316</v>
      </c>
      <c r="DD577" s="208" t="s">
        <v>3317</v>
      </c>
      <c r="DE577" s="289" t="s">
        <v>3318</v>
      </c>
      <c r="DF577" s="289" t="s">
        <v>3319</v>
      </c>
      <c r="DG577" s="208" t="s">
        <v>878</v>
      </c>
      <c r="DH577" s="208" t="s">
        <v>452</v>
      </c>
      <c r="DI577" s="208">
        <v>0</v>
      </c>
      <c r="DJ577" s="208" t="s">
        <v>100</v>
      </c>
      <c r="DK577" s="290">
        <v>45292</v>
      </c>
      <c r="DL577" s="290">
        <v>45657</v>
      </c>
      <c r="DM577" s="31">
        <v>1</v>
      </c>
      <c r="DN577" s="31">
        <v>1</v>
      </c>
      <c r="DO577" s="31">
        <v>1</v>
      </c>
      <c r="DP577" s="31">
        <v>1</v>
      </c>
      <c r="DQ577" s="209">
        <v>1</v>
      </c>
      <c r="DR577" s="208" t="s">
        <v>2525</v>
      </c>
      <c r="DS577" s="208" t="s">
        <v>3190</v>
      </c>
      <c r="DT577" s="208" t="s">
        <v>3191</v>
      </c>
      <c r="DU577" s="291">
        <f>2800000000-1319797103</f>
        <v>1480202897</v>
      </c>
      <c r="DV577" s="292"/>
      <c r="DW577" s="292"/>
      <c r="DX577" s="292"/>
      <c r="DY577" s="292"/>
      <c r="DZ577" s="292"/>
      <c r="EA577" s="292"/>
      <c r="EB577" s="140">
        <v>0</v>
      </c>
      <c r="EC577" s="471"/>
      <c r="ED577" s="471"/>
      <c r="EE577" s="471"/>
      <c r="EF577" s="141">
        <f t="shared" si="82"/>
        <v>0</v>
      </c>
      <c r="EG577" s="1036" t="s">
        <v>3320</v>
      </c>
      <c r="EH577" s="1037"/>
      <c r="EI577" s="1037"/>
      <c r="EJ577" s="1037"/>
      <c r="EK577" s="1037"/>
      <c r="EL577" s="1036"/>
      <c r="EM577" s="1036"/>
      <c r="EN577" s="387">
        <v>0</v>
      </c>
      <c r="EO577" s="843">
        <v>0</v>
      </c>
      <c r="EP577" s="971">
        <v>0</v>
      </c>
      <c r="EQ577" s="812"/>
      <c r="ER577" s="821"/>
      <c r="ES577" s="121"/>
      <c r="ET577" t="str">
        <f t="shared" si="80"/>
        <v>Producto</v>
      </c>
      <c r="EU577" t="str">
        <f t="shared" si="81"/>
        <v>5</v>
      </c>
      <c r="EV577" s="121"/>
      <c r="EW577" s="121"/>
      <c r="EX577" s="121"/>
      <c r="EY577" s="121"/>
      <c r="EZ577" s="121"/>
      <c r="FA577" s="121"/>
      <c r="FB577" s="121"/>
      <c r="FC577" s="121"/>
      <c r="FD577" s="121"/>
      <c r="FE577" s="121"/>
      <c r="FF577" s="121"/>
      <c r="FG577" s="121"/>
      <c r="FH577" s="121"/>
      <c r="FI577" s="121"/>
      <c r="FJ577" s="121"/>
      <c r="FK577" s="121"/>
      <c r="FL577" s="121"/>
      <c r="FM577" s="121"/>
      <c r="FN577" s="121"/>
      <c r="FO577" s="121"/>
      <c r="FP577" s="121"/>
      <c r="FQ577" s="121"/>
      <c r="FR577" s="122"/>
      <c r="FS577" s="121"/>
      <c r="FT577" s="121"/>
      <c r="FU577" s="121"/>
      <c r="FV577" s="121"/>
      <c r="FW577" s="121"/>
      <c r="FX577" s="121"/>
      <c r="FY577" s="121"/>
      <c r="FZ577" s="121"/>
      <c r="GA577" s="121"/>
      <c r="GB577" s="121"/>
      <c r="GC577" s="121"/>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c r="HU577"/>
      <c r="HV577"/>
      <c r="HW577"/>
      <c r="HX577"/>
      <c r="HY577"/>
      <c r="HZ577"/>
      <c r="IA577"/>
      <c r="IB577"/>
      <c r="IC577"/>
      <c r="ID577"/>
      <c r="IE577"/>
      <c r="IF577"/>
      <c r="IG577"/>
      <c r="IH577"/>
      <c r="II577"/>
      <c r="IJ577"/>
      <c r="IK577"/>
      <c r="IL577"/>
      <c r="IM577"/>
      <c r="IN577"/>
      <c r="IO577"/>
      <c r="IP577"/>
      <c r="IQ577"/>
      <c r="IR577"/>
      <c r="IS577"/>
      <c r="IT577"/>
      <c r="IU577"/>
      <c r="IV577"/>
      <c r="IW577"/>
      <c r="IX577"/>
      <c r="IY577"/>
      <c r="IZ577"/>
      <c r="JA577"/>
      <c r="JB577"/>
      <c r="JC577"/>
      <c r="JD577"/>
      <c r="JE577"/>
      <c r="JF577"/>
      <c r="JG577"/>
      <c r="JH577"/>
      <c r="JI577"/>
      <c r="JJ577"/>
      <c r="JK577"/>
      <c r="JL577"/>
      <c r="JM577"/>
      <c r="JN577"/>
      <c r="JO577"/>
      <c r="JP577"/>
      <c r="JQ577"/>
      <c r="JR577"/>
      <c r="JS577"/>
      <c r="JT577"/>
      <c r="JU577"/>
      <c r="JV577"/>
      <c r="JW577"/>
      <c r="JX577"/>
      <c r="JY577"/>
      <c r="JZ577"/>
      <c r="KA577"/>
      <c r="KB577"/>
      <c r="KC577"/>
      <c r="KD577"/>
      <c r="KE577"/>
      <c r="KF577"/>
      <c r="KG577"/>
      <c r="KH577"/>
      <c r="KI577"/>
      <c r="KJ577"/>
      <c r="KK577"/>
      <c r="KL577"/>
      <c r="KM577"/>
      <c r="KN577"/>
      <c r="KO577"/>
      <c r="KP577"/>
      <c r="KQ577"/>
      <c r="KR577"/>
      <c r="KS577"/>
      <c r="KT577"/>
      <c r="KU577"/>
      <c r="KV577"/>
      <c r="KW577"/>
      <c r="KX577"/>
      <c r="KY577"/>
      <c r="KZ577"/>
      <c r="LA577"/>
      <c r="LB577"/>
      <c r="LC577"/>
      <c r="LD577"/>
      <c r="LE577"/>
      <c r="LF577"/>
      <c r="LG577"/>
      <c r="LH577"/>
      <c r="LI577"/>
      <c r="LJ577"/>
      <c r="LK577"/>
      <c r="LL577"/>
      <c r="LM577"/>
      <c r="LN577"/>
      <c r="LO577"/>
      <c r="LP577"/>
      <c r="LQ577"/>
      <c r="LR577"/>
      <c r="LS577"/>
      <c r="LT577"/>
      <c r="LU577"/>
      <c r="LV577"/>
      <c r="LW577"/>
      <c r="LX577"/>
      <c r="LY577"/>
      <c r="LZ577"/>
      <c r="MA577"/>
      <c r="MB577"/>
      <c r="MC577"/>
      <c r="MD577"/>
      <c r="ME577"/>
      <c r="MF577"/>
      <c r="MG577"/>
      <c r="MH577"/>
      <c r="MI577"/>
      <c r="MJ577"/>
      <c r="MK577"/>
      <c r="ML577"/>
      <c r="MM577"/>
      <c r="MN577"/>
      <c r="MO577"/>
      <c r="MP577"/>
      <c r="MQ577"/>
      <c r="MR577"/>
      <c r="MS577"/>
      <c r="MT577"/>
      <c r="MU577"/>
      <c r="MV577"/>
      <c r="MW577"/>
      <c r="MX577"/>
      <c r="MY577"/>
      <c r="MZ577"/>
      <c r="NA577"/>
      <c r="NB577"/>
      <c r="NC577"/>
      <c r="ND577"/>
      <c r="NE577"/>
      <c r="NF577"/>
      <c r="NG577"/>
      <c r="NH577"/>
      <c r="NI577"/>
      <c r="NJ577"/>
      <c r="NK577"/>
      <c r="NL577"/>
      <c r="NM577"/>
      <c r="NN577"/>
      <c r="NO577"/>
      <c r="NP577"/>
      <c r="NQ577"/>
      <c r="NR577"/>
      <c r="NS577"/>
      <c r="NT577"/>
      <c r="NU577"/>
      <c r="NV577"/>
      <c r="NW577"/>
      <c r="NX577"/>
      <c r="NY577"/>
      <c r="NZ577"/>
      <c r="OA577"/>
      <c r="OB577"/>
      <c r="OC577"/>
      <c r="OD577"/>
      <c r="OE577"/>
      <c r="OF577"/>
      <c r="OG577"/>
      <c r="OH577"/>
      <c r="OI577"/>
      <c r="OJ577"/>
      <c r="OK577"/>
      <c r="OL577"/>
      <c r="OM577"/>
      <c r="ON577"/>
      <c r="OO577"/>
      <c r="OP577"/>
      <c r="OQ577"/>
      <c r="OR577"/>
      <c r="OS577"/>
      <c r="OT577"/>
      <c r="OU577"/>
      <c r="OV577"/>
      <c r="OW577"/>
      <c r="OX577"/>
      <c r="OY577"/>
      <c r="OZ577"/>
      <c r="PA577"/>
      <c r="PB577"/>
      <c r="PC577"/>
      <c r="PD577"/>
      <c r="PE577"/>
      <c r="PF577"/>
      <c r="PG577"/>
      <c r="PH577"/>
      <c r="PI577"/>
      <c r="PJ577"/>
      <c r="PK577"/>
      <c r="PL577"/>
      <c r="PM577"/>
      <c r="PN577"/>
      <c r="PO577"/>
      <c r="PP577"/>
      <c r="PQ577"/>
      <c r="PR577"/>
      <c r="PS577"/>
      <c r="PT577"/>
      <c r="PU577"/>
      <c r="PV577"/>
      <c r="PW577"/>
      <c r="PX577"/>
      <c r="PY577"/>
      <c r="PZ577"/>
      <c r="QA577"/>
      <c r="QB577"/>
      <c r="QC577"/>
      <c r="QD577"/>
      <c r="QE577"/>
      <c r="QF577"/>
      <c r="QG577"/>
      <c r="QH577"/>
      <c r="QI577"/>
      <c r="QJ577"/>
      <c r="QK577"/>
      <c r="QL577"/>
      <c r="QM577"/>
      <c r="QN577"/>
      <c r="QO577"/>
      <c r="QP577"/>
      <c r="QQ577"/>
      <c r="QR577"/>
      <c r="QS577"/>
      <c r="QT577"/>
      <c r="QU577"/>
      <c r="QV577"/>
      <c r="QW577"/>
      <c r="QX577"/>
      <c r="QY577"/>
      <c r="QZ577"/>
      <c r="RA577"/>
      <c r="RB577"/>
      <c r="RC577"/>
      <c r="RD577"/>
      <c r="RE577"/>
      <c r="RF577"/>
      <c r="RG577"/>
      <c r="RH577"/>
      <c r="RI577"/>
      <c r="RJ577"/>
      <c r="RK577"/>
      <c r="RL577"/>
      <c r="RM577"/>
      <c r="RN577"/>
      <c r="RO577"/>
      <c r="RP577"/>
      <c r="RQ577"/>
      <c r="RR577"/>
      <c r="RS577"/>
      <c r="RT577"/>
      <c r="RU577"/>
      <c r="RV577"/>
      <c r="RW577"/>
      <c r="RX577"/>
      <c r="RY577"/>
      <c r="RZ577"/>
      <c r="SA577"/>
      <c r="SB577"/>
      <c r="SC577"/>
      <c r="SD577"/>
      <c r="SE577"/>
      <c r="SF577"/>
      <c r="SG577"/>
      <c r="SH577"/>
      <c r="SI577"/>
      <c r="SJ577"/>
      <c r="SK577"/>
      <c r="SL577"/>
      <c r="SM577"/>
      <c r="SN577"/>
      <c r="SO577"/>
      <c r="SP577"/>
      <c r="SQ577"/>
      <c r="SR577"/>
      <c r="SS577"/>
      <c r="ST577"/>
      <c r="SU577"/>
      <c r="SV577"/>
      <c r="SW577"/>
      <c r="SX577"/>
      <c r="SY577"/>
      <c r="SZ577"/>
      <c r="TA577"/>
      <c r="TB577"/>
      <c r="TC577"/>
      <c r="TD577"/>
      <c r="TE577"/>
      <c r="TF577"/>
      <c r="TG577"/>
      <c r="TH577"/>
      <c r="TI577"/>
      <c r="TJ577"/>
      <c r="TK577"/>
      <c r="TL577"/>
      <c r="TM577"/>
      <c r="TN577"/>
      <c r="TO577"/>
      <c r="TP577"/>
      <c r="TQ577"/>
      <c r="TR577"/>
      <c r="TS577"/>
      <c r="TT577"/>
      <c r="TU577"/>
      <c r="TV577"/>
      <c r="TW577"/>
      <c r="TX577"/>
      <c r="TY577"/>
      <c r="TZ577"/>
      <c r="UA577"/>
      <c r="UB577"/>
      <c r="UC577"/>
      <c r="UD577"/>
      <c r="UE577"/>
      <c r="UF577"/>
      <c r="UG577"/>
      <c r="UH577"/>
      <c r="UI577"/>
      <c r="UJ577"/>
      <c r="UK577"/>
      <c r="UL577"/>
      <c r="UM577"/>
      <c r="UN577"/>
      <c r="UO577"/>
      <c r="UP577"/>
      <c r="UQ577"/>
      <c r="UR577"/>
      <c r="US577"/>
      <c r="UT577"/>
      <c r="UU577"/>
      <c r="UV577"/>
      <c r="UW577"/>
      <c r="UX577"/>
      <c r="UY577"/>
      <c r="UZ577"/>
      <c r="VA577"/>
      <c r="VB577"/>
      <c r="VC577"/>
      <c r="VD577"/>
      <c r="VE577"/>
      <c r="VF577"/>
      <c r="VG577"/>
      <c r="VH577"/>
      <c r="VI577"/>
      <c r="VJ577"/>
      <c r="VK577"/>
      <c r="VL577"/>
      <c r="VM577"/>
      <c r="VN577"/>
      <c r="VO577"/>
      <c r="VP577"/>
      <c r="VQ577"/>
      <c r="VR577"/>
      <c r="VS577"/>
      <c r="VT577"/>
      <c r="VU577"/>
      <c r="VV577"/>
      <c r="VW577"/>
      <c r="VX577"/>
      <c r="VY577"/>
      <c r="VZ577"/>
      <c r="WA577"/>
      <c r="WB577"/>
      <c r="WC577"/>
      <c r="WD577"/>
      <c r="WE577"/>
      <c r="WF577"/>
      <c r="WG577"/>
      <c r="WH577"/>
      <c r="WI577"/>
      <c r="WJ577"/>
      <c r="WK577"/>
      <c r="WL577"/>
      <c r="WM577"/>
      <c r="WN577"/>
      <c r="WO577"/>
      <c r="WP577"/>
      <c r="WQ577"/>
      <c r="WR577"/>
      <c r="WS577"/>
      <c r="WT577"/>
      <c r="WU577"/>
      <c r="WV577"/>
      <c r="WW577"/>
      <c r="WX577"/>
      <c r="WY577"/>
      <c r="WZ577"/>
      <c r="XA577"/>
      <c r="XB577"/>
      <c r="XC577"/>
      <c r="XD577"/>
      <c r="XE577"/>
      <c r="XF577"/>
      <c r="XG577"/>
      <c r="XH577"/>
      <c r="XI577"/>
      <c r="XJ577"/>
      <c r="XK577"/>
      <c r="XL577"/>
      <c r="XM577"/>
      <c r="XN577"/>
      <c r="XO577"/>
      <c r="XP577"/>
      <c r="XQ577"/>
      <c r="XR577"/>
      <c r="XS577"/>
      <c r="XT577"/>
      <c r="XU577"/>
      <c r="XV577"/>
      <c r="XW577"/>
      <c r="XX577"/>
      <c r="XY577"/>
      <c r="XZ577"/>
      <c r="YA577"/>
      <c r="YB577"/>
      <c r="YC577"/>
      <c r="YD577"/>
      <c r="YE577"/>
      <c r="YF577"/>
      <c r="YG577"/>
      <c r="YH577"/>
      <c r="YI577"/>
      <c r="YJ577"/>
      <c r="YK577"/>
      <c r="YL577"/>
      <c r="YM577"/>
      <c r="YN577"/>
      <c r="YO577"/>
      <c r="YP577"/>
      <c r="YQ577"/>
      <c r="YR577"/>
      <c r="YS577"/>
      <c r="YT577"/>
      <c r="YU577"/>
      <c r="YV577"/>
      <c r="YW577"/>
      <c r="YX577"/>
      <c r="YY577"/>
      <c r="YZ577"/>
      <c r="ZA577"/>
      <c r="ZB577"/>
      <c r="ZC577"/>
      <c r="ZD577"/>
      <c r="ZE577"/>
      <c r="ZF577"/>
      <c r="ZG577"/>
      <c r="ZH577"/>
      <c r="ZI577"/>
      <c r="ZJ577"/>
      <c r="ZK577"/>
      <c r="ZL577"/>
      <c r="ZM577"/>
      <c r="ZN577"/>
      <c r="ZO577"/>
      <c r="ZP577"/>
      <c r="ZQ577"/>
      <c r="ZR577"/>
      <c r="ZS577"/>
      <c r="ZT577"/>
      <c r="ZU577"/>
      <c r="ZV577"/>
      <c r="ZW577"/>
      <c r="ZX577"/>
      <c r="ZY577"/>
      <c r="ZZ577"/>
      <c r="AAA577"/>
      <c r="AAB577"/>
      <c r="AAC577"/>
      <c r="AAD577"/>
      <c r="AAE577"/>
      <c r="AAF577"/>
      <c r="AAG577"/>
      <c r="AAH577"/>
      <c r="AAI577"/>
      <c r="AAJ577"/>
      <c r="AAK577"/>
      <c r="AAL577"/>
      <c r="AAM577"/>
      <c r="AAN577"/>
      <c r="AAO577"/>
      <c r="AAP577"/>
      <c r="AAQ577"/>
      <c r="AAR577"/>
      <c r="AAS577"/>
      <c r="AAT577"/>
      <c r="AAU577"/>
      <c r="AAV577"/>
      <c r="AAW577"/>
      <c r="AAX577"/>
      <c r="AAY577"/>
      <c r="AAZ577"/>
      <c r="ABA577"/>
      <c r="ABB577"/>
      <c r="ABC577"/>
      <c r="ABD577"/>
      <c r="ABE577"/>
      <c r="ABF577"/>
      <c r="ABG577"/>
      <c r="ABH577"/>
      <c r="ABI577"/>
      <c r="ABJ577"/>
      <c r="ABK577"/>
      <c r="ABL577"/>
      <c r="ABM577"/>
      <c r="ABN577"/>
      <c r="ABO577"/>
      <c r="ABP577"/>
      <c r="ABQ577"/>
      <c r="ABR577"/>
      <c r="ABS577"/>
      <c r="ABT577"/>
      <c r="ABU577"/>
      <c r="ABV577"/>
      <c r="ABW577"/>
      <c r="ABX577"/>
      <c r="ABY577"/>
      <c r="ABZ577"/>
      <c r="ACA577"/>
      <c r="ACB577"/>
      <c r="ACC577"/>
      <c r="ACD577"/>
      <c r="ACE577"/>
      <c r="ACF577"/>
      <c r="ACG577"/>
      <c r="ACH577"/>
      <c r="ACI577"/>
      <c r="ACJ577"/>
      <c r="ACK577"/>
      <c r="ACL577"/>
      <c r="ACM577"/>
      <c r="ACN577"/>
      <c r="ACO577"/>
      <c r="ACP577"/>
      <c r="ACQ577"/>
      <c r="ACR577"/>
      <c r="ACS577"/>
      <c r="ACT577"/>
      <c r="ACU577"/>
      <c r="ACV577"/>
      <c r="ACW577"/>
      <c r="ACX577"/>
      <c r="ACY577"/>
      <c r="ACZ577"/>
      <c r="ADA577"/>
      <c r="ADB577"/>
      <c r="ADC577"/>
      <c r="ADD577"/>
      <c r="ADE577"/>
      <c r="ADF577"/>
      <c r="ADG577"/>
      <c r="ADH577"/>
      <c r="ADI577"/>
      <c r="ADJ577"/>
      <c r="ADK577"/>
      <c r="ADL577"/>
      <c r="ADM577"/>
      <c r="ADN577"/>
      <c r="ADO577"/>
      <c r="ADP577"/>
      <c r="ADQ577"/>
      <c r="ADR577"/>
      <c r="ADS577"/>
      <c r="ADT577"/>
      <c r="ADU577"/>
      <c r="ADV577"/>
      <c r="ADW577"/>
      <c r="ADX577"/>
      <c r="ADY577"/>
      <c r="ADZ577"/>
      <c r="AEA577"/>
      <c r="AEB577"/>
      <c r="AEC577"/>
      <c r="AED577"/>
      <c r="AEE577"/>
      <c r="AEF577"/>
      <c r="AEG577"/>
      <c r="AEH577"/>
      <c r="AEI577"/>
      <c r="AEJ577"/>
      <c r="AEK577"/>
      <c r="AEL577"/>
      <c r="AEM577"/>
      <c r="AEN577"/>
      <c r="AEO577"/>
      <c r="AEP577"/>
      <c r="AEQ577"/>
      <c r="AER577"/>
      <c r="AES577"/>
      <c r="AET577"/>
      <c r="AEU577"/>
      <c r="AEV577"/>
      <c r="AEW577"/>
      <c r="AEX577"/>
      <c r="AEY577"/>
      <c r="AEZ577"/>
      <c r="AFA577"/>
      <c r="AFB577"/>
      <c r="AFC577"/>
      <c r="AFD577"/>
      <c r="AFE577"/>
      <c r="AFF577"/>
      <c r="AFG577"/>
      <c r="AFH577"/>
      <c r="AFI577"/>
      <c r="AFJ577"/>
      <c r="AFK577"/>
      <c r="AFL577"/>
      <c r="AFM577"/>
      <c r="AFN577"/>
      <c r="AFO577"/>
      <c r="AFP577"/>
      <c r="AFQ577"/>
      <c r="AFR577"/>
      <c r="AFS577"/>
      <c r="AFT577"/>
      <c r="AFU577"/>
      <c r="AFV577"/>
      <c r="AFW577"/>
      <c r="AFX577"/>
      <c r="AFY577"/>
      <c r="AFZ577"/>
      <c r="AGA577"/>
      <c r="AGB577"/>
      <c r="AGC577"/>
      <c r="AGD577"/>
      <c r="AGE577"/>
      <c r="AGF577"/>
      <c r="AGG577"/>
      <c r="AGH577"/>
      <c r="AGI577"/>
      <c r="AGJ577"/>
      <c r="AGK577"/>
      <c r="AGL577"/>
      <c r="AGM577"/>
      <c r="AGN577"/>
      <c r="AGO577"/>
      <c r="AGP577"/>
      <c r="AGQ577"/>
      <c r="AGR577"/>
      <c r="AGS577"/>
      <c r="AGT577"/>
      <c r="AGU577"/>
      <c r="AGV577"/>
      <c r="AGW577"/>
      <c r="AGX577"/>
      <c r="AGY577"/>
      <c r="AGZ577"/>
      <c r="AHA577"/>
      <c r="AHB577"/>
      <c r="AHC577"/>
      <c r="AHD577"/>
      <c r="AHE577"/>
      <c r="AHF577"/>
      <c r="AHG577"/>
      <c r="AHH577"/>
      <c r="AHI577"/>
      <c r="AHJ577"/>
      <c r="AHK577"/>
      <c r="AHL577"/>
      <c r="AHM577"/>
      <c r="AHN577"/>
      <c r="AHO577"/>
      <c r="AHP577"/>
      <c r="AHQ577"/>
      <c r="AHR577"/>
      <c r="AHS577"/>
      <c r="AHT577"/>
      <c r="AHU577"/>
      <c r="AHV577"/>
      <c r="AHW577"/>
      <c r="AHX577"/>
      <c r="AHY577"/>
      <c r="AHZ577"/>
      <c r="AIA577"/>
      <c r="AIB577"/>
      <c r="AIC577"/>
      <c r="AID577"/>
      <c r="AIE577"/>
      <c r="AIF577"/>
      <c r="AIG577"/>
      <c r="AIH577"/>
      <c r="AII577"/>
      <c r="AIJ577"/>
      <c r="AIK577"/>
      <c r="AIL577"/>
      <c r="AIM577"/>
      <c r="AIN577"/>
      <c r="AIO577"/>
      <c r="AIP577"/>
      <c r="AIQ577"/>
      <c r="AIR577"/>
      <c r="AIS577"/>
      <c r="AIT577"/>
      <c r="AIU577"/>
      <c r="AIV577"/>
      <c r="AIW577"/>
      <c r="AIX577"/>
      <c r="AIY577"/>
      <c r="AIZ577"/>
      <c r="AJA577"/>
      <c r="AJB577"/>
      <c r="AJC577"/>
      <c r="AJD577"/>
      <c r="AJE577"/>
      <c r="AJF577"/>
      <c r="AJG577"/>
      <c r="AJH577"/>
      <c r="AJI577"/>
      <c r="AJJ577"/>
      <c r="AJK577"/>
      <c r="AJL577"/>
      <c r="AJM577"/>
      <c r="AJN577"/>
      <c r="AJO577"/>
      <c r="AJP577"/>
      <c r="AJQ577"/>
      <c r="AJR577"/>
      <c r="AJS577"/>
      <c r="AJT577"/>
      <c r="AJU577"/>
      <c r="AJV577"/>
      <c r="AJW577"/>
      <c r="AJX577"/>
      <c r="AJY577"/>
      <c r="AJZ577"/>
      <c r="AKA577"/>
      <c r="AKB577"/>
      <c r="AKC577"/>
      <c r="AKD577"/>
      <c r="AKE577"/>
      <c r="AKF577"/>
      <c r="AKG577"/>
      <c r="AKH577"/>
      <c r="AKI577"/>
      <c r="AKJ577"/>
      <c r="AKK577"/>
      <c r="AKL577"/>
      <c r="AKM577"/>
      <c r="AKN577"/>
      <c r="AKO577"/>
      <c r="AKP577"/>
      <c r="AKQ577"/>
      <c r="AKR577"/>
      <c r="AKS577"/>
      <c r="AKT577"/>
      <c r="AKU577"/>
      <c r="AKV577"/>
      <c r="AKW577"/>
      <c r="AKX577"/>
      <c r="AKY577"/>
      <c r="AKZ577"/>
      <c r="ALA577"/>
      <c r="ALB577"/>
      <c r="ALC577"/>
      <c r="ALD577"/>
      <c r="ALE577"/>
      <c r="ALF577"/>
      <c r="ALG577"/>
      <c r="ALH577"/>
      <c r="ALI577"/>
      <c r="ALJ577"/>
      <c r="ALK577"/>
      <c r="ALL577"/>
      <c r="ALM577"/>
      <c r="ALN577"/>
      <c r="ALO577"/>
      <c r="ALP577"/>
      <c r="ALQ577"/>
      <c r="ALR577"/>
      <c r="ALS577"/>
      <c r="ALT577"/>
      <c r="ALU577"/>
      <c r="ALV577"/>
      <c r="ALW577"/>
      <c r="ALX577"/>
      <c r="ALY577"/>
      <c r="ALZ577"/>
      <c r="AMA577"/>
      <c r="AMB577"/>
      <c r="AMC577"/>
      <c r="AMD577"/>
      <c r="AME577"/>
      <c r="AMF577"/>
      <c r="AMG577"/>
      <c r="AMH577"/>
      <c r="AMI577"/>
      <c r="AMJ577"/>
      <c r="AMK577"/>
      <c r="AML577"/>
      <c r="AMM577"/>
      <c r="AMN577"/>
      <c r="AMO577"/>
      <c r="AMP577"/>
      <c r="AMQ577"/>
      <c r="AMR577"/>
      <c r="AMS577"/>
      <c r="AMT577"/>
      <c r="AMU577"/>
      <c r="AMV577"/>
      <c r="AMW577"/>
      <c r="AMX577"/>
      <c r="AMY577"/>
      <c r="AMZ577"/>
      <c r="ANA577"/>
      <c r="ANB577"/>
      <c r="ANC577"/>
      <c r="AND577"/>
      <c r="ANE577"/>
      <c r="ANF577"/>
      <c r="ANG577"/>
      <c r="ANH577"/>
      <c r="ANI577"/>
      <c r="ANJ577"/>
      <c r="ANK577"/>
      <c r="ANL577"/>
      <c r="ANM577"/>
      <c r="ANN577"/>
      <c r="ANO577"/>
      <c r="ANP577"/>
      <c r="ANQ577"/>
      <c r="ANR577"/>
      <c r="ANS577"/>
      <c r="ANT577"/>
      <c r="ANU577"/>
      <c r="ANV577"/>
      <c r="ANW577"/>
      <c r="ANX577"/>
      <c r="ANY577"/>
      <c r="ANZ577"/>
      <c r="AOA577"/>
      <c r="AOB577"/>
      <c r="AOC577"/>
      <c r="AOD577"/>
      <c r="AOE577"/>
      <c r="AOF577"/>
      <c r="AOG577"/>
      <c r="AOH577"/>
      <c r="AOI577"/>
      <c r="AOJ577"/>
      <c r="AOK577"/>
      <c r="AOL577"/>
      <c r="AOM577"/>
      <c r="AON577"/>
      <c r="AOO577"/>
      <c r="AOP577"/>
      <c r="AOQ577"/>
      <c r="AOR577"/>
      <c r="AOS577"/>
      <c r="AOT577"/>
      <c r="AOU577"/>
      <c r="AOV577"/>
      <c r="AOW577"/>
      <c r="AOX577"/>
      <c r="AOY577"/>
      <c r="AOZ577"/>
      <c r="APA577"/>
      <c r="APB577"/>
      <c r="APC577"/>
      <c r="APD577"/>
      <c r="APE577"/>
      <c r="APF577"/>
      <c r="APG577"/>
      <c r="APH577"/>
      <c r="API577"/>
      <c r="APJ577"/>
      <c r="APK577"/>
      <c r="APL577"/>
      <c r="APM577"/>
      <c r="APN577"/>
      <c r="APO577"/>
      <c r="APP577"/>
      <c r="APQ577"/>
      <c r="APR577"/>
      <c r="APS577"/>
      <c r="APT577"/>
      <c r="APU577"/>
      <c r="APV577"/>
      <c r="APW577"/>
      <c r="APX577"/>
      <c r="APY577"/>
      <c r="APZ577"/>
      <c r="AQA577"/>
      <c r="AQB577"/>
      <c r="AQC577"/>
      <c r="AQD577"/>
      <c r="AQE577"/>
      <c r="AQF577"/>
      <c r="AQG577"/>
      <c r="AQH577"/>
      <c r="AQI577"/>
      <c r="AQJ577"/>
      <c r="AQK577"/>
      <c r="AQL577"/>
      <c r="AQM577"/>
      <c r="AQN577"/>
      <c r="AQO577"/>
      <c r="AQP577"/>
      <c r="AQQ577"/>
      <c r="AQR577"/>
      <c r="AQS577"/>
      <c r="AQT577"/>
      <c r="AQU577"/>
      <c r="AQV577"/>
      <c r="AQW577"/>
      <c r="AQX577"/>
      <c r="AQY577"/>
      <c r="AQZ577"/>
      <c r="ARA577"/>
      <c r="ARB577"/>
      <c r="ARC577"/>
      <c r="ARD577"/>
      <c r="ARE577"/>
      <c r="ARF577"/>
      <c r="ARG577"/>
      <c r="ARH577"/>
      <c r="ARI577"/>
      <c r="ARJ577"/>
      <c r="ARK577"/>
      <c r="ARL577"/>
      <c r="ARM577"/>
      <c r="ARN577"/>
      <c r="ARO577"/>
      <c r="ARP577"/>
      <c r="ARQ577"/>
      <c r="ARR577"/>
      <c r="ARS577"/>
      <c r="ART577"/>
      <c r="ARU577"/>
      <c r="ARV577"/>
      <c r="ARW577"/>
      <c r="ARX577"/>
      <c r="ARY577"/>
      <c r="ARZ577"/>
      <c r="ASA577"/>
      <c r="ASB577"/>
      <c r="ASC577"/>
      <c r="ASD577"/>
      <c r="ASE577"/>
      <c r="ASF577"/>
      <c r="ASG577"/>
      <c r="ASH577"/>
      <c r="ASI577"/>
      <c r="ASJ577"/>
      <c r="ASK577"/>
      <c r="ASL577"/>
      <c r="ASM577"/>
      <c r="ASN577"/>
      <c r="ASO577"/>
      <c r="ASP577"/>
      <c r="ASQ577"/>
      <c r="ASR577"/>
      <c r="ASS577"/>
      <c r="AST577"/>
      <c r="ASU577"/>
      <c r="ASV577"/>
      <c r="ASW577"/>
      <c r="ASX577"/>
      <c r="ASY577"/>
      <c r="ASZ577"/>
      <c r="ATA577"/>
      <c r="ATB577"/>
      <c r="ATC577"/>
      <c r="ATD577"/>
      <c r="ATE577"/>
      <c r="ATF577"/>
      <c r="ATG577"/>
      <c r="ATH577"/>
      <c r="ATI577"/>
      <c r="ATJ577"/>
      <c r="ATK577"/>
      <c r="ATL577"/>
      <c r="ATM577"/>
      <c r="ATN577"/>
      <c r="ATO577"/>
      <c r="ATP577"/>
      <c r="ATQ577"/>
      <c r="ATR577"/>
      <c r="ATS577"/>
      <c r="ATT577"/>
      <c r="ATU577"/>
      <c r="ATV577"/>
      <c r="ATW577"/>
      <c r="ATX577"/>
      <c r="ATY577"/>
      <c r="ATZ577"/>
      <c r="AUA577"/>
      <c r="AUB577"/>
      <c r="AUC577"/>
      <c r="AUD577"/>
      <c r="AUE577"/>
      <c r="AUF577"/>
      <c r="AUG577"/>
      <c r="AUH577"/>
      <c r="AUI577"/>
      <c r="AUJ577"/>
      <c r="AUK577"/>
      <c r="AUL577"/>
      <c r="AUM577"/>
      <c r="AUN577"/>
      <c r="AUO577"/>
      <c r="AUP577"/>
      <c r="AUQ577"/>
      <c r="AUR577"/>
      <c r="AUS577"/>
      <c r="AUT577"/>
      <c r="AUU577"/>
      <c r="AUV577"/>
      <c r="AUW577"/>
      <c r="AUX577"/>
      <c r="AUY577"/>
      <c r="AUZ577"/>
      <c r="AVA577"/>
      <c r="AVB577"/>
      <c r="AVC577"/>
      <c r="AVD577"/>
      <c r="AVE577"/>
      <c r="AVF577"/>
      <c r="AVG577"/>
      <c r="AVH577"/>
      <c r="AVI577"/>
      <c r="AVJ577"/>
      <c r="AVK577"/>
      <c r="AVL577"/>
      <c r="AVM577"/>
      <c r="AVN577"/>
      <c r="AVO577"/>
      <c r="AVP577"/>
      <c r="AVQ577"/>
      <c r="AVR577"/>
      <c r="AVS577"/>
      <c r="AVT577"/>
      <c r="AVU577"/>
      <c r="AVV577"/>
      <c r="AVW577"/>
      <c r="AVX577"/>
      <c r="AVY577"/>
      <c r="AVZ577"/>
      <c r="AWA577"/>
      <c r="AWB577"/>
      <c r="AWC577"/>
      <c r="AWD577"/>
      <c r="AWE577"/>
      <c r="AWF577"/>
      <c r="AWG577"/>
      <c r="AWH577"/>
      <c r="AWI577"/>
      <c r="AWJ577"/>
      <c r="AWK577"/>
      <c r="AWL577"/>
      <c r="AWM577"/>
      <c r="AWN577"/>
      <c r="AWO577"/>
      <c r="AWP577"/>
      <c r="AWQ577"/>
      <c r="AWR577"/>
      <c r="AWS577"/>
      <c r="AWT577"/>
      <c r="AWU577"/>
      <c r="AWV577"/>
      <c r="AWW577"/>
      <c r="AWX577"/>
      <c r="AWY577"/>
      <c r="AWZ577"/>
      <c r="AXA577"/>
      <c r="AXB577"/>
      <c r="AXC577"/>
      <c r="AXD577"/>
      <c r="AXE577"/>
      <c r="AXF577"/>
      <c r="AXG577"/>
      <c r="AXH577"/>
      <c r="AXI577"/>
      <c r="AXJ577"/>
      <c r="AXK577"/>
      <c r="AXL577"/>
      <c r="AXM577"/>
      <c r="AXN577"/>
      <c r="AXO577"/>
      <c r="AXP577"/>
      <c r="AXQ577"/>
      <c r="AXR577"/>
      <c r="AXS577"/>
      <c r="AXT577"/>
      <c r="AXU577"/>
      <c r="AXV577"/>
    </row>
    <row r="578" spans="1:1322" s="1" customFormat="1" ht="257.25" customHeight="1" x14ac:dyDescent="0.2">
      <c r="A578" s="208" t="s">
        <v>4376</v>
      </c>
      <c r="B578" s="209" t="s">
        <v>3175</v>
      </c>
      <c r="C578" s="209" t="s">
        <v>3176</v>
      </c>
      <c r="D578" s="209" t="s">
        <v>3177</v>
      </c>
      <c r="E578" s="209" t="s">
        <v>3178</v>
      </c>
      <c r="F578" s="210" t="s">
        <v>1762</v>
      </c>
      <c r="G578" s="210" t="s">
        <v>1762</v>
      </c>
      <c r="H578" s="211" t="s">
        <v>3180</v>
      </c>
      <c r="I578" s="208" t="s">
        <v>3181</v>
      </c>
      <c r="J578" s="23" t="s">
        <v>2771</v>
      </c>
      <c r="K578" s="208" t="s">
        <v>3182</v>
      </c>
      <c r="L578" s="208">
        <v>1</v>
      </c>
      <c r="M578" s="289" t="s">
        <v>3183</v>
      </c>
      <c r="N578" s="289" t="s">
        <v>3184</v>
      </c>
      <c r="O578" s="289" t="s">
        <v>3185</v>
      </c>
      <c r="P578" s="208" t="s">
        <v>1543</v>
      </c>
      <c r="Q578" s="208" t="s">
        <v>452</v>
      </c>
      <c r="R578" s="208">
        <v>0</v>
      </c>
      <c r="S578" s="208" t="s">
        <v>100</v>
      </c>
      <c r="T578" s="290">
        <v>45108</v>
      </c>
      <c r="U578" s="290">
        <v>46357</v>
      </c>
      <c r="V578" s="290"/>
      <c r="W578" s="290"/>
      <c r="X578" s="290"/>
      <c r="Y578" s="290"/>
      <c r="Z578" s="209">
        <v>1</v>
      </c>
      <c r="AA578" s="209">
        <v>1</v>
      </c>
      <c r="AB578" s="209">
        <v>1</v>
      </c>
      <c r="AC578" s="209">
        <v>1</v>
      </c>
      <c r="AD578" s="209">
        <v>1</v>
      </c>
      <c r="AE578" s="999">
        <v>1</v>
      </c>
      <c r="AF578" s="999">
        <v>1</v>
      </c>
      <c r="AG578" s="999">
        <v>1</v>
      </c>
      <c r="AH578" s="999">
        <v>1</v>
      </c>
      <c r="AI578" s="999">
        <v>1</v>
      </c>
      <c r="AJ578" s="999">
        <v>1</v>
      </c>
      <c r="AK578" s="999">
        <v>1</v>
      </c>
      <c r="AL578" s="999">
        <v>1</v>
      </c>
      <c r="AM578" s="999">
        <v>1</v>
      </c>
      <c r="AN578" s="999">
        <v>1</v>
      </c>
      <c r="AO578" s="999">
        <v>1</v>
      </c>
      <c r="AP578" s="999">
        <v>1</v>
      </c>
      <c r="AQ578" s="471"/>
      <c r="AR578" s="471"/>
      <c r="AS578" s="471"/>
      <c r="AT578" s="471"/>
      <c r="AU578" s="471"/>
      <c r="AV578" s="471"/>
      <c r="AW578" s="471"/>
      <c r="AX578" s="471"/>
      <c r="AY578" s="471"/>
      <c r="AZ578" s="471"/>
      <c r="BA578" s="471"/>
      <c r="BB578" s="471"/>
      <c r="BC578" s="471"/>
      <c r="BD578" s="471"/>
      <c r="BE578" s="471"/>
      <c r="BF578" s="471"/>
      <c r="BG578" s="471"/>
      <c r="BH578" s="471"/>
      <c r="BI578" s="471"/>
      <c r="BJ578" s="471"/>
      <c r="BK578" s="471"/>
      <c r="BL578" s="471"/>
      <c r="BM578" s="471"/>
      <c r="BN578" s="471"/>
      <c r="BO578" s="471"/>
      <c r="BP578" s="471"/>
      <c r="BQ578" s="471"/>
      <c r="BR578" s="471"/>
      <c r="BS578" s="471"/>
      <c r="BT578" s="471"/>
      <c r="BU578" s="471"/>
      <c r="BV578" s="471"/>
      <c r="BW578" s="471"/>
      <c r="BX578" s="471"/>
      <c r="BY578" s="471"/>
      <c r="BZ578" s="471"/>
      <c r="CA578" s="471"/>
      <c r="CB578" s="471"/>
      <c r="CC578" s="471"/>
      <c r="CD578" s="471"/>
      <c r="CE578" s="471"/>
      <c r="CF578" s="471"/>
      <c r="CG578" s="471"/>
      <c r="CH578" s="588"/>
      <c r="CI578" s="471"/>
      <c r="CJ578" s="471"/>
      <c r="CK578" s="471"/>
      <c r="CL578" s="471"/>
      <c r="CM578" s="471"/>
      <c r="CN578" s="471"/>
      <c r="CO578" s="471"/>
      <c r="CP578" s="471"/>
      <c r="CQ578" s="471"/>
      <c r="CR578" s="471"/>
      <c r="CS578" s="471"/>
      <c r="CT578" s="471"/>
      <c r="CU578" s="471"/>
      <c r="CV578" s="471"/>
      <c r="CW578" s="321" t="s">
        <v>4641</v>
      </c>
      <c r="CX578" s="321" t="s">
        <v>4641</v>
      </c>
      <c r="CY578" s="321" t="s">
        <v>4641</v>
      </c>
      <c r="CZ578" s="967" t="s">
        <v>4641</v>
      </c>
      <c r="DA578" s="967" t="s">
        <v>4641</v>
      </c>
      <c r="DB578" s="208" t="s">
        <v>2881</v>
      </c>
      <c r="DC578" s="289" t="s">
        <v>3321</v>
      </c>
      <c r="DD578" s="208" t="s">
        <v>3322</v>
      </c>
      <c r="DE578" s="289" t="s">
        <v>3323</v>
      </c>
      <c r="DF578" s="289" t="s">
        <v>3324</v>
      </c>
      <c r="DG578" s="208" t="s">
        <v>878</v>
      </c>
      <c r="DH578" s="208" t="s">
        <v>452</v>
      </c>
      <c r="DI578" s="208">
        <v>0</v>
      </c>
      <c r="DJ578" s="208" t="s">
        <v>100</v>
      </c>
      <c r="DK578" s="208" t="s">
        <v>100</v>
      </c>
      <c r="DL578" s="290">
        <v>45657</v>
      </c>
      <c r="DM578" s="209"/>
      <c r="DN578" s="209"/>
      <c r="DO578" s="209">
        <v>1</v>
      </c>
      <c r="DP578" s="209">
        <v>1</v>
      </c>
      <c r="DQ578" s="209">
        <v>1</v>
      </c>
      <c r="DR578" s="208" t="s">
        <v>2525</v>
      </c>
      <c r="DS578" s="208" t="s">
        <v>3190</v>
      </c>
      <c r="DT578" s="208" t="s">
        <v>3191</v>
      </c>
      <c r="DU578" s="293">
        <v>0</v>
      </c>
      <c r="DV578" s="292"/>
      <c r="DW578" s="292"/>
      <c r="DX578" s="292"/>
      <c r="DY578" s="292"/>
      <c r="DZ578" s="292"/>
      <c r="EA578" s="292"/>
      <c r="EB578" s="978" t="s">
        <v>158</v>
      </c>
      <c r="EC578" s="471"/>
      <c r="ED578" s="471"/>
      <c r="EE578" s="471"/>
      <c r="EF578" s="141">
        <v>0</v>
      </c>
      <c r="EG578" s="1036" t="s">
        <v>3325</v>
      </c>
      <c r="EH578" s="1037"/>
      <c r="EI578" s="1037"/>
      <c r="EJ578" s="1037"/>
      <c r="EK578" s="1037"/>
      <c r="EL578" s="1036"/>
      <c r="EM578" s="1036"/>
      <c r="EN578" s="387" t="s">
        <v>4643</v>
      </c>
      <c r="EO578" s="843">
        <v>0</v>
      </c>
      <c r="EP578" s="971">
        <v>0</v>
      </c>
      <c r="EQ578" s="812"/>
      <c r="ER578" s="821"/>
      <c r="ES578" s="121"/>
      <c r="ET578" t="str">
        <f t="shared" si="80"/>
        <v>Producto</v>
      </c>
      <c r="EU578" t="str">
        <f t="shared" si="81"/>
        <v>5</v>
      </c>
      <c r="EV578" s="121"/>
      <c r="EW578" s="121"/>
      <c r="EX578" s="121"/>
      <c r="EY578" s="121"/>
      <c r="EZ578" s="121"/>
      <c r="FA578" s="121"/>
      <c r="FB578" s="121"/>
      <c r="FC578" s="121"/>
      <c r="FD578" s="121"/>
      <c r="FE578" s="121"/>
      <c r="FF578" s="121"/>
      <c r="FG578" s="121"/>
      <c r="FH578" s="121"/>
      <c r="FI578" s="121"/>
      <c r="FJ578" s="121"/>
      <c r="FK578" s="121"/>
      <c r="FL578" s="121"/>
      <c r="FM578" s="121"/>
      <c r="FN578" s="121"/>
      <c r="FO578" s="121"/>
      <c r="FP578" s="121"/>
      <c r="FQ578" s="121"/>
      <c r="FR578" s="122"/>
      <c r="FS578" s="121"/>
      <c r="FT578" s="121"/>
      <c r="FU578" s="121"/>
      <c r="FV578" s="121"/>
      <c r="FW578" s="121"/>
      <c r="FX578" s="121"/>
      <c r="FY578" s="121"/>
      <c r="FZ578" s="121"/>
      <c r="GA578" s="121"/>
      <c r="GB578" s="121"/>
      <c r="GC578" s="121"/>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c r="HU578"/>
      <c r="HV578"/>
      <c r="HW578"/>
      <c r="HX578"/>
      <c r="HY578"/>
      <c r="HZ578"/>
      <c r="IA578"/>
      <c r="IB578"/>
      <c r="IC578"/>
      <c r="ID578"/>
      <c r="IE578"/>
      <c r="IF578"/>
      <c r="IG578"/>
      <c r="IH578"/>
      <c r="II578"/>
      <c r="IJ578"/>
      <c r="IK578"/>
      <c r="IL578"/>
      <c r="IM578"/>
      <c r="IN578"/>
      <c r="IO578"/>
      <c r="IP578"/>
      <c r="IQ578"/>
      <c r="IR578"/>
      <c r="IS578"/>
      <c r="IT578"/>
      <c r="IU578"/>
      <c r="IV578"/>
      <c r="IW578"/>
      <c r="IX578"/>
      <c r="IY578"/>
      <c r="IZ578"/>
      <c r="JA578"/>
      <c r="JB578"/>
      <c r="JC578"/>
      <c r="JD578"/>
      <c r="JE578"/>
      <c r="JF578"/>
      <c r="JG578"/>
      <c r="JH578"/>
      <c r="JI578"/>
      <c r="JJ578"/>
      <c r="JK578"/>
      <c r="JL578"/>
      <c r="JM578"/>
      <c r="JN578"/>
      <c r="JO578"/>
      <c r="JP578"/>
      <c r="JQ578"/>
      <c r="JR578"/>
      <c r="JS578"/>
      <c r="JT578"/>
      <c r="JU578"/>
      <c r="JV578"/>
      <c r="JW578"/>
      <c r="JX578"/>
      <c r="JY578"/>
      <c r="JZ578"/>
      <c r="KA578"/>
      <c r="KB578"/>
      <c r="KC578"/>
      <c r="KD578"/>
      <c r="KE578"/>
      <c r="KF578"/>
      <c r="KG578"/>
      <c r="KH578"/>
      <c r="KI578"/>
      <c r="KJ578"/>
      <c r="KK578"/>
      <c r="KL578"/>
      <c r="KM578"/>
      <c r="KN578"/>
      <c r="KO578"/>
      <c r="KP578"/>
      <c r="KQ578"/>
      <c r="KR578"/>
      <c r="KS578"/>
      <c r="KT578"/>
      <c r="KU578"/>
      <c r="KV578"/>
      <c r="KW578"/>
      <c r="KX578"/>
      <c r="KY578"/>
      <c r="KZ578"/>
      <c r="LA578"/>
      <c r="LB578"/>
      <c r="LC578"/>
      <c r="LD578"/>
      <c r="LE578"/>
      <c r="LF578"/>
      <c r="LG578"/>
      <c r="LH578"/>
      <c r="LI578"/>
      <c r="LJ578"/>
      <c r="LK578"/>
      <c r="LL578"/>
      <c r="LM578"/>
      <c r="LN578"/>
      <c r="LO578"/>
      <c r="LP578"/>
      <c r="LQ578"/>
      <c r="LR578"/>
      <c r="LS578"/>
      <c r="LT578"/>
      <c r="LU578"/>
      <c r="LV578"/>
      <c r="LW578"/>
      <c r="LX578"/>
      <c r="LY578"/>
      <c r="LZ578"/>
      <c r="MA578"/>
      <c r="MB578"/>
      <c r="MC578"/>
      <c r="MD578"/>
      <c r="ME578"/>
      <c r="MF578"/>
      <c r="MG578"/>
      <c r="MH578"/>
      <c r="MI578"/>
      <c r="MJ578"/>
      <c r="MK578"/>
      <c r="ML578"/>
      <c r="MM578"/>
      <c r="MN578"/>
      <c r="MO578"/>
      <c r="MP578"/>
      <c r="MQ578"/>
      <c r="MR578"/>
      <c r="MS578"/>
      <c r="MT578"/>
      <c r="MU578"/>
      <c r="MV578"/>
      <c r="MW578"/>
      <c r="MX578"/>
      <c r="MY578"/>
      <c r="MZ578"/>
      <c r="NA578"/>
      <c r="NB578"/>
      <c r="NC578"/>
      <c r="ND578"/>
      <c r="NE578"/>
      <c r="NF578"/>
      <c r="NG578"/>
      <c r="NH578"/>
      <c r="NI578"/>
      <c r="NJ578"/>
      <c r="NK578"/>
      <c r="NL578"/>
      <c r="NM578"/>
      <c r="NN578"/>
      <c r="NO578"/>
      <c r="NP578"/>
      <c r="NQ578"/>
      <c r="NR578"/>
      <c r="NS578"/>
      <c r="NT578"/>
      <c r="NU578"/>
      <c r="NV578"/>
      <c r="NW578"/>
      <c r="NX578"/>
      <c r="NY578"/>
      <c r="NZ578"/>
      <c r="OA578"/>
      <c r="OB578"/>
      <c r="OC578"/>
      <c r="OD578"/>
      <c r="OE578"/>
      <c r="OF578"/>
      <c r="OG578"/>
      <c r="OH578"/>
      <c r="OI578"/>
      <c r="OJ578"/>
      <c r="OK578"/>
      <c r="OL578"/>
      <c r="OM578"/>
      <c r="ON578"/>
      <c r="OO578"/>
      <c r="OP578"/>
      <c r="OQ578"/>
      <c r="OR578"/>
      <c r="OS578"/>
      <c r="OT578"/>
      <c r="OU578"/>
      <c r="OV578"/>
      <c r="OW578"/>
      <c r="OX578"/>
      <c r="OY578"/>
      <c r="OZ578"/>
      <c r="PA578"/>
      <c r="PB578"/>
      <c r="PC578"/>
      <c r="PD578"/>
      <c r="PE578"/>
      <c r="PF578"/>
      <c r="PG578"/>
      <c r="PH578"/>
      <c r="PI578"/>
      <c r="PJ578"/>
      <c r="PK578"/>
      <c r="PL578"/>
      <c r="PM578"/>
      <c r="PN578"/>
      <c r="PO578"/>
      <c r="PP578"/>
      <c r="PQ578"/>
      <c r="PR578"/>
      <c r="PS578"/>
      <c r="PT578"/>
      <c r="PU578"/>
      <c r="PV578"/>
      <c r="PW578"/>
      <c r="PX578"/>
      <c r="PY578"/>
      <c r="PZ578"/>
      <c r="QA578"/>
      <c r="QB578"/>
      <c r="QC578"/>
      <c r="QD578"/>
      <c r="QE578"/>
      <c r="QF578"/>
      <c r="QG578"/>
      <c r="QH578"/>
      <c r="QI578"/>
      <c r="QJ578"/>
      <c r="QK578"/>
      <c r="QL578"/>
      <c r="QM578"/>
      <c r="QN578"/>
      <c r="QO578"/>
      <c r="QP578"/>
      <c r="QQ578"/>
      <c r="QR578"/>
      <c r="QS578"/>
      <c r="QT578"/>
      <c r="QU578"/>
      <c r="QV578"/>
      <c r="QW578"/>
      <c r="QX578"/>
      <c r="QY578"/>
      <c r="QZ578"/>
      <c r="RA578"/>
      <c r="RB578"/>
      <c r="RC578"/>
      <c r="RD578"/>
      <c r="RE578"/>
      <c r="RF578"/>
      <c r="RG578"/>
      <c r="RH578"/>
      <c r="RI578"/>
      <c r="RJ578"/>
      <c r="RK578"/>
      <c r="RL578"/>
      <c r="RM578"/>
      <c r="RN578"/>
      <c r="RO578"/>
      <c r="RP578"/>
      <c r="RQ578"/>
      <c r="RR578"/>
      <c r="RS578"/>
      <c r="RT578"/>
      <c r="RU578"/>
      <c r="RV578"/>
      <c r="RW578"/>
      <c r="RX578"/>
      <c r="RY578"/>
      <c r="RZ578"/>
      <c r="SA578"/>
      <c r="SB578"/>
      <c r="SC578"/>
      <c r="SD578"/>
      <c r="SE578"/>
      <c r="SF578"/>
      <c r="SG578"/>
      <c r="SH578"/>
      <c r="SI578"/>
      <c r="SJ578"/>
      <c r="SK578"/>
      <c r="SL578"/>
      <c r="SM578"/>
      <c r="SN578"/>
      <c r="SO578"/>
      <c r="SP578"/>
      <c r="SQ578"/>
      <c r="SR578"/>
      <c r="SS578"/>
      <c r="ST578"/>
      <c r="SU578"/>
      <c r="SV578"/>
      <c r="SW578"/>
      <c r="SX578"/>
      <c r="SY578"/>
      <c r="SZ578"/>
      <c r="TA578"/>
      <c r="TB578"/>
      <c r="TC578"/>
      <c r="TD578"/>
      <c r="TE578"/>
      <c r="TF578"/>
      <c r="TG578"/>
      <c r="TH578"/>
      <c r="TI578"/>
      <c r="TJ578"/>
      <c r="TK578"/>
      <c r="TL578"/>
      <c r="TM578"/>
      <c r="TN578"/>
      <c r="TO578"/>
      <c r="TP578"/>
      <c r="TQ578"/>
      <c r="TR578"/>
      <c r="TS578"/>
      <c r="TT578"/>
      <c r="TU578"/>
      <c r="TV578"/>
      <c r="TW578"/>
      <c r="TX578"/>
      <c r="TY578"/>
      <c r="TZ578"/>
      <c r="UA578"/>
      <c r="UB578"/>
      <c r="UC578"/>
      <c r="UD578"/>
      <c r="UE578"/>
      <c r="UF578"/>
      <c r="UG578"/>
      <c r="UH578"/>
      <c r="UI578"/>
      <c r="UJ578"/>
      <c r="UK578"/>
      <c r="UL578"/>
      <c r="UM578"/>
      <c r="UN578"/>
      <c r="UO578"/>
      <c r="UP578"/>
      <c r="UQ578"/>
      <c r="UR578"/>
      <c r="US578"/>
      <c r="UT578"/>
      <c r="UU578"/>
      <c r="UV578"/>
      <c r="UW578"/>
      <c r="UX578"/>
      <c r="UY578"/>
      <c r="UZ578"/>
      <c r="VA578"/>
      <c r="VB578"/>
      <c r="VC578"/>
      <c r="VD578"/>
      <c r="VE578"/>
      <c r="VF578"/>
      <c r="VG578"/>
      <c r="VH578"/>
      <c r="VI578"/>
      <c r="VJ578"/>
      <c r="VK578"/>
      <c r="VL578"/>
      <c r="VM578"/>
      <c r="VN578"/>
      <c r="VO578"/>
      <c r="VP578"/>
      <c r="VQ578"/>
      <c r="VR578"/>
      <c r="VS578"/>
      <c r="VT578"/>
      <c r="VU578"/>
      <c r="VV578"/>
      <c r="VW578"/>
      <c r="VX578"/>
      <c r="VY578"/>
      <c r="VZ578"/>
      <c r="WA578"/>
      <c r="WB578"/>
      <c r="WC578"/>
      <c r="WD578"/>
      <c r="WE578"/>
      <c r="WF578"/>
      <c r="WG578"/>
      <c r="WH578"/>
      <c r="WI578"/>
      <c r="WJ578"/>
      <c r="WK578"/>
      <c r="WL578"/>
      <c r="WM578"/>
      <c r="WN578"/>
      <c r="WO578"/>
      <c r="WP578"/>
      <c r="WQ578"/>
      <c r="WR578"/>
      <c r="WS578"/>
      <c r="WT578"/>
      <c r="WU578"/>
      <c r="WV578"/>
      <c r="WW578"/>
      <c r="WX578"/>
      <c r="WY578"/>
      <c r="WZ578"/>
      <c r="XA578"/>
      <c r="XB578"/>
      <c r="XC578"/>
      <c r="XD578"/>
      <c r="XE578"/>
      <c r="XF578"/>
      <c r="XG578"/>
      <c r="XH578"/>
      <c r="XI578"/>
      <c r="XJ578"/>
      <c r="XK578"/>
      <c r="XL578"/>
      <c r="XM578"/>
      <c r="XN578"/>
      <c r="XO578"/>
      <c r="XP578"/>
      <c r="XQ578"/>
      <c r="XR578"/>
      <c r="XS578"/>
      <c r="XT578"/>
      <c r="XU578"/>
      <c r="XV578"/>
      <c r="XW578"/>
      <c r="XX578"/>
      <c r="XY578"/>
      <c r="XZ578"/>
      <c r="YA578"/>
      <c r="YB578"/>
      <c r="YC578"/>
      <c r="YD578"/>
      <c r="YE578"/>
      <c r="YF578"/>
      <c r="YG578"/>
      <c r="YH578"/>
      <c r="YI578"/>
      <c r="YJ578"/>
      <c r="YK578"/>
      <c r="YL578"/>
      <c r="YM578"/>
      <c r="YN578"/>
      <c r="YO578"/>
      <c r="YP578"/>
      <c r="YQ578"/>
      <c r="YR578"/>
      <c r="YS578"/>
      <c r="YT578"/>
      <c r="YU578"/>
      <c r="YV578"/>
      <c r="YW578"/>
      <c r="YX578"/>
      <c r="YY578"/>
      <c r="YZ578"/>
      <c r="ZA578"/>
      <c r="ZB578"/>
      <c r="ZC578"/>
      <c r="ZD578"/>
      <c r="ZE578"/>
      <c r="ZF578"/>
      <c r="ZG578"/>
      <c r="ZH578"/>
      <c r="ZI578"/>
      <c r="ZJ578"/>
      <c r="ZK578"/>
      <c r="ZL578"/>
      <c r="ZM578"/>
      <c r="ZN578"/>
      <c r="ZO578"/>
      <c r="ZP578"/>
      <c r="ZQ578"/>
      <c r="ZR578"/>
      <c r="ZS578"/>
      <c r="ZT578"/>
      <c r="ZU578"/>
      <c r="ZV578"/>
      <c r="ZW578"/>
      <c r="ZX578"/>
      <c r="ZY578"/>
      <c r="ZZ578"/>
      <c r="AAA578"/>
      <c r="AAB578"/>
      <c r="AAC578"/>
      <c r="AAD578"/>
      <c r="AAE578"/>
      <c r="AAF578"/>
      <c r="AAG578"/>
      <c r="AAH578"/>
      <c r="AAI578"/>
      <c r="AAJ578"/>
      <c r="AAK578"/>
      <c r="AAL578"/>
      <c r="AAM578"/>
      <c r="AAN578"/>
      <c r="AAO578"/>
      <c r="AAP578"/>
      <c r="AAQ578"/>
      <c r="AAR578"/>
      <c r="AAS578"/>
      <c r="AAT578"/>
      <c r="AAU578"/>
      <c r="AAV578"/>
      <c r="AAW578"/>
      <c r="AAX578"/>
      <c r="AAY578"/>
      <c r="AAZ578"/>
      <c r="ABA578"/>
      <c r="ABB578"/>
      <c r="ABC578"/>
      <c r="ABD578"/>
      <c r="ABE578"/>
      <c r="ABF578"/>
      <c r="ABG578"/>
      <c r="ABH578"/>
      <c r="ABI578"/>
      <c r="ABJ578"/>
      <c r="ABK578"/>
      <c r="ABL578"/>
      <c r="ABM578"/>
      <c r="ABN578"/>
      <c r="ABO578"/>
      <c r="ABP578"/>
      <c r="ABQ578"/>
      <c r="ABR578"/>
      <c r="ABS578"/>
      <c r="ABT578"/>
      <c r="ABU578"/>
      <c r="ABV578"/>
      <c r="ABW578"/>
      <c r="ABX578"/>
      <c r="ABY578"/>
      <c r="ABZ578"/>
      <c r="ACA578"/>
      <c r="ACB578"/>
      <c r="ACC578"/>
      <c r="ACD578"/>
      <c r="ACE578"/>
      <c r="ACF578"/>
      <c r="ACG578"/>
      <c r="ACH578"/>
      <c r="ACI578"/>
      <c r="ACJ578"/>
      <c r="ACK578"/>
      <c r="ACL578"/>
      <c r="ACM578"/>
      <c r="ACN578"/>
      <c r="ACO578"/>
      <c r="ACP578"/>
      <c r="ACQ578"/>
      <c r="ACR578"/>
      <c r="ACS578"/>
      <c r="ACT578"/>
      <c r="ACU578"/>
      <c r="ACV578"/>
      <c r="ACW578"/>
      <c r="ACX578"/>
      <c r="ACY578"/>
      <c r="ACZ578"/>
      <c r="ADA578"/>
      <c r="ADB578"/>
      <c r="ADC578"/>
      <c r="ADD578"/>
      <c r="ADE578"/>
      <c r="ADF578"/>
      <c r="ADG578"/>
      <c r="ADH578"/>
      <c r="ADI578"/>
      <c r="ADJ578"/>
      <c r="ADK578"/>
      <c r="ADL578"/>
      <c r="ADM578"/>
      <c r="ADN578"/>
      <c r="ADO578"/>
      <c r="ADP578"/>
      <c r="ADQ578"/>
      <c r="ADR578"/>
      <c r="ADS578"/>
      <c r="ADT578"/>
      <c r="ADU578"/>
      <c r="ADV578"/>
      <c r="ADW578"/>
      <c r="ADX578"/>
      <c r="ADY578"/>
      <c r="ADZ578"/>
      <c r="AEA578"/>
      <c r="AEB578"/>
      <c r="AEC578"/>
      <c r="AED578"/>
      <c r="AEE578"/>
      <c r="AEF578"/>
      <c r="AEG578"/>
      <c r="AEH578"/>
      <c r="AEI578"/>
      <c r="AEJ578"/>
      <c r="AEK578"/>
      <c r="AEL578"/>
      <c r="AEM578"/>
      <c r="AEN578"/>
      <c r="AEO578"/>
      <c r="AEP578"/>
      <c r="AEQ578"/>
      <c r="AER578"/>
      <c r="AES578"/>
      <c r="AET578"/>
      <c r="AEU578"/>
      <c r="AEV578"/>
      <c r="AEW578"/>
      <c r="AEX578"/>
      <c r="AEY578"/>
      <c r="AEZ578"/>
      <c r="AFA578"/>
      <c r="AFB578"/>
      <c r="AFC578"/>
      <c r="AFD578"/>
      <c r="AFE578"/>
      <c r="AFF578"/>
      <c r="AFG578"/>
      <c r="AFH578"/>
      <c r="AFI578"/>
      <c r="AFJ578"/>
      <c r="AFK578"/>
      <c r="AFL578"/>
      <c r="AFM578"/>
      <c r="AFN578"/>
      <c r="AFO578"/>
      <c r="AFP578"/>
      <c r="AFQ578"/>
      <c r="AFR578"/>
      <c r="AFS578"/>
      <c r="AFT578"/>
      <c r="AFU578"/>
      <c r="AFV578"/>
      <c r="AFW578"/>
      <c r="AFX578"/>
      <c r="AFY578"/>
      <c r="AFZ578"/>
      <c r="AGA578"/>
      <c r="AGB578"/>
      <c r="AGC578"/>
      <c r="AGD578"/>
      <c r="AGE578"/>
      <c r="AGF578"/>
      <c r="AGG578"/>
      <c r="AGH578"/>
      <c r="AGI578"/>
      <c r="AGJ578"/>
      <c r="AGK578"/>
      <c r="AGL578"/>
      <c r="AGM578"/>
      <c r="AGN578"/>
      <c r="AGO578"/>
      <c r="AGP578"/>
      <c r="AGQ578"/>
      <c r="AGR578"/>
      <c r="AGS578"/>
      <c r="AGT578"/>
      <c r="AGU578"/>
      <c r="AGV578"/>
      <c r="AGW578"/>
      <c r="AGX578"/>
      <c r="AGY578"/>
      <c r="AGZ578"/>
      <c r="AHA578"/>
      <c r="AHB578"/>
      <c r="AHC578"/>
      <c r="AHD578"/>
      <c r="AHE578"/>
      <c r="AHF578"/>
      <c r="AHG578"/>
      <c r="AHH578"/>
      <c r="AHI578"/>
      <c r="AHJ578"/>
      <c r="AHK578"/>
      <c r="AHL578"/>
      <c r="AHM578"/>
      <c r="AHN578"/>
      <c r="AHO578"/>
      <c r="AHP578"/>
      <c r="AHQ578"/>
      <c r="AHR578"/>
      <c r="AHS578"/>
      <c r="AHT578"/>
      <c r="AHU578"/>
      <c r="AHV578"/>
      <c r="AHW578"/>
      <c r="AHX578"/>
      <c r="AHY578"/>
      <c r="AHZ578"/>
      <c r="AIA578"/>
      <c r="AIB578"/>
      <c r="AIC578"/>
      <c r="AID578"/>
      <c r="AIE578"/>
      <c r="AIF578"/>
      <c r="AIG578"/>
      <c r="AIH578"/>
      <c r="AII578"/>
      <c r="AIJ578"/>
      <c r="AIK578"/>
      <c r="AIL578"/>
      <c r="AIM578"/>
      <c r="AIN578"/>
      <c r="AIO578"/>
      <c r="AIP578"/>
      <c r="AIQ578"/>
      <c r="AIR578"/>
      <c r="AIS578"/>
      <c r="AIT578"/>
      <c r="AIU578"/>
      <c r="AIV578"/>
      <c r="AIW578"/>
      <c r="AIX578"/>
      <c r="AIY578"/>
      <c r="AIZ578"/>
      <c r="AJA578"/>
      <c r="AJB578"/>
      <c r="AJC578"/>
      <c r="AJD578"/>
      <c r="AJE578"/>
      <c r="AJF578"/>
      <c r="AJG578"/>
      <c r="AJH578"/>
      <c r="AJI578"/>
      <c r="AJJ578"/>
      <c r="AJK578"/>
      <c r="AJL578"/>
      <c r="AJM578"/>
      <c r="AJN578"/>
      <c r="AJO578"/>
      <c r="AJP578"/>
      <c r="AJQ578"/>
      <c r="AJR578"/>
      <c r="AJS578"/>
      <c r="AJT578"/>
      <c r="AJU578"/>
      <c r="AJV578"/>
      <c r="AJW578"/>
      <c r="AJX578"/>
      <c r="AJY578"/>
      <c r="AJZ578"/>
      <c r="AKA578"/>
      <c r="AKB578"/>
      <c r="AKC578"/>
      <c r="AKD578"/>
      <c r="AKE578"/>
      <c r="AKF578"/>
      <c r="AKG578"/>
      <c r="AKH578"/>
      <c r="AKI578"/>
      <c r="AKJ578"/>
      <c r="AKK578"/>
      <c r="AKL578"/>
      <c r="AKM578"/>
      <c r="AKN578"/>
      <c r="AKO578"/>
      <c r="AKP578"/>
      <c r="AKQ578"/>
      <c r="AKR578"/>
      <c r="AKS578"/>
      <c r="AKT578"/>
      <c r="AKU578"/>
      <c r="AKV578"/>
      <c r="AKW578"/>
      <c r="AKX578"/>
      <c r="AKY578"/>
      <c r="AKZ578"/>
      <c r="ALA578"/>
      <c r="ALB578"/>
      <c r="ALC578"/>
      <c r="ALD578"/>
      <c r="ALE578"/>
      <c r="ALF578"/>
      <c r="ALG578"/>
      <c r="ALH578"/>
      <c r="ALI578"/>
      <c r="ALJ578"/>
      <c r="ALK578"/>
      <c r="ALL578"/>
      <c r="ALM578"/>
      <c r="ALN578"/>
      <c r="ALO578"/>
      <c r="ALP578"/>
      <c r="ALQ578"/>
      <c r="ALR578"/>
      <c r="ALS578"/>
      <c r="ALT578"/>
      <c r="ALU578"/>
      <c r="ALV578"/>
      <c r="ALW578"/>
      <c r="ALX578"/>
      <c r="ALY578"/>
      <c r="ALZ578"/>
      <c r="AMA578"/>
      <c r="AMB578"/>
      <c r="AMC578"/>
      <c r="AMD578"/>
      <c r="AME578"/>
      <c r="AMF578"/>
      <c r="AMG578"/>
      <c r="AMH578"/>
      <c r="AMI578"/>
      <c r="AMJ578"/>
      <c r="AMK578"/>
      <c r="AML578"/>
      <c r="AMM578"/>
      <c r="AMN578"/>
      <c r="AMO578"/>
      <c r="AMP578"/>
      <c r="AMQ578"/>
      <c r="AMR578"/>
      <c r="AMS578"/>
      <c r="AMT578"/>
      <c r="AMU578"/>
      <c r="AMV578"/>
      <c r="AMW578"/>
      <c r="AMX578"/>
      <c r="AMY578"/>
      <c r="AMZ578"/>
      <c r="ANA578"/>
      <c r="ANB578"/>
      <c r="ANC578"/>
      <c r="AND578"/>
      <c r="ANE578"/>
      <c r="ANF578"/>
      <c r="ANG578"/>
      <c r="ANH578"/>
      <c r="ANI578"/>
      <c r="ANJ578"/>
      <c r="ANK578"/>
      <c r="ANL578"/>
      <c r="ANM578"/>
      <c r="ANN578"/>
      <c r="ANO578"/>
      <c r="ANP578"/>
      <c r="ANQ578"/>
      <c r="ANR578"/>
      <c r="ANS578"/>
      <c r="ANT578"/>
      <c r="ANU578"/>
      <c r="ANV578"/>
      <c r="ANW578"/>
      <c r="ANX578"/>
      <c r="ANY578"/>
      <c r="ANZ578"/>
      <c r="AOA578"/>
      <c r="AOB578"/>
      <c r="AOC578"/>
      <c r="AOD578"/>
      <c r="AOE578"/>
      <c r="AOF578"/>
      <c r="AOG578"/>
      <c r="AOH578"/>
      <c r="AOI578"/>
      <c r="AOJ578"/>
      <c r="AOK578"/>
      <c r="AOL578"/>
      <c r="AOM578"/>
      <c r="AON578"/>
      <c r="AOO578"/>
      <c r="AOP578"/>
      <c r="AOQ578"/>
      <c r="AOR578"/>
      <c r="AOS578"/>
      <c r="AOT578"/>
      <c r="AOU578"/>
      <c r="AOV578"/>
      <c r="AOW578"/>
      <c r="AOX578"/>
      <c r="AOY578"/>
      <c r="AOZ578"/>
      <c r="APA578"/>
      <c r="APB578"/>
      <c r="APC578"/>
      <c r="APD578"/>
      <c r="APE578"/>
      <c r="APF578"/>
      <c r="APG578"/>
      <c r="APH578"/>
      <c r="API578"/>
      <c r="APJ578"/>
      <c r="APK578"/>
      <c r="APL578"/>
      <c r="APM578"/>
      <c r="APN578"/>
      <c r="APO578"/>
      <c r="APP578"/>
      <c r="APQ578"/>
      <c r="APR578"/>
      <c r="APS578"/>
      <c r="APT578"/>
      <c r="APU578"/>
      <c r="APV578"/>
      <c r="APW578"/>
      <c r="APX578"/>
      <c r="APY578"/>
      <c r="APZ578"/>
      <c r="AQA578"/>
      <c r="AQB578"/>
      <c r="AQC578"/>
      <c r="AQD578"/>
      <c r="AQE578"/>
      <c r="AQF578"/>
      <c r="AQG578"/>
      <c r="AQH578"/>
      <c r="AQI578"/>
      <c r="AQJ578"/>
      <c r="AQK578"/>
      <c r="AQL578"/>
      <c r="AQM578"/>
      <c r="AQN578"/>
      <c r="AQO578"/>
      <c r="AQP578"/>
      <c r="AQQ578"/>
      <c r="AQR578"/>
      <c r="AQS578"/>
      <c r="AQT578"/>
      <c r="AQU578"/>
      <c r="AQV578"/>
      <c r="AQW578"/>
      <c r="AQX578"/>
      <c r="AQY578"/>
      <c r="AQZ578"/>
      <c r="ARA578"/>
      <c r="ARB578"/>
      <c r="ARC578"/>
      <c r="ARD578"/>
      <c r="ARE578"/>
      <c r="ARF578"/>
      <c r="ARG578"/>
      <c r="ARH578"/>
      <c r="ARI578"/>
      <c r="ARJ578"/>
      <c r="ARK578"/>
      <c r="ARL578"/>
      <c r="ARM578"/>
      <c r="ARN578"/>
      <c r="ARO578"/>
      <c r="ARP578"/>
      <c r="ARQ578"/>
      <c r="ARR578"/>
      <c r="ARS578"/>
      <c r="ART578"/>
      <c r="ARU578"/>
      <c r="ARV578"/>
      <c r="ARW578"/>
      <c r="ARX578"/>
      <c r="ARY578"/>
      <c r="ARZ578"/>
      <c r="ASA578"/>
      <c r="ASB578"/>
      <c r="ASC578"/>
      <c r="ASD578"/>
      <c r="ASE578"/>
      <c r="ASF578"/>
      <c r="ASG578"/>
      <c r="ASH578"/>
      <c r="ASI578"/>
      <c r="ASJ578"/>
      <c r="ASK578"/>
      <c r="ASL578"/>
      <c r="ASM578"/>
      <c r="ASN578"/>
      <c r="ASO578"/>
      <c r="ASP578"/>
      <c r="ASQ578"/>
      <c r="ASR578"/>
      <c r="ASS578"/>
      <c r="AST578"/>
      <c r="ASU578"/>
      <c r="ASV578"/>
      <c r="ASW578"/>
      <c r="ASX578"/>
      <c r="ASY578"/>
      <c r="ASZ578"/>
      <c r="ATA578"/>
      <c r="ATB578"/>
      <c r="ATC578"/>
      <c r="ATD578"/>
      <c r="ATE578"/>
      <c r="ATF578"/>
      <c r="ATG578"/>
      <c r="ATH578"/>
      <c r="ATI578"/>
      <c r="ATJ578"/>
      <c r="ATK578"/>
      <c r="ATL578"/>
      <c r="ATM578"/>
      <c r="ATN578"/>
      <c r="ATO578"/>
      <c r="ATP578"/>
      <c r="ATQ578"/>
      <c r="ATR578"/>
      <c r="ATS578"/>
      <c r="ATT578"/>
      <c r="ATU578"/>
      <c r="ATV578"/>
      <c r="ATW578"/>
      <c r="ATX578"/>
      <c r="ATY578"/>
      <c r="ATZ578"/>
      <c r="AUA578"/>
      <c r="AUB578"/>
      <c r="AUC578"/>
      <c r="AUD578"/>
      <c r="AUE578"/>
      <c r="AUF578"/>
      <c r="AUG578"/>
      <c r="AUH578"/>
      <c r="AUI578"/>
      <c r="AUJ578"/>
      <c r="AUK578"/>
      <c r="AUL578"/>
      <c r="AUM578"/>
      <c r="AUN578"/>
      <c r="AUO578"/>
      <c r="AUP578"/>
      <c r="AUQ578"/>
      <c r="AUR578"/>
      <c r="AUS578"/>
      <c r="AUT578"/>
      <c r="AUU578"/>
      <c r="AUV578"/>
      <c r="AUW578"/>
      <c r="AUX578"/>
      <c r="AUY578"/>
      <c r="AUZ578"/>
      <c r="AVA578"/>
      <c r="AVB578"/>
      <c r="AVC578"/>
      <c r="AVD578"/>
      <c r="AVE578"/>
      <c r="AVF578"/>
      <c r="AVG578"/>
      <c r="AVH578"/>
      <c r="AVI578"/>
      <c r="AVJ578"/>
      <c r="AVK578"/>
      <c r="AVL578"/>
      <c r="AVM578"/>
      <c r="AVN578"/>
      <c r="AVO578"/>
      <c r="AVP578"/>
      <c r="AVQ578"/>
      <c r="AVR578"/>
      <c r="AVS578"/>
      <c r="AVT578"/>
      <c r="AVU578"/>
      <c r="AVV578"/>
      <c r="AVW578"/>
      <c r="AVX578"/>
      <c r="AVY578"/>
      <c r="AVZ578"/>
      <c r="AWA578"/>
      <c r="AWB578"/>
      <c r="AWC578"/>
      <c r="AWD578"/>
      <c r="AWE578"/>
      <c r="AWF578"/>
      <c r="AWG578"/>
      <c r="AWH578"/>
      <c r="AWI578"/>
      <c r="AWJ578"/>
      <c r="AWK578"/>
      <c r="AWL578"/>
      <c r="AWM578"/>
      <c r="AWN578"/>
      <c r="AWO578"/>
      <c r="AWP578"/>
      <c r="AWQ578"/>
      <c r="AWR578"/>
      <c r="AWS578"/>
      <c r="AWT578"/>
      <c r="AWU578"/>
      <c r="AWV578"/>
      <c r="AWW578"/>
      <c r="AWX578"/>
      <c r="AWY578"/>
      <c r="AWZ578"/>
      <c r="AXA578"/>
      <c r="AXB578"/>
      <c r="AXC578"/>
      <c r="AXD578"/>
      <c r="AXE578"/>
      <c r="AXF578"/>
      <c r="AXG578"/>
      <c r="AXH578"/>
      <c r="AXI578"/>
      <c r="AXJ578"/>
      <c r="AXK578"/>
      <c r="AXL578"/>
      <c r="AXM578"/>
      <c r="AXN578"/>
      <c r="AXO578"/>
      <c r="AXP578"/>
      <c r="AXQ578"/>
      <c r="AXR578"/>
      <c r="AXS578"/>
      <c r="AXT578"/>
      <c r="AXU578"/>
      <c r="AXV578"/>
    </row>
    <row r="579" spans="1:1322" s="1" customFormat="1" ht="259.5" x14ac:dyDescent="0.2">
      <c r="A579" s="208" t="s">
        <v>4376</v>
      </c>
      <c r="B579" s="209" t="s">
        <v>3175</v>
      </c>
      <c r="C579" s="209" t="s">
        <v>3176</v>
      </c>
      <c r="D579" s="209" t="s">
        <v>3177</v>
      </c>
      <c r="E579" s="209" t="s">
        <v>3178</v>
      </c>
      <c r="F579" s="210" t="s">
        <v>1762</v>
      </c>
      <c r="G579" s="210" t="s">
        <v>1762</v>
      </c>
      <c r="H579" s="211" t="s">
        <v>3180</v>
      </c>
      <c r="I579" s="208" t="s">
        <v>3181</v>
      </c>
      <c r="J579" s="23" t="s">
        <v>2771</v>
      </c>
      <c r="K579" s="208" t="s">
        <v>3182</v>
      </c>
      <c r="L579" s="208">
        <v>1</v>
      </c>
      <c r="M579" s="289" t="s">
        <v>3183</v>
      </c>
      <c r="N579" s="289" t="s">
        <v>3184</v>
      </c>
      <c r="O579" s="289" t="s">
        <v>3185</v>
      </c>
      <c r="P579" s="208" t="s">
        <v>1543</v>
      </c>
      <c r="Q579" s="208" t="s">
        <v>452</v>
      </c>
      <c r="R579" s="208">
        <v>0</v>
      </c>
      <c r="S579" s="208" t="s">
        <v>100</v>
      </c>
      <c r="T579" s="290">
        <v>45108</v>
      </c>
      <c r="U579" s="290">
        <v>46357</v>
      </c>
      <c r="V579" s="290"/>
      <c r="W579" s="290"/>
      <c r="X579" s="290"/>
      <c r="Y579" s="290"/>
      <c r="Z579" s="209">
        <v>1</v>
      </c>
      <c r="AA579" s="209">
        <v>1</v>
      </c>
      <c r="AB579" s="209">
        <v>1</v>
      </c>
      <c r="AC579" s="209">
        <v>1</v>
      </c>
      <c r="AD579" s="209">
        <v>1</v>
      </c>
      <c r="AE579" s="999">
        <v>1</v>
      </c>
      <c r="AF579" s="999">
        <v>1</v>
      </c>
      <c r="AG579" s="999">
        <v>1</v>
      </c>
      <c r="AH579" s="999">
        <v>1</v>
      </c>
      <c r="AI579" s="999">
        <v>1</v>
      </c>
      <c r="AJ579" s="999">
        <v>1</v>
      </c>
      <c r="AK579" s="999">
        <v>1</v>
      </c>
      <c r="AL579" s="999">
        <v>1</v>
      </c>
      <c r="AM579" s="999">
        <v>1</v>
      </c>
      <c r="AN579" s="999">
        <v>1</v>
      </c>
      <c r="AO579" s="999">
        <v>1</v>
      </c>
      <c r="AP579" s="999">
        <v>1</v>
      </c>
      <c r="AQ579" s="471"/>
      <c r="AR579" s="471"/>
      <c r="AS579" s="471"/>
      <c r="AT579" s="471"/>
      <c r="AU579" s="471"/>
      <c r="AV579" s="471"/>
      <c r="AW579" s="471"/>
      <c r="AX579" s="471"/>
      <c r="AY579" s="471"/>
      <c r="AZ579" s="471"/>
      <c r="BA579" s="471"/>
      <c r="BB579" s="471"/>
      <c r="BC579" s="471"/>
      <c r="BD579" s="471"/>
      <c r="BE579" s="471"/>
      <c r="BF579" s="471"/>
      <c r="BG579" s="471"/>
      <c r="BH579" s="471"/>
      <c r="BI579" s="471"/>
      <c r="BJ579" s="471"/>
      <c r="BK579" s="471"/>
      <c r="BL579" s="471"/>
      <c r="BM579" s="471"/>
      <c r="BN579" s="471"/>
      <c r="BO579" s="471"/>
      <c r="BP579" s="471"/>
      <c r="BQ579" s="471"/>
      <c r="BR579" s="471"/>
      <c r="BS579" s="471"/>
      <c r="BT579" s="471"/>
      <c r="BU579" s="471"/>
      <c r="BV579" s="471"/>
      <c r="BW579" s="471"/>
      <c r="BX579" s="471"/>
      <c r="BY579" s="471"/>
      <c r="BZ579" s="471"/>
      <c r="CA579" s="471"/>
      <c r="CB579" s="471"/>
      <c r="CC579" s="471"/>
      <c r="CD579" s="471"/>
      <c r="CE579" s="471"/>
      <c r="CF579" s="471"/>
      <c r="CG579" s="471"/>
      <c r="CH579" s="588"/>
      <c r="CI579" s="471"/>
      <c r="CJ579" s="471"/>
      <c r="CK579" s="471"/>
      <c r="CL579" s="471"/>
      <c r="CM579" s="471"/>
      <c r="CN579" s="471"/>
      <c r="CO579" s="471"/>
      <c r="CP579" s="471"/>
      <c r="CQ579" s="471"/>
      <c r="CR579" s="471"/>
      <c r="CS579" s="471"/>
      <c r="CT579" s="471"/>
      <c r="CU579" s="471"/>
      <c r="CV579" s="471"/>
      <c r="CW579" s="321" t="s">
        <v>4641</v>
      </c>
      <c r="CX579" s="321" t="s">
        <v>4641</v>
      </c>
      <c r="CY579" s="321" t="s">
        <v>4641</v>
      </c>
      <c r="CZ579" s="967" t="s">
        <v>4641</v>
      </c>
      <c r="DA579" s="967" t="s">
        <v>4641</v>
      </c>
      <c r="DB579" s="208" t="s">
        <v>2886</v>
      </c>
      <c r="DC579" s="289" t="s">
        <v>3326</v>
      </c>
      <c r="DD579" s="208" t="s">
        <v>3327</v>
      </c>
      <c r="DE579" s="294" t="s">
        <v>3328</v>
      </c>
      <c r="DF579" s="289" t="s">
        <v>3329</v>
      </c>
      <c r="DG579" s="208" t="s">
        <v>106</v>
      </c>
      <c r="DH579" s="208" t="s">
        <v>173</v>
      </c>
      <c r="DI579" s="208">
        <v>0</v>
      </c>
      <c r="DJ579" s="208" t="s">
        <v>100</v>
      </c>
      <c r="DK579" s="290">
        <v>45292</v>
      </c>
      <c r="DL579" s="290">
        <v>45657</v>
      </c>
      <c r="DM579" s="209"/>
      <c r="DN579" s="209">
        <v>0.05</v>
      </c>
      <c r="DO579" s="209">
        <v>0.15</v>
      </c>
      <c r="DP579" s="209">
        <v>0.3</v>
      </c>
      <c r="DQ579" s="209">
        <f>+DN579+DO579+DP579</f>
        <v>0.5</v>
      </c>
      <c r="DR579" s="208" t="s">
        <v>2525</v>
      </c>
      <c r="DS579" s="208" t="s">
        <v>3190</v>
      </c>
      <c r="DT579" s="208" t="s">
        <v>3191</v>
      </c>
      <c r="DU579" s="293">
        <v>0</v>
      </c>
      <c r="DV579" s="292"/>
      <c r="DW579" s="292"/>
      <c r="DX579" s="292"/>
      <c r="DY579" s="292"/>
      <c r="DZ579" s="292"/>
      <c r="EA579" s="292"/>
      <c r="EB579" s="978" t="s">
        <v>158</v>
      </c>
      <c r="EC579" s="471"/>
      <c r="ED579" s="471"/>
      <c r="EE579" s="471"/>
      <c r="EF579" s="141">
        <v>0</v>
      </c>
      <c r="EG579" s="1036" t="s">
        <v>3330</v>
      </c>
      <c r="EH579" s="1037"/>
      <c r="EI579" s="1037"/>
      <c r="EJ579" s="1037"/>
      <c r="EK579" s="1037"/>
      <c r="EL579" s="1036"/>
      <c r="EM579" s="1036"/>
      <c r="EN579" s="387" t="s">
        <v>4643</v>
      </c>
      <c r="EO579" s="843">
        <v>0</v>
      </c>
      <c r="EP579" s="971">
        <v>0</v>
      </c>
      <c r="EQ579" s="812"/>
      <c r="ER579" s="821"/>
      <c r="ES579" s="121"/>
      <c r="ET579" t="str">
        <f t="shared" si="80"/>
        <v>Producto</v>
      </c>
      <c r="EU579" t="str">
        <f t="shared" si="81"/>
        <v>5</v>
      </c>
      <c r="EV579" s="121"/>
      <c r="EW579" s="121"/>
      <c r="EX579" s="121"/>
      <c r="EY579" s="121"/>
      <c r="EZ579" s="121"/>
      <c r="FA579" s="121"/>
      <c r="FB579" s="121"/>
      <c r="FC579" s="121"/>
      <c r="FD579" s="121"/>
      <c r="FE579" s="121"/>
      <c r="FF579" s="121"/>
      <c r="FG579" s="121"/>
      <c r="FH579" s="121"/>
      <c r="FI579" s="121"/>
      <c r="FJ579" s="121"/>
      <c r="FK579" s="121"/>
      <c r="FL579" s="121"/>
      <c r="FM579" s="121"/>
      <c r="FN579" s="121"/>
      <c r="FO579" s="121"/>
      <c r="FP579" s="121"/>
      <c r="FQ579" s="121"/>
      <c r="FR579" s="122"/>
      <c r="FS579" s="121"/>
      <c r="FT579" s="121"/>
      <c r="FU579" s="121"/>
      <c r="FV579" s="121"/>
      <c r="FW579" s="121"/>
      <c r="FX579" s="121"/>
      <c r="FY579" s="121"/>
      <c r="FZ579" s="121"/>
      <c r="GA579" s="121"/>
      <c r="GB579" s="121"/>
      <c r="GC579" s="121"/>
      <c r="GD579"/>
      <c r="GE579"/>
      <c r="GF579"/>
      <c r="GG579"/>
      <c r="GH579"/>
      <c r="GI579"/>
      <c r="GJ579"/>
      <c r="GK579"/>
      <c r="GL579"/>
      <c r="GM579"/>
      <c r="GN579"/>
      <c r="GO579"/>
      <c r="GP579"/>
      <c r="GQ579"/>
      <c r="GR579"/>
      <c r="GS579"/>
      <c r="GT579"/>
      <c r="GU579"/>
      <c r="GV579"/>
      <c r="GW579"/>
      <c r="GX579"/>
      <c r="GY579"/>
      <c r="GZ579"/>
      <c r="HA579"/>
      <c r="HB579"/>
      <c r="HC579"/>
      <c r="HD579"/>
      <c r="HE579"/>
      <c r="HF579"/>
      <c r="HG579"/>
      <c r="HH579"/>
      <c r="HI579"/>
      <c r="HJ579"/>
      <c r="HK579"/>
      <c r="HL579"/>
      <c r="HM579"/>
      <c r="HN579"/>
      <c r="HO579"/>
      <c r="HP579"/>
      <c r="HQ579"/>
      <c r="HR579"/>
      <c r="HS579"/>
      <c r="HT579"/>
      <c r="HU579"/>
      <c r="HV579"/>
      <c r="HW579"/>
      <c r="HX579"/>
      <c r="HY579"/>
      <c r="HZ579"/>
      <c r="IA579"/>
      <c r="IB579"/>
      <c r="IC579"/>
      <c r="ID579"/>
      <c r="IE579"/>
      <c r="IF579"/>
      <c r="IG579"/>
      <c r="IH579"/>
      <c r="II579"/>
      <c r="IJ579"/>
      <c r="IK579"/>
      <c r="IL579"/>
      <c r="IM579"/>
      <c r="IN579"/>
      <c r="IO579"/>
      <c r="IP579"/>
      <c r="IQ579"/>
      <c r="IR579"/>
      <c r="IS579"/>
      <c r="IT579"/>
      <c r="IU579"/>
      <c r="IV579"/>
      <c r="IW579"/>
      <c r="IX579"/>
      <c r="IY579"/>
      <c r="IZ579"/>
      <c r="JA579"/>
      <c r="JB579"/>
      <c r="JC579"/>
      <c r="JD579"/>
      <c r="JE579"/>
      <c r="JF579"/>
      <c r="JG579"/>
      <c r="JH579"/>
      <c r="JI579"/>
      <c r="JJ579"/>
      <c r="JK579"/>
      <c r="JL579"/>
      <c r="JM579"/>
      <c r="JN579"/>
      <c r="JO579"/>
      <c r="JP579"/>
      <c r="JQ579"/>
      <c r="JR579"/>
      <c r="JS579"/>
      <c r="JT579"/>
      <c r="JU579"/>
      <c r="JV579"/>
      <c r="JW579"/>
      <c r="JX579"/>
      <c r="JY579"/>
      <c r="JZ579"/>
      <c r="KA579"/>
      <c r="KB579"/>
      <c r="KC579"/>
      <c r="KD579"/>
      <c r="KE579"/>
      <c r="KF579"/>
      <c r="KG579"/>
      <c r="KH579"/>
      <c r="KI579"/>
      <c r="KJ579"/>
      <c r="KK579"/>
      <c r="KL579"/>
      <c r="KM579"/>
      <c r="KN579"/>
      <c r="KO579"/>
      <c r="KP579"/>
      <c r="KQ579"/>
      <c r="KR579"/>
      <c r="KS579"/>
      <c r="KT579"/>
      <c r="KU579"/>
      <c r="KV579"/>
      <c r="KW579"/>
      <c r="KX579"/>
      <c r="KY579"/>
      <c r="KZ579"/>
      <c r="LA579"/>
      <c r="LB579"/>
      <c r="LC579"/>
      <c r="LD579"/>
      <c r="LE579"/>
      <c r="LF579"/>
      <c r="LG579"/>
      <c r="LH579"/>
      <c r="LI579"/>
      <c r="LJ579"/>
      <c r="LK579"/>
      <c r="LL579"/>
      <c r="LM579"/>
      <c r="LN579"/>
      <c r="LO579"/>
      <c r="LP579"/>
      <c r="LQ579"/>
      <c r="LR579"/>
      <c r="LS579"/>
      <c r="LT579"/>
      <c r="LU579"/>
      <c r="LV579"/>
      <c r="LW579"/>
      <c r="LX579"/>
      <c r="LY579"/>
      <c r="LZ579"/>
      <c r="MA579"/>
      <c r="MB579"/>
      <c r="MC579"/>
      <c r="MD579"/>
      <c r="ME579"/>
      <c r="MF579"/>
      <c r="MG579"/>
      <c r="MH579"/>
      <c r="MI579"/>
      <c r="MJ579"/>
      <c r="MK579"/>
      <c r="ML579"/>
      <c r="MM579"/>
      <c r="MN579"/>
      <c r="MO579"/>
      <c r="MP579"/>
      <c r="MQ579"/>
      <c r="MR579"/>
      <c r="MS579"/>
      <c r="MT579"/>
      <c r="MU579"/>
      <c r="MV579"/>
      <c r="MW579"/>
      <c r="MX579"/>
      <c r="MY579"/>
      <c r="MZ579"/>
      <c r="NA579"/>
      <c r="NB579"/>
      <c r="NC579"/>
      <c r="ND579"/>
      <c r="NE579"/>
      <c r="NF579"/>
      <c r="NG579"/>
      <c r="NH579"/>
      <c r="NI579"/>
      <c r="NJ579"/>
      <c r="NK579"/>
      <c r="NL579"/>
      <c r="NM579"/>
      <c r="NN579"/>
      <c r="NO579"/>
      <c r="NP579"/>
      <c r="NQ579"/>
      <c r="NR579"/>
      <c r="NS579"/>
      <c r="NT579"/>
      <c r="NU579"/>
      <c r="NV579"/>
      <c r="NW579"/>
      <c r="NX579"/>
      <c r="NY579"/>
      <c r="NZ579"/>
      <c r="OA579"/>
      <c r="OB579"/>
      <c r="OC579"/>
      <c r="OD579"/>
      <c r="OE579"/>
      <c r="OF579"/>
      <c r="OG579"/>
      <c r="OH579"/>
      <c r="OI579"/>
      <c r="OJ579"/>
      <c r="OK579"/>
      <c r="OL579"/>
      <c r="OM579"/>
      <c r="ON579"/>
      <c r="OO579"/>
      <c r="OP579"/>
      <c r="OQ579"/>
      <c r="OR579"/>
      <c r="OS579"/>
      <c r="OT579"/>
      <c r="OU579"/>
      <c r="OV579"/>
      <c r="OW579"/>
      <c r="OX579"/>
      <c r="OY579"/>
      <c r="OZ579"/>
      <c r="PA579"/>
      <c r="PB579"/>
      <c r="PC579"/>
      <c r="PD579"/>
      <c r="PE579"/>
      <c r="PF579"/>
      <c r="PG579"/>
      <c r="PH579"/>
      <c r="PI579"/>
      <c r="PJ579"/>
      <c r="PK579"/>
      <c r="PL579"/>
      <c r="PM579"/>
      <c r="PN579"/>
      <c r="PO579"/>
      <c r="PP579"/>
      <c r="PQ579"/>
      <c r="PR579"/>
      <c r="PS579"/>
      <c r="PT579"/>
      <c r="PU579"/>
      <c r="PV579"/>
      <c r="PW579"/>
      <c r="PX579"/>
      <c r="PY579"/>
      <c r="PZ579"/>
      <c r="QA579"/>
      <c r="QB579"/>
      <c r="QC579"/>
      <c r="QD579"/>
      <c r="QE579"/>
      <c r="QF579"/>
      <c r="QG579"/>
      <c r="QH579"/>
      <c r="QI579"/>
      <c r="QJ579"/>
      <c r="QK579"/>
      <c r="QL579"/>
      <c r="QM579"/>
      <c r="QN579"/>
      <c r="QO579"/>
      <c r="QP579"/>
      <c r="QQ579"/>
      <c r="QR579"/>
      <c r="QS579"/>
      <c r="QT579"/>
      <c r="QU579"/>
      <c r="QV579"/>
      <c r="QW579"/>
      <c r="QX579"/>
      <c r="QY579"/>
      <c r="QZ579"/>
      <c r="RA579"/>
      <c r="RB579"/>
      <c r="RC579"/>
      <c r="RD579"/>
      <c r="RE579"/>
      <c r="RF579"/>
      <c r="RG579"/>
      <c r="RH579"/>
      <c r="RI579"/>
      <c r="RJ579"/>
      <c r="RK579"/>
      <c r="RL579"/>
      <c r="RM579"/>
      <c r="RN579"/>
      <c r="RO579"/>
      <c r="RP579"/>
      <c r="RQ579"/>
      <c r="RR579"/>
      <c r="RS579"/>
      <c r="RT579"/>
      <c r="RU579"/>
      <c r="RV579"/>
      <c r="RW579"/>
      <c r="RX579"/>
      <c r="RY579"/>
      <c r="RZ579"/>
      <c r="SA579"/>
      <c r="SB579"/>
      <c r="SC579"/>
      <c r="SD579"/>
      <c r="SE579"/>
      <c r="SF579"/>
      <c r="SG579"/>
      <c r="SH579"/>
      <c r="SI579"/>
      <c r="SJ579"/>
      <c r="SK579"/>
      <c r="SL579"/>
      <c r="SM579"/>
      <c r="SN579"/>
      <c r="SO579"/>
      <c r="SP579"/>
      <c r="SQ579"/>
      <c r="SR579"/>
      <c r="SS579"/>
      <c r="ST579"/>
      <c r="SU579"/>
      <c r="SV579"/>
      <c r="SW579"/>
      <c r="SX579"/>
      <c r="SY579"/>
      <c r="SZ579"/>
      <c r="TA579"/>
      <c r="TB579"/>
      <c r="TC579"/>
      <c r="TD579"/>
      <c r="TE579"/>
      <c r="TF579"/>
      <c r="TG579"/>
      <c r="TH579"/>
      <c r="TI579"/>
      <c r="TJ579"/>
      <c r="TK579"/>
      <c r="TL579"/>
      <c r="TM579"/>
      <c r="TN579"/>
      <c r="TO579"/>
      <c r="TP579"/>
      <c r="TQ579"/>
      <c r="TR579"/>
      <c r="TS579"/>
      <c r="TT579"/>
      <c r="TU579"/>
      <c r="TV579"/>
      <c r="TW579"/>
      <c r="TX579"/>
      <c r="TY579"/>
      <c r="TZ579"/>
      <c r="UA579"/>
      <c r="UB579"/>
      <c r="UC579"/>
      <c r="UD579"/>
      <c r="UE579"/>
      <c r="UF579"/>
      <c r="UG579"/>
      <c r="UH579"/>
      <c r="UI579"/>
      <c r="UJ579"/>
      <c r="UK579"/>
      <c r="UL579"/>
      <c r="UM579"/>
      <c r="UN579"/>
      <c r="UO579"/>
      <c r="UP579"/>
      <c r="UQ579"/>
      <c r="UR579"/>
      <c r="US579"/>
      <c r="UT579"/>
      <c r="UU579"/>
      <c r="UV579"/>
      <c r="UW579"/>
      <c r="UX579"/>
      <c r="UY579"/>
      <c r="UZ579"/>
      <c r="VA579"/>
      <c r="VB579"/>
      <c r="VC579"/>
      <c r="VD579"/>
      <c r="VE579"/>
      <c r="VF579"/>
      <c r="VG579"/>
      <c r="VH579"/>
      <c r="VI579"/>
      <c r="VJ579"/>
      <c r="VK579"/>
      <c r="VL579"/>
      <c r="VM579"/>
      <c r="VN579"/>
      <c r="VO579"/>
      <c r="VP579"/>
      <c r="VQ579"/>
      <c r="VR579"/>
      <c r="VS579"/>
      <c r="VT579"/>
      <c r="VU579"/>
      <c r="VV579"/>
      <c r="VW579"/>
      <c r="VX579"/>
      <c r="VY579"/>
      <c r="VZ579"/>
      <c r="WA579"/>
      <c r="WB579"/>
      <c r="WC579"/>
      <c r="WD579"/>
      <c r="WE579"/>
      <c r="WF579"/>
      <c r="WG579"/>
      <c r="WH579"/>
      <c r="WI579"/>
      <c r="WJ579"/>
      <c r="WK579"/>
      <c r="WL579"/>
      <c r="WM579"/>
      <c r="WN579"/>
      <c r="WO579"/>
      <c r="WP579"/>
      <c r="WQ579"/>
      <c r="WR579"/>
      <c r="WS579"/>
      <c r="WT579"/>
      <c r="WU579"/>
      <c r="WV579"/>
      <c r="WW579"/>
      <c r="WX579"/>
      <c r="WY579"/>
      <c r="WZ579"/>
      <c r="XA579"/>
      <c r="XB579"/>
      <c r="XC579"/>
      <c r="XD579"/>
      <c r="XE579"/>
      <c r="XF579"/>
      <c r="XG579"/>
      <c r="XH579"/>
      <c r="XI579"/>
      <c r="XJ579"/>
      <c r="XK579"/>
      <c r="XL579"/>
      <c r="XM579"/>
      <c r="XN579"/>
      <c r="XO579"/>
      <c r="XP579"/>
      <c r="XQ579"/>
      <c r="XR579"/>
      <c r="XS579"/>
      <c r="XT579"/>
      <c r="XU579"/>
      <c r="XV579"/>
      <c r="XW579"/>
      <c r="XX579"/>
      <c r="XY579"/>
      <c r="XZ579"/>
      <c r="YA579"/>
      <c r="YB579"/>
      <c r="YC579"/>
      <c r="YD579"/>
      <c r="YE579"/>
      <c r="YF579"/>
      <c r="YG579"/>
      <c r="YH579"/>
      <c r="YI579"/>
      <c r="YJ579"/>
      <c r="YK579"/>
      <c r="YL579"/>
      <c r="YM579"/>
      <c r="YN579"/>
      <c r="YO579"/>
      <c r="YP579"/>
      <c r="YQ579"/>
      <c r="YR579"/>
      <c r="YS579"/>
      <c r="YT579"/>
      <c r="YU579"/>
      <c r="YV579"/>
      <c r="YW579"/>
      <c r="YX579"/>
      <c r="YY579"/>
      <c r="YZ579"/>
      <c r="ZA579"/>
      <c r="ZB579"/>
      <c r="ZC579"/>
      <c r="ZD579"/>
      <c r="ZE579"/>
      <c r="ZF579"/>
      <c r="ZG579"/>
      <c r="ZH579"/>
      <c r="ZI579"/>
      <c r="ZJ579"/>
      <c r="ZK579"/>
      <c r="ZL579"/>
      <c r="ZM579"/>
      <c r="ZN579"/>
      <c r="ZO579"/>
      <c r="ZP579"/>
      <c r="ZQ579"/>
      <c r="ZR579"/>
      <c r="ZS579"/>
      <c r="ZT579"/>
      <c r="ZU579"/>
      <c r="ZV579"/>
      <c r="ZW579"/>
      <c r="ZX579"/>
      <c r="ZY579"/>
      <c r="ZZ579"/>
      <c r="AAA579"/>
      <c r="AAB579"/>
      <c r="AAC579"/>
      <c r="AAD579"/>
      <c r="AAE579"/>
      <c r="AAF579"/>
      <c r="AAG579"/>
      <c r="AAH579"/>
      <c r="AAI579"/>
      <c r="AAJ579"/>
      <c r="AAK579"/>
      <c r="AAL579"/>
      <c r="AAM579"/>
      <c r="AAN579"/>
      <c r="AAO579"/>
      <c r="AAP579"/>
      <c r="AAQ579"/>
      <c r="AAR579"/>
      <c r="AAS579"/>
      <c r="AAT579"/>
      <c r="AAU579"/>
      <c r="AAV579"/>
      <c r="AAW579"/>
      <c r="AAX579"/>
      <c r="AAY579"/>
      <c r="AAZ579"/>
      <c r="ABA579"/>
      <c r="ABB579"/>
      <c r="ABC579"/>
      <c r="ABD579"/>
      <c r="ABE579"/>
      <c r="ABF579"/>
      <c r="ABG579"/>
      <c r="ABH579"/>
      <c r="ABI579"/>
      <c r="ABJ579"/>
      <c r="ABK579"/>
      <c r="ABL579"/>
      <c r="ABM579"/>
      <c r="ABN579"/>
      <c r="ABO579"/>
      <c r="ABP579"/>
      <c r="ABQ579"/>
      <c r="ABR579"/>
      <c r="ABS579"/>
      <c r="ABT579"/>
      <c r="ABU579"/>
      <c r="ABV579"/>
      <c r="ABW579"/>
      <c r="ABX579"/>
      <c r="ABY579"/>
      <c r="ABZ579"/>
      <c r="ACA579"/>
      <c r="ACB579"/>
      <c r="ACC579"/>
      <c r="ACD579"/>
      <c r="ACE579"/>
      <c r="ACF579"/>
      <c r="ACG579"/>
      <c r="ACH579"/>
      <c r="ACI579"/>
      <c r="ACJ579"/>
      <c r="ACK579"/>
      <c r="ACL579"/>
      <c r="ACM579"/>
      <c r="ACN579"/>
      <c r="ACO579"/>
      <c r="ACP579"/>
      <c r="ACQ579"/>
      <c r="ACR579"/>
      <c r="ACS579"/>
      <c r="ACT579"/>
      <c r="ACU579"/>
      <c r="ACV579"/>
      <c r="ACW579"/>
      <c r="ACX579"/>
      <c r="ACY579"/>
      <c r="ACZ579"/>
      <c r="ADA579"/>
      <c r="ADB579"/>
      <c r="ADC579"/>
      <c r="ADD579"/>
      <c r="ADE579"/>
      <c r="ADF579"/>
      <c r="ADG579"/>
      <c r="ADH579"/>
      <c r="ADI579"/>
      <c r="ADJ579"/>
      <c r="ADK579"/>
      <c r="ADL579"/>
      <c r="ADM579"/>
      <c r="ADN579"/>
      <c r="ADO579"/>
      <c r="ADP579"/>
      <c r="ADQ579"/>
      <c r="ADR579"/>
      <c r="ADS579"/>
      <c r="ADT579"/>
      <c r="ADU579"/>
      <c r="ADV579"/>
      <c r="ADW579"/>
      <c r="ADX579"/>
      <c r="ADY579"/>
      <c r="ADZ579"/>
      <c r="AEA579"/>
      <c r="AEB579"/>
      <c r="AEC579"/>
      <c r="AED579"/>
      <c r="AEE579"/>
      <c r="AEF579"/>
      <c r="AEG579"/>
      <c r="AEH579"/>
      <c r="AEI579"/>
      <c r="AEJ579"/>
      <c r="AEK579"/>
      <c r="AEL579"/>
      <c r="AEM579"/>
      <c r="AEN579"/>
      <c r="AEO579"/>
      <c r="AEP579"/>
      <c r="AEQ579"/>
      <c r="AER579"/>
      <c r="AES579"/>
      <c r="AET579"/>
      <c r="AEU579"/>
      <c r="AEV579"/>
      <c r="AEW579"/>
      <c r="AEX579"/>
      <c r="AEY579"/>
      <c r="AEZ579"/>
      <c r="AFA579"/>
      <c r="AFB579"/>
      <c r="AFC579"/>
      <c r="AFD579"/>
      <c r="AFE579"/>
      <c r="AFF579"/>
      <c r="AFG579"/>
      <c r="AFH579"/>
      <c r="AFI579"/>
      <c r="AFJ579"/>
      <c r="AFK579"/>
      <c r="AFL579"/>
      <c r="AFM579"/>
      <c r="AFN579"/>
      <c r="AFO579"/>
      <c r="AFP579"/>
      <c r="AFQ579"/>
      <c r="AFR579"/>
      <c r="AFS579"/>
      <c r="AFT579"/>
      <c r="AFU579"/>
      <c r="AFV579"/>
      <c r="AFW579"/>
      <c r="AFX579"/>
      <c r="AFY579"/>
      <c r="AFZ579"/>
      <c r="AGA579"/>
      <c r="AGB579"/>
      <c r="AGC579"/>
      <c r="AGD579"/>
      <c r="AGE579"/>
      <c r="AGF579"/>
      <c r="AGG579"/>
      <c r="AGH579"/>
      <c r="AGI579"/>
      <c r="AGJ579"/>
      <c r="AGK579"/>
      <c r="AGL579"/>
      <c r="AGM579"/>
      <c r="AGN579"/>
      <c r="AGO579"/>
      <c r="AGP579"/>
      <c r="AGQ579"/>
      <c r="AGR579"/>
      <c r="AGS579"/>
      <c r="AGT579"/>
      <c r="AGU579"/>
      <c r="AGV579"/>
      <c r="AGW579"/>
      <c r="AGX579"/>
      <c r="AGY579"/>
      <c r="AGZ579"/>
      <c r="AHA579"/>
      <c r="AHB579"/>
      <c r="AHC579"/>
      <c r="AHD579"/>
      <c r="AHE579"/>
      <c r="AHF579"/>
      <c r="AHG579"/>
      <c r="AHH579"/>
      <c r="AHI579"/>
      <c r="AHJ579"/>
      <c r="AHK579"/>
      <c r="AHL579"/>
      <c r="AHM579"/>
      <c r="AHN579"/>
      <c r="AHO579"/>
      <c r="AHP579"/>
      <c r="AHQ579"/>
      <c r="AHR579"/>
      <c r="AHS579"/>
      <c r="AHT579"/>
      <c r="AHU579"/>
      <c r="AHV579"/>
      <c r="AHW579"/>
      <c r="AHX579"/>
      <c r="AHY579"/>
      <c r="AHZ579"/>
      <c r="AIA579"/>
      <c r="AIB579"/>
      <c r="AIC579"/>
      <c r="AID579"/>
      <c r="AIE579"/>
      <c r="AIF579"/>
      <c r="AIG579"/>
      <c r="AIH579"/>
      <c r="AII579"/>
      <c r="AIJ579"/>
      <c r="AIK579"/>
      <c r="AIL579"/>
      <c r="AIM579"/>
      <c r="AIN579"/>
      <c r="AIO579"/>
      <c r="AIP579"/>
      <c r="AIQ579"/>
      <c r="AIR579"/>
      <c r="AIS579"/>
      <c r="AIT579"/>
      <c r="AIU579"/>
      <c r="AIV579"/>
      <c r="AIW579"/>
      <c r="AIX579"/>
      <c r="AIY579"/>
      <c r="AIZ579"/>
      <c r="AJA579"/>
      <c r="AJB579"/>
      <c r="AJC579"/>
      <c r="AJD579"/>
      <c r="AJE579"/>
      <c r="AJF579"/>
      <c r="AJG579"/>
      <c r="AJH579"/>
      <c r="AJI579"/>
      <c r="AJJ579"/>
      <c r="AJK579"/>
      <c r="AJL579"/>
      <c r="AJM579"/>
      <c r="AJN579"/>
      <c r="AJO579"/>
      <c r="AJP579"/>
      <c r="AJQ579"/>
      <c r="AJR579"/>
      <c r="AJS579"/>
      <c r="AJT579"/>
      <c r="AJU579"/>
      <c r="AJV579"/>
      <c r="AJW579"/>
      <c r="AJX579"/>
      <c r="AJY579"/>
      <c r="AJZ579"/>
      <c r="AKA579"/>
      <c r="AKB579"/>
      <c r="AKC579"/>
      <c r="AKD579"/>
      <c r="AKE579"/>
      <c r="AKF579"/>
      <c r="AKG579"/>
      <c r="AKH579"/>
      <c r="AKI579"/>
      <c r="AKJ579"/>
      <c r="AKK579"/>
      <c r="AKL579"/>
      <c r="AKM579"/>
      <c r="AKN579"/>
      <c r="AKO579"/>
      <c r="AKP579"/>
      <c r="AKQ579"/>
      <c r="AKR579"/>
      <c r="AKS579"/>
      <c r="AKT579"/>
      <c r="AKU579"/>
      <c r="AKV579"/>
      <c r="AKW579"/>
      <c r="AKX579"/>
      <c r="AKY579"/>
      <c r="AKZ579"/>
      <c r="ALA579"/>
      <c r="ALB579"/>
      <c r="ALC579"/>
      <c r="ALD579"/>
      <c r="ALE579"/>
      <c r="ALF579"/>
      <c r="ALG579"/>
      <c r="ALH579"/>
      <c r="ALI579"/>
      <c r="ALJ579"/>
      <c r="ALK579"/>
      <c r="ALL579"/>
      <c r="ALM579"/>
      <c r="ALN579"/>
      <c r="ALO579"/>
      <c r="ALP579"/>
      <c r="ALQ579"/>
      <c r="ALR579"/>
      <c r="ALS579"/>
      <c r="ALT579"/>
      <c r="ALU579"/>
      <c r="ALV579"/>
      <c r="ALW579"/>
      <c r="ALX579"/>
      <c r="ALY579"/>
      <c r="ALZ579"/>
      <c r="AMA579"/>
      <c r="AMB579"/>
      <c r="AMC579"/>
      <c r="AMD579"/>
      <c r="AME579"/>
      <c r="AMF579"/>
      <c r="AMG579"/>
      <c r="AMH579"/>
      <c r="AMI579"/>
      <c r="AMJ579"/>
      <c r="AMK579"/>
      <c r="AML579"/>
      <c r="AMM579"/>
      <c r="AMN579"/>
      <c r="AMO579"/>
      <c r="AMP579"/>
      <c r="AMQ579"/>
      <c r="AMR579"/>
      <c r="AMS579"/>
      <c r="AMT579"/>
      <c r="AMU579"/>
      <c r="AMV579"/>
      <c r="AMW579"/>
      <c r="AMX579"/>
      <c r="AMY579"/>
      <c r="AMZ579"/>
      <c r="ANA579"/>
      <c r="ANB579"/>
      <c r="ANC579"/>
      <c r="AND579"/>
      <c r="ANE579"/>
      <c r="ANF579"/>
      <c r="ANG579"/>
      <c r="ANH579"/>
      <c r="ANI579"/>
      <c r="ANJ579"/>
      <c r="ANK579"/>
      <c r="ANL579"/>
      <c r="ANM579"/>
      <c r="ANN579"/>
      <c r="ANO579"/>
      <c r="ANP579"/>
      <c r="ANQ579"/>
      <c r="ANR579"/>
      <c r="ANS579"/>
      <c r="ANT579"/>
      <c r="ANU579"/>
      <c r="ANV579"/>
      <c r="ANW579"/>
      <c r="ANX579"/>
      <c r="ANY579"/>
      <c r="ANZ579"/>
      <c r="AOA579"/>
      <c r="AOB579"/>
      <c r="AOC579"/>
      <c r="AOD579"/>
      <c r="AOE579"/>
      <c r="AOF579"/>
      <c r="AOG579"/>
      <c r="AOH579"/>
      <c r="AOI579"/>
      <c r="AOJ579"/>
      <c r="AOK579"/>
      <c r="AOL579"/>
      <c r="AOM579"/>
      <c r="AON579"/>
      <c r="AOO579"/>
      <c r="AOP579"/>
      <c r="AOQ579"/>
      <c r="AOR579"/>
      <c r="AOS579"/>
      <c r="AOT579"/>
      <c r="AOU579"/>
      <c r="AOV579"/>
      <c r="AOW579"/>
      <c r="AOX579"/>
      <c r="AOY579"/>
      <c r="AOZ579"/>
      <c r="APA579"/>
      <c r="APB579"/>
      <c r="APC579"/>
      <c r="APD579"/>
      <c r="APE579"/>
      <c r="APF579"/>
      <c r="APG579"/>
      <c r="APH579"/>
      <c r="API579"/>
      <c r="APJ579"/>
      <c r="APK579"/>
      <c r="APL579"/>
      <c r="APM579"/>
      <c r="APN579"/>
      <c r="APO579"/>
      <c r="APP579"/>
      <c r="APQ579"/>
      <c r="APR579"/>
      <c r="APS579"/>
      <c r="APT579"/>
      <c r="APU579"/>
      <c r="APV579"/>
      <c r="APW579"/>
      <c r="APX579"/>
      <c r="APY579"/>
      <c r="APZ579"/>
      <c r="AQA579"/>
      <c r="AQB579"/>
      <c r="AQC579"/>
      <c r="AQD579"/>
      <c r="AQE579"/>
      <c r="AQF579"/>
      <c r="AQG579"/>
      <c r="AQH579"/>
      <c r="AQI579"/>
      <c r="AQJ579"/>
      <c r="AQK579"/>
      <c r="AQL579"/>
      <c r="AQM579"/>
      <c r="AQN579"/>
      <c r="AQO579"/>
      <c r="AQP579"/>
      <c r="AQQ579"/>
      <c r="AQR579"/>
      <c r="AQS579"/>
      <c r="AQT579"/>
      <c r="AQU579"/>
      <c r="AQV579"/>
      <c r="AQW579"/>
      <c r="AQX579"/>
      <c r="AQY579"/>
      <c r="AQZ579"/>
      <c r="ARA579"/>
      <c r="ARB579"/>
      <c r="ARC579"/>
      <c r="ARD579"/>
      <c r="ARE579"/>
      <c r="ARF579"/>
      <c r="ARG579"/>
      <c r="ARH579"/>
      <c r="ARI579"/>
      <c r="ARJ579"/>
      <c r="ARK579"/>
      <c r="ARL579"/>
      <c r="ARM579"/>
      <c r="ARN579"/>
      <c r="ARO579"/>
      <c r="ARP579"/>
      <c r="ARQ579"/>
      <c r="ARR579"/>
      <c r="ARS579"/>
      <c r="ART579"/>
      <c r="ARU579"/>
      <c r="ARV579"/>
      <c r="ARW579"/>
      <c r="ARX579"/>
      <c r="ARY579"/>
      <c r="ARZ579"/>
      <c r="ASA579"/>
      <c r="ASB579"/>
      <c r="ASC579"/>
      <c r="ASD579"/>
      <c r="ASE579"/>
      <c r="ASF579"/>
      <c r="ASG579"/>
      <c r="ASH579"/>
      <c r="ASI579"/>
      <c r="ASJ579"/>
      <c r="ASK579"/>
      <c r="ASL579"/>
      <c r="ASM579"/>
      <c r="ASN579"/>
      <c r="ASO579"/>
      <c r="ASP579"/>
      <c r="ASQ579"/>
      <c r="ASR579"/>
      <c r="ASS579"/>
      <c r="AST579"/>
      <c r="ASU579"/>
      <c r="ASV579"/>
      <c r="ASW579"/>
      <c r="ASX579"/>
      <c r="ASY579"/>
      <c r="ASZ579"/>
      <c r="ATA579"/>
      <c r="ATB579"/>
      <c r="ATC579"/>
      <c r="ATD579"/>
      <c r="ATE579"/>
      <c r="ATF579"/>
      <c r="ATG579"/>
      <c r="ATH579"/>
      <c r="ATI579"/>
      <c r="ATJ579"/>
      <c r="ATK579"/>
      <c r="ATL579"/>
      <c r="ATM579"/>
      <c r="ATN579"/>
      <c r="ATO579"/>
      <c r="ATP579"/>
      <c r="ATQ579"/>
      <c r="ATR579"/>
      <c r="ATS579"/>
      <c r="ATT579"/>
      <c r="ATU579"/>
      <c r="ATV579"/>
      <c r="ATW579"/>
      <c r="ATX579"/>
      <c r="ATY579"/>
      <c r="ATZ579"/>
      <c r="AUA579"/>
      <c r="AUB579"/>
      <c r="AUC579"/>
      <c r="AUD579"/>
      <c r="AUE579"/>
      <c r="AUF579"/>
      <c r="AUG579"/>
      <c r="AUH579"/>
      <c r="AUI579"/>
      <c r="AUJ579"/>
      <c r="AUK579"/>
      <c r="AUL579"/>
      <c r="AUM579"/>
      <c r="AUN579"/>
      <c r="AUO579"/>
      <c r="AUP579"/>
      <c r="AUQ579"/>
      <c r="AUR579"/>
      <c r="AUS579"/>
      <c r="AUT579"/>
      <c r="AUU579"/>
      <c r="AUV579"/>
      <c r="AUW579"/>
      <c r="AUX579"/>
      <c r="AUY579"/>
      <c r="AUZ579"/>
      <c r="AVA579"/>
      <c r="AVB579"/>
      <c r="AVC579"/>
      <c r="AVD579"/>
      <c r="AVE579"/>
      <c r="AVF579"/>
      <c r="AVG579"/>
      <c r="AVH579"/>
      <c r="AVI579"/>
      <c r="AVJ579"/>
      <c r="AVK579"/>
      <c r="AVL579"/>
      <c r="AVM579"/>
      <c r="AVN579"/>
      <c r="AVO579"/>
      <c r="AVP579"/>
      <c r="AVQ579"/>
      <c r="AVR579"/>
      <c r="AVS579"/>
      <c r="AVT579"/>
      <c r="AVU579"/>
      <c r="AVV579"/>
      <c r="AVW579"/>
      <c r="AVX579"/>
      <c r="AVY579"/>
      <c r="AVZ579"/>
      <c r="AWA579"/>
      <c r="AWB579"/>
      <c r="AWC579"/>
      <c r="AWD579"/>
      <c r="AWE579"/>
      <c r="AWF579"/>
      <c r="AWG579"/>
      <c r="AWH579"/>
      <c r="AWI579"/>
      <c r="AWJ579"/>
      <c r="AWK579"/>
      <c r="AWL579"/>
      <c r="AWM579"/>
      <c r="AWN579"/>
      <c r="AWO579"/>
      <c r="AWP579"/>
      <c r="AWQ579"/>
      <c r="AWR579"/>
      <c r="AWS579"/>
      <c r="AWT579"/>
      <c r="AWU579"/>
      <c r="AWV579"/>
      <c r="AWW579"/>
      <c r="AWX579"/>
      <c r="AWY579"/>
      <c r="AWZ579"/>
      <c r="AXA579"/>
      <c r="AXB579"/>
      <c r="AXC579"/>
      <c r="AXD579"/>
      <c r="AXE579"/>
      <c r="AXF579"/>
      <c r="AXG579"/>
      <c r="AXH579"/>
      <c r="AXI579"/>
      <c r="AXJ579"/>
      <c r="AXK579"/>
      <c r="AXL579"/>
      <c r="AXM579"/>
      <c r="AXN579"/>
      <c r="AXO579"/>
      <c r="AXP579"/>
      <c r="AXQ579"/>
      <c r="AXR579"/>
      <c r="AXS579"/>
      <c r="AXT579"/>
      <c r="AXU579"/>
      <c r="AXV579"/>
    </row>
    <row r="580" spans="1:1322" s="1" customFormat="1" ht="194.25" customHeight="1" x14ac:dyDescent="0.2">
      <c r="A580" s="208" t="s">
        <v>4376</v>
      </c>
      <c r="B580" s="209" t="s">
        <v>3175</v>
      </c>
      <c r="C580" s="209" t="s">
        <v>3176</v>
      </c>
      <c r="D580" s="209" t="s">
        <v>3177</v>
      </c>
      <c r="E580" s="209" t="s">
        <v>3178</v>
      </c>
      <c r="F580" s="210" t="s">
        <v>1762</v>
      </c>
      <c r="G580" s="210" t="s">
        <v>1762</v>
      </c>
      <c r="H580" s="211" t="s">
        <v>3180</v>
      </c>
      <c r="I580" s="208" t="s">
        <v>3181</v>
      </c>
      <c r="J580" s="23" t="s">
        <v>2771</v>
      </c>
      <c r="K580" s="208" t="s">
        <v>3182</v>
      </c>
      <c r="L580" s="208">
        <v>1</v>
      </c>
      <c r="M580" s="289" t="s">
        <v>3183</v>
      </c>
      <c r="N580" s="289" t="s">
        <v>3184</v>
      </c>
      <c r="O580" s="289" t="s">
        <v>3185</v>
      </c>
      <c r="P580" s="208" t="s">
        <v>1543</v>
      </c>
      <c r="Q580" s="208" t="s">
        <v>452</v>
      </c>
      <c r="R580" s="208">
        <v>0</v>
      </c>
      <c r="S580" s="208" t="s">
        <v>100</v>
      </c>
      <c r="T580" s="290">
        <v>45108</v>
      </c>
      <c r="U580" s="290">
        <v>46357</v>
      </c>
      <c r="V580" s="290"/>
      <c r="W580" s="290"/>
      <c r="X580" s="290"/>
      <c r="Y580" s="290"/>
      <c r="Z580" s="209">
        <v>1</v>
      </c>
      <c r="AA580" s="209">
        <v>1</v>
      </c>
      <c r="AB580" s="209">
        <v>1</v>
      </c>
      <c r="AC580" s="209">
        <v>1</v>
      </c>
      <c r="AD580" s="209">
        <v>1</v>
      </c>
      <c r="AE580" s="999">
        <v>1</v>
      </c>
      <c r="AF580" s="999">
        <v>1</v>
      </c>
      <c r="AG580" s="999">
        <v>1</v>
      </c>
      <c r="AH580" s="999">
        <v>1</v>
      </c>
      <c r="AI580" s="999">
        <v>1</v>
      </c>
      <c r="AJ580" s="999">
        <v>1</v>
      </c>
      <c r="AK580" s="999">
        <v>1</v>
      </c>
      <c r="AL580" s="999">
        <v>1</v>
      </c>
      <c r="AM580" s="999">
        <v>1</v>
      </c>
      <c r="AN580" s="999">
        <v>1</v>
      </c>
      <c r="AO580" s="999">
        <v>1</v>
      </c>
      <c r="AP580" s="999">
        <v>1</v>
      </c>
      <c r="AQ580" s="471"/>
      <c r="AR580" s="471"/>
      <c r="AS580" s="471"/>
      <c r="AT580" s="471"/>
      <c r="AU580" s="471"/>
      <c r="AV580" s="471"/>
      <c r="AW580" s="471"/>
      <c r="AX580" s="471"/>
      <c r="AY580" s="471"/>
      <c r="AZ580" s="471"/>
      <c r="BA580" s="471"/>
      <c r="BB580" s="471"/>
      <c r="BC580" s="471"/>
      <c r="BD580" s="471"/>
      <c r="BE580" s="471"/>
      <c r="BF580" s="471"/>
      <c r="BG580" s="471"/>
      <c r="BH580" s="471"/>
      <c r="BI580" s="471"/>
      <c r="BJ580" s="471"/>
      <c r="BK580" s="471"/>
      <c r="BL580" s="471"/>
      <c r="BM580" s="471"/>
      <c r="BN580" s="471"/>
      <c r="BO580" s="471"/>
      <c r="BP580" s="471"/>
      <c r="BQ580" s="471"/>
      <c r="BR580" s="471"/>
      <c r="BS580" s="471"/>
      <c r="BT580" s="471"/>
      <c r="BU580" s="471"/>
      <c r="BV580" s="471"/>
      <c r="BW580" s="471"/>
      <c r="BX580" s="471"/>
      <c r="BY580" s="471"/>
      <c r="BZ580" s="471"/>
      <c r="CA580" s="471"/>
      <c r="CB580" s="471"/>
      <c r="CC580" s="471"/>
      <c r="CD580" s="471"/>
      <c r="CE580" s="471"/>
      <c r="CF580" s="471"/>
      <c r="CG580" s="471"/>
      <c r="CH580" s="588"/>
      <c r="CI580" s="471"/>
      <c r="CJ580" s="471"/>
      <c r="CK580" s="471"/>
      <c r="CL580" s="471"/>
      <c r="CM580" s="471"/>
      <c r="CN580" s="471"/>
      <c r="CO580" s="471"/>
      <c r="CP580" s="471"/>
      <c r="CQ580" s="471"/>
      <c r="CR580" s="471"/>
      <c r="CS580" s="471"/>
      <c r="CT580" s="471"/>
      <c r="CU580" s="471"/>
      <c r="CV580" s="471"/>
      <c r="CW580" s="321" t="s">
        <v>4641</v>
      </c>
      <c r="CX580" s="321" t="s">
        <v>4641</v>
      </c>
      <c r="CY580" s="321" t="s">
        <v>4641</v>
      </c>
      <c r="CZ580" s="967" t="s">
        <v>4641</v>
      </c>
      <c r="DA580" s="967" t="s">
        <v>4641</v>
      </c>
      <c r="DB580" s="208" t="s">
        <v>2891</v>
      </c>
      <c r="DC580" s="298" t="s">
        <v>3331</v>
      </c>
      <c r="DD580" s="208" t="s">
        <v>3332</v>
      </c>
      <c r="DE580" s="294" t="s">
        <v>3333</v>
      </c>
      <c r="DF580" s="289" t="s">
        <v>3334</v>
      </c>
      <c r="DG580" s="208" t="s">
        <v>163</v>
      </c>
      <c r="DH580" s="208" t="s">
        <v>173</v>
      </c>
      <c r="DI580" s="208">
        <v>0</v>
      </c>
      <c r="DJ580" s="208" t="s">
        <v>100</v>
      </c>
      <c r="DK580" s="290">
        <v>45292</v>
      </c>
      <c r="DL580" s="290">
        <v>45657</v>
      </c>
      <c r="DM580" s="296"/>
      <c r="DN580" s="299">
        <f>30%+10%</f>
        <v>0.4</v>
      </c>
      <c r="DO580" s="299">
        <v>0.2</v>
      </c>
      <c r="DP580" s="209">
        <v>0.2</v>
      </c>
      <c r="DQ580" s="209">
        <f>+DN580+DO580+DP580</f>
        <v>0.8</v>
      </c>
      <c r="DR580" s="208" t="s">
        <v>2525</v>
      </c>
      <c r="DS580" s="208" t="s">
        <v>3190</v>
      </c>
      <c r="DT580" s="208" t="s">
        <v>3191</v>
      </c>
      <c r="DU580" s="293">
        <v>3000000000</v>
      </c>
      <c r="DV580" s="292"/>
      <c r="DW580" s="292"/>
      <c r="DX580" s="292"/>
      <c r="DY580" s="292"/>
      <c r="DZ580" s="292"/>
      <c r="EA580" s="292"/>
      <c r="EB580" s="978" t="s">
        <v>158</v>
      </c>
      <c r="EC580" s="471"/>
      <c r="ED580" s="471"/>
      <c r="EE580" s="471"/>
      <c r="EF580" s="141">
        <v>0</v>
      </c>
      <c r="EG580" s="1036" t="s">
        <v>3335</v>
      </c>
      <c r="EH580" s="1037"/>
      <c r="EI580" s="1037"/>
      <c r="EJ580" s="1037"/>
      <c r="EK580" s="1037"/>
      <c r="EL580" s="1036"/>
      <c r="EM580" s="1036"/>
      <c r="EN580" s="387" t="s">
        <v>4643</v>
      </c>
      <c r="EO580" s="843">
        <v>0</v>
      </c>
      <c r="EP580" s="971">
        <v>0</v>
      </c>
      <c r="EQ580" s="812"/>
      <c r="ER580" s="821"/>
      <c r="ES580" s="121"/>
      <c r="ET580" t="str">
        <f t="shared" si="80"/>
        <v>Producto</v>
      </c>
      <c r="EU580" t="str">
        <f t="shared" si="81"/>
        <v>5</v>
      </c>
      <c r="EV580" s="121"/>
      <c r="EW580" s="121"/>
      <c r="EX580" s="121"/>
      <c r="EY580" s="121"/>
      <c r="EZ580" s="121"/>
      <c r="FA580" s="121"/>
      <c r="FB580" s="121"/>
      <c r="FC580" s="121"/>
      <c r="FD580" s="121"/>
      <c r="FE580" s="121"/>
      <c r="FF580" s="121"/>
      <c r="FG580" s="121"/>
      <c r="FH580" s="121"/>
      <c r="FI580" s="121"/>
      <c r="FJ580" s="121"/>
      <c r="FK580" s="121"/>
      <c r="FL580" s="121"/>
      <c r="FM580" s="121"/>
      <c r="FN580" s="121"/>
      <c r="FO580" s="121"/>
      <c r="FP580" s="121"/>
      <c r="FQ580" s="121"/>
      <c r="FR580" s="122"/>
      <c r="FS580" s="121"/>
      <c r="FT580" s="121"/>
      <c r="FU580" s="121"/>
      <c r="FV580" s="121"/>
      <c r="FW580" s="121"/>
      <c r="FX580" s="121"/>
      <c r="FY580" s="121"/>
      <c r="FZ580" s="121"/>
      <c r="GA580" s="121"/>
      <c r="GB580" s="121"/>
      <c r="GC580" s="121"/>
      <c r="GD580"/>
      <c r="GE580"/>
      <c r="GF580"/>
      <c r="GG580"/>
      <c r="GH580"/>
      <c r="GI580"/>
      <c r="GJ580"/>
      <c r="GK580"/>
      <c r="GL580"/>
      <c r="GM580"/>
      <c r="GN580"/>
      <c r="GO580"/>
      <c r="GP580"/>
      <c r="GQ580"/>
      <c r="GR580"/>
      <c r="GS580"/>
      <c r="GT580"/>
      <c r="GU580"/>
      <c r="GV580"/>
      <c r="GW580"/>
      <c r="GX580"/>
      <c r="GY580"/>
      <c r="GZ580"/>
      <c r="HA580"/>
      <c r="HB580"/>
      <c r="HC580"/>
      <c r="HD580"/>
      <c r="HE580"/>
      <c r="HF580"/>
      <c r="HG580"/>
      <c r="HH580"/>
      <c r="HI580"/>
      <c r="HJ580"/>
      <c r="HK580"/>
      <c r="HL580"/>
      <c r="HM580"/>
      <c r="HN580"/>
      <c r="HO580"/>
      <c r="HP580"/>
      <c r="HQ580"/>
      <c r="HR580"/>
      <c r="HS580"/>
      <c r="HT580"/>
      <c r="HU580"/>
      <c r="HV580"/>
      <c r="HW580"/>
      <c r="HX580"/>
      <c r="HY580"/>
      <c r="HZ580"/>
      <c r="IA580"/>
      <c r="IB580"/>
      <c r="IC580"/>
      <c r="ID580"/>
      <c r="IE580"/>
      <c r="IF580"/>
      <c r="IG580"/>
      <c r="IH580"/>
      <c r="II580"/>
      <c r="IJ580"/>
      <c r="IK580"/>
      <c r="IL580"/>
      <c r="IM580"/>
      <c r="IN580"/>
      <c r="IO580"/>
      <c r="IP580"/>
      <c r="IQ580"/>
      <c r="IR580"/>
      <c r="IS580"/>
      <c r="IT580"/>
      <c r="IU580"/>
      <c r="IV580"/>
      <c r="IW580"/>
      <c r="IX580"/>
      <c r="IY580"/>
      <c r="IZ580"/>
      <c r="JA580"/>
      <c r="JB580"/>
      <c r="JC580"/>
      <c r="JD580"/>
      <c r="JE580"/>
      <c r="JF580"/>
      <c r="JG580"/>
      <c r="JH580"/>
      <c r="JI580"/>
      <c r="JJ580"/>
      <c r="JK580"/>
      <c r="JL580"/>
      <c r="JM580"/>
      <c r="JN580"/>
      <c r="JO580"/>
      <c r="JP580"/>
      <c r="JQ580"/>
      <c r="JR580"/>
      <c r="JS580"/>
      <c r="JT580"/>
      <c r="JU580"/>
      <c r="JV580"/>
      <c r="JW580"/>
      <c r="JX580"/>
      <c r="JY580"/>
      <c r="JZ580"/>
      <c r="KA580"/>
      <c r="KB580"/>
      <c r="KC580"/>
      <c r="KD580"/>
      <c r="KE580"/>
      <c r="KF580"/>
      <c r="KG580"/>
      <c r="KH580"/>
      <c r="KI580"/>
      <c r="KJ580"/>
      <c r="KK580"/>
      <c r="KL580"/>
      <c r="KM580"/>
      <c r="KN580"/>
      <c r="KO580"/>
      <c r="KP580"/>
      <c r="KQ580"/>
      <c r="KR580"/>
      <c r="KS580"/>
      <c r="KT580"/>
      <c r="KU580"/>
      <c r="KV580"/>
      <c r="KW580"/>
      <c r="KX580"/>
      <c r="KY580"/>
      <c r="KZ580"/>
      <c r="LA580"/>
      <c r="LB580"/>
      <c r="LC580"/>
      <c r="LD580"/>
      <c r="LE580"/>
      <c r="LF580"/>
      <c r="LG580"/>
      <c r="LH580"/>
      <c r="LI580"/>
      <c r="LJ580"/>
      <c r="LK580"/>
      <c r="LL580"/>
      <c r="LM580"/>
      <c r="LN580"/>
      <c r="LO580"/>
      <c r="LP580"/>
      <c r="LQ580"/>
      <c r="LR580"/>
      <c r="LS580"/>
      <c r="LT580"/>
      <c r="LU580"/>
      <c r="LV580"/>
      <c r="LW580"/>
      <c r="LX580"/>
      <c r="LY580"/>
      <c r="LZ580"/>
      <c r="MA580"/>
      <c r="MB580"/>
      <c r="MC580"/>
      <c r="MD580"/>
      <c r="ME580"/>
      <c r="MF580"/>
      <c r="MG580"/>
      <c r="MH580"/>
      <c r="MI580"/>
      <c r="MJ580"/>
      <c r="MK580"/>
      <c r="ML580"/>
      <c r="MM580"/>
      <c r="MN580"/>
      <c r="MO580"/>
      <c r="MP580"/>
      <c r="MQ580"/>
      <c r="MR580"/>
      <c r="MS580"/>
      <c r="MT580"/>
      <c r="MU580"/>
      <c r="MV580"/>
      <c r="MW580"/>
      <c r="MX580"/>
      <c r="MY580"/>
      <c r="MZ580"/>
      <c r="NA580"/>
      <c r="NB580"/>
      <c r="NC580"/>
      <c r="ND580"/>
      <c r="NE580"/>
      <c r="NF580"/>
      <c r="NG580"/>
      <c r="NH580"/>
      <c r="NI580"/>
      <c r="NJ580"/>
      <c r="NK580"/>
      <c r="NL580"/>
      <c r="NM580"/>
      <c r="NN580"/>
      <c r="NO580"/>
      <c r="NP580"/>
      <c r="NQ580"/>
      <c r="NR580"/>
      <c r="NS580"/>
      <c r="NT580"/>
      <c r="NU580"/>
      <c r="NV580"/>
      <c r="NW580"/>
      <c r="NX580"/>
      <c r="NY580"/>
      <c r="NZ580"/>
      <c r="OA580"/>
      <c r="OB580"/>
      <c r="OC580"/>
      <c r="OD580"/>
      <c r="OE580"/>
      <c r="OF580"/>
      <c r="OG580"/>
      <c r="OH580"/>
      <c r="OI580"/>
      <c r="OJ580"/>
      <c r="OK580"/>
      <c r="OL580"/>
      <c r="OM580"/>
      <c r="ON580"/>
      <c r="OO580"/>
      <c r="OP580"/>
      <c r="OQ580"/>
      <c r="OR580"/>
      <c r="OS580"/>
      <c r="OT580"/>
      <c r="OU580"/>
      <c r="OV580"/>
      <c r="OW580"/>
      <c r="OX580"/>
      <c r="OY580"/>
      <c r="OZ580"/>
      <c r="PA580"/>
      <c r="PB580"/>
      <c r="PC580"/>
      <c r="PD580"/>
      <c r="PE580"/>
      <c r="PF580"/>
      <c r="PG580"/>
      <c r="PH580"/>
      <c r="PI580"/>
      <c r="PJ580"/>
      <c r="PK580"/>
      <c r="PL580"/>
      <c r="PM580"/>
      <c r="PN580"/>
      <c r="PO580"/>
      <c r="PP580"/>
      <c r="PQ580"/>
      <c r="PR580"/>
      <c r="PS580"/>
      <c r="PT580"/>
      <c r="PU580"/>
      <c r="PV580"/>
      <c r="PW580"/>
      <c r="PX580"/>
      <c r="PY580"/>
      <c r="PZ580"/>
      <c r="QA580"/>
      <c r="QB580"/>
      <c r="QC580"/>
      <c r="QD580"/>
      <c r="QE580"/>
      <c r="QF580"/>
      <c r="QG580"/>
      <c r="QH580"/>
      <c r="QI580"/>
      <c r="QJ580"/>
      <c r="QK580"/>
      <c r="QL580"/>
      <c r="QM580"/>
      <c r="QN580"/>
      <c r="QO580"/>
      <c r="QP580"/>
      <c r="QQ580"/>
      <c r="QR580"/>
      <c r="QS580"/>
      <c r="QT580"/>
      <c r="QU580"/>
      <c r="QV580"/>
      <c r="QW580"/>
      <c r="QX580"/>
      <c r="QY580"/>
      <c r="QZ580"/>
      <c r="RA580"/>
      <c r="RB580"/>
      <c r="RC580"/>
      <c r="RD580"/>
      <c r="RE580"/>
      <c r="RF580"/>
      <c r="RG580"/>
      <c r="RH580"/>
      <c r="RI580"/>
      <c r="RJ580"/>
      <c r="RK580"/>
      <c r="RL580"/>
      <c r="RM580"/>
      <c r="RN580"/>
      <c r="RO580"/>
      <c r="RP580"/>
      <c r="RQ580"/>
      <c r="RR580"/>
      <c r="RS580"/>
      <c r="RT580"/>
      <c r="RU580"/>
      <c r="RV580"/>
      <c r="RW580"/>
      <c r="RX580"/>
      <c r="RY580"/>
      <c r="RZ580"/>
      <c r="SA580"/>
      <c r="SB580"/>
      <c r="SC580"/>
      <c r="SD580"/>
      <c r="SE580"/>
      <c r="SF580"/>
      <c r="SG580"/>
      <c r="SH580"/>
      <c r="SI580"/>
      <c r="SJ580"/>
      <c r="SK580"/>
      <c r="SL580"/>
      <c r="SM580"/>
      <c r="SN580"/>
      <c r="SO580"/>
      <c r="SP580"/>
      <c r="SQ580"/>
      <c r="SR580"/>
      <c r="SS580"/>
      <c r="ST580"/>
      <c r="SU580"/>
      <c r="SV580"/>
      <c r="SW580"/>
      <c r="SX580"/>
      <c r="SY580"/>
      <c r="SZ580"/>
      <c r="TA580"/>
      <c r="TB580"/>
      <c r="TC580"/>
      <c r="TD580"/>
      <c r="TE580"/>
      <c r="TF580"/>
      <c r="TG580"/>
      <c r="TH580"/>
      <c r="TI580"/>
      <c r="TJ580"/>
      <c r="TK580"/>
      <c r="TL580"/>
      <c r="TM580"/>
      <c r="TN580"/>
      <c r="TO580"/>
      <c r="TP580"/>
      <c r="TQ580"/>
      <c r="TR580"/>
      <c r="TS580"/>
      <c r="TT580"/>
      <c r="TU580"/>
      <c r="TV580"/>
      <c r="TW580"/>
      <c r="TX580"/>
      <c r="TY580"/>
      <c r="TZ580"/>
      <c r="UA580"/>
      <c r="UB580"/>
      <c r="UC580"/>
      <c r="UD580"/>
      <c r="UE580"/>
      <c r="UF580"/>
      <c r="UG580"/>
      <c r="UH580"/>
      <c r="UI580"/>
      <c r="UJ580"/>
      <c r="UK580"/>
      <c r="UL580"/>
      <c r="UM580"/>
      <c r="UN580"/>
      <c r="UO580"/>
      <c r="UP580"/>
      <c r="UQ580"/>
      <c r="UR580"/>
      <c r="US580"/>
      <c r="UT580"/>
      <c r="UU580"/>
      <c r="UV580"/>
      <c r="UW580"/>
      <c r="UX580"/>
      <c r="UY580"/>
      <c r="UZ580"/>
      <c r="VA580"/>
      <c r="VB580"/>
      <c r="VC580"/>
      <c r="VD580"/>
      <c r="VE580"/>
      <c r="VF580"/>
      <c r="VG580"/>
      <c r="VH580"/>
      <c r="VI580"/>
      <c r="VJ580"/>
      <c r="VK580"/>
      <c r="VL580"/>
      <c r="VM580"/>
      <c r="VN580"/>
      <c r="VO580"/>
      <c r="VP580"/>
      <c r="VQ580"/>
      <c r="VR580"/>
      <c r="VS580"/>
      <c r="VT580"/>
      <c r="VU580"/>
      <c r="VV580"/>
      <c r="VW580"/>
      <c r="VX580"/>
      <c r="VY580"/>
      <c r="VZ580"/>
      <c r="WA580"/>
      <c r="WB580"/>
      <c r="WC580"/>
      <c r="WD580"/>
      <c r="WE580"/>
      <c r="WF580"/>
      <c r="WG580"/>
      <c r="WH580"/>
      <c r="WI580"/>
      <c r="WJ580"/>
      <c r="WK580"/>
      <c r="WL580"/>
      <c r="WM580"/>
      <c r="WN580"/>
      <c r="WO580"/>
      <c r="WP580"/>
      <c r="WQ580"/>
      <c r="WR580"/>
      <c r="WS580"/>
      <c r="WT580"/>
      <c r="WU580"/>
      <c r="WV580"/>
      <c r="WW580"/>
      <c r="WX580"/>
      <c r="WY580"/>
      <c r="WZ580"/>
      <c r="XA580"/>
      <c r="XB580"/>
      <c r="XC580"/>
      <c r="XD580"/>
      <c r="XE580"/>
      <c r="XF580"/>
      <c r="XG580"/>
      <c r="XH580"/>
      <c r="XI580"/>
      <c r="XJ580"/>
      <c r="XK580"/>
      <c r="XL580"/>
      <c r="XM580"/>
      <c r="XN580"/>
      <c r="XO580"/>
      <c r="XP580"/>
      <c r="XQ580"/>
      <c r="XR580"/>
      <c r="XS580"/>
      <c r="XT580"/>
      <c r="XU580"/>
      <c r="XV580"/>
      <c r="XW580"/>
      <c r="XX580"/>
      <c r="XY580"/>
      <c r="XZ580"/>
      <c r="YA580"/>
      <c r="YB580"/>
      <c r="YC580"/>
      <c r="YD580"/>
      <c r="YE580"/>
      <c r="YF580"/>
      <c r="YG580"/>
      <c r="YH580"/>
      <c r="YI580"/>
      <c r="YJ580"/>
      <c r="YK580"/>
      <c r="YL580"/>
      <c r="YM580"/>
      <c r="YN580"/>
      <c r="YO580"/>
      <c r="YP580"/>
      <c r="YQ580"/>
      <c r="YR580"/>
      <c r="YS580"/>
      <c r="YT580"/>
      <c r="YU580"/>
      <c r="YV580"/>
      <c r="YW580"/>
      <c r="YX580"/>
      <c r="YY580"/>
      <c r="YZ580"/>
      <c r="ZA580"/>
      <c r="ZB580"/>
      <c r="ZC580"/>
      <c r="ZD580"/>
      <c r="ZE580"/>
      <c r="ZF580"/>
      <c r="ZG580"/>
      <c r="ZH580"/>
      <c r="ZI580"/>
      <c r="ZJ580"/>
      <c r="ZK580"/>
      <c r="ZL580"/>
      <c r="ZM580"/>
      <c r="ZN580"/>
      <c r="ZO580"/>
      <c r="ZP580"/>
      <c r="ZQ580"/>
      <c r="ZR580"/>
      <c r="ZS580"/>
      <c r="ZT580"/>
      <c r="ZU580"/>
      <c r="ZV580"/>
      <c r="ZW580"/>
      <c r="ZX580"/>
      <c r="ZY580"/>
      <c r="ZZ580"/>
      <c r="AAA580"/>
      <c r="AAB580"/>
      <c r="AAC580"/>
      <c r="AAD580"/>
      <c r="AAE580"/>
      <c r="AAF580"/>
      <c r="AAG580"/>
      <c r="AAH580"/>
      <c r="AAI580"/>
      <c r="AAJ580"/>
      <c r="AAK580"/>
      <c r="AAL580"/>
      <c r="AAM580"/>
      <c r="AAN580"/>
      <c r="AAO580"/>
      <c r="AAP580"/>
      <c r="AAQ580"/>
      <c r="AAR580"/>
      <c r="AAS580"/>
      <c r="AAT580"/>
      <c r="AAU580"/>
      <c r="AAV580"/>
      <c r="AAW580"/>
      <c r="AAX580"/>
      <c r="AAY580"/>
      <c r="AAZ580"/>
      <c r="ABA580"/>
      <c r="ABB580"/>
      <c r="ABC580"/>
      <c r="ABD580"/>
      <c r="ABE580"/>
      <c r="ABF580"/>
      <c r="ABG580"/>
      <c r="ABH580"/>
      <c r="ABI580"/>
      <c r="ABJ580"/>
      <c r="ABK580"/>
      <c r="ABL580"/>
      <c r="ABM580"/>
      <c r="ABN580"/>
      <c r="ABO580"/>
      <c r="ABP580"/>
      <c r="ABQ580"/>
      <c r="ABR580"/>
      <c r="ABS580"/>
      <c r="ABT580"/>
      <c r="ABU580"/>
      <c r="ABV580"/>
      <c r="ABW580"/>
      <c r="ABX580"/>
      <c r="ABY580"/>
      <c r="ABZ580"/>
      <c r="ACA580"/>
      <c r="ACB580"/>
      <c r="ACC580"/>
      <c r="ACD580"/>
      <c r="ACE580"/>
      <c r="ACF580"/>
      <c r="ACG580"/>
      <c r="ACH580"/>
      <c r="ACI580"/>
      <c r="ACJ580"/>
      <c r="ACK580"/>
      <c r="ACL580"/>
      <c r="ACM580"/>
      <c r="ACN580"/>
      <c r="ACO580"/>
      <c r="ACP580"/>
      <c r="ACQ580"/>
      <c r="ACR580"/>
      <c r="ACS580"/>
      <c r="ACT580"/>
      <c r="ACU580"/>
      <c r="ACV580"/>
      <c r="ACW580"/>
      <c r="ACX580"/>
      <c r="ACY580"/>
      <c r="ACZ580"/>
      <c r="ADA580"/>
      <c r="ADB580"/>
      <c r="ADC580"/>
      <c r="ADD580"/>
      <c r="ADE580"/>
      <c r="ADF580"/>
      <c r="ADG580"/>
      <c r="ADH580"/>
      <c r="ADI580"/>
      <c r="ADJ580"/>
      <c r="ADK580"/>
      <c r="ADL580"/>
      <c r="ADM580"/>
      <c r="ADN580"/>
      <c r="ADO580"/>
      <c r="ADP580"/>
      <c r="ADQ580"/>
      <c r="ADR580"/>
      <c r="ADS580"/>
      <c r="ADT580"/>
      <c r="ADU580"/>
      <c r="ADV580"/>
      <c r="ADW580"/>
      <c r="ADX580"/>
      <c r="ADY580"/>
      <c r="ADZ580"/>
      <c r="AEA580"/>
      <c r="AEB580"/>
      <c r="AEC580"/>
      <c r="AED580"/>
      <c r="AEE580"/>
      <c r="AEF580"/>
      <c r="AEG580"/>
      <c r="AEH580"/>
      <c r="AEI580"/>
      <c r="AEJ580"/>
      <c r="AEK580"/>
      <c r="AEL580"/>
      <c r="AEM580"/>
      <c r="AEN580"/>
      <c r="AEO580"/>
      <c r="AEP580"/>
      <c r="AEQ580"/>
      <c r="AER580"/>
      <c r="AES580"/>
      <c r="AET580"/>
      <c r="AEU580"/>
      <c r="AEV580"/>
      <c r="AEW580"/>
      <c r="AEX580"/>
      <c r="AEY580"/>
      <c r="AEZ580"/>
      <c r="AFA580"/>
      <c r="AFB580"/>
      <c r="AFC580"/>
      <c r="AFD580"/>
      <c r="AFE580"/>
      <c r="AFF580"/>
      <c r="AFG580"/>
      <c r="AFH580"/>
      <c r="AFI580"/>
      <c r="AFJ580"/>
      <c r="AFK580"/>
      <c r="AFL580"/>
      <c r="AFM580"/>
      <c r="AFN580"/>
      <c r="AFO580"/>
      <c r="AFP580"/>
      <c r="AFQ580"/>
      <c r="AFR580"/>
      <c r="AFS580"/>
      <c r="AFT580"/>
      <c r="AFU580"/>
      <c r="AFV580"/>
      <c r="AFW580"/>
      <c r="AFX580"/>
      <c r="AFY580"/>
      <c r="AFZ580"/>
      <c r="AGA580"/>
      <c r="AGB580"/>
      <c r="AGC580"/>
      <c r="AGD580"/>
      <c r="AGE580"/>
      <c r="AGF580"/>
      <c r="AGG580"/>
      <c r="AGH580"/>
      <c r="AGI580"/>
      <c r="AGJ580"/>
      <c r="AGK580"/>
      <c r="AGL580"/>
      <c r="AGM580"/>
      <c r="AGN580"/>
      <c r="AGO580"/>
      <c r="AGP580"/>
      <c r="AGQ580"/>
      <c r="AGR580"/>
      <c r="AGS580"/>
      <c r="AGT580"/>
      <c r="AGU580"/>
      <c r="AGV580"/>
      <c r="AGW580"/>
      <c r="AGX580"/>
      <c r="AGY580"/>
      <c r="AGZ580"/>
      <c r="AHA580"/>
      <c r="AHB580"/>
      <c r="AHC580"/>
      <c r="AHD580"/>
      <c r="AHE580"/>
      <c r="AHF580"/>
      <c r="AHG580"/>
      <c r="AHH580"/>
      <c r="AHI580"/>
      <c r="AHJ580"/>
      <c r="AHK580"/>
      <c r="AHL580"/>
      <c r="AHM580"/>
      <c r="AHN580"/>
      <c r="AHO580"/>
      <c r="AHP580"/>
      <c r="AHQ580"/>
      <c r="AHR580"/>
      <c r="AHS580"/>
      <c r="AHT580"/>
      <c r="AHU580"/>
      <c r="AHV580"/>
      <c r="AHW580"/>
      <c r="AHX580"/>
      <c r="AHY580"/>
      <c r="AHZ580"/>
      <c r="AIA580"/>
      <c r="AIB580"/>
      <c r="AIC580"/>
      <c r="AID580"/>
      <c r="AIE580"/>
      <c r="AIF580"/>
      <c r="AIG580"/>
      <c r="AIH580"/>
      <c r="AII580"/>
      <c r="AIJ580"/>
      <c r="AIK580"/>
      <c r="AIL580"/>
      <c r="AIM580"/>
      <c r="AIN580"/>
      <c r="AIO580"/>
      <c r="AIP580"/>
      <c r="AIQ580"/>
      <c r="AIR580"/>
      <c r="AIS580"/>
      <c r="AIT580"/>
      <c r="AIU580"/>
      <c r="AIV580"/>
      <c r="AIW580"/>
      <c r="AIX580"/>
      <c r="AIY580"/>
      <c r="AIZ580"/>
      <c r="AJA580"/>
      <c r="AJB580"/>
      <c r="AJC580"/>
      <c r="AJD580"/>
      <c r="AJE580"/>
      <c r="AJF580"/>
      <c r="AJG580"/>
      <c r="AJH580"/>
      <c r="AJI580"/>
      <c r="AJJ580"/>
      <c r="AJK580"/>
      <c r="AJL580"/>
      <c r="AJM580"/>
      <c r="AJN580"/>
      <c r="AJO580"/>
      <c r="AJP580"/>
      <c r="AJQ580"/>
      <c r="AJR580"/>
      <c r="AJS580"/>
      <c r="AJT580"/>
      <c r="AJU580"/>
      <c r="AJV580"/>
      <c r="AJW580"/>
      <c r="AJX580"/>
      <c r="AJY580"/>
      <c r="AJZ580"/>
      <c r="AKA580"/>
      <c r="AKB580"/>
      <c r="AKC580"/>
      <c r="AKD580"/>
      <c r="AKE580"/>
      <c r="AKF580"/>
      <c r="AKG580"/>
      <c r="AKH580"/>
      <c r="AKI580"/>
      <c r="AKJ580"/>
      <c r="AKK580"/>
      <c r="AKL580"/>
      <c r="AKM580"/>
      <c r="AKN580"/>
      <c r="AKO580"/>
      <c r="AKP580"/>
      <c r="AKQ580"/>
      <c r="AKR580"/>
      <c r="AKS580"/>
      <c r="AKT580"/>
      <c r="AKU580"/>
      <c r="AKV580"/>
      <c r="AKW580"/>
      <c r="AKX580"/>
      <c r="AKY580"/>
      <c r="AKZ580"/>
      <c r="ALA580"/>
      <c r="ALB580"/>
      <c r="ALC580"/>
      <c r="ALD580"/>
      <c r="ALE580"/>
      <c r="ALF580"/>
      <c r="ALG580"/>
      <c r="ALH580"/>
      <c r="ALI580"/>
      <c r="ALJ580"/>
      <c r="ALK580"/>
      <c r="ALL580"/>
      <c r="ALM580"/>
      <c r="ALN580"/>
      <c r="ALO580"/>
      <c r="ALP580"/>
      <c r="ALQ580"/>
      <c r="ALR580"/>
      <c r="ALS580"/>
      <c r="ALT580"/>
      <c r="ALU580"/>
      <c r="ALV580"/>
      <c r="ALW580"/>
      <c r="ALX580"/>
      <c r="ALY580"/>
      <c r="ALZ580"/>
      <c r="AMA580"/>
      <c r="AMB580"/>
      <c r="AMC580"/>
      <c r="AMD580"/>
      <c r="AME580"/>
      <c r="AMF580"/>
      <c r="AMG580"/>
      <c r="AMH580"/>
      <c r="AMI580"/>
      <c r="AMJ580"/>
      <c r="AMK580"/>
      <c r="AML580"/>
      <c r="AMM580"/>
      <c r="AMN580"/>
      <c r="AMO580"/>
      <c r="AMP580"/>
      <c r="AMQ580"/>
      <c r="AMR580"/>
      <c r="AMS580"/>
      <c r="AMT580"/>
      <c r="AMU580"/>
      <c r="AMV580"/>
      <c r="AMW580"/>
      <c r="AMX580"/>
      <c r="AMY580"/>
      <c r="AMZ580"/>
      <c r="ANA580"/>
      <c r="ANB580"/>
      <c r="ANC580"/>
      <c r="AND580"/>
      <c r="ANE580"/>
      <c r="ANF580"/>
      <c r="ANG580"/>
      <c r="ANH580"/>
      <c r="ANI580"/>
      <c r="ANJ580"/>
      <c r="ANK580"/>
      <c r="ANL580"/>
      <c r="ANM580"/>
      <c r="ANN580"/>
      <c r="ANO580"/>
      <c r="ANP580"/>
      <c r="ANQ580"/>
      <c r="ANR580"/>
      <c r="ANS580"/>
      <c r="ANT580"/>
      <c r="ANU580"/>
      <c r="ANV580"/>
      <c r="ANW580"/>
      <c r="ANX580"/>
      <c r="ANY580"/>
      <c r="ANZ580"/>
      <c r="AOA580"/>
      <c r="AOB580"/>
      <c r="AOC580"/>
      <c r="AOD580"/>
      <c r="AOE580"/>
      <c r="AOF580"/>
      <c r="AOG580"/>
      <c r="AOH580"/>
      <c r="AOI580"/>
      <c r="AOJ580"/>
      <c r="AOK580"/>
      <c r="AOL580"/>
      <c r="AOM580"/>
      <c r="AON580"/>
      <c r="AOO580"/>
      <c r="AOP580"/>
      <c r="AOQ580"/>
      <c r="AOR580"/>
      <c r="AOS580"/>
      <c r="AOT580"/>
      <c r="AOU580"/>
      <c r="AOV580"/>
      <c r="AOW580"/>
      <c r="AOX580"/>
      <c r="AOY580"/>
      <c r="AOZ580"/>
      <c r="APA580"/>
      <c r="APB580"/>
      <c r="APC580"/>
      <c r="APD580"/>
      <c r="APE580"/>
      <c r="APF580"/>
      <c r="APG580"/>
      <c r="APH580"/>
      <c r="API580"/>
      <c r="APJ580"/>
      <c r="APK580"/>
      <c r="APL580"/>
      <c r="APM580"/>
      <c r="APN580"/>
      <c r="APO580"/>
      <c r="APP580"/>
      <c r="APQ580"/>
      <c r="APR580"/>
      <c r="APS580"/>
      <c r="APT580"/>
      <c r="APU580"/>
      <c r="APV580"/>
      <c r="APW580"/>
      <c r="APX580"/>
      <c r="APY580"/>
      <c r="APZ580"/>
      <c r="AQA580"/>
      <c r="AQB580"/>
      <c r="AQC580"/>
      <c r="AQD580"/>
      <c r="AQE580"/>
      <c r="AQF580"/>
      <c r="AQG580"/>
      <c r="AQH580"/>
      <c r="AQI580"/>
      <c r="AQJ580"/>
      <c r="AQK580"/>
      <c r="AQL580"/>
      <c r="AQM580"/>
      <c r="AQN580"/>
      <c r="AQO580"/>
      <c r="AQP580"/>
      <c r="AQQ580"/>
      <c r="AQR580"/>
      <c r="AQS580"/>
      <c r="AQT580"/>
      <c r="AQU580"/>
      <c r="AQV580"/>
      <c r="AQW580"/>
      <c r="AQX580"/>
      <c r="AQY580"/>
      <c r="AQZ580"/>
      <c r="ARA580"/>
      <c r="ARB580"/>
      <c r="ARC580"/>
      <c r="ARD580"/>
      <c r="ARE580"/>
      <c r="ARF580"/>
      <c r="ARG580"/>
      <c r="ARH580"/>
      <c r="ARI580"/>
      <c r="ARJ580"/>
      <c r="ARK580"/>
      <c r="ARL580"/>
      <c r="ARM580"/>
      <c r="ARN580"/>
      <c r="ARO580"/>
      <c r="ARP580"/>
      <c r="ARQ580"/>
      <c r="ARR580"/>
      <c r="ARS580"/>
      <c r="ART580"/>
      <c r="ARU580"/>
      <c r="ARV580"/>
      <c r="ARW580"/>
      <c r="ARX580"/>
      <c r="ARY580"/>
      <c r="ARZ580"/>
      <c r="ASA580"/>
      <c r="ASB580"/>
      <c r="ASC580"/>
      <c r="ASD580"/>
      <c r="ASE580"/>
      <c r="ASF580"/>
      <c r="ASG580"/>
      <c r="ASH580"/>
      <c r="ASI580"/>
      <c r="ASJ580"/>
      <c r="ASK580"/>
      <c r="ASL580"/>
      <c r="ASM580"/>
      <c r="ASN580"/>
      <c r="ASO580"/>
      <c r="ASP580"/>
      <c r="ASQ580"/>
      <c r="ASR580"/>
      <c r="ASS580"/>
      <c r="AST580"/>
      <c r="ASU580"/>
      <c r="ASV580"/>
      <c r="ASW580"/>
      <c r="ASX580"/>
      <c r="ASY580"/>
      <c r="ASZ580"/>
      <c r="ATA580"/>
      <c r="ATB580"/>
      <c r="ATC580"/>
      <c r="ATD580"/>
      <c r="ATE580"/>
      <c r="ATF580"/>
      <c r="ATG580"/>
      <c r="ATH580"/>
      <c r="ATI580"/>
      <c r="ATJ580"/>
      <c r="ATK580"/>
      <c r="ATL580"/>
      <c r="ATM580"/>
      <c r="ATN580"/>
      <c r="ATO580"/>
      <c r="ATP580"/>
      <c r="ATQ580"/>
      <c r="ATR580"/>
      <c r="ATS580"/>
      <c r="ATT580"/>
      <c r="ATU580"/>
      <c r="ATV580"/>
      <c r="ATW580"/>
      <c r="ATX580"/>
      <c r="ATY580"/>
      <c r="ATZ580"/>
      <c r="AUA580"/>
      <c r="AUB580"/>
      <c r="AUC580"/>
      <c r="AUD580"/>
      <c r="AUE580"/>
      <c r="AUF580"/>
      <c r="AUG580"/>
      <c r="AUH580"/>
      <c r="AUI580"/>
      <c r="AUJ580"/>
      <c r="AUK580"/>
      <c r="AUL580"/>
      <c r="AUM580"/>
      <c r="AUN580"/>
      <c r="AUO580"/>
      <c r="AUP580"/>
      <c r="AUQ580"/>
      <c r="AUR580"/>
      <c r="AUS580"/>
      <c r="AUT580"/>
      <c r="AUU580"/>
      <c r="AUV580"/>
      <c r="AUW580"/>
      <c r="AUX580"/>
      <c r="AUY580"/>
      <c r="AUZ580"/>
      <c r="AVA580"/>
      <c r="AVB580"/>
      <c r="AVC580"/>
      <c r="AVD580"/>
      <c r="AVE580"/>
      <c r="AVF580"/>
      <c r="AVG580"/>
      <c r="AVH580"/>
      <c r="AVI580"/>
      <c r="AVJ580"/>
      <c r="AVK580"/>
      <c r="AVL580"/>
      <c r="AVM580"/>
      <c r="AVN580"/>
      <c r="AVO580"/>
      <c r="AVP580"/>
      <c r="AVQ580"/>
      <c r="AVR580"/>
      <c r="AVS580"/>
      <c r="AVT580"/>
      <c r="AVU580"/>
      <c r="AVV580"/>
      <c r="AVW580"/>
      <c r="AVX580"/>
      <c r="AVY580"/>
      <c r="AVZ580"/>
      <c r="AWA580"/>
      <c r="AWB580"/>
      <c r="AWC580"/>
      <c r="AWD580"/>
      <c r="AWE580"/>
      <c r="AWF580"/>
      <c r="AWG580"/>
      <c r="AWH580"/>
      <c r="AWI580"/>
      <c r="AWJ580"/>
      <c r="AWK580"/>
      <c r="AWL580"/>
      <c r="AWM580"/>
      <c r="AWN580"/>
      <c r="AWO580"/>
      <c r="AWP580"/>
      <c r="AWQ580"/>
      <c r="AWR580"/>
      <c r="AWS580"/>
      <c r="AWT580"/>
      <c r="AWU580"/>
      <c r="AWV580"/>
      <c r="AWW580"/>
      <c r="AWX580"/>
      <c r="AWY580"/>
      <c r="AWZ580"/>
      <c r="AXA580"/>
      <c r="AXB580"/>
      <c r="AXC580"/>
      <c r="AXD580"/>
      <c r="AXE580"/>
      <c r="AXF580"/>
      <c r="AXG580"/>
      <c r="AXH580"/>
      <c r="AXI580"/>
      <c r="AXJ580"/>
      <c r="AXK580"/>
      <c r="AXL580"/>
      <c r="AXM580"/>
      <c r="AXN580"/>
      <c r="AXO580"/>
      <c r="AXP580"/>
      <c r="AXQ580"/>
      <c r="AXR580"/>
      <c r="AXS580"/>
      <c r="AXT580"/>
      <c r="AXU580"/>
      <c r="AXV580"/>
    </row>
    <row r="581" spans="1:1322" s="1" customFormat="1" ht="260.25" x14ac:dyDescent="0.2">
      <c r="A581" s="208" t="s">
        <v>4376</v>
      </c>
      <c r="B581" s="209" t="s">
        <v>3175</v>
      </c>
      <c r="C581" s="209"/>
      <c r="D581" s="209"/>
      <c r="E581" s="209"/>
      <c r="F581" s="210"/>
      <c r="G581" s="210"/>
      <c r="H581" s="211"/>
      <c r="I581" s="208"/>
      <c r="J581" s="208"/>
      <c r="K581" s="208"/>
      <c r="L581" s="208"/>
      <c r="M581" s="289"/>
      <c r="N581" s="289"/>
      <c r="O581" s="289"/>
      <c r="P581" s="208"/>
      <c r="Q581" s="208" t="s">
        <v>452</v>
      </c>
      <c r="R581" s="208"/>
      <c r="S581" s="208"/>
      <c r="T581" s="290"/>
      <c r="U581" s="290"/>
      <c r="V581" s="290"/>
      <c r="W581" s="290"/>
      <c r="X581" s="290"/>
      <c r="Y581" s="290"/>
      <c r="Z581" s="209">
        <v>1</v>
      </c>
      <c r="AA581" s="209">
        <v>1</v>
      </c>
      <c r="AB581" s="209">
        <v>1</v>
      </c>
      <c r="AC581" s="209">
        <v>1</v>
      </c>
      <c r="AD581" s="209">
        <v>1</v>
      </c>
      <c r="AE581" s="999">
        <v>1</v>
      </c>
      <c r="AF581" s="999">
        <v>1</v>
      </c>
      <c r="AG581" s="999">
        <v>1</v>
      </c>
      <c r="AH581" s="999">
        <v>1</v>
      </c>
      <c r="AI581" s="999">
        <v>1</v>
      </c>
      <c r="AJ581" s="999">
        <v>1</v>
      </c>
      <c r="AK581" s="999">
        <v>1</v>
      </c>
      <c r="AL581" s="999">
        <v>1</v>
      </c>
      <c r="AM581" s="999">
        <v>1</v>
      </c>
      <c r="AN581" s="999">
        <v>1</v>
      </c>
      <c r="AO581" s="999">
        <v>1</v>
      </c>
      <c r="AP581" s="999">
        <v>1</v>
      </c>
      <c r="AQ581" s="471"/>
      <c r="AR581" s="471"/>
      <c r="AS581" s="471"/>
      <c r="AT581" s="471"/>
      <c r="AU581" s="471"/>
      <c r="AV581" s="471"/>
      <c r="AW581" s="471"/>
      <c r="AX581" s="471"/>
      <c r="AY581" s="471"/>
      <c r="AZ581" s="471"/>
      <c r="BA581" s="471"/>
      <c r="BB581" s="471"/>
      <c r="BC581" s="471"/>
      <c r="BD581" s="471"/>
      <c r="BE581" s="471"/>
      <c r="BF581" s="471"/>
      <c r="BG581" s="471"/>
      <c r="BH581" s="471"/>
      <c r="BI581" s="471"/>
      <c r="BJ581" s="471"/>
      <c r="BK581" s="471"/>
      <c r="BL581" s="471"/>
      <c r="BM581" s="471"/>
      <c r="BN581" s="471"/>
      <c r="BO581" s="471"/>
      <c r="BP581" s="471"/>
      <c r="BQ581" s="471"/>
      <c r="BR581" s="471"/>
      <c r="BS581" s="471"/>
      <c r="BT581" s="471"/>
      <c r="BU581" s="471"/>
      <c r="BV581" s="471"/>
      <c r="BW581" s="471"/>
      <c r="BX581" s="471"/>
      <c r="BY581" s="471"/>
      <c r="BZ581" s="471"/>
      <c r="CA581" s="471"/>
      <c r="CB581" s="471"/>
      <c r="CC581" s="471"/>
      <c r="CD581" s="471"/>
      <c r="CE581" s="471"/>
      <c r="CF581" s="471"/>
      <c r="CG581" s="471"/>
      <c r="CH581" s="588"/>
      <c r="CI581" s="471"/>
      <c r="CJ581" s="471"/>
      <c r="CK581" s="471"/>
      <c r="CL581" s="471"/>
      <c r="CM581" s="471"/>
      <c r="CN581" s="471"/>
      <c r="CO581" s="471"/>
      <c r="CP581" s="471"/>
      <c r="CQ581" s="471"/>
      <c r="CR581" s="471"/>
      <c r="CS581" s="471"/>
      <c r="CT581" s="471"/>
      <c r="CU581" s="471"/>
      <c r="CV581" s="471"/>
      <c r="CW581" s="321" t="s">
        <v>4642</v>
      </c>
      <c r="CX581" s="321" t="s">
        <v>4642</v>
      </c>
      <c r="CY581" s="321" t="s">
        <v>4642</v>
      </c>
      <c r="CZ581" s="967" t="s">
        <v>4642</v>
      </c>
      <c r="DA581" s="967" t="s">
        <v>4642</v>
      </c>
      <c r="DB581" s="208" t="s">
        <v>2891</v>
      </c>
      <c r="DC581" s="294" t="s">
        <v>3336</v>
      </c>
      <c r="DD581" s="208" t="s">
        <v>3332</v>
      </c>
      <c r="DE581" s="289" t="s">
        <v>3337</v>
      </c>
      <c r="DF581" s="289" t="s">
        <v>3338</v>
      </c>
      <c r="DG581" s="208" t="s">
        <v>163</v>
      </c>
      <c r="DH581" s="208" t="s">
        <v>173</v>
      </c>
      <c r="DI581" s="208">
        <v>0</v>
      </c>
      <c r="DJ581" s="208" t="s">
        <v>100</v>
      </c>
      <c r="DK581" s="290">
        <v>45292</v>
      </c>
      <c r="DL581" s="290">
        <v>45657</v>
      </c>
      <c r="DM581" s="296"/>
      <c r="DN581" s="209">
        <v>0.2</v>
      </c>
      <c r="DO581" s="209">
        <v>0.2</v>
      </c>
      <c r="DP581" s="209">
        <v>0.2</v>
      </c>
      <c r="DQ581" s="209">
        <f>+DN581+DO581+DP581</f>
        <v>0.60000000000000009</v>
      </c>
      <c r="DR581" s="208" t="s">
        <v>2525</v>
      </c>
      <c r="DS581" s="208" t="s">
        <v>3190</v>
      </c>
      <c r="DT581" s="208" t="s">
        <v>3191</v>
      </c>
      <c r="DU581" s="293"/>
      <c r="DV581" s="292"/>
      <c r="DW581" s="292"/>
      <c r="DX581" s="292"/>
      <c r="DY581" s="292"/>
      <c r="DZ581" s="292"/>
      <c r="EA581" s="292"/>
      <c r="EB581" s="140"/>
      <c r="EC581" s="471"/>
      <c r="ED581" s="471"/>
      <c r="EE581" s="471"/>
      <c r="EF581" s="141"/>
      <c r="EG581" s="1036"/>
      <c r="EH581" s="1037"/>
      <c r="EI581" s="1037"/>
      <c r="EJ581" s="1037"/>
      <c r="EK581" s="1037"/>
      <c r="EL581" s="1036"/>
      <c r="EM581" s="1036"/>
      <c r="EN581" s="387" t="s">
        <v>4643</v>
      </c>
      <c r="EO581" s="843">
        <v>0</v>
      </c>
      <c r="EP581" s="971" t="s">
        <v>4642</v>
      </c>
      <c r="EQ581" s="812"/>
      <c r="ER581" s="821"/>
      <c r="ES581" s="121"/>
      <c r="ET581">
        <f t="shared" si="80"/>
        <v>0</v>
      </c>
      <c r="EU581" t="str">
        <f t="shared" si="81"/>
        <v/>
      </c>
      <c r="EV581" s="121"/>
      <c r="EW581" s="121"/>
      <c r="EX581" s="121"/>
      <c r="EY581" s="121"/>
      <c r="EZ581" s="121"/>
      <c r="FA581" s="121"/>
      <c r="FB581" s="121"/>
      <c r="FC581" s="121"/>
      <c r="FD581" s="121"/>
      <c r="FE581" s="121"/>
      <c r="FF581" s="121"/>
      <c r="FG581" s="121"/>
      <c r="FH581" s="121"/>
      <c r="FI581" s="121"/>
      <c r="FJ581" s="121"/>
      <c r="FK581" s="121"/>
      <c r="FL581" s="121"/>
      <c r="FM581" s="121"/>
      <c r="FN581" s="121"/>
      <c r="FO581" s="121"/>
      <c r="FP581" s="121"/>
      <c r="FQ581" s="121"/>
      <c r="FR581" s="122"/>
      <c r="FS581" s="121"/>
      <c r="FT581" s="121"/>
      <c r="FU581" s="121"/>
      <c r="FV581" s="121"/>
      <c r="FW581" s="121"/>
      <c r="FX581" s="121"/>
      <c r="FY581" s="121"/>
      <c r="FZ581" s="121"/>
      <c r="GA581" s="121"/>
      <c r="GB581" s="121"/>
      <c r="GC581" s="121"/>
      <c r="GD581"/>
      <c r="GE581"/>
      <c r="GF581"/>
      <c r="GG581"/>
      <c r="GH581"/>
      <c r="GI581"/>
      <c r="GJ581"/>
      <c r="GK581"/>
      <c r="GL581"/>
      <c r="GM581"/>
      <c r="GN581"/>
      <c r="GO581"/>
      <c r="GP581"/>
      <c r="GQ581"/>
      <c r="GR581"/>
      <c r="GS581"/>
      <c r="GT581"/>
      <c r="GU581"/>
      <c r="GV581"/>
      <c r="GW581"/>
      <c r="GX581"/>
      <c r="GY581"/>
      <c r="GZ581"/>
      <c r="HA581"/>
      <c r="HB581"/>
      <c r="HC581"/>
      <c r="HD581"/>
      <c r="HE581"/>
      <c r="HF581"/>
      <c r="HG581"/>
      <c r="HH581"/>
      <c r="HI581"/>
      <c r="HJ581"/>
      <c r="HK581"/>
      <c r="HL581"/>
      <c r="HM581"/>
      <c r="HN581"/>
      <c r="HO581"/>
      <c r="HP581"/>
      <c r="HQ581"/>
      <c r="HR581"/>
      <c r="HS581"/>
      <c r="HT581"/>
      <c r="HU581"/>
      <c r="HV581"/>
      <c r="HW581"/>
      <c r="HX581"/>
      <c r="HY581"/>
      <c r="HZ581"/>
      <c r="IA581"/>
      <c r="IB581"/>
      <c r="IC581"/>
      <c r="ID581"/>
      <c r="IE581"/>
      <c r="IF581"/>
      <c r="IG581"/>
      <c r="IH581"/>
      <c r="II581"/>
      <c r="IJ581"/>
      <c r="IK581"/>
      <c r="IL581"/>
      <c r="IM581"/>
      <c r="IN581"/>
      <c r="IO581"/>
      <c r="IP581"/>
      <c r="IQ581"/>
      <c r="IR581"/>
      <c r="IS581"/>
      <c r="IT581"/>
      <c r="IU581"/>
      <c r="IV581"/>
      <c r="IW581"/>
      <c r="IX581"/>
      <c r="IY581"/>
      <c r="IZ581"/>
      <c r="JA581"/>
      <c r="JB581"/>
      <c r="JC581"/>
      <c r="JD581"/>
      <c r="JE581"/>
      <c r="JF581"/>
      <c r="JG581"/>
      <c r="JH581"/>
      <c r="JI581"/>
      <c r="JJ581"/>
      <c r="JK581"/>
      <c r="JL581"/>
      <c r="JM581"/>
      <c r="JN581"/>
      <c r="JO581"/>
      <c r="JP581"/>
      <c r="JQ581"/>
      <c r="JR581"/>
      <c r="JS581"/>
      <c r="JT581"/>
      <c r="JU581"/>
      <c r="JV581"/>
      <c r="JW581"/>
      <c r="JX581"/>
      <c r="JY581"/>
      <c r="JZ581"/>
      <c r="KA581"/>
      <c r="KB581"/>
      <c r="KC581"/>
      <c r="KD581"/>
      <c r="KE581"/>
      <c r="KF581"/>
      <c r="KG581"/>
      <c r="KH581"/>
      <c r="KI581"/>
      <c r="KJ581"/>
      <c r="KK581"/>
      <c r="KL581"/>
      <c r="KM581"/>
      <c r="KN581"/>
      <c r="KO581"/>
      <c r="KP581"/>
      <c r="KQ581"/>
      <c r="KR581"/>
      <c r="KS581"/>
      <c r="KT581"/>
      <c r="KU581"/>
      <c r="KV581"/>
      <c r="KW581"/>
      <c r="KX581"/>
      <c r="KY581"/>
      <c r="KZ581"/>
      <c r="LA581"/>
      <c r="LB581"/>
      <c r="LC581"/>
      <c r="LD581"/>
      <c r="LE581"/>
      <c r="LF581"/>
      <c r="LG581"/>
      <c r="LH581"/>
      <c r="LI581"/>
      <c r="LJ581"/>
      <c r="LK581"/>
      <c r="LL581"/>
      <c r="LM581"/>
      <c r="LN581"/>
      <c r="LO581"/>
      <c r="LP581"/>
      <c r="LQ581"/>
      <c r="LR581"/>
      <c r="LS581"/>
      <c r="LT581"/>
      <c r="LU581"/>
      <c r="LV581"/>
      <c r="LW581"/>
      <c r="LX581"/>
      <c r="LY581"/>
      <c r="LZ581"/>
      <c r="MA581"/>
      <c r="MB581"/>
      <c r="MC581"/>
      <c r="MD581"/>
      <c r="ME581"/>
      <c r="MF581"/>
      <c r="MG581"/>
      <c r="MH581"/>
      <c r="MI581"/>
      <c r="MJ581"/>
      <c r="MK581"/>
      <c r="ML581"/>
      <c r="MM581"/>
      <c r="MN581"/>
      <c r="MO581"/>
      <c r="MP581"/>
      <c r="MQ581"/>
      <c r="MR581"/>
      <c r="MS581"/>
      <c r="MT581"/>
      <c r="MU581"/>
      <c r="MV581"/>
      <c r="MW581"/>
      <c r="MX581"/>
      <c r="MY581"/>
      <c r="MZ581"/>
      <c r="NA581"/>
      <c r="NB581"/>
      <c r="NC581"/>
      <c r="ND581"/>
      <c r="NE581"/>
      <c r="NF581"/>
      <c r="NG581"/>
      <c r="NH581"/>
      <c r="NI581"/>
      <c r="NJ581"/>
      <c r="NK581"/>
      <c r="NL581"/>
      <c r="NM581"/>
      <c r="NN581"/>
      <c r="NO581"/>
      <c r="NP581"/>
      <c r="NQ581"/>
      <c r="NR581"/>
      <c r="NS581"/>
      <c r="NT581"/>
      <c r="NU581"/>
      <c r="NV581"/>
      <c r="NW581"/>
      <c r="NX581"/>
      <c r="NY581"/>
      <c r="NZ581"/>
      <c r="OA581"/>
      <c r="OB581"/>
      <c r="OC581"/>
      <c r="OD581"/>
      <c r="OE581"/>
      <c r="OF581"/>
      <c r="OG581"/>
      <c r="OH581"/>
      <c r="OI581"/>
      <c r="OJ581"/>
      <c r="OK581"/>
      <c r="OL581"/>
      <c r="OM581"/>
      <c r="ON581"/>
      <c r="OO581"/>
      <c r="OP581"/>
      <c r="OQ581"/>
      <c r="OR581"/>
      <c r="OS581"/>
      <c r="OT581"/>
      <c r="OU581"/>
      <c r="OV581"/>
      <c r="OW581"/>
      <c r="OX581"/>
      <c r="OY581"/>
      <c r="OZ581"/>
      <c r="PA581"/>
      <c r="PB581"/>
      <c r="PC581"/>
      <c r="PD581"/>
      <c r="PE581"/>
      <c r="PF581"/>
      <c r="PG581"/>
      <c r="PH581"/>
      <c r="PI581"/>
      <c r="PJ581"/>
      <c r="PK581"/>
      <c r="PL581"/>
      <c r="PM581"/>
      <c r="PN581"/>
      <c r="PO581"/>
      <c r="PP581"/>
      <c r="PQ581"/>
      <c r="PR581"/>
      <c r="PS581"/>
      <c r="PT581"/>
      <c r="PU581"/>
      <c r="PV581"/>
      <c r="PW581"/>
      <c r="PX581"/>
      <c r="PY581"/>
      <c r="PZ581"/>
      <c r="QA581"/>
      <c r="QB581"/>
      <c r="QC581"/>
      <c r="QD581"/>
      <c r="QE581"/>
      <c r="QF581"/>
      <c r="QG581"/>
      <c r="QH581"/>
      <c r="QI581"/>
      <c r="QJ581"/>
      <c r="QK581"/>
      <c r="QL581"/>
      <c r="QM581"/>
      <c r="QN581"/>
      <c r="QO581"/>
      <c r="QP581"/>
      <c r="QQ581"/>
      <c r="QR581"/>
      <c r="QS581"/>
      <c r="QT581"/>
      <c r="QU581"/>
      <c r="QV581"/>
      <c r="QW581"/>
      <c r="QX581"/>
      <c r="QY581"/>
      <c r="QZ581"/>
      <c r="RA581"/>
      <c r="RB581"/>
      <c r="RC581"/>
      <c r="RD581"/>
      <c r="RE581"/>
      <c r="RF581"/>
      <c r="RG581"/>
      <c r="RH581"/>
      <c r="RI581"/>
      <c r="RJ581"/>
      <c r="RK581"/>
      <c r="RL581"/>
      <c r="RM581"/>
      <c r="RN581"/>
      <c r="RO581"/>
      <c r="RP581"/>
      <c r="RQ581"/>
      <c r="RR581"/>
      <c r="RS581"/>
      <c r="RT581"/>
      <c r="RU581"/>
      <c r="RV581"/>
      <c r="RW581"/>
      <c r="RX581"/>
      <c r="RY581"/>
      <c r="RZ581"/>
      <c r="SA581"/>
      <c r="SB581"/>
      <c r="SC581"/>
      <c r="SD581"/>
      <c r="SE581"/>
      <c r="SF581"/>
      <c r="SG581"/>
      <c r="SH581"/>
      <c r="SI581"/>
      <c r="SJ581"/>
      <c r="SK581"/>
      <c r="SL581"/>
      <c r="SM581"/>
      <c r="SN581"/>
      <c r="SO581"/>
      <c r="SP581"/>
      <c r="SQ581"/>
      <c r="SR581"/>
      <c r="SS581"/>
      <c r="ST581"/>
      <c r="SU581"/>
      <c r="SV581"/>
      <c r="SW581"/>
      <c r="SX581"/>
      <c r="SY581"/>
      <c r="SZ581"/>
      <c r="TA581"/>
      <c r="TB581"/>
      <c r="TC581"/>
      <c r="TD581"/>
      <c r="TE581"/>
      <c r="TF581"/>
      <c r="TG581"/>
      <c r="TH581"/>
      <c r="TI581"/>
      <c r="TJ581"/>
      <c r="TK581"/>
      <c r="TL581"/>
      <c r="TM581"/>
      <c r="TN581"/>
      <c r="TO581"/>
      <c r="TP581"/>
      <c r="TQ581"/>
      <c r="TR581"/>
      <c r="TS581"/>
      <c r="TT581"/>
      <c r="TU581"/>
      <c r="TV581"/>
      <c r="TW581"/>
      <c r="TX581"/>
      <c r="TY581"/>
      <c r="TZ581"/>
      <c r="UA581"/>
      <c r="UB581"/>
      <c r="UC581"/>
      <c r="UD581"/>
      <c r="UE581"/>
      <c r="UF581"/>
      <c r="UG581"/>
      <c r="UH581"/>
      <c r="UI581"/>
      <c r="UJ581"/>
      <c r="UK581"/>
      <c r="UL581"/>
      <c r="UM581"/>
      <c r="UN581"/>
      <c r="UO581"/>
      <c r="UP581"/>
      <c r="UQ581"/>
      <c r="UR581"/>
      <c r="US581"/>
      <c r="UT581"/>
      <c r="UU581"/>
      <c r="UV581"/>
      <c r="UW581"/>
      <c r="UX581"/>
      <c r="UY581"/>
      <c r="UZ581"/>
      <c r="VA581"/>
      <c r="VB581"/>
      <c r="VC581"/>
      <c r="VD581"/>
      <c r="VE581"/>
      <c r="VF581"/>
      <c r="VG581"/>
      <c r="VH581"/>
      <c r="VI581"/>
      <c r="VJ581"/>
      <c r="VK581"/>
      <c r="VL581"/>
      <c r="VM581"/>
      <c r="VN581"/>
      <c r="VO581"/>
      <c r="VP581"/>
      <c r="VQ581"/>
      <c r="VR581"/>
      <c r="VS581"/>
      <c r="VT581"/>
      <c r="VU581"/>
      <c r="VV581"/>
      <c r="VW581"/>
      <c r="VX581"/>
      <c r="VY581"/>
      <c r="VZ581"/>
      <c r="WA581"/>
      <c r="WB581"/>
      <c r="WC581"/>
      <c r="WD581"/>
      <c r="WE581"/>
      <c r="WF581"/>
      <c r="WG581"/>
      <c r="WH581"/>
      <c r="WI581"/>
      <c r="WJ581"/>
      <c r="WK581"/>
      <c r="WL581"/>
      <c r="WM581"/>
      <c r="WN581"/>
      <c r="WO581"/>
      <c r="WP581"/>
      <c r="WQ581"/>
      <c r="WR581"/>
      <c r="WS581"/>
      <c r="WT581"/>
      <c r="WU581"/>
      <c r="WV581"/>
      <c r="WW581"/>
      <c r="WX581"/>
      <c r="WY581"/>
      <c r="WZ581"/>
      <c r="XA581"/>
      <c r="XB581"/>
      <c r="XC581"/>
      <c r="XD581"/>
      <c r="XE581"/>
      <c r="XF581"/>
      <c r="XG581"/>
      <c r="XH581"/>
      <c r="XI581"/>
      <c r="XJ581"/>
      <c r="XK581"/>
      <c r="XL581"/>
      <c r="XM581"/>
      <c r="XN581"/>
      <c r="XO581"/>
      <c r="XP581"/>
      <c r="XQ581"/>
      <c r="XR581"/>
      <c r="XS581"/>
      <c r="XT581"/>
      <c r="XU581"/>
      <c r="XV581"/>
      <c r="XW581"/>
      <c r="XX581"/>
      <c r="XY581"/>
      <c r="XZ581"/>
      <c r="YA581"/>
      <c r="YB581"/>
      <c r="YC581"/>
      <c r="YD581"/>
      <c r="YE581"/>
      <c r="YF581"/>
      <c r="YG581"/>
      <c r="YH581"/>
      <c r="YI581"/>
      <c r="YJ581"/>
      <c r="YK581"/>
      <c r="YL581"/>
      <c r="YM581"/>
      <c r="YN581"/>
      <c r="YO581"/>
      <c r="YP581"/>
      <c r="YQ581"/>
      <c r="YR581"/>
      <c r="YS581"/>
      <c r="YT581"/>
      <c r="YU581"/>
      <c r="YV581"/>
      <c r="YW581"/>
      <c r="YX581"/>
      <c r="YY581"/>
      <c r="YZ581"/>
      <c r="ZA581"/>
      <c r="ZB581"/>
      <c r="ZC581"/>
      <c r="ZD581"/>
      <c r="ZE581"/>
      <c r="ZF581"/>
      <c r="ZG581"/>
      <c r="ZH581"/>
      <c r="ZI581"/>
      <c r="ZJ581"/>
      <c r="ZK581"/>
      <c r="ZL581"/>
      <c r="ZM581"/>
      <c r="ZN581"/>
      <c r="ZO581"/>
      <c r="ZP581"/>
      <c r="ZQ581"/>
      <c r="ZR581"/>
      <c r="ZS581"/>
      <c r="ZT581"/>
      <c r="ZU581"/>
      <c r="ZV581"/>
      <c r="ZW581"/>
      <c r="ZX581"/>
      <c r="ZY581"/>
      <c r="ZZ581"/>
      <c r="AAA581"/>
      <c r="AAB581"/>
      <c r="AAC581"/>
      <c r="AAD581"/>
      <c r="AAE581"/>
      <c r="AAF581"/>
      <c r="AAG581"/>
      <c r="AAH581"/>
      <c r="AAI581"/>
      <c r="AAJ581"/>
      <c r="AAK581"/>
      <c r="AAL581"/>
      <c r="AAM581"/>
      <c r="AAN581"/>
      <c r="AAO581"/>
      <c r="AAP581"/>
      <c r="AAQ581"/>
      <c r="AAR581"/>
      <c r="AAS581"/>
      <c r="AAT581"/>
      <c r="AAU581"/>
      <c r="AAV581"/>
      <c r="AAW581"/>
      <c r="AAX581"/>
      <c r="AAY581"/>
      <c r="AAZ581"/>
      <c r="ABA581"/>
      <c r="ABB581"/>
      <c r="ABC581"/>
      <c r="ABD581"/>
      <c r="ABE581"/>
      <c r="ABF581"/>
      <c r="ABG581"/>
      <c r="ABH581"/>
      <c r="ABI581"/>
      <c r="ABJ581"/>
      <c r="ABK581"/>
      <c r="ABL581"/>
      <c r="ABM581"/>
      <c r="ABN581"/>
      <c r="ABO581"/>
      <c r="ABP581"/>
      <c r="ABQ581"/>
      <c r="ABR581"/>
      <c r="ABS581"/>
      <c r="ABT581"/>
      <c r="ABU581"/>
      <c r="ABV581"/>
      <c r="ABW581"/>
      <c r="ABX581"/>
      <c r="ABY581"/>
      <c r="ABZ581"/>
      <c r="ACA581"/>
      <c r="ACB581"/>
      <c r="ACC581"/>
      <c r="ACD581"/>
      <c r="ACE581"/>
      <c r="ACF581"/>
      <c r="ACG581"/>
      <c r="ACH581"/>
      <c r="ACI581"/>
      <c r="ACJ581"/>
      <c r="ACK581"/>
      <c r="ACL581"/>
      <c r="ACM581"/>
      <c r="ACN581"/>
      <c r="ACO581"/>
      <c r="ACP581"/>
      <c r="ACQ581"/>
      <c r="ACR581"/>
      <c r="ACS581"/>
      <c r="ACT581"/>
      <c r="ACU581"/>
      <c r="ACV581"/>
      <c r="ACW581"/>
      <c r="ACX581"/>
      <c r="ACY581"/>
      <c r="ACZ581"/>
      <c r="ADA581"/>
      <c r="ADB581"/>
      <c r="ADC581"/>
      <c r="ADD581"/>
      <c r="ADE581"/>
      <c r="ADF581"/>
      <c r="ADG581"/>
      <c r="ADH581"/>
      <c r="ADI581"/>
      <c r="ADJ581"/>
      <c r="ADK581"/>
      <c r="ADL581"/>
      <c r="ADM581"/>
      <c r="ADN581"/>
      <c r="ADO581"/>
      <c r="ADP581"/>
      <c r="ADQ581"/>
      <c r="ADR581"/>
      <c r="ADS581"/>
      <c r="ADT581"/>
      <c r="ADU581"/>
      <c r="ADV581"/>
      <c r="ADW581"/>
      <c r="ADX581"/>
      <c r="ADY581"/>
      <c r="ADZ581"/>
      <c r="AEA581"/>
      <c r="AEB581"/>
      <c r="AEC581"/>
      <c r="AED581"/>
      <c r="AEE581"/>
      <c r="AEF581"/>
      <c r="AEG581"/>
      <c r="AEH581"/>
      <c r="AEI581"/>
      <c r="AEJ581"/>
      <c r="AEK581"/>
      <c r="AEL581"/>
      <c r="AEM581"/>
      <c r="AEN581"/>
      <c r="AEO581"/>
      <c r="AEP581"/>
      <c r="AEQ581"/>
      <c r="AER581"/>
      <c r="AES581"/>
      <c r="AET581"/>
      <c r="AEU581"/>
      <c r="AEV581"/>
      <c r="AEW581"/>
      <c r="AEX581"/>
      <c r="AEY581"/>
      <c r="AEZ581"/>
      <c r="AFA581"/>
      <c r="AFB581"/>
      <c r="AFC581"/>
      <c r="AFD581"/>
      <c r="AFE581"/>
      <c r="AFF581"/>
      <c r="AFG581"/>
      <c r="AFH581"/>
      <c r="AFI581"/>
      <c r="AFJ581"/>
      <c r="AFK581"/>
      <c r="AFL581"/>
      <c r="AFM581"/>
      <c r="AFN581"/>
      <c r="AFO581"/>
      <c r="AFP581"/>
      <c r="AFQ581"/>
      <c r="AFR581"/>
      <c r="AFS581"/>
      <c r="AFT581"/>
      <c r="AFU581"/>
      <c r="AFV581"/>
      <c r="AFW581"/>
      <c r="AFX581"/>
      <c r="AFY581"/>
      <c r="AFZ581"/>
      <c r="AGA581"/>
      <c r="AGB581"/>
      <c r="AGC581"/>
      <c r="AGD581"/>
      <c r="AGE581"/>
      <c r="AGF581"/>
      <c r="AGG581"/>
      <c r="AGH581"/>
      <c r="AGI581"/>
      <c r="AGJ581"/>
      <c r="AGK581"/>
      <c r="AGL581"/>
      <c r="AGM581"/>
      <c r="AGN581"/>
      <c r="AGO581"/>
      <c r="AGP581"/>
      <c r="AGQ581"/>
      <c r="AGR581"/>
      <c r="AGS581"/>
      <c r="AGT581"/>
      <c r="AGU581"/>
      <c r="AGV581"/>
      <c r="AGW581"/>
      <c r="AGX581"/>
      <c r="AGY581"/>
      <c r="AGZ581"/>
      <c r="AHA581"/>
      <c r="AHB581"/>
      <c r="AHC581"/>
      <c r="AHD581"/>
      <c r="AHE581"/>
      <c r="AHF581"/>
      <c r="AHG581"/>
      <c r="AHH581"/>
      <c r="AHI581"/>
      <c r="AHJ581"/>
      <c r="AHK581"/>
      <c r="AHL581"/>
      <c r="AHM581"/>
      <c r="AHN581"/>
      <c r="AHO581"/>
      <c r="AHP581"/>
      <c r="AHQ581"/>
      <c r="AHR581"/>
      <c r="AHS581"/>
      <c r="AHT581"/>
      <c r="AHU581"/>
      <c r="AHV581"/>
      <c r="AHW581"/>
      <c r="AHX581"/>
      <c r="AHY581"/>
      <c r="AHZ581"/>
      <c r="AIA581"/>
      <c r="AIB581"/>
      <c r="AIC581"/>
      <c r="AID581"/>
      <c r="AIE581"/>
      <c r="AIF581"/>
      <c r="AIG581"/>
      <c r="AIH581"/>
      <c r="AII581"/>
      <c r="AIJ581"/>
      <c r="AIK581"/>
      <c r="AIL581"/>
      <c r="AIM581"/>
      <c r="AIN581"/>
      <c r="AIO581"/>
      <c r="AIP581"/>
      <c r="AIQ581"/>
      <c r="AIR581"/>
      <c r="AIS581"/>
      <c r="AIT581"/>
      <c r="AIU581"/>
      <c r="AIV581"/>
      <c r="AIW581"/>
      <c r="AIX581"/>
      <c r="AIY581"/>
      <c r="AIZ581"/>
      <c r="AJA581"/>
      <c r="AJB581"/>
      <c r="AJC581"/>
      <c r="AJD581"/>
      <c r="AJE581"/>
      <c r="AJF581"/>
      <c r="AJG581"/>
      <c r="AJH581"/>
      <c r="AJI581"/>
      <c r="AJJ581"/>
      <c r="AJK581"/>
      <c r="AJL581"/>
      <c r="AJM581"/>
      <c r="AJN581"/>
      <c r="AJO581"/>
      <c r="AJP581"/>
      <c r="AJQ581"/>
      <c r="AJR581"/>
      <c r="AJS581"/>
      <c r="AJT581"/>
      <c r="AJU581"/>
      <c r="AJV581"/>
      <c r="AJW581"/>
      <c r="AJX581"/>
      <c r="AJY581"/>
      <c r="AJZ581"/>
      <c r="AKA581"/>
      <c r="AKB581"/>
      <c r="AKC581"/>
      <c r="AKD581"/>
      <c r="AKE581"/>
      <c r="AKF581"/>
      <c r="AKG581"/>
      <c r="AKH581"/>
      <c r="AKI581"/>
      <c r="AKJ581"/>
      <c r="AKK581"/>
      <c r="AKL581"/>
      <c r="AKM581"/>
      <c r="AKN581"/>
      <c r="AKO581"/>
      <c r="AKP581"/>
      <c r="AKQ581"/>
      <c r="AKR581"/>
      <c r="AKS581"/>
      <c r="AKT581"/>
      <c r="AKU581"/>
      <c r="AKV581"/>
      <c r="AKW581"/>
      <c r="AKX581"/>
      <c r="AKY581"/>
      <c r="AKZ581"/>
      <c r="ALA581"/>
      <c r="ALB581"/>
      <c r="ALC581"/>
      <c r="ALD581"/>
      <c r="ALE581"/>
      <c r="ALF581"/>
      <c r="ALG581"/>
      <c r="ALH581"/>
      <c r="ALI581"/>
      <c r="ALJ581"/>
      <c r="ALK581"/>
      <c r="ALL581"/>
      <c r="ALM581"/>
      <c r="ALN581"/>
      <c r="ALO581"/>
      <c r="ALP581"/>
      <c r="ALQ581"/>
      <c r="ALR581"/>
      <c r="ALS581"/>
      <c r="ALT581"/>
      <c r="ALU581"/>
      <c r="ALV581"/>
      <c r="ALW581"/>
      <c r="ALX581"/>
      <c r="ALY581"/>
      <c r="ALZ581"/>
      <c r="AMA581"/>
      <c r="AMB581"/>
      <c r="AMC581"/>
      <c r="AMD581"/>
      <c r="AME581"/>
      <c r="AMF581"/>
      <c r="AMG581"/>
      <c r="AMH581"/>
      <c r="AMI581"/>
      <c r="AMJ581"/>
      <c r="AMK581"/>
      <c r="AML581"/>
      <c r="AMM581"/>
      <c r="AMN581"/>
      <c r="AMO581"/>
      <c r="AMP581"/>
      <c r="AMQ581"/>
      <c r="AMR581"/>
      <c r="AMS581"/>
      <c r="AMT581"/>
      <c r="AMU581"/>
      <c r="AMV581"/>
      <c r="AMW581"/>
      <c r="AMX581"/>
      <c r="AMY581"/>
      <c r="AMZ581"/>
      <c r="ANA581"/>
      <c r="ANB581"/>
      <c r="ANC581"/>
      <c r="AND581"/>
      <c r="ANE581"/>
      <c r="ANF581"/>
      <c r="ANG581"/>
      <c r="ANH581"/>
      <c r="ANI581"/>
      <c r="ANJ581"/>
      <c r="ANK581"/>
      <c r="ANL581"/>
      <c r="ANM581"/>
      <c r="ANN581"/>
      <c r="ANO581"/>
      <c r="ANP581"/>
      <c r="ANQ581"/>
      <c r="ANR581"/>
      <c r="ANS581"/>
      <c r="ANT581"/>
      <c r="ANU581"/>
      <c r="ANV581"/>
      <c r="ANW581"/>
      <c r="ANX581"/>
      <c r="ANY581"/>
      <c r="ANZ581"/>
      <c r="AOA581"/>
      <c r="AOB581"/>
      <c r="AOC581"/>
      <c r="AOD581"/>
      <c r="AOE581"/>
      <c r="AOF581"/>
      <c r="AOG581"/>
      <c r="AOH581"/>
      <c r="AOI581"/>
      <c r="AOJ581"/>
      <c r="AOK581"/>
      <c r="AOL581"/>
      <c r="AOM581"/>
      <c r="AON581"/>
      <c r="AOO581"/>
      <c r="AOP581"/>
      <c r="AOQ581"/>
      <c r="AOR581"/>
      <c r="AOS581"/>
      <c r="AOT581"/>
      <c r="AOU581"/>
      <c r="AOV581"/>
      <c r="AOW581"/>
      <c r="AOX581"/>
      <c r="AOY581"/>
      <c r="AOZ581"/>
      <c r="APA581"/>
      <c r="APB581"/>
      <c r="APC581"/>
      <c r="APD581"/>
      <c r="APE581"/>
      <c r="APF581"/>
      <c r="APG581"/>
      <c r="APH581"/>
      <c r="API581"/>
      <c r="APJ581"/>
      <c r="APK581"/>
      <c r="APL581"/>
      <c r="APM581"/>
      <c r="APN581"/>
      <c r="APO581"/>
      <c r="APP581"/>
      <c r="APQ581"/>
      <c r="APR581"/>
      <c r="APS581"/>
      <c r="APT581"/>
      <c r="APU581"/>
      <c r="APV581"/>
      <c r="APW581"/>
      <c r="APX581"/>
      <c r="APY581"/>
      <c r="APZ581"/>
      <c r="AQA581"/>
      <c r="AQB581"/>
      <c r="AQC581"/>
      <c r="AQD581"/>
      <c r="AQE581"/>
      <c r="AQF581"/>
      <c r="AQG581"/>
      <c r="AQH581"/>
      <c r="AQI581"/>
      <c r="AQJ581"/>
      <c r="AQK581"/>
      <c r="AQL581"/>
      <c r="AQM581"/>
      <c r="AQN581"/>
      <c r="AQO581"/>
      <c r="AQP581"/>
      <c r="AQQ581"/>
      <c r="AQR581"/>
      <c r="AQS581"/>
      <c r="AQT581"/>
      <c r="AQU581"/>
      <c r="AQV581"/>
      <c r="AQW581"/>
      <c r="AQX581"/>
      <c r="AQY581"/>
      <c r="AQZ581"/>
      <c r="ARA581"/>
      <c r="ARB581"/>
      <c r="ARC581"/>
      <c r="ARD581"/>
      <c r="ARE581"/>
      <c r="ARF581"/>
      <c r="ARG581"/>
      <c r="ARH581"/>
      <c r="ARI581"/>
      <c r="ARJ581"/>
      <c r="ARK581"/>
      <c r="ARL581"/>
      <c r="ARM581"/>
      <c r="ARN581"/>
      <c r="ARO581"/>
      <c r="ARP581"/>
      <c r="ARQ581"/>
      <c r="ARR581"/>
      <c r="ARS581"/>
      <c r="ART581"/>
      <c r="ARU581"/>
      <c r="ARV581"/>
      <c r="ARW581"/>
      <c r="ARX581"/>
      <c r="ARY581"/>
      <c r="ARZ581"/>
      <c r="ASA581"/>
      <c r="ASB581"/>
      <c r="ASC581"/>
      <c r="ASD581"/>
      <c r="ASE581"/>
      <c r="ASF581"/>
      <c r="ASG581"/>
      <c r="ASH581"/>
      <c r="ASI581"/>
      <c r="ASJ581"/>
      <c r="ASK581"/>
      <c r="ASL581"/>
      <c r="ASM581"/>
      <c r="ASN581"/>
      <c r="ASO581"/>
      <c r="ASP581"/>
      <c r="ASQ581"/>
      <c r="ASR581"/>
      <c r="ASS581"/>
      <c r="AST581"/>
      <c r="ASU581"/>
      <c r="ASV581"/>
      <c r="ASW581"/>
      <c r="ASX581"/>
      <c r="ASY581"/>
      <c r="ASZ581"/>
      <c r="ATA581"/>
      <c r="ATB581"/>
      <c r="ATC581"/>
      <c r="ATD581"/>
      <c r="ATE581"/>
      <c r="ATF581"/>
      <c r="ATG581"/>
      <c r="ATH581"/>
      <c r="ATI581"/>
      <c r="ATJ581"/>
      <c r="ATK581"/>
      <c r="ATL581"/>
      <c r="ATM581"/>
      <c r="ATN581"/>
      <c r="ATO581"/>
      <c r="ATP581"/>
      <c r="ATQ581"/>
      <c r="ATR581"/>
      <c r="ATS581"/>
      <c r="ATT581"/>
      <c r="ATU581"/>
      <c r="ATV581"/>
      <c r="ATW581"/>
      <c r="ATX581"/>
      <c r="ATY581"/>
      <c r="ATZ581"/>
      <c r="AUA581"/>
      <c r="AUB581"/>
      <c r="AUC581"/>
      <c r="AUD581"/>
      <c r="AUE581"/>
      <c r="AUF581"/>
      <c r="AUG581"/>
      <c r="AUH581"/>
      <c r="AUI581"/>
      <c r="AUJ581"/>
      <c r="AUK581"/>
      <c r="AUL581"/>
      <c r="AUM581"/>
      <c r="AUN581"/>
      <c r="AUO581"/>
      <c r="AUP581"/>
      <c r="AUQ581"/>
      <c r="AUR581"/>
      <c r="AUS581"/>
      <c r="AUT581"/>
      <c r="AUU581"/>
      <c r="AUV581"/>
      <c r="AUW581"/>
      <c r="AUX581"/>
      <c r="AUY581"/>
      <c r="AUZ581"/>
      <c r="AVA581"/>
      <c r="AVB581"/>
      <c r="AVC581"/>
      <c r="AVD581"/>
      <c r="AVE581"/>
      <c r="AVF581"/>
      <c r="AVG581"/>
      <c r="AVH581"/>
      <c r="AVI581"/>
      <c r="AVJ581"/>
      <c r="AVK581"/>
      <c r="AVL581"/>
      <c r="AVM581"/>
      <c r="AVN581"/>
      <c r="AVO581"/>
      <c r="AVP581"/>
      <c r="AVQ581"/>
      <c r="AVR581"/>
      <c r="AVS581"/>
      <c r="AVT581"/>
      <c r="AVU581"/>
      <c r="AVV581"/>
      <c r="AVW581"/>
      <c r="AVX581"/>
      <c r="AVY581"/>
      <c r="AVZ581"/>
      <c r="AWA581"/>
      <c r="AWB581"/>
      <c r="AWC581"/>
      <c r="AWD581"/>
      <c r="AWE581"/>
      <c r="AWF581"/>
      <c r="AWG581"/>
      <c r="AWH581"/>
      <c r="AWI581"/>
      <c r="AWJ581"/>
      <c r="AWK581"/>
      <c r="AWL581"/>
      <c r="AWM581"/>
      <c r="AWN581"/>
      <c r="AWO581"/>
      <c r="AWP581"/>
      <c r="AWQ581"/>
      <c r="AWR581"/>
      <c r="AWS581"/>
      <c r="AWT581"/>
      <c r="AWU581"/>
      <c r="AWV581"/>
      <c r="AWW581"/>
      <c r="AWX581"/>
      <c r="AWY581"/>
      <c r="AWZ581"/>
      <c r="AXA581"/>
      <c r="AXB581"/>
      <c r="AXC581"/>
      <c r="AXD581"/>
      <c r="AXE581"/>
      <c r="AXF581"/>
      <c r="AXG581"/>
      <c r="AXH581"/>
      <c r="AXI581"/>
      <c r="AXJ581"/>
      <c r="AXK581"/>
      <c r="AXL581"/>
      <c r="AXM581"/>
      <c r="AXN581"/>
      <c r="AXO581"/>
      <c r="AXP581"/>
      <c r="AXQ581"/>
      <c r="AXR581"/>
      <c r="AXS581"/>
      <c r="AXT581"/>
      <c r="AXU581"/>
      <c r="AXV581"/>
    </row>
    <row r="582" spans="1:1322" s="1" customFormat="1" ht="198.75" customHeight="1" x14ac:dyDescent="0.2">
      <c r="A582" s="208" t="s">
        <v>4376</v>
      </c>
      <c r="B582" s="209" t="s">
        <v>3175</v>
      </c>
      <c r="C582" s="209" t="s">
        <v>3176</v>
      </c>
      <c r="D582" s="209" t="s">
        <v>3177</v>
      </c>
      <c r="E582" s="209" t="s">
        <v>3178</v>
      </c>
      <c r="F582" s="210" t="s">
        <v>1762</v>
      </c>
      <c r="G582" s="210" t="s">
        <v>1762</v>
      </c>
      <c r="H582" s="211" t="s">
        <v>3180</v>
      </c>
      <c r="I582" s="208" t="s">
        <v>3181</v>
      </c>
      <c r="J582" s="23" t="s">
        <v>2771</v>
      </c>
      <c r="K582" s="208" t="s">
        <v>3182</v>
      </c>
      <c r="L582" s="208">
        <v>1</v>
      </c>
      <c r="M582" s="289" t="s">
        <v>3183</v>
      </c>
      <c r="N582" s="289" t="s">
        <v>3184</v>
      </c>
      <c r="O582" s="289" t="s">
        <v>3185</v>
      </c>
      <c r="P582" s="208" t="s">
        <v>1543</v>
      </c>
      <c r="Q582" s="208" t="s">
        <v>452</v>
      </c>
      <c r="R582" s="208">
        <v>0</v>
      </c>
      <c r="S582" s="208" t="s">
        <v>100</v>
      </c>
      <c r="T582" s="290">
        <v>45108</v>
      </c>
      <c r="U582" s="290">
        <v>46357</v>
      </c>
      <c r="V582" s="290"/>
      <c r="W582" s="290"/>
      <c r="X582" s="290"/>
      <c r="Y582" s="290"/>
      <c r="Z582" s="209">
        <v>1</v>
      </c>
      <c r="AA582" s="209">
        <v>1</v>
      </c>
      <c r="AB582" s="209">
        <v>1</v>
      </c>
      <c r="AC582" s="209">
        <v>1</v>
      </c>
      <c r="AD582" s="209">
        <v>1</v>
      </c>
      <c r="AE582" s="999">
        <v>1</v>
      </c>
      <c r="AF582" s="999">
        <v>1</v>
      </c>
      <c r="AG582" s="999">
        <v>1</v>
      </c>
      <c r="AH582" s="999">
        <v>1</v>
      </c>
      <c r="AI582" s="999">
        <v>1</v>
      </c>
      <c r="AJ582" s="999">
        <v>1</v>
      </c>
      <c r="AK582" s="999">
        <v>1</v>
      </c>
      <c r="AL582" s="999">
        <v>1</v>
      </c>
      <c r="AM582" s="999">
        <v>1</v>
      </c>
      <c r="AN582" s="999">
        <v>1</v>
      </c>
      <c r="AO582" s="999">
        <v>1</v>
      </c>
      <c r="AP582" s="999">
        <v>1</v>
      </c>
      <c r="AQ582" s="471"/>
      <c r="AR582" s="471"/>
      <c r="AS582" s="471"/>
      <c r="AT582" s="471"/>
      <c r="AU582" s="471"/>
      <c r="AV582" s="471"/>
      <c r="AW582" s="471"/>
      <c r="AX582" s="471"/>
      <c r="AY582" s="471"/>
      <c r="AZ582" s="471"/>
      <c r="BA582" s="471"/>
      <c r="BB582" s="471"/>
      <c r="BC582" s="471"/>
      <c r="BD582" s="471"/>
      <c r="BE582" s="471"/>
      <c r="BF582" s="471"/>
      <c r="BG582" s="471"/>
      <c r="BH582" s="471"/>
      <c r="BI582" s="471"/>
      <c r="BJ582" s="471"/>
      <c r="BK582" s="471"/>
      <c r="BL582" s="471"/>
      <c r="BM582" s="471"/>
      <c r="BN582" s="471"/>
      <c r="BO582" s="471"/>
      <c r="BP582" s="471"/>
      <c r="BQ582" s="471"/>
      <c r="BR582" s="471"/>
      <c r="BS582" s="471"/>
      <c r="BT582" s="471"/>
      <c r="BU582" s="471"/>
      <c r="BV582" s="471"/>
      <c r="BW582" s="471"/>
      <c r="BX582" s="471"/>
      <c r="BY582" s="471"/>
      <c r="BZ582" s="471"/>
      <c r="CA582" s="471"/>
      <c r="CB582" s="471"/>
      <c r="CC582" s="471"/>
      <c r="CD582" s="471"/>
      <c r="CE582" s="471"/>
      <c r="CF582" s="471"/>
      <c r="CG582" s="471"/>
      <c r="CH582" s="588"/>
      <c r="CI582" s="471"/>
      <c r="CJ582" s="471"/>
      <c r="CK582" s="471"/>
      <c r="CL582" s="471"/>
      <c r="CM582" s="471"/>
      <c r="CN582" s="471"/>
      <c r="CO582" s="471"/>
      <c r="CP582" s="471"/>
      <c r="CQ582" s="471"/>
      <c r="CR582" s="471"/>
      <c r="CS582" s="471"/>
      <c r="CT582" s="471"/>
      <c r="CU582" s="471"/>
      <c r="CV582" s="471"/>
      <c r="CW582" s="321" t="s">
        <v>4642</v>
      </c>
      <c r="CX582" s="321" t="s">
        <v>4642</v>
      </c>
      <c r="CY582" s="321" t="s">
        <v>4642</v>
      </c>
      <c r="CZ582" s="967" t="s">
        <v>4642</v>
      </c>
      <c r="DA582" s="967" t="s">
        <v>4642</v>
      </c>
      <c r="DB582" s="208" t="s">
        <v>2897</v>
      </c>
      <c r="DC582" s="289" t="s">
        <v>3339</v>
      </c>
      <c r="DD582" s="208" t="s">
        <v>3340</v>
      </c>
      <c r="DE582" s="289" t="s">
        <v>3341</v>
      </c>
      <c r="DF582" s="289" t="s">
        <v>3342</v>
      </c>
      <c r="DG582" s="208" t="s">
        <v>163</v>
      </c>
      <c r="DH582" s="208" t="s">
        <v>173</v>
      </c>
      <c r="DI582" s="208">
        <v>0</v>
      </c>
      <c r="DJ582" s="208" t="s">
        <v>100</v>
      </c>
      <c r="DK582" s="290">
        <v>45292</v>
      </c>
      <c r="DL582" s="290">
        <v>45657</v>
      </c>
      <c r="DM582" s="209"/>
      <c r="DN582" s="209"/>
      <c r="DO582" s="209">
        <v>1</v>
      </c>
      <c r="DP582" s="209">
        <v>1</v>
      </c>
      <c r="DQ582" s="209">
        <v>1</v>
      </c>
      <c r="DR582" s="208" t="s">
        <v>2525</v>
      </c>
      <c r="DS582" s="208" t="s">
        <v>3190</v>
      </c>
      <c r="DT582" s="208" t="s">
        <v>3191</v>
      </c>
      <c r="DU582" s="293">
        <v>0</v>
      </c>
      <c r="DV582" s="292"/>
      <c r="DW582" s="292"/>
      <c r="DX582" s="292"/>
      <c r="DY582" s="292"/>
      <c r="DZ582" s="292"/>
      <c r="EA582" s="292"/>
      <c r="EB582" s="978" t="s">
        <v>158</v>
      </c>
      <c r="EC582" s="471"/>
      <c r="ED582" s="471"/>
      <c r="EE582" s="471"/>
      <c r="EF582" s="141">
        <v>0</v>
      </c>
      <c r="EG582" s="1036" t="s">
        <v>3343</v>
      </c>
      <c r="EH582" s="1037"/>
      <c r="EI582" s="1037"/>
      <c r="EJ582" s="1037"/>
      <c r="EK582" s="1037"/>
      <c r="EL582" s="1036"/>
      <c r="EM582" s="1036"/>
      <c r="EN582" s="387" t="s">
        <v>4643</v>
      </c>
      <c r="EO582" s="843">
        <v>0</v>
      </c>
      <c r="EP582" s="971">
        <v>0</v>
      </c>
      <c r="EQ582" s="812"/>
      <c r="ER582" s="821"/>
      <c r="ES582" s="121"/>
      <c r="ET582" t="str">
        <f t="shared" si="80"/>
        <v>Producto</v>
      </c>
      <c r="EU582" t="str">
        <f t="shared" si="81"/>
        <v>5</v>
      </c>
      <c r="EV582" s="121"/>
      <c r="EW582" s="121"/>
      <c r="EX582" s="121"/>
      <c r="EY582" s="121"/>
      <c r="EZ582" s="121"/>
      <c r="FA582" s="121"/>
      <c r="FB582" s="121"/>
      <c r="FC582" s="121"/>
      <c r="FD582" s="121"/>
      <c r="FE582" s="121"/>
      <c r="FF582" s="121"/>
      <c r="FG582" s="121"/>
      <c r="FH582" s="121"/>
      <c r="FI582" s="121"/>
      <c r="FJ582" s="121"/>
      <c r="FK582" s="121"/>
      <c r="FL582" s="121"/>
      <c r="FM582" s="121"/>
      <c r="FN582" s="121"/>
      <c r="FO582" s="121"/>
      <c r="FP582" s="121"/>
      <c r="FQ582" s="121"/>
      <c r="FR582" s="122"/>
      <c r="FS582" s="121"/>
      <c r="FT582" s="121"/>
      <c r="FU582" s="121"/>
      <c r="FV582" s="121"/>
      <c r="FW582" s="121"/>
      <c r="FX582" s="121"/>
      <c r="FY582" s="121"/>
      <c r="FZ582" s="121"/>
      <c r="GA582" s="121"/>
      <c r="GB582" s="121"/>
      <c r="GC582" s="121"/>
      <c r="GD582"/>
      <c r="GE582"/>
      <c r="GF582"/>
      <c r="GG582"/>
      <c r="GH582"/>
      <c r="GI582"/>
      <c r="GJ582"/>
      <c r="GK582"/>
      <c r="GL582"/>
      <c r="GM582"/>
      <c r="GN582"/>
      <c r="GO582"/>
      <c r="GP582"/>
      <c r="GQ582"/>
      <c r="GR582"/>
      <c r="GS582"/>
      <c r="GT582"/>
      <c r="GU582"/>
      <c r="GV582"/>
      <c r="GW582"/>
      <c r="GX582"/>
      <c r="GY582"/>
      <c r="GZ582"/>
      <c r="HA582"/>
      <c r="HB582"/>
      <c r="HC582"/>
      <c r="HD582"/>
      <c r="HE582"/>
      <c r="HF582"/>
      <c r="HG582"/>
      <c r="HH582"/>
      <c r="HI582"/>
      <c r="HJ582"/>
      <c r="HK582"/>
      <c r="HL582"/>
      <c r="HM582"/>
      <c r="HN582"/>
      <c r="HO582"/>
      <c r="HP582"/>
      <c r="HQ582"/>
      <c r="HR582"/>
      <c r="HS582"/>
      <c r="HT582"/>
      <c r="HU582"/>
      <c r="HV582"/>
      <c r="HW582"/>
      <c r="HX582"/>
      <c r="HY582"/>
      <c r="HZ582"/>
      <c r="IA582"/>
      <c r="IB582"/>
      <c r="IC582"/>
      <c r="ID582"/>
      <c r="IE582"/>
      <c r="IF582"/>
      <c r="IG582"/>
      <c r="IH582"/>
      <c r="II582"/>
      <c r="IJ582"/>
      <c r="IK582"/>
      <c r="IL582"/>
      <c r="IM582"/>
      <c r="IN582"/>
      <c r="IO582"/>
      <c r="IP582"/>
      <c r="IQ582"/>
      <c r="IR582"/>
      <c r="IS582"/>
      <c r="IT582"/>
      <c r="IU582"/>
      <c r="IV582"/>
      <c r="IW582"/>
      <c r="IX582"/>
      <c r="IY582"/>
      <c r="IZ582"/>
      <c r="JA582"/>
      <c r="JB582"/>
      <c r="JC582"/>
      <c r="JD582"/>
      <c r="JE582"/>
      <c r="JF582"/>
      <c r="JG582"/>
      <c r="JH582"/>
      <c r="JI582"/>
      <c r="JJ582"/>
      <c r="JK582"/>
      <c r="JL582"/>
      <c r="JM582"/>
      <c r="JN582"/>
      <c r="JO582"/>
      <c r="JP582"/>
      <c r="JQ582"/>
      <c r="JR582"/>
      <c r="JS582"/>
      <c r="JT582"/>
      <c r="JU582"/>
      <c r="JV582"/>
      <c r="JW582"/>
      <c r="JX582"/>
      <c r="JY582"/>
      <c r="JZ582"/>
      <c r="KA582"/>
      <c r="KB582"/>
      <c r="KC582"/>
      <c r="KD582"/>
      <c r="KE582"/>
      <c r="KF582"/>
      <c r="KG582"/>
      <c r="KH582"/>
      <c r="KI582"/>
      <c r="KJ582"/>
      <c r="KK582"/>
      <c r="KL582"/>
      <c r="KM582"/>
      <c r="KN582"/>
      <c r="KO582"/>
      <c r="KP582"/>
      <c r="KQ582"/>
      <c r="KR582"/>
      <c r="KS582"/>
      <c r="KT582"/>
      <c r="KU582"/>
      <c r="KV582"/>
      <c r="KW582"/>
      <c r="KX582"/>
      <c r="KY582"/>
      <c r="KZ582"/>
      <c r="LA582"/>
      <c r="LB582"/>
      <c r="LC582"/>
      <c r="LD582"/>
      <c r="LE582"/>
      <c r="LF582"/>
      <c r="LG582"/>
      <c r="LH582"/>
      <c r="LI582"/>
      <c r="LJ582"/>
      <c r="LK582"/>
      <c r="LL582"/>
      <c r="LM582"/>
      <c r="LN582"/>
      <c r="LO582"/>
      <c r="LP582"/>
      <c r="LQ582"/>
      <c r="LR582"/>
      <c r="LS582"/>
      <c r="LT582"/>
      <c r="LU582"/>
      <c r="LV582"/>
      <c r="LW582"/>
      <c r="LX582"/>
      <c r="LY582"/>
      <c r="LZ582"/>
      <c r="MA582"/>
      <c r="MB582"/>
      <c r="MC582"/>
      <c r="MD582"/>
      <c r="ME582"/>
      <c r="MF582"/>
      <c r="MG582"/>
      <c r="MH582"/>
      <c r="MI582"/>
      <c r="MJ582"/>
      <c r="MK582"/>
      <c r="ML582"/>
      <c r="MM582"/>
      <c r="MN582"/>
      <c r="MO582"/>
      <c r="MP582"/>
      <c r="MQ582"/>
      <c r="MR582"/>
      <c r="MS582"/>
      <c r="MT582"/>
      <c r="MU582"/>
      <c r="MV582"/>
      <c r="MW582"/>
      <c r="MX582"/>
      <c r="MY582"/>
      <c r="MZ582"/>
      <c r="NA582"/>
      <c r="NB582"/>
      <c r="NC582"/>
      <c r="ND582"/>
      <c r="NE582"/>
      <c r="NF582"/>
      <c r="NG582"/>
      <c r="NH582"/>
      <c r="NI582"/>
      <c r="NJ582"/>
      <c r="NK582"/>
      <c r="NL582"/>
      <c r="NM582"/>
      <c r="NN582"/>
      <c r="NO582"/>
      <c r="NP582"/>
      <c r="NQ582"/>
      <c r="NR582"/>
      <c r="NS582"/>
      <c r="NT582"/>
      <c r="NU582"/>
      <c r="NV582"/>
      <c r="NW582"/>
      <c r="NX582"/>
      <c r="NY582"/>
      <c r="NZ582"/>
      <c r="OA582"/>
      <c r="OB582"/>
      <c r="OC582"/>
      <c r="OD582"/>
      <c r="OE582"/>
      <c r="OF582"/>
      <c r="OG582"/>
      <c r="OH582"/>
      <c r="OI582"/>
      <c r="OJ582"/>
      <c r="OK582"/>
      <c r="OL582"/>
      <c r="OM582"/>
      <c r="ON582"/>
      <c r="OO582"/>
      <c r="OP582"/>
      <c r="OQ582"/>
      <c r="OR582"/>
      <c r="OS582"/>
      <c r="OT582"/>
      <c r="OU582"/>
      <c r="OV582"/>
      <c r="OW582"/>
      <c r="OX582"/>
      <c r="OY582"/>
      <c r="OZ582"/>
      <c r="PA582"/>
      <c r="PB582"/>
      <c r="PC582"/>
      <c r="PD582"/>
      <c r="PE582"/>
      <c r="PF582"/>
      <c r="PG582"/>
      <c r="PH582"/>
      <c r="PI582"/>
      <c r="PJ582"/>
      <c r="PK582"/>
      <c r="PL582"/>
      <c r="PM582"/>
      <c r="PN582"/>
      <c r="PO582"/>
      <c r="PP582"/>
      <c r="PQ582"/>
      <c r="PR582"/>
      <c r="PS582"/>
      <c r="PT582"/>
      <c r="PU582"/>
      <c r="PV582"/>
      <c r="PW582"/>
      <c r="PX582"/>
      <c r="PY582"/>
      <c r="PZ582"/>
      <c r="QA582"/>
      <c r="QB582"/>
      <c r="QC582"/>
      <c r="QD582"/>
      <c r="QE582"/>
      <c r="QF582"/>
      <c r="QG582"/>
      <c r="QH582"/>
      <c r="QI582"/>
      <c r="QJ582"/>
      <c r="QK582"/>
      <c r="QL582"/>
      <c r="QM582"/>
      <c r="QN582"/>
      <c r="QO582"/>
      <c r="QP582"/>
      <c r="QQ582"/>
      <c r="QR582"/>
      <c r="QS582"/>
      <c r="QT582"/>
      <c r="QU582"/>
      <c r="QV582"/>
      <c r="QW582"/>
      <c r="QX582"/>
      <c r="QY582"/>
      <c r="QZ582"/>
      <c r="RA582"/>
      <c r="RB582"/>
      <c r="RC582"/>
      <c r="RD582"/>
      <c r="RE582"/>
      <c r="RF582"/>
      <c r="RG582"/>
      <c r="RH582"/>
      <c r="RI582"/>
      <c r="RJ582"/>
      <c r="RK582"/>
      <c r="RL582"/>
      <c r="RM582"/>
      <c r="RN582"/>
      <c r="RO582"/>
      <c r="RP582"/>
      <c r="RQ582"/>
      <c r="RR582"/>
      <c r="RS582"/>
      <c r="RT582"/>
      <c r="RU582"/>
      <c r="RV582"/>
      <c r="RW582"/>
      <c r="RX582"/>
      <c r="RY582"/>
      <c r="RZ582"/>
      <c r="SA582"/>
      <c r="SB582"/>
      <c r="SC582"/>
      <c r="SD582"/>
      <c r="SE582"/>
      <c r="SF582"/>
      <c r="SG582"/>
      <c r="SH582"/>
      <c r="SI582"/>
      <c r="SJ582"/>
      <c r="SK582"/>
      <c r="SL582"/>
      <c r="SM582"/>
      <c r="SN582"/>
      <c r="SO582"/>
      <c r="SP582"/>
      <c r="SQ582"/>
      <c r="SR582"/>
      <c r="SS582"/>
      <c r="ST582"/>
      <c r="SU582"/>
      <c r="SV582"/>
      <c r="SW582"/>
      <c r="SX582"/>
      <c r="SY582"/>
      <c r="SZ582"/>
      <c r="TA582"/>
      <c r="TB582"/>
      <c r="TC582"/>
      <c r="TD582"/>
      <c r="TE582"/>
      <c r="TF582"/>
      <c r="TG582"/>
      <c r="TH582"/>
      <c r="TI582"/>
      <c r="TJ582"/>
      <c r="TK582"/>
      <c r="TL582"/>
      <c r="TM582"/>
      <c r="TN582"/>
      <c r="TO582"/>
      <c r="TP582"/>
      <c r="TQ582"/>
      <c r="TR582"/>
      <c r="TS582"/>
      <c r="TT582"/>
      <c r="TU582"/>
      <c r="TV582"/>
      <c r="TW582"/>
      <c r="TX582"/>
      <c r="TY582"/>
      <c r="TZ582"/>
      <c r="UA582"/>
      <c r="UB582"/>
      <c r="UC582"/>
      <c r="UD582"/>
      <c r="UE582"/>
      <c r="UF582"/>
      <c r="UG582"/>
      <c r="UH582"/>
      <c r="UI582"/>
      <c r="UJ582"/>
      <c r="UK582"/>
      <c r="UL582"/>
      <c r="UM582"/>
      <c r="UN582"/>
      <c r="UO582"/>
      <c r="UP582"/>
      <c r="UQ582"/>
      <c r="UR582"/>
      <c r="US582"/>
      <c r="UT582"/>
      <c r="UU582"/>
      <c r="UV582"/>
      <c r="UW582"/>
      <c r="UX582"/>
      <c r="UY582"/>
      <c r="UZ582"/>
      <c r="VA582"/>
      <c r="VB582"/>
      <c r="VC582"/>
      <c r="VD582"/>
      <c r="VE582"/>
      <c r="VF582"/>
      <c r="VG582"/>
      <c r="VH582"/>
      <c r="VI582"/>
      <c r="VJ582"/>
      <c r="VK582"/>
      <c r="VL582"/>
      <c r="VM582"/>
      <c r="VN582"/>
      <c r="VO582"/>
      <c r="VP582"/>
      <c r="VQ582"/>
      <c r="VR582"/>
      <c r="VS582"/>
      <c r="VT582"/>
      <c r="VU582"/>
      <c r="VV582"/>
      <c r="VW582"/>
      <c r="VX582"/>
      <c r="VY582"/>
      <c r="VZ582"/>
      <c r="WA582"/>
      <c r="WB582"/>
      <c r="WC582"/>
      <c r="WD582"/>
      <c r="WE582"/>
      <c r="WF582"/>
      <c r="WG582"/>
      <c r="WH582"/>
      <c r="WI582"/>
      <c r="WJ582"/>
      <c r="WK582"/>
      <c r="WL582"/>
      <c r="WM582"/>
      <c r="WN582"/>
      <c r="WO582"/>
      <c r="WP582"/>
      <c r="WQ582"/>
      <c r="WR582"/>
      <c r="WS582"/>
      <c r="WT582"/>
      <c r="WU582"/>
      <c r="WV582"/>
      <c r="WW582"/>
      <c r="WX582"/>
      <c r="WY582"/>
      <c r="WZ582"/>
      <c r="XA582"/>
      <c r="XB582"/>
      <c r="XC582"/>
      <c r="XD582"/>
      <c r="XE582"/>
      <c r="XF582"/>
      <c r="XG582"/>
      <c r="XH582"/>
      <c r="XI582"/>
      <c r="XJ582"/>
      <c r="XK582"/>
      <c r="XL582"/>
      <c r="XM582"/>
      <c r="XN582"/>
      <c r="XO582"/>
      <c r="XP582"/>
      <c r="XQ582"/>
      <c r="XR582"/>
      <c r="XS582"/>
      <c r="XT582"/>
      <c r="XU582"/>
      <c r="XV582"/>
      <c r="XW582"/>
      <c r="XX582"/>
      <c r="XY582"/>
      <c r="XZ582"/>
      <c r="YA582"/>
      <c r="YB582"/>
      <c r="YC582"/>
      <c r="YD582"/>
      <c r="YE582"/>
      <c r="YF582"/>
      <c r="YG582"/>
      <c r="YH582"/>
      <c r="YI582"/>
      <c r="YJ582"/>
      <c r="YK582"/>
      <c r="YL582"/>
      <c r="YM582"/>
      <c r="YN582"/>
      <c r="YO582"/>
      <c r="YP582"/>
      <c r="YQ582"/>
      <c r="YR582"/>
      <c r="YS582"/>
      <c r="YT582"/>
      <c r="YU582"/>
      <c r="YV582"/>
      <c r="YW582"/>
      <c r="YX582"/>
      <c r="YY582"/>
      <c r="YZ582"/>
      <c r="ZA582"/>
      <c r="ZB582"/>
      <c r="ZC582"/>
      <c r="ZD582"/>
      <c r="ZE582"/>
      <c r="ZF582"/>
      <c r="ZG582"/>
      <c r="ZH582"/>
      <c r="ZI582"/>
      <c r="ZJ582"/>
      <c r="ZK582"/>
      <c r="ZL582"/>
      <c r="ZM582"/>
      <c r="ZN582"/>
      <c r="ZO582"/>
      <c r="ZP582"/>
      <c r="ZQ582"/>
      <c r="ZR582"/>
      <c r="ZS582"/>
      <c r="ZT582"/>
      <c r="ZU582"/>
      <c r="ZV582"/>
      <c r="ZW582"/>
      <c r="ZX582"/>
      <c r="ZY582"/>
      <c r="ZZ582"/>
      <c r="AAA582"/>
      <c r="AAB582"/>
      <c r="AAC582"/>
      <c r="AAD582"/>
      <c r="AAE582"/>
      <c r="AAF582"/>
      <c r="AAG582"/>
      <c r="AAH582"/>
      <c r="AAI582"/>
      <c r="AAJ582"/>
      <c r="AAK582"/>
      <c r="AAL582"/>
      <c r="AAM582"/>
      <c r="AAN582"/>
      <c r="AAO582"/>
      <c r="AAP582"/>
      <c r="AAQ582"/>
      <c r="AAR582"/>
      <c r="AAS582"/>
      <c r="AAT582"/>
      <c r="AAU582"/>
      <c r="AAV582"/>
      <c r="AAW582"/>
      <c r="AAX582"/>
      <c r="AAY582"/>
      <c r="AAZ582"/>
      <c r="ABA582"/>
      <c r="ABB582"/>
      <c r="ABC582"/>
      <c r="ABD582"/>
      <c r="ABE582"/>
      <c r="ABF582"/>
      <c r="ABG582"/>
      <c r="ABH582"/>
      <c r="ABI582"/>
      <c r="ABJ582"/>
      <c r="ABK582"/>
      <c r="ABL582"/>
      <c r="ABM582"/>
      <c r="ABN582"/>
      <c r="ABO582"/>
      <c r="ABP582"/>
      <c r="ABQ582"/>
      <c r="ABR582"/>
      <c r="ABS582"/>
      <c r="ABT582"/>
      <c r="ABU582"/>
      <c r="ABV582"/>
      <c r="ABW582"/>
      <c r="ABX582"/>
      <c r="ABY582"/>
      <c r="ABZ582"/>
      <c r="ACA582"/>
      <c r="ACB582"/>
      <c r="ACC582"/>
      <c r="ACD582"/>
      <c r="ACE582"/>
      <c r="ACF582"/>
      <c r="ACG582"/>
      <c r="ACH582"/>
      <c r="ACI582"/>
      <c r="ACJ582"/>
      <c r="ACK582"/>
      <c r="ACL582"/>
      <c r="ACM582"/>
      <c r="ACN582"/>
      <c r="ACO582"/>
      <c r="ACP582"/>
      <c r="ACQ582"/>
      <c r="ACR582"/>
      <c r="ACS582"/>
      <c r="ACT582"/>
      <c r="ACU582"/>
      <c r="ACV582"/>
      <c r="ACW582"/>
      <c r="ACX582"/>
      <c r="ACY582"/>
      <c r="ACZ582"/>
      <c r="ADA582"/>
      <c r="ADB582"/>
      <c r="ADC582"/>
      <c r="ADD582"/>
      <c r="ADE582"/>
      <c r="ADF582"/>
      <c r="ADG582"/>
      <c r="ADH582"/>
      <c r="ADI582"/>
      <c r="ADJ582"/>
      <c r="ADK582"/>
      <c r="ADL582"/>
      <c r="ADM582"/>
      <c r="ADN582"/>
      <c r="ADO582"/>
      <c r="ADP582"/>
      <c r="ADQ582"/>
      <c r="ADR582"/>
      <c r="ADS582"/>
      <c r="ADT582"/>
      <c r="ADU582"/>
      <c r="ADV582"/>
      <c r="ADW582"/>
      <c r="ADX582"/>
      <c r="ADY582"/>
      <c r="ADZ582"/>
      <c r="AEA582"/>
      <c r="AEB582"/>
      <c r="AEC582"/>
      <c r="AED582"/>
      <c r="AEE582"/>
      <c r="AEF582"/>
      <c r="AEG582"/>
      <c r="AEH582"/>
      <c r="AEI582"/>
      <c r="AEJ582"/>
      <c r="AEK582"/>
      <c r="AEL582"/>
      <c r="AEM582"/>
      <c r="AEN582"/>
      <c r="AEO582"/>
      <c r="AEP582"/>
      <c r="AEQ582"/>
      <c r="AER582"/>
      <c r="AES582"/>
      <c r="AET582"/>
      <c r="AEU582"/>
      <c r="AEV582"/>
      <c r="AEW582"/>
      <c r="AEX582"/>
      <c r="AEY582"/>
      <c r="AEZ582"/>
      <c r="AFA582"/>
      <c r="AFB582"/>
      <c r="AFC582"/>
      <c r="AFD582"/>
      <c r="AFE582"/>
      <c r="AFF582"/>
      <c r="AFG582"/>
      <c r="AFH582"/>
      <c r="AFI582"/>
      <c r="AFJ582"/>
      <c r="AFK582"/>
      <c r="AFL582"/>
      <c r="AFM582"/>
      <c r="AFN582"/>
      <c r="AFO582"/>
      <c r="AFP582"/>
      <c r="AFQ582"/>
      <c r="AFR582"/>
      <c r="AFS582"/>
      <c r="AFT582"/>
      <c r="AFU582"/>
      <c r="AFV582"/>
      <c r="AFW582"/>
      <c r="AFX582"/>
      <c r="AFY582"/>
      <c r="AFZ582"/>
      <c r="AGA582"/>
      <c r="AGB582"/>
      <c r="AGC582"/>
      <c r="AGD582"/>
      <c r="AGE582"/>
      <c r="AGF582"/>
      <c r="AGG582"/>
      <c r="AGH582"/>
      <c r="AGI582"/>
      <c r="AGJ582"/>
      <c r="AGK582"/>
      <c r="AGL582"/>
      <c r="AGM582"/>
      <c r="AGN582"/>
      <c r="AGO582"/>
      <c r="AGP582"/>
      <c r="AGQ582"/>
      <c r="AGR582"/>
      <c r="AGS582"/>
      <c r="AGT582"/>
      <c r="AGU582"/>
      <c r="AGV582"/>
      <c r="AGW582"/>
      <c r="AGX582"/>
      <c r="AGY582"/>
      <c r="AGZ582"/>
      <c r="AHA582"/>
      <c r="AHB582"/>
      <c r="AHC582"/>
      <c r="AHD582"/>
      <c r="AHE582"/>
      <c r="AHF582"/>
      <c r="AHG582"/>
      <c r="AHH582"/>
      <c r="AHI582"/>
      <c r="AHJ582"/>
      <c r="AHK582"/>
      <c r="AHL582"/>
      <c r="AHM582"/>
      <c r="AHN582"/>
      <c r="AHO582"/>
      <c r="AHP582"/>
      <c r="AHQ582"/>
      <c r="AHR582"/>
      <c r="AHS582"/>
      <c r="AHT582"/>
      <c r="AHU582"/>
      <c r="AHV582"/>
      <c r="AHW582"/>
      <c r="AHX582"/>
      <c r="AHY582"/>
      <c r="AHZ582"/>
      <c r="AIA582"/>
      <c r="AIB582"/>
      <c r="AIC582"/>
      <c r="AID582"/>
      <c r="AIE582"/>
      <c r="AIF582"/>
      <c r="AIG582"/>
      <c r="AIH582"/>
      <c r="AII582"/>
      <c r="AIJ582"/>
      <c r="AIK582"/>
      <c r="AIL582"/>
      <c r="AIM582"/>
      <c r="AIN582"/>
      <c r="AIO582"/>
      <c r="AIP582"/>
      <c r="AIQ582"/>
      <c r="AIR582"/>
      <c r="AIS582"/>
      <c r="AIT582"/>
      <c r="AIU582"/>
      <c r="AIV582"/>
      <c r="AIW582"/>
      <c r="AIX582"/>
      <c r="AIY582"/>
      <c r="AIZ582"/>
      <c r="AJA582"/>
      <c r="AJB582"/>
      <c r="AJC582"/>
      <c r="AJD582"/>
      <c r="AJE582"/>
      <c r="AJF582"/>
      <c r="AJG582"/>
      <c r="AJH582"/>
      <c r="AJI582"/>
      <c r="AJJ582"/>
      <c r="AJK582"/>
      <c r="AJL582"/>
      <c r="AJM582"/>
      <c r="AJN582"/>
      <c r="AJO582"/>
      <c r="AJP582"/>
      <c r="AJQ582"/>
      <c r="AJR582"/>
      <c r="AJS582"/>
      <c r="AJT582"/>
      <c r="AJU582"/>
      <c r="AJV582"/>
      <c r="AJW582"/>
      <c r="AJX582"/>
      <c r="AJY582"/>
      <c r="AJZ582"/>
      <c r="AKA582"/>
      <c r="AKB582"/>
      <c r="AKC582"/>
      <c r="AKD582"/>
      <c r="AKE582"/>
      <c r="AKF582"/>
      <c r="AKG582"/>
      <c r="AKH582"/>
      <c r="AKI582"/>
      <c r="AKJ582"/>
      <c r="AKK582"/>
      <c r="AKL582"/>
      <c r="AKM582"/>
      <c r="AKN582"/>
      <c r="AKO582"/>
      <c r="AKP582"/>
      <c r="AKQ582"/>
      <c r="AKR582"/>
      <c r="AKS582"/>
      <c r="AKT582"/>
      <c r="AKU582"/>
      <c r="AKV582"/>
      <c r="AKW582"/>
      <c r="AKX582"/>
      <c r="AKY582"/>
      <c r="AKZ582"/>
      <c r="ALA582"/>
      <c r="ALB582"/>
      <c r="ALC582"/>
      <c r="ALD582"/>
      <c r="ALE582"/>
      <c r="ALF582"/>
      <c r="ALG582"/>
      <c r="ALH582"/>
      <c r="ALI582"/>
      <c r="ALJ582"/>
      <c r="ALK582"/>
      <c r="ALL582"/>
      <c r="ALM582"/>
      <c r="ALN582"/>
      <c r="ALO582"/>
      <c r="ALP582"/>
      <c r="ALQ582"/>
      <c r="ALR582"/>
      <c r="ALS582"/>
      <c r="ALT582"/>
      <c r="ALU582"/>
      <c r="ALV582"/>
      <c r="ALW582"/>
      <c r="ALX582"/>
      <c r="ALY582"/>
      <c r="ALZ582"/>
      <c r="AMA582"/>
      <c r="AMB582"/>
      <c r="AMC582"/>
      <c r="AMD582"/>
      <c r="AME582"/>
      <c r="AMF582"/>
      <c r="AMG582"/>
      <c r="AMH582"/>
      <c r="AMI582"/>
      <c r="AMJ582"/>
      <c r="AMK582"/>
      <c r="AML582"/>
      <c r="AMM582"/>
      <c r="AMN582"/>
      <c r="AMO582"/>
      <c r="AMP582"/>
      <c r="AMQ582"/>
      <c r="AMR582"/>
      <c r="AMS582"/>
      <c r="AMT582"/>
      <c r="AMU582"/>
      <c r="AMV582"/>
      <c r="AMW582"/>
      <c r="AMX582"/>
      <c r="AMY582"/>
      <c r="AMZ582"/>
      <c r="ANA582"/>
      <c r="ANB582"/>
      <c r="ANC582"/>
      <c r="AND582"/>
      <c r="ANE582"/>
      <c r="ANF582"/>
      <c r="ANG582"/>
      <c r="ANH582"/>
      <c r="ANI582"/>
      <c r="ANJ582"/>
      <c r="ANK582"/>
      <c r="ANL582"/>
      <c r="ANM582"/>
      <c r="ANN582"/>
      <c r="ANO582"/>
      <c r="ANP582"/>
      <c r="ANQ582"/>
      <c r="ANR582"/>
      <c r="ANS582"/>
      <c r="ANT582"/>
      <c r="ANU582"/>
      <c r="ANV582"/>
      <c r="ANW582"/>
      <c r="ANX582"/>
      <c r="ANY582"/>
      <c r="ANZ582"/>
      <c r="AOA582"/>
      <c r="AOB582"/>
      <c r="AOC582"/>
      <c r="AOD582"/>
      <c r="AOE582"/>
      <c r="AOF582"/>
      <c r="AOG582"/>
      <c r="AOH582"/>
      <c r="AOI582"/>
      <c r="AOJ582"/>
      <c r="AOK582"/>
      <c r="AOL582"/>
      <c r="AOM582"/>
      <c r="AON582"/>
      <c r="AOO582"/>
      <c r="AOP582"/>
      <c r="AOQ582"/>
      <c r="AOR582"/>
      <c r="AOS582"/>
      <c r="AOT582"/>
      <c r="AOU582"/>
      <c r="AOV582"/>
      <c r="AOW582"/>
      <c r="AOX582"/>
      <c r="AOY582"/>
      <c r="AOZ582"/>
      <c r="APA582"/>
      <c r="APB582"/>
      <c r="APC582"/>
      <c r="APD582"/>
      <c r="APE582"/>
      <c r="APF582"/>
      <c r="APG582"/>
      <c r="APH582"/>
      <c r="API582"/>
      <c r="APJ582"/>
      <c r="APK582"/>
      <c r="APL582"/>
      <c r="APM582"/>
      <c r="APN582"/>
      <c r="APO582"/>
      <c r="APP582"/>
      <c r="APQ582"/>
      <c r="APR582"/>
      <c r="APS582"/>
      <c r="APT582"/>
      <c r="APU582"/>
      <c r="APV582"/>
      <c r="APW582"/>
      <c r="APX582"/>
      <c r="APY582"/>
      <c r="APZ582"/>
      <c r="AQA582"/>
      <c r="AQB582"/>
      <c r="AQC582"/>
      <c r="AQD582"/>
      <c r="AQE582"/>
      <c r="AQF582"/>
      <c r="AQG582"/>
      <c r="AQH582"/>
      <c r="AQI582"/>
      <c r="AQJ582"/>
      <c r="AQK582"/>
      <c r="AQL582"/>
      <c r="AQM582"/>
      <c r="AQN582"/>
      <c r="AQO582"/>
      <c r="AQP582"/>
      <c r="AQQ582"/>
      <c r="AQR582"/>
      <c r="AQS582"/>
      <c r="AQT582"/>
      <c r="AQU582"/>
      <c r="AQV582"/>
      <c r="AQW582"/>
      <c r="AQX582"/>
      <c r="AQY582"/>
      <c r="AQZ582"/>
      <c r="ARA582"/>
      <c r="ARB582"/>
      <c r="ARC582"/>
      <c r="ARD582"/>
      <c r="ARE582"/>
      <c r="ARF582"/>
      <c r="ARG582"/>
      <c r="ARH582"/>
      <c r="ARI582"/>
      <c r="ARJ582"/>
      <c r="ARK582"/>
      <c r="ARL582"/>
      <c r="ARM582"/>
      <c r="ARN582"/>
      <c r="ARO582"/>
      <c r="ARP582"/>
      <c r="ARQ582"/>
      <c r="ARR582"/>
      <c r="ARS582"/>
      <c r="ART582"/>
      <c r="ARU582"/>
      <c r="ARV582"/>
      <c r="ARW582"/>
      <c r="ARX582"/>
      <c r="ARY582"/>
      <c r="ARZ582"/>
      <c r="ASA582"/>
      <c r="ASB582"/>
      <c r="ASC582"/>
      <c r="ASD582"/>
      <c r="ASE582"/>
      <c r="ASF582"/>
      <c r="ASG582"/>
      <c r="ASH582"/>
      <c r="ASI582"/>
      <c r="ASJ582"/>
      <c r="ASK582"/>
      <c r="ASL582"/>
      <c r="ASM582"/>
      <c r="ASN582"/>
      <c r="ASO582"/>
      <c r="ASP582"/>
      <c r="ASQ582"/>
      <c r="ASR582"/>
      <c r="ASS582"/>
      <c r="AST582"/>
      <c r="ASU582"/>
      <c r="ASV582"/>
      <c r="ASW582"/>
      <c r="ASX582"/>
      <c r="ASY582"/>
      <c r="ASZ582"/>
      <c r="ATA582"/>
      <c r="ATB582"/>
      <c r="ATC582"/>
      <c r="ATD582"/>
      <c r="ATE582"/>
      <c r="ATF582"/>
      <c r="ATG582"/>
      <c r="ATH582"/>
      <c r="ATI582"/>
      <c r="ATJ582"/>
      <c r="ATK582"/>
      <c r="ATL582"/>
      <c r="ATM582"/>
      <c r="ATN582"/>
      <c r="ATO582"/>
      <c r="ATP582"/>
      <c r="ATQ582"/>
      <c r="ATR582"/>
      <c r="ATS582"/>
      <c r="ATT582"/>
      <c r="ATU582"/>
      <c r="ATV582"/>
      <c r="ATW582"/>
      <c r="ATX582"/>
      <c r="ATY582"/>
      <c r="ATZ582"/>
      <c r="AUA582"/>
      <c r="AUB582"/>
      <c r="AUC582"/>
      <c r="AUD582"/>
      <c r="AUE582"/>
      <c r="AUF582"/>
      <c r="AUG582"/>
      <c r="AUH582"/>
      <c r="AUI582"/>
      <c r="AUJ582"/>
      <c r="AUK582"/>
      <c r="AUL582"/>
      <c r="AUM582"/>
      <c r="AUN582"/>
      <c r="AUO582"/>
      <c r="AUP582"/>
      <c r="AUQ582"/>
      <c r="AUR582"/>
      <c r="AUS582"/>
      <c r="AUT582"/>
      <c r="AUU582"/>
      <c r="AUV582"/>
      <c r="AUW582"/>
      <c r="AUX582"/>
      <c r="AUY582"/>
      <c r="AUZ582"/>
      <c r="AVA582"/>
      <c r="AVB582"/>
      <c r="AVC582"/>
      <c r="AVD582"/>
      <c r="AVE582"/>
      <c r="AVF582"/>
      <c r="AVG582"/>
      <c r="AVH582"/>
      <c r="AVI582"/>
      <c r="AVJ582"/>
      <c r="AVK582"/>
      <c r="AVL582"/>
      <c r="AVM582"/>
      <c r="AVN582"/>
      <c r="AVO582"/>
      <c r="AVP582"/>
      <c r="AVQ582"/>
      <c r="AVR582"/>
      <c r="AVS582"/>
      <c r="AVT582"/>
      <c r="AVU582"/>
      <c r="AVV582"/>
      <c r="AVW582"/>
      <c r="AVX582"/>
      <c r="AVY582"/>
      <c r="AVZ582"/>
      <c r="AWA582"/>
      <c r="AWB582"/>
      <c r="AWC582"/>
      <c r="AWD582"/>
      <c r="AWE582"/>
      <c r="AWF582"/>
      <c r="AWG582"/>
      <c r="AWH582"/>
      <c r="AWI582"/>
      <c r="AWJ582"/>
      <c r="AWK582"/>
      <c r="AWL582"/>
      <c r="AWM582"/>
      <c r="AWN582"/>
      <c r="AWO582"/>
      <c r="AWP582"/>
      <c r="AWQ582"/>
      <c r="AWR582"/>
      <c r="AWS582"/>
      <c r="AWT582"/>
      <c r="AWU582"/>
      <c r="AWV582"/>
      <c r="AWW582"/>
      <c r="AWX582"/>
      <c r="AWY582"/>
      <c r="AWZ582"/>
      <c r="AXA582"/>
      <c r="AXB582"/>
      <c r="AXC582"/>
      <c r="AXD582"/>
      <c r="AXE582"/>
      <c r="AXF582"/>
      <c r="AXG582"/>
      <c r="AXH582"/>
      <c r="AXI582"/>
      <c r="AXJ582"/>
      <c r="AXK582"/>
      <c r="AXL582"/>
      <c r="AXM582"/>
      <c r="AXN582"/>
      <c r="AXO582"/>
      <c r="AXP582"/>
      <c r="AXQ582"/>
      <c r="AXR582"/>
      <c r="AXS582"/>
      <c r="AXT582"/>
      <c r="AXU582"/>
      <c r="AXV582"/>
    </row>
    <row r="583" spans="1:1322" s="1" customFormat="1" ht="201.75" customHeight="1" x14ac:dyDescent="0.2">
      <c r="A583" s="208" t="s">
        <v>4376</v>
      </c>
      <c r="B583" s="209" t="s">
        <v>3175</v>
      </c>
      <c r="C583" s="209" t="s">
        <v>3176</v>
      </c>
      <c r="D583" s="209" t="s">
        <v>3177</v>
      </c>
      <c r="E583" s="209" t="s">
        <v>3178</v>
      </c>
      <c r="F583" s="210" t="s">
        <v>1762</v>
      </c>
      <c r="G583" s="208" t="s">
        <v>3344</v>
      </c>
      <c r="H583" s="211" t="s">
        <v>3180</v>
      </c>
      <c r="I583" s="208" t="s">
        <v>3181</v>
      </c>
      <c r="J583" s="23" t="s">
        <v>2771</v>
      </c>
      <c r="K583" s="208" t="s">
        <v>3182</v>
      </c>
      <c r="L583" s="208">
        <v>1</v>
      </c>
      <c r="M583" s="289" t="s">
        <v>3183</v>
      </c>
      <c r="N583" s="289" t="s">
        <v>3184</v>
      </c>
      <c r="O583" s="289" t="s">
        <v>3185</v>
      </c>
      <c r="P583" s="208" t="s">
        <v>1543</v>
      </c>
      <c r="Q583" s="208" t="s">
        <v>452</v>
      </c>
      <c r="R583" s="208">
        <v>0</v>
      </c>
      <c r="S583" s="208" t="s">
        <v>100</v>
      </c>
      <c r="T583" s="290">
        <v>45108</v>
      </c>
      <c r="U583" s="290">
        <v>46357</v>
      </c>
      <c r="V583" s="290"/>
      <c r="W583" s="290"/>
      <c r="X583" s="290"/>
      <c r="Y583" s="290"/>
      <c r="Z583" s="209">
        <v>1</v>
      </c>
      <c r="AA583" s="209">
        <v>1</v>
      </c>
      <c r="AB583" s="209">
        <v>1</v>
      </c>
      <c r="AC583" s="209">
        <v>1</v>
      </c>
      <c r="AD583" s="209">
        <v>1</v>
      </c>
      <c r="AE583" s="999">
        <v>1</v>
      </c>
      <c r="AF583" s="999">
        <v>1</v>
      </c>
      <c r="AG583" s="999">
        <v>1</v>
      </c>
      <c r="AH583" s="999">
        <v>1</v>
      </c>
      <c r="AI583" s="999">
        <v>1</v>
      </c>
      <c r="AJ583" s="999">
        <v>1</v>
      </c>
      <c r="AK583" s="999">
        <v>1</v>
      </c>
      <c r="AL583" s="999">
        <v>1</v>
      </c>
      <c r="AM583" s="999">
        <v>1</v>
      </c>
      <c r="AN583" s="999">
        <v>1</v>
      </c>
      <c r="AO583" s="999">
        <v>1</v>
      </c>
      <c r="AP583" s="999">
        <v>1</v>
      </c>
      <c r="AQ583" s="471"/>
      <c r="AR583" s="471"/>
      <c r="AS583" s="471"/>
      <c r="AT583" s="471"/>
      <c r="AU583" s="471"/>
      <c r="AV583" s="471"/>
      <c r="AW583" s="471"/>
      <c r="AX583" s="471"/>
      <c r="AY583" s="471"/>
      <c r="AZ583" s="471"/>
      <c r="BA583" s="471"/>
      <c r="BB583" s="471"/>
      <c r="BC583" s="471"/>
      <c r="BD583" s="471"/>
      <c r="BE583" s="471"/>
      <c r="BF583" s="471"/>
      <c r="BG583" s="471"/>
      <c r="BH583" s="471"/>
      <c r="BI583" s="471"/>
      <c r="BJ583" s="471"/>
      <c r="BK583" s="471"/>
      <c r="BL583" s="471"/>
      <c r="BM583" s="471"/>
      <c r="BN583" s="471"/>
      <c r="BO583" s="471"/>
      <c r="BP583" s="471"/>
      <c r="BQ583" s="471"/>
      <c r="BR583" s="471"/>
      <c r="BS583" s="471"/>
      <c r="BT583" s="471"/>
      <c r="BU583" s="471"/>
      <c r="BV583" s="471"/>
      <c r="BW583" s="471"/>
      <c r="BX583" s="471"/>
      <c r="BY583" s="471"/>
      <c r="BZ583" s="471"/>
      <c r="CA583" s="471"/>
      <c r="CB583" s="471"/>
      <c r="CC583" s="471"/>
      <c r="CD583" s="471"/>
      <c r="CE583" s="471"/>
      <c r="CF583" s="471"/>
      <c r="CG583" s="471"/>
      <c r="CH583" s="588"/>
      <c r="CI583" s="471"/>
      <c r="CJ583" s="471"/>
      <c r="CK583" s="471"/>
      <c r="CL583" s="471"/>
      <c r="CM583" s="471"/>
      <c r="CN583" s="471"/>
      <c r="CO583" s="471"/>
      <c r="CP583" s="471"/>
      <c r="CQ583" s="471"/>
      <c r="CR583" s="471"/>
      <c r="CS583" s="471"/>
      <c r="CT583" s="471"/>
      <c r="CU583" s="471"/>
      <c r="CV583" s="471"/>
      <c r="CW583" s="321" t="s">
        <v>4641</v>
      </c>
      <c r="CX583" s="321" t="s">
        <v>4641</v>
      </c>
      <c r="CY583" s="321" t="s">
        <v>4641</v>
      </c>
      <c r="CZ583" s="967" t="s">
        <v>4641</v>
      </c>
      <c r="DA583" s="967" t="s">
        <v>4641</v>
      </c>
      <c r="DB583" s="208" t="s">
        <v>2902</v>
      </c>
      <c r="DC583" s="289" t="s">
        <v>3345</v>
      </c>
      <c r="DD583" s="208" t="s">
        <v>3346</v>
      </c>
      <c r="DE583" s="289" t="s">
        <v>3347</v>
      </c>
      <c r="DF583" s="289" t="s">
        <v>3348</v>
      </c>
      <c r="DG583" s="208" t="s">
        <v>163</v>
      </c>
      <c r="DH583" s="208" t="s">
        <v>173</v>
      </c>
      <c r="DI583" s="208">
        <v>0</v>
      </c>
      <c r="DJ583" s="208" t="s">
        <v>100</v>
      </c>
      <c r="DK583" s="290">
        <v>45292</v>
      </c>
      <c r="DL583" s="290">
        <v>45657</v>
      </c>
      <c r="DM583" s="209"/>
      <c r="DN583" s="209">
        <f>20%</f>
        <v>0.2</v>
      </c>
      <c r="DO583" s="209">
        <v>0.1</v>
      </c>
      <c r="DP583" s="209">
        <v>0.1</v>
      </c>
      <c r="DQ583" s="209">
        <f>+DM583+DN583+DO583+DP583</f>
        <v>0.4</v>
      </c>
      <c r="DR583" s="208" t="s">
        <v>2525</v>
      </c>
      <c r="DS583" s="208" t="s">
        <v>3190</v>
      </c>
      <c r="DT583" s="208" t="s">
        <v>3191</v>
      </c>
      <c r="DU583" s="293">
        <v>300000000</v>
      </c>
      <c r="DV583" s="292"/>
      <c r="DW583" s="292"/>
      <c r="DX583" s="292"/>
      <c r="DY583" s="292"/>
      <c r="DZ583" s="292"/>
      <c r="EA583" s="292"/>
      <c r="EB583" s="140">
        <f>(((20/20)*20%)+(2/20))</f>
        <v>0.30000000000000004</v>
      </c>
      <c r="EC583" s="471"/>
      <c r="ED583" s="471"/>
      <c r="EE583" s="471"/>
      <c r="EF583" s="141">
        <f t="shared" si="82"/>
        <v>0.30000000000000004</v>
      </c>
      <c r="EG583" s="1036" t="s">
        <v>3349</v>
      </c>
      <c r="EH583" s="1037"/>
      <c r="EI583" s="1037"/>
      <c r="EJ583" s="1037"/>
      <c r="EK583" s="1037"/>
      <c r="EL583" s="1036"/>
      <c r="EM583" s="1036"/>
      <c r="EN583" s="387" t="s">
        <v>4643</v>
      </c>
      <c r="EO583" s="843">
        <v>0.75000000000000011</v>
      </c>
      <c r="EP583" s="971">
        <v>0.75000000000000011</v>
      </c>
      <c r="EQ583" s="812"/>
      <c r="ER583" s="821"/>
      <c r="ES583" s="121"/>
      <c r="ET583" t="str">
        <f t="shared" si="80"/>
        <v>Producto</v>
      </c>
      <c r="EU583" t="str">
        <f t="shared" si="81"/>
        <v>5</v>
      </c>
      <c r="EV583" s="121"/>
      <c r="EW583" s="121"/>
      <c r="EX583" s="121"/>
      <c r="EY583" s="121"/>
      <c r="EZ583" s="121"/>
      <c r="FA583" s="121"/>
      <c r="FB583" s="121"/>
      <c r="FC583" s="121"/>
      <c r="FD583" s="121"/>
      <c r="FE583" s="121"/>
      <c r="FF583" s="121"/>
      <c r="FG583" s="121"/>
      <c r="FH583" s="121"/>
      <c r="FI583" s="121"/>
      <c r="FJ583" s="121"/>
      <c r="FK583" s="121"/>
      <c r="FL583" s="121"/>
      <c r="FM583" s="121"/>
      <c r="FN583" s="121"/>
      <c r="FO583" s="121"/>
      <c r="FP583" s="121"/>
      <c r="FQ583" s="121"/>
      <c r="FR583" s="122"/>
      <c r="FS583" s="121"/>
      <c r="FT583" s="121"/>
      <c r="FU583" s="121"/>
      <c r="FV583" s="121"/>
      <c r="FW583" s="121"/>
      <c r="FX583" s="121"/>
      <c r="FY583" s="121"/>
      <c r="FZ583" s="121"/>
      <c r="GA583" s="121"/>
      <c r="GB583" s="121"/>
      <c r="GC583" s="121"/>
      <c r="GD583"/>
      <c r="GE583"/>
      <c r="GF583"/>
      <c r="GG583"/>
      <c r="GH583"/>
      <c r="GI583"/>
      <c r="GJ583"/>
      <c r="GK583"/>
      <c r="GL583"/>
      <c r="GM583"/>
      <c r="GN583"/>
      <c r="GO583"/>
      <c r="GP583"/>
      <c r="GQ583"/>
      <c r="GR583"/>
      <c r="GS583"/>
      <c r="GT583"/>
      <c r="GU583"/>
      <c r="GV583"/>
      <c r="GW583"/>
      <c r="GX583"/>
      <c r="GY583"/>
      <c r="GZ583"/>
      <c r="HA583"/>
      <c r="HB583"/>
      <c r="HC583"/>
      <c r="HD583"/>
      <c r="HE583"/>
      <c r="HF583"/>
      <c r="HG583"/>
      <c r="HH583"/>
      <c r="HI583"/>
      <c r="HJ583"/>
      <c r="HK583"/>
      <c r="HL583"/>
      <c r="HM583"/>
      <c r="HN583"/>
      <c r="HO583"/>
      <c r="HP583"/>
      <c r="HQ583"/>
      <c r="HR583"/>
      <c r="HS583"/>
      <c r="HT583"/>
      <c r="HU583"/>
      <c r="HV583"/>
      <c r="HW583"/>
      <c r="HX583"/>
      <c r="HY583"/>
      <c r="HZ583"/>
      <c r="IA583"/>
      <c r="IB583"/>
      <c r="IC583"/>
      <c r="ID583"/>
      <c r="IE583"/>
      <c r="IF583"/>
      <c r="IG583"/>
      <c r="IH583"/>
      <c r="II583"/>
      <c r="IJ583"/>
      <c r="IK583"/>
      <c r="IL583"/>
      <c r="IM583"/>
      <c r="IN583"/>
      <c r="IO583"/>
      <c r="IP583"/>
      <c r="IQ583"/>
      <c r="IR583"/>
      <c r="IS583"/>
      <c r="IT583"/>
      <c r="IU583"/>
      <c r="IV583"/>
      <c r="IW583"/>
      <c r="IX583"/>
      <c r="IY583"/>
      <c r="IZ583"/>
      <c r="JA583"/>
      <c r="JB583"/>
      <c r="JC583"/>
      <c r="JD583"/>
      <c r="JE583"/>
      <c r="JF583"/>
      <c r="JG583"/>
      <c r="JH583"/>
      <c r="JI583"/>
      <c r="JJ583"/>
      <c r="JK583"/>
      <c r="JL583"/>
      <c r="JM583"/>
      <c r="JN583"/>
      <c r="JO583"/>
      <c r="JP583"/>
      <c r="JQ583"/>
      <c r="JR583"/>
      <c r="JS583"/>
      <c r="JT583"/>
      <c r="JU583"/>
      <c r="JV583"/>
      <c r="JW583"/>
      <c r="JX583"/>
      <c r="JY583"/>
      <c r="JZ583"/>
      <c r="KA583"/>
      <c r="KB583"/>
      <c r="KC583"/>
      <c r="KD583"/>
      <c r="KE583"/>
      <c r="KF583"/>
      <c r="KG583"/>
      <c r="KH583"/>
      <c r="KI583"/>
      <c r="KJ583"/>
      <c r="KK583"/>
      <c r="KL583"/>
      <c r="KM583"/>
      <c r="KN583"/>
      <c r="KO583"/>
      <c r="KP583"/>
      <c r="KQ583"/>
      <c r="KR583"/>
      <c r="KS583"/>
      <c r="KT583"/>
      <c r="KU583"/>
      <c r="KV583"/>
      <c r="KW583"/>
      <c r="KX583"/>
      <c r="KY583"/>
      <c r="KZ583"/>
      <c r="LA583"/>
      <c r="LB583"/>
      <c r="LC583"/>
      <c r="LD583"/>
      <c r="LE583"/>
      <c r="LF583"/>
      <c r="LG583"/>
      <c r="LH583"/>
      <c r="LI583"/>
      <c r="LJ583"/>
      <c r="LK583"/>
      <c r="LL583"/>
      <c r="LM583"/>
      <c r="LN583"/>
      <c r="LO583"/>
      <c r="LP583"/>
      <c r="LQ583"/>
      <c r="LR583"/>
      <c r="LS583"/>
      <c r="LT583"/>
      <c r="LU583"/>
      <c r="LV583"/>
      <c r="LW583"/>
      <c r="LX583"/>
      <c r="LY583"/>
      <c r="LZ583"/>
      <c r="MA583"/>
      <c r="MB583"/>
      <c r="MC583"/>
      <c r="MD583"/>
      <c r="ME583"/>
      <c r="MF583"/>
      <c r="MG583"/>
      <c r="MH583"/>
      <c r="MI583"/>
      <c r="MJ583"/>
      <c r="MK583"/>
      <c r="ML583"/>
      <c r="MM583"/>
      <c r="MN583"/>
      <c r="MO583"/>
      <c r="MP583"/>
      <c r="MQ583"/>
      <c r="MR583"/>
      <c r="MS583"/>
      <c r="MT583"/>
      <c r="MU583"/>
      <c r="MV583"/>
      <c r="MW583"/>
      <c r="MX583"/>
      <c r="MY583"/>
      <c r="MZ583"/>
      <c r="NA583"/>
      <c r="NB583"/>
      <c r="NC583"/>
      <c r="ND583"/>
      <c r="NE583"/>
      <c r="NF583"/>
      <c r="NG583"/>
      <c r="NH583"/>
      <c r="NI583"/>
      <c r="NJ583"/>
      <c r="NK583"/>
      <c r="NL583"/>
      <c r="NM583"/>
      <c r="NN583"/>
      <c r="NO583"/>
      <c r="NP583"/>
      <c r="NQ583"/>
      <c r="NR583"/>
      <c r="NS583"/>
      <c r="NT583"/>
      <c r="NU583"/>
      <c r="NV583"/>
      <c r="NW583"/>
      <c r="NX583"/>
      <c r="NY583"/>
      <c r="NZ583"/>
      <c r="OA583"/>
      <c r="OB583"/>
      <c r="OC583"/>
      <c r="OD583"/>
      <c r="OE583"/>
      <c r="OF583"/>
      <c r="OG583"/>
      <c r="OH583"/>
      <c r="OI583"/>
      <c r="OJ583"/>
      <c r="OK583"/>
      <c r="OL583"/>
      <c r="OM583"/>
      <c r="ON583"/>
      <c r="OO583"/>
      <c r="OP583"/>
      <c r="OQ583"/>
      <c r="OR583"/>
      <c r="OS583"/>
      <c r="OT583"/>
      <c r="OU583"/>
      <c r="OV583"/>
      <c r="OW583"/>
      <c r="OX583"/>
      <c r="OY583"/>
      <c r="OZ583"/>
      <c r="PA583"/>
      <c r="PB583"/>
      <c r="PC583"/>
      <c r="PD583"/>
      <c r="PE583"/>
      <c r="PF583"/>
      <c r="PG583"/>
      <c r="PH583"/>
      <c r="PI583"/>
      <c r="PJ583"/>
      <c r="PK583"/>
      <c r="PL583"/>
      <c r="PM583"/>
      <c r="PN583"/>
      <c r="PO583"/>
      <c r="PP583"/>
      <c r="PQ583"/>
      <c r="PR583"/>
      <c r="PS583"/>
      <c r="PT583"/>
      <c r="PU583"/>
      <c r="PV583"/>
      <c r="PW583"/>
      <c r="PX583"/>
      <c r="PY583"/>
      <c r="PZ583"/>
      <c r="QA583"/>
      <c r="QB583"/>
      <c r="QC583"/>
      <c r="QD583"/>
      <c r="QE583"/>
      <c r="QF583"/>
      <c r="QG583"/>
      <c r="QH583"/>
      <c r="QI583"/>
      <c r="QJ583"/>
      <c r="QK583"/>
      <c r="QL583"/>
      <c r="QM583"/>
      <c r="QN583"/>
      <c r="QO583"/>
      <c r="QP583"/>
      <c r="QQ583"/>
      <c r="QR583"/>
      <c r="QS583"/>
      <c r="QT583"/>
      <c r="QU583"/>
      <c r="QV583"/>
      <c r="QW583"/>
      <c r="QX583"/>
      <c r="QY583"/>
      <c r="QZ583"/>
      <c r="RA583"/>
      <c r="RB583"/>
      <c r="RC583"/>
      <c r="RD583"/>
      <c r="RE583"/>
      <c r="RF583"/>
      <c r="RG583"/>
      <c r="RH583"/>
      <c r="RI583"/>
      <c r="RJ583"/>
      <c r="RK583"/>
      <c r="RL583"/>
      <c r="RM583"/>
      <c r="RN583"/>
      <c r="RO583"/>
      <c r="RP583"/>
      <c r="RQ583"/>
      <c r="RR583"/>
      <c r="RS583"/>
      <c r="RT583"/>
      <c r="RU583"/>
      <c r="RV583"/>
      <c r="RW583"/>
      <c r="RX583"/>
      <c r="RY583"/>
      <c r="RZ583"/>
      <c r="SA583"/>
      <c r="SB583"/>
      <c r="SC583"/>
      <c r="SD583"/>
      <c r="SE583"/>
      <c r="SF583"/>
      <c r="SG583"/>
      <c r="SH583"/>
      <c r="SI583"/>
      <c r="SJ583"/>
      <c r="SK583"/>
      <c r="SL583"/>
      <c r="SM583"/>
      <c r="SN583"/>
      <c r="SO583"/>
      <c r="SP583"/>
      <c r="SQ583"/>
      <c r="SR583"/>
      <c r="SS583"/>
      <c r="ST583"/>
      <c r="SU583"/>
      <c r="SV583"/>
      <c r="SW583"/>
      <c r="SX583"/>
      <c r="SY583"/>
      <c r="SZ583"/>
      <c r="TA583"/>
      <c r="TB583"/>
      <c r="TC583"/>
      <c r="TD583"/>
      <c r="TE583"/>
      <c r="TF583"/>
      <c r="TG583"/>
      <c r="TH583"/>
      <c r="TI583"/>
      <c r="TJ583"/>
      <c r="TK583"/>
      <c r="TL583"/>
      <c r="TM583"/>
      <c r="TN583"/>
      <c r="TO583"/>
      <c r="TP583"/>
      <c r="TQ583"/>
      <c r="TR583"/>
      <c r="TS583"/>
      <c r="TT583"/>
      <c r="TU583"/>
      <c r="TV583"/>
      <c r="TW583"/>
      <c r="TX583"/>
      <c r="TY583"/>
      <c r="TZ583"/>
      <c r="UA583"/>
      <c r="UB583"/>
      <c r="UC583"/>
      <c r="UD583"/>
      <c r="UE583"/>
      <c r="UF583"/>
      <c r="UG583"/>
      <c r="UH583"/>
      <c r="UI583"/>
      <c r="UJ583"/>
      <c r="UK583"/>
      <c r="UL583"/>
      <c r="UM583"/>
      <c r="UN583"/>
      <c r="UO583"/>
      <c r="UP583"/>
      <c r="UQ583"/>
      <c r="UR583"/>
      <c r="US583"/>
      <c r="UT583"/>
      <c r="UU583"/>
      <c r="UV583"/>
      <c r="UW583"/>
      <c r="UX583"/>
      <c r="UY583"/>
      <c r="UZ583"/>
      <c r="VA583"/>
      <c r="VB583"/>
      <c r="VC583"/>
      <c r="VD583"/>
      <c r="VE583"/>
      <c r="VF583"/>
      <c r="VG583"/>
      <c r="VH583"/>
      <c r="VI583"/>
      <c r="VJ583"/>
      <c r="VK583"/>
      <c r="VL583"/>
      <c r="VM583"/>
      <c r="VN583"/>
      <c r="VO583"/>
      <c r="VP583"/>
      <c r="VQ583"/>
      <c r="VR583"/>
      <c r="VS583"/>
      <c r="VT583"/>
      <c r="VU583"/>
      <c r="VV583"/>
      <c r="VW583"/>
      <c r="VX583"/>
      <c r="VY583"/>
      <c r="VZ583"/>
      <c r="WA583"/>
      <c r="WB583"/>
      <c r="WC583"/>
      <c r="WD583"/>
      <c r="WE583"/>
      <c r="WF583"/>
      <c r="WG583"/>
      <c r="WH583"/>
      <c r="WI583"/>
      <c r="WJ583"/>
      <c r="WK583"/>
      <c r="WL583"/>
      <c r="WM583"/>
      <c r="WN583"/>
      <c r="WO583"/>
      <c r="WP583"/>
      <c r="WQ583"/>
      <c r="WR583"/>
      <c r="WS583"/>
      <c r="WT583"/>
      <c r="WU583"/>
      <c r="WV583"/>
      <c r="WW583"/>
      <c r="WX583"/>
      <c r="WY583"/>
      <c r="WZ583"/>
      <c r="XA583"/>
      <c r="XB583"/>
      <c r="XC583"/>
      <c r="XD583"/>
      <c r="XE583"/>
      <c r="XF583"/>
      <c r="XG583"/>
      <c r="XH583"/>
      <c r="XI583"/>
      <c r="XJ583"/>
      <c r="XK583"/>
      <c r="XL583"/>
      <c r="XM583"/>
      <c r="XN583"/>
      <c r="XO583"/>
      <c r="XP583"/>
      <c r="XQ583"/>
      <c r="XR583"/>
      <c r="XS583"/>
      <c r="XT583"/>
      <c r="XU583"/>
      <c r="XV583"/>
      <c r="XW583"/>
      <c r="XX583"/>
      <c r="XY583"/>
      <c r="XZ583"/>
      <c r="YA583"/>
      <c r="YB583"/>
      <c r="YC583"/>
      <c r="YD583"/>
      <c r="YE583"/>
      <c r="YF583"/>
      <c r="YG583"/>
      <c r="YH583"/>
      <c r="YI583"/>
      <c r="YJ583"/>
      <c r="YK583"/>
      <c r="YL583"/>
      <c r="YM583"/>
      <c r="YN583"/>
      <c r="YO583"/>
      <c r="YP583"/>
      <c r="YQ583"/>
      <c r="YR583"/>
      <c r="YS583"/>
      <c r="YT583"/>
      <c r="YU583"/>
      <c r="YV583"/>
      <c r="YW583"/>
      <c r="YX583"/>
      <c r="YY583"/>
      <c r="YZ583"/>
      <c r="ZA583"/>
      <c r="ZB583"/>
      <c r="ZC583"/>
      <c r="ZD583"/>
      <c r="ZE583"/>
      <c r="ZF583"/>
      <c r="ZG583"/>
      <c r="ZH583"/>
      <c r="ZI583"/>
      <c r="ZJ583"/>
      <c r="ZK583"/>
      <c r="ZL583"/>
      <c r="ZM583"/>
      <c r="ZN583"/>
      <c r="ZO583"/>
      <c r="ZP583"/>
      <c r="ZQ583"/>
      <c r="ZR583"/>
      <c r="ZS583"/>
      <c r="ZT583"/>
      <c r="ZU583"/>
      <c r="ZV583"/>
      <c r="ZW583"/>
      <c r="ZX583"/>
      <c r="ZY583"/>
      <c r="ZZ583"/>
      <c r="AAA583"/>
      <c r="AAB583"/>
      <c r="AAC583"/>
      <c r="AAD583"/>
      <c r="AAE583"/>
      <c r="AAF583"/>
      <c r="AAG583"/>
      <c r="AAH583"/>
      <c r="AAI583"/>
      <c r="AAJ583"/>
      <c r="AAK583"/>
      <c r="AAL583"/>
      <c r="AAM583"/>
      <c r="AAN583"/>
      <c r="AAO583"/>
      <c r="AAP583"/>
      <c r="AAQ583"/>
      <c r="AAR583"/>
      <c r="AAS583"/>
      <c r="AAT583"/>
      <c r="AAU583"/>
      <c r="AAV583"/>
      <c r="AAW583"/>
      <c r="AAX583"/>
      <c r="AAY583"/>
      <c r="AAZ583"/>
      <c r="ABA583"/>
      <c r="ABB583"/>
      <c r="ABC583"/>
      <c r="ABD583"/>
      <c r="ABE583"/>
      <c r="ABF583"/>
      <c r="ABG583"/>
      <c r="ABH583"/>
      <c r="ABI583"/>
      <c r="ABJ583"/>
      <c r="ABK583"/>
      <c r="ABL583"/>
      <c r="ABM583"/>
      <c r="ABN583"/>
      <c r="ABO583"/>
      <c r="ABP583"/>
      <c r="ABQ583"/>
      <c r="ABR583"/>
      <c r="ABS583"/>
      <c r="ABT583"/>
      <c r="ABU583"/>
      <c r="ABV583"/>
      <c r="ABW583"/>
      <c r="ABX583"/>
      <c r="ABY583"/>
      <c r="ABZ583"/>
      <c r="ACA583"/>
      <c r="ACB583"/>
      <c r="ACC583"/>
      <c r="ACD583"/>
      <c r="ACE583"/>
      <c r="ACF583"/>
      <c r="ACG583"/>
      <c r="ACH583"/>
      <c r="ACI583"/>
      <c r="ACJ583"/>
      <c r="ACK583"/>
      <c r="ACL583"/>
      <c r="ACM583"/>
      <c r="ACN583"/>
      <c r="ACO583"/>
      <c r="ACP583"/>
      <c r="ACQ583"/>
      <c r="ACR583"/>
      <c r="ACS583"/>
      <c r="ACT583"/>
      <c r="ACU583"/>
      <c r="ACV583"/>
      <c r="ACW583"/>
      <c r="ACX583"/>
      <c r="ACY583"/>
      <c r="ACZ583"/>
      <c r="ADA583"/>
      <c r="ADB583"/>
      <c r="ADC583"/>
      <c r="ADD583"/>
      <c r="ADE583"/>
      <c r="ADF583"/>
      <c r="ADG583"/>
      <c r="ADH583"/>
      <c r="ADI583"/>
      <c r="ADJ583"/>
      <c r="ADK583"/>
      <c r="ADL583"/>
      <c r="ADM583"/>
      <c r="ADN583"/>
      <c r="ADO583"/>
      <c r="ADP583"/>
      <c r="ADQ583"/>
      <c r="ADR583"/>
      <c r="ADS583"/>
      <c r="ADT583"/>
      <c r="ADU583"/>
      <c r="ADV583"/>
      <c r="ADW583"/>
      <c r="ADX583"/>
      <c r="ADY583"/>
      <c r="ADZ583"/>
      <c r="AEA583"/>
      <c r="AEB583"/>
      <c r="AEC583"/>
      <c r="AED583"/>
      <c r="AEE583"/>
      <c r="AEF583"/>
      <c r="AEG583"/>
      <c r="AEH583"/>
      <c r="AEI583"/>
      <c r="AEJ583"/>
      <c r="AEK583"/>
      <c r="AEL583"/>
      <c r="AEM583"/>
      <c r="AEN583"/>
      <c r="AEO583"/>
      <c r="AEP583"/>
      <c r="AEQ583"/>
      <c r="AER583"/>
      <c r="AES583"/>
      <c r="AET583"/>
      <c r="AEU583"/>
      <c r="AEV583"/>
      <c r="AEW583"/>
      <c r="AEX583"/>
      <c r="AEY583"/>
      <c r="AEZ583"/>
      <c r="AFA583"/>
      <c r="AFB583"/>
      <c r="AFC583"/>
      <c r="AFD583"/>
      <c r="AFE583"/>
      <c r="AFF583"/>
      <c r="AFG583"/>
      <c r="AFH583"/>
      <c r="AFI583"/>
      <c r="AFJ583"/>
      <c r="AFK583"/>
      <c r="AFL583"/>
      <c r="AFM583"/>
      <c r="AFN583"/>
      <c r="AFO583"/>
      <c r="AFP583"/>
      <c r="AFQ583"/>
      <c r="AFR583"/>
      <c r="AFS583"/>
      <c r="AFT583"/>
      <c r="AFU583"/>
      <c r="AFV583"/>
      <c r="AFW583"/>
      <c r="AFX583"/>
      <c r="AFY583"/>
      <c r="AFZ583"/>
      <c r="AGA583"/>
      <c r="AGB583"/>
      <c r="AGC583"/>
      <c r="AGD583"/>
      <c r="AGE583"/>
      <c r="AGF583"/>
      <c r="AGG583"/>
      <c r="AGH583"/>
      <c r="AGI583"/>
      <c r="AGJ583"/>
      <c r="AGK583"/>
      <c r="AGL583"/>
      <c r="AGM583"/>
      <c r="AGN583"/>
      <c r="AGO583"/>
      <c r="AGP583"/>
      <c r="AGQ583"/>
      <c r="AGR583"/>
      <c r="AGS583"/>
      <c r="AGT583"/>
      <c r="AGU583"/>
      <c r="AGV583"/>
      <c r="AGW583"/>
      <c r="AGX583"/>
      <c r="AGY583"/>
      <c r="AGZ583"/>
      <c r="AHA583"/>
      <c r="AHB583"/>
      <c r="AHC583"/>
      <c r="AHD583"/>
      <c r="AHE583"/>
      <c r="AHF583"/>
      <c r="AHG583"/>
      <c r="AHH583"/>
      <c r="AHI583"/>
      <c r="AHJ583"/>
      <c r="AHK583"/>
      <c r="AHL583"/>
      <c r="AHM583"/>
      <c r="AHN583"/>
      <c r="AHO583"/>
      <c r="AHP583"/>
      <c r="AHQ583"/>
      <c r="AHR583"/>
      <c r="AHS583"/>
      <c r="AHT583"/>
      <c r="AHU583"/>
      <c r="AHV583"/>
      <c r="AHW583"/>
      <c r="AHX583"/>
      <c r="AHY583"/>
      <c r="AHZ583"/>
      <c r="AIA583"/>
      <c r="AIB583"/>
      <c r="AIC583"/>
      <c r="AID583"/>
      <c r="AIE583"/>
      <c r="AIF583"/>
      <c r="AIG583"/>
      <c r="AIH583"/>
      <c r="AII583"/>
      <c r="AIJ583"/>
      <c r="AIK583"/>
      <c r="AIL583"/>
      <c r="AIM583"/>
      <c r="AIN583"/>
      <c r="AIO583"/>
      <c r="AIP583"/>
      <c r="AIQ583"/>
      <c r="AIR583"/>
      <c r="AIS583"/>
      <c r="AIT583"/>
      <c r="AIU583"/>
      <c r="AIV583"/>
      <c r="AIW583"/>
      <c r="AIX583"/>
      <c r="AIY583"/>
      <c r="AIZ583"/>
      <c r="AJA583"/>
      <c r="AJB583"/>
      <c r="AJC583"/>
      <c r="AJD583"/>
      <c r="AJE583"/>
      <c r="AJF583"/>
      <c r="AJG583"/>
      <c r="AJH583"/>
      <c r="AJI583"/>
      <c r="AJJ583"/>
      <c r="AJK583"/>
      <c r="AJL583"/>
      <c r="AJM583"/>
      <c r="AJN583"/>
      <c r="AJO583"/>
      <c r="AJP583"/>
      <c r="AJQ583"/>
      <c r="AJR583"/>
      <c r="AJS583"/>
      <c r="AJT583"/>
      <c r="AJU583"/>
      <c r="AJV583"/>
      <c r="AJW583"/>
      <c r="AJX583"/>
      <c r="AJY583"/>
      <c r="AJZ583"/>
      <c r="AKA583"/>
      <c r="AKB583"/>
      <c r="AKC583"/>
      <c r="AKD583"/>
      <c r="AKE583"/>
      <c r="AKF583"/>
      <c r="AKG583"/>
      <c r="AKH583"/>
      <c r="AKI583"/>
      <c r="AKJ583"/>
      <c r="AKK583"/>
      <c r="AKL583"/>
      <c r="AKM583"/>
      <c r="AKN583"/>
      <c r="AKO583"/>
      <c r="AKP583"/>
      <c r="AKQ583"/>
      <c r="AKR583"/>
      <c r="AKS583"/>
      <c r="AKT583"/>
      <c r="AKU583"/>
      <c r="AKV583"/>
      <c r="AKW583"/>
      <c r="AKX583"/>
      <c r="AKY583"/>
      <c r="AKZ583"/>
      <c r="ALA583"/>
      <c r="ALB583"/>
      <c r="ALC583"/>
      <c r="ALD583"/>
      <c r="ALE583"/>
      <c r="ALF583"/>
      <c r="ALG583"/>
      <c r="ALH583"/>
      <c r="ALI583"/>
      <c r="ALJ583"/>
      <c r="ALK583"/>
      <c r="ALL583"/>
      <c r="ALM583"/>
      <c r="ALN583"/>
      <c r="ALO583"/>
      <c r="ALP583"/>
      <c r="ALQ583"/>
      <c r="ALR583"/>
      <c r="ALS583"/>
      <c r="ALT583"/>
      <c r="ALU583"/>
      <c r="ALV583"/>
      <c r="ALW583"/>
      <c r="ALX583"/>
      <c r="ALY583"/>
      <c r="ALZ583"/>
      <c r="AMA583"/>
      <c r="AMB583"/>
      <c r="AMC583"/>
      <c r="AMD583"/>
      <c r="AME583"/>
      <c r="AMF583"/>
      <c r="AMG583"/>
      <c r="AMH583"/>
      <c r="AMI583"/>
      <c r="AMJ583"/>
      <c r="AMK583"/>
      <c r="AML583"/>
      <c r="AMM583"/>
      <c r="AMN583"/>
      <c r="AMO583"/>
      <c r="AMP583"/>
      <c r="AMQ583"/>
      <c r="AMR583"/>
      <c r="AMS583"/>
      <c r="AMT583"/>
      <c r="AMU583"/>
      <c r="AMV583"/>
      <c r="AMW583"/>
      <c r="AMX583"/>
      <c r="AMY583"/>
      <c r="AMZ583"/>
      <c r="ANA583"/>
      <c r="ANB583"/>
      <c r="ANC583"/>
      <c r="AND583"/>
      <c r="ANE583"/>
      <c r="ANF583"/>
      <c r="ANG583"/>
      <c r="ANH583"/>
      <c r="ANI583"/>
      <c r="ANJ583"/>
      <c r="ANK583"/>
      <c r="ANL583"/>
      <c r="ANM583"/>
      <c r="ANN583"/>
      <c r="ANO583"/>
      <c r="ANP583"/>
      <c r="ANQ583"/>
      <c r="ANR583"/>
      <c r="ANS583"/>
      <c r="ANT583"/>
      <c r="ANU583"/>
      <c r="ANV583"/>
      <c r="ANW583"/>
      <c r="ANX583"/>
      <c r="ANY583"/>
      <c r="ANZ583"/>
      <c r="AOA583"/>
      <c r="AOB583"/>
      <c r="AOC583"/>
      <c r="AOD583"/>
      <c r="AOE583"/>
      <c r="AOF583"/>
      <c r="AOG583"/>
      <c r="AOH583"/>
      <c r="AOI583"/>
      <c r="AOJ583"/>
      <c r="AOK583"/>
      <c r="AOL583"/>
      <c r="AOM583"/>
      <c r="AON583"/>
      <c r="AOO583"/>
      <c r="AOP583"/>
      <c r="AOQ583"/>
      <c r="AOR583"/>
      <c r="AOS583"/>
      <c r="AOT583"/>
      <c r="AOU583"/>
      <c r="AOV583"/>
      <c r="AOW583"/>
      <c r="AOX583"/>
      <c r="AOY583"/>
      <c r="AOZ583"/>
      <c r="APA583"/>
      <c r="APB583"/>
      <c r="APC583"/>
      <c r="APD583"/>
      <c r="APE583"/>
      <c r="APF583"/>
      <c r="APG583"/>
      <c r="APH583"/>
      <c r="API583"/>
      <c r="APJ583"/>
      <c r="APK583"/>
      <c r="APL583"/>
      <c r="APM583"/>
      <c r="APN583"/>
      <c r="APO583"/>
      <c r="APP583"/>
      <c r="APQ583"/>
      <c r="APR583"/>
      <c r="APS583"/>
      <c r="APT583"/>
      <c r="APU583"/>
      <c r="APV583"/>
      <c r="APW583"/>
      <c r="APX583"/>
      <c r="APY583"/>
      <c r="APZ583"/>
      <c r="AQA583"/>
      <c r="AQB583"/>
      <c r="AQC583"/>
      <c r="AQD583"/>
      <c r="AQE583"/>
      <c r="AQF583"/>
      <c r="AQG583"/>
      <c r="AQH583"/>
      <c r="AQI583"/>
      <c r="AQJ583"/>
      <c r="AQK583"/>
      <c r="AQL583"/>
      <c r="AQM583"/>
      <c r="AQN583"/>
      <c r="AQO583"/>
      <c r="AQP583"/>
      <c r="AQQ583"/>
      <c r="AQR583"/>
      <c r="AQS583"/>
      <c r="AQT583"/>
      <c r="AQU583"/>
      <c r="AQV583"/>
      <c r="AQW583"/>
      <c r="AQX583"/>
      <c r="AQY583"/>
      <c r="AQZ583"/>
      <c r="ARA583"/>
      <c r="ARB583"/>
      <c r="ARC583"/>
      <c r="ARD583"/>
      <c r="ARE583"/>
      <c r="ARF583"/>
      <c r="ARG583"/>
      <c r="ARH583"/>
      <c r="ARI583"/>
      <c r="ARJ583"/>
      <c r="ARK583"/>
      <c r="ARL583"/>
      <c r="ARM583"/>
      <c r="ARN583"/>
      <c r="ARO583"/>
      <c r="ARP583"/>
      <c r="ARQ583"/>
      <c r="ARR583"/>
      <c r="ARS583"/>
      <c r="ART583"/>
      <c r="ARU583"/>
      <c r="ARV583"/>
      <c r="ARW583"/>
      <c r="ARX583"/>
      <c r="ARY583"/>
      <c r="ARZ583"/>
      <c r="ASA583"/>
      <c r="ASB583"/>
      <c r="ASC583"/>
      <c r="ASD583"/>
      <c r="ASE583"/>
      <c r="ASF583"/>
      <c r="ASG583"/>
      <c r="ASH583"/>
      <c r="ASI583"/>
      <c r="ASJ583"/>
      <c r="ASK583"/>
      <c r="ASL583"/>
      <c r="ASM583"/>
      <c r="ASN583"/>
      <c r="ASO583"/>
      <c r="ASP583"/>
      <c r="ASQ583"/>
      <c r="ASR583"/>
      <c r="ASS583"/>
      <c r="AST583"/>
      <c r="ASU583"/>
      <c r="ASV583"/>
      <c r="ASW583"/>
      <c r="ASX583"/>
      <c r="ASY583"/>
      <c r="ASZ583"/>
      <c r="ATA583"/>
      <c r="ATB583"/>
      <c r="ATC583"/>
      <c r="ATD583"/>
      <c r="ATE583"/>
      <c r="ATF583"/>
      <c r="ATG583"/>
      <c r="ATH583"/>
      <c r="ATI583"/>
      <c r="ATJ583"/>
      <c r="ATK583"/>
      <c r="ATL583"/>
      <c r="ATM583"/>
      <c r="ATN583"/>
      <c r="ATO583"/>
      <c r="ATP583"/>
      <c r="ATQ583"/>
      <c r="ATR583"/>
      <c r="ATS583"/>
      <c r="ATT583"/>
      <c r="ATU583"/>
      <c r="ATV583"/>
      <c r="ATW583"/>
      <c r="ATX583"/>
      <c r="ATY583"/>
      <c r="ATZ583"/>
      <c r="AUA583"/>
      <c r="AUB583"/>
      <c r="AUC583"/>
      <c r="AUD583"/>
      <c r="AUE583"/>
      <c r="AUF583"/>
      <c r="AUG583"/>
      <c r="AUH583"/>
      <c r="AUI583"/>
      <c r="AUJ583"/>
      <c r="AUK583"/>
      <c r="AUL583"/>
      <c r="AUM583"/>
      <c r="AUN583"/>
      <c r="AUO583"/>
      <c r="AUP583"/>
      <c r="AUQ583"/>
      <c r="AUR583"/>
      <c r="AUS583"/>
      <c r="AUT583"/>
      <c r="AUU583"/>
      <c r="AUV583"/>
      <c r="AUW583"/>
      <c r="AUX583"/>
      <c r="AUY583"/>
      <c r="AUZ583"/>
      <c r="AVA583"/>
      <c r="AVB583"/>
      <c r="AVC583"/>
      <c r="AVD583"/>
      <c r="AVE583"/>
      <c r="AVF583"/>
      <c r="AVG583"/>
      <c r="AVH583"/>
      <c r="AVI583"/>
      <c r="AVJ583"/>
      <c r="AVK583"/>
      <c r="AVL583"/>
      <c r="AVM583"/>
      <c r="AVN583"/>
      <c r="AVO583"/>
      <c r="AVP583"/>
      <c r="AVQ583"/>
      <c r="AVR583"/>
      <c r="AVS583"/>
      <c r="AVT583"/>
      <c r="AVU583"/>
      <c r="AVV583"/>
      <c r="AVW583"/>
      <c r="AVX583"/>
      <c r="AVY583"/>
      <c r="AVZ583"/>
      <c r="AWA583"/>
      <c r="AWB583"/>
      <c r="AWC583"/>
      <c r="AWD583"/>
      <c r="AWE583"/>
      <c r="AWF583"/>
      <c r="AWG583"/>
      <c r="AWH583"/>
      <c r="AWI583"/>
      <c r="AWJ583"/>
      <c r="AWK583"/>
      <c r="AWL583"/>
      <c r="AWM583"/>
      <c r="AWN583"/>
      <c r="AWO583"/>
      <c r="AWP583"/>
      <c r="AWQ583"/>
      <c r="AWR583"/>
      <c r="AWS583"/>
      <c r="AWT583"/>
      <c r="AWU583"/>
      <c r="AWV583"/>
      <c r="AWW583"/>
      <c r="AWX583"/>
      <c r="AWY583"/>
      <c r="AWZ583"/>
      <c r="AXA583"/>
      <c r="AXB583"/>
      <c r="AXC583"/>
      <c r="AXD583"/>
      <c r="AXE583"/>
      <c r="AXF583"/>
      <c r="AXG583"/>
      <c r="AXH583"/>
      <c r="AXI583"/>
      <c r="AXJ583"/>
      <c r="AXK583"/>
      <c r="AXL583"/>
      <c r="AXM583"/>
      <c r="AXN583"/>
      <c r="AXO583"/>
      <c r="AXP583"/>
      <c r="AXQ583"/>
      <c r="AXR583"/>
      <c r="AXS583"/>
      <c r="AXT583"/>
      <c r="AXU583"/>
      <c r="AXV583"/>
    </row>
    <row r="584" spans="1:1322" s="1" customFormat="1" ht="201.75" customHeight="1" x14ac:dyDescent="0.2">
      <c r="A584" s="208" t="s">
        <v>4376</v>
      </c>
      <c r="B584" s="209" t="s">
        <v>3175</v>
      </c>
      <c r="C584" s="209" t="s">
        <v>3176</v>
      </c>
      <c r="D584" s="209" t="s">
        <v>3177</v>
      </c>
      <c r="E584" s="209" t="s">
        <v>3178</v>
      </c>
      <c r="F584" s="210" t="s">
        <v>1762</v>
      </c>
      <c r="G584" s="208" t="s">
        <v>3350</v>
      </c>
      <c r="H584" s="211" t="s">
        <v>3180</v>
      </c>
      <c r="I584" s="208" t="s">
        <v>3181</v>
      </c>
      <c r="J584" s="23" t="s">
        <v>2771</v>
      </c>
      <c r="K584" s="208" t="s">
        <v>3182</v>
      </c>
      <c r="L584" s="208">
        <v>1</v>
      </c>
      <c r="M584" s="289" t="s">
        <v>3183</v>
      </c>
      <c r="N584" s="289" t="s">
        <v>3184</v>
      </c>
      <c r="O584" s="289" t="s">
        <v>3185</v>
      </c>
      <c r="P584" s="208" t="s">
        <v>1543</v>
      </c>
      <c r="Q584" s="208" t="s">
        <v>452</v>
      </c>
      <c r="R584" s="208">
        <v>0</v>
      </c>
      <c r="S584" s="208" t="s">
        <v>100</v>
      </c>
      <c r="T584" s="290">
        <v>45108</v>
      </c>
      <c r="U584" s="290">
        <v>46357</v>
      </c>
      <c r="V584" s="290"/>
      <c r="W584" s="290"/>
      <c r="X584" s="290"/>
      <c r="Y584" s="290"/>
      <c r="Z584" s="209">
        <v>1</v>
      </c>
      <c r="AA584" s="209">
        <v>1</v>
      </c>
      <c r="AB584" s="209">
        <v>1</v>
      </c>
      <c r="AC584" s="209">
        <v>1</v>
      </c>
      <c r="AD584" s="209">
        <v>1</v>
      </c>
      <c r="AE584" s="999">
        <v>1</v>
      </c>
      <c r="AF584" s="999">
        <v>1</v>
      </c>
      <c r="AG584" s="999">
        <v>1</v>
      </c>
      <c r="AH584" s="999">
        <v>1</v>
      </c>
      <c r="AI584" s="999">
        <v>1</v>
      </c>
      <c r="AJ584" s="999">
        <v>1</v>
      </c>
      <c r="AK584" s="999">
        <v>1</v>
      </c>
      <c r="AL584" s="999">
        <v>1</v>
      </c>
      <c r="AM584" s="999">
        <v>1</v>
      </c>
      <c r="AN584" s="999">
        <v>1</v>
      </c>
      <c r="AO584" s="999">
        <v>1</v>
      </c>
      <c r="AP584" s="999">
        <v>1</v>
      </c>
      <c r="AQ584" s="471"/>
      <c r="AR584" s="471"/>
      <c r="AS584" s="471"/>
      <c r="AT584" s="471"/>
      <c r="AU584" s="471"/>
      <c r="AV584" s="471"/>
      <c r="AW584" s="471"/>
      <c r="AX584" s="471"/>
      <c r="AY584" s="471"/>
      <c r="AZ584" s="471"/>
      <c r="BA584" s="471"/>
      <c r="BB584" s="471"/>
      <c r="BC584" s="471"/>
      <c r="BD584" s="471"/>
      <c r="BE584" s="471"/>
      <c r="BF584" s="471"/>
      <c r="BG584" s="471"/>
      <c r="BH584" s="471"/>
      <c r="BI584" s="471"/>
      <c r="BJ584" s="471"/>
      <c r="BK584" s="471"/>
      <c r="BL584" s="471"/>
      <c r="BM584" s="471"/>
      <c r="BN584" s="471"/>
      <c r="BO584" s="471"/>
      <c r="BP584" s="471"/>
      <c r="BQ584" s="471"/>
      <c r="BR584" s="471"/>
      <c r="BS584" s="471"/>
      <c r="BT584" s="471"/>
      <c r="BU584" s="471"/>
      <c r="BV584" s="471"/>
      <c r="BW584" s="471"/>
      <c r="BX584" s="471"/>
      <c r="BY584" s="471"/>
      <c r="BZ584" s="471"/>
      <c r="CA584" s="471"/>
      <c r="CB584" s="471"/>
      <c r="CC584" s="471"/>
      <c r="CD584" s="471"/>
      <c r="CE584" s="471"/>
      <c r="CF584" s="471"/>
      <c r="CG584" s="471"/>
      <c r="CH584" s="588"/>
      <c r="CI584" s="471"/>
      <c r="CJ584" s="471"/>
      <c r="CK584" s="471"/>
      <c r="CL584" s="471"/>
      <c r="CM584" s="471"/>
      <c r="CN584" s="471"/>
      <c r="CO584" s="471"/>
      <c r="CP584" s="471"/>
      <c r="CQ584" s="471"/>
      <c r="CR584" s="471"/>
      <c r="CS584" s="471"/>
      <c r="CT584" s="471"/>
      <c r="CU584" s="471"/>
      <c r="CV584" s="471"/>
      <c r="CW584" s="321" t="s">
        <v>4641</v>
      </c>
      <c r="CX584" s="321" t="s">
        <v>4641</v>
      </c>
      <c r="CY584" s="321" t="s">
        <v>4641</v>
      </c>
      <c r="CZ584" s="967" t="s">
        <v>4641</v>
      </c>
      <c r="DA584" s="967" t="s">
        <v>4641</v>
      </c>
      <c r="DB584" s="208" t="s">
        <v>2907</v>
      </c>
      <c r="DC584" s="289" t="s">
        <v>3351</v>
      </c>
      <c r="DD584" s="208" t="s">
        <v>3352</v>
      </c>
      <c r="DE584" s="289" t="s">
        <v>3353</v>
      </c>
      <c r="DF584" s="289" t="s">
        <v>3354</v>
      </c>
      <c r="DG584" s="208" t="s">
        <v>106</v>
      </c>
      <c r="DH584" s="208" t="s">
        <v>173</v>
      </c>
      <c r="DI584" s="208">
        <v>0</v>
      </c>
      <c r="DJ584" s="208" t="s">
        <v>100</v>
      </c>
      <c r="DK584" s="290">
        <v>45292</v>
      </c>
      <c r="DL584" s="290">
        <v>45657</v>
      </c>
      <c r="DM584" s="209">
        <v>0.2</v>
      </c>
      <c r="DN584" s="209">
        <v>0.15</v>
      </c>
      <c r="DO584" s="209">
        <v>0.1</v>
      </c>
      <c r="DP584" s="209">
        <v>0.1</v>
      </c>
      <c r="DQ584" s="209">
        <f>+DM584+DN584+DO584+DP584</f>
        <v>0.54999999999999993</v>
      </c>
      <c r="DR584" s="208" t="s">
        <v>2525</v>
      </c>
      <c r="DS584" s="208" t="s">
        <v>3190</v>
      </c>
      <c r="DT584" s="208" t="s">
        <v>3191</v>
      </c>
      <c r="DU584" s="293">
        <v>1000000000</v>
      </c>
      <c r="DV584" s="292"/>
      <c r="DW584" s="292"/>
      <c r="DX584" s="292"/>
      <c r="DY584" s="292"/>
      <c r="DZ584" s="292"/>
      <c r="EA584" s="292"/>
      <c r="EB584" s="140">
        <v>0</v>
      </c>
      <c r="EC584" s="471"/>
      <c r="ED584" s="471"/>
      <c r="EE584" s="471"/>
      <c r="EF584" s="141">
        <f t="shared" si="82"/>
        <v>0</v>
      </c>
      <c r="EG584" s="1036" t="s">
        <v>3355</v>
      </c>
      <c r="EH584" s="1037"/>
      <c r="EI584" s="1037"/>
      <c r="EJ584" s="1037"/>
      <c r="EK584" s="1037"/>
      <c r="EL584" s="1036"/>
      <c r="EM584" s="1036"/>
      <c r="EN584" s="387">
        <v>0</v>
      </c>
      <c r="EO584" s="843">
        <v>0</v>
      </c>
      <c r="EP584" s="971">
        <v>0</v>
      </c>
      <c r="EQ584" s="812"/>
      <c r="ER584" s="821"/>
      <c r="ES584" s="121"/>
      <c r="ET584" t="str">
        <f t="shared" si="80"/>
        <v>Producto</v>
      </c>
      <c r="EU584" t="str">
        <f t="shared" si="81"/>
        <v>5</v>
      </c>
      <c r="EV584" s="121"/>
      <c r="EW584" s="121"/>
      <c r="EX584" s="121"/>
      <c r="EY584" s="121"/>
      <c r="EZ584" s="121"/>
      <c r="FA584" s="121"/>
      <c r="FB584" s="121"/>
      <c r="FC584" s="121"/>
      <c r="FD584" s="121"/>
      <c r="FE584" s="121"/>
      <c r="FF584" s="121"/>
      <c r="FG584" s="121"/>
      <c r="FH584" s="121"/>
      <c r="FI584" s="121"/>
      <c r="FJ584" s="121"/>
      <c r="FK584" s="121"/>
      <c r="FL584" s="121"/>
      <c r="FM584" s="121"/>
      <c r="FN584" s="121"/>
      <c r="FO584" s="121"/>
      <c r="FP584" s="121"/>
      <c r="FQ584" s="121"/>
      <c r="FR584" s="122"/>
      <c r="FS584" s="121"/>
      <c r="FT584" s="121"/>
      <c r="FU584" s="121"/>
      <c r="FV584" s="121"/>
      <c r="FW584" s="121"/>
      <c r="FX584" s="121"/>
      <c r="FY584" s="121"/>
      <c r="FZ584" s="121"/>
      <c r="GA584" s="121"/>
      <c r="GB584" s="121"/>
      <c r="GC584" s="121"/>
      <c r="GD584"/>
      <c r="GE584"/>
      <c r="GF584"/>
      <c r="GG584"/>
      <c r="GH584"/>
      <c r="GI584"/>
      <c r="GJ584"/>
      <c r="GK584"/>
      <c r="GL584"/>
      <c r="GM584"/>
      <c r="GN584"/>
      <c r="GO584"/>
      <c r="GP584"/>
      <c r="GQ584"/>
      <c r="GR584"/>
      <c r="GS584"/>
      <c r="GT584"/>
      <c r="GU584"/>
      <c r="GV584"/>
      <c r="GW584"/>
      <c r="GX584"/>
      <c r="GY584"/>
      <c r="GZ584"/>
      <c r="HA584"/>
      <c r="HB584"/>
      <c r="HC584"/>
      <c r="HD584"/>
      <c r="HE584"/>
      <c r="HF584"/>
      <c r="HG584"/>
      <c r="HH584"/>
      <c r="HI584"/>
      <c r="HJ584"/>
      <c r="HK584"/>
      <c r="HL584"/>
      <c r="HM584"/>
      <c r="HN584"/>
      <c r="HO584"/>
      <c r="HP584"/>
      <c r="HQ584"/>
      <c r="HR584"/>
      <c r="HS584"/>
      <c r="HT584"/>
      <c r="HU584"/>
      <c r="HV584"/>
      <c r="HW584"/>
      <c r="HX584"/>
      <c r="HY584"/>
      <c r="HZ584"/>
      <c r="IA584"/>
      <c r="IB584"/>
      <c r="IC584"/>
      <c r="ID584"/>
      <c r="IE584"/>
      <c r="IF584"/>
      <c r="IG584"/>
      <c r="IH584"/>
      <c r="II584"/>
      <c r="IJ584"/>
      <c r="IK584"/>
      <c r="IL584"/>
      <c r="IM584"/>
      <c r="IN584"/>
      <c r="IO584"/>
      <c r="IP584"/>
      <c r="IQ584"/>
      <c r="IR584"/>
      <c r="IS584"/>
      <c r="IT584"/>
      <c r="IU584"/>
      <c r="IV584"/>
      <c r="IW584"/>
      <c r="IX584"/>
      <c r="IY584"/>
      <c r="IZ584"/>
      <c r="JA584"/>
      <c r="JB584"/>
      <c r="JC584"/>
      <c r="JD584"/>
      <c r="JE584"/>
      <c r="JF584"/>
      <c r="JG584"/>
      <c r="JH584"/>
      <c r="JI584"/>
      <c r="JJ584"/>
      <c r="JK584"/>
      <c r="JL584"/>
      <c r="JM584"/>
      <c r="JN584"/>
      <c r="JO584"/>
      <c r="JP584"/>
      <c r="JQ584"/>
      <c r="JR584"/>
      <c r="JS584"/>
      <c r="JT584"/>
      <c r="JU584"/>
      <c r="JV584"/>
      <c r="JW584"/>
      <c r="JX584"/>
      <c r="JY584"/>
      <c r="JZ584"/>
      <c r="KA584"/>
      <c r="KB584"/>
      <c r="KC584"/>
      <c r="KD584"/>
      <c r="KE584"/>
      <c r="KF584"/>
      <c r="KG584"/>
      <c r="KH584"/>
      <c r="KI584"/>
      <c r="KJ584"/>
      <c r="KK584"/>
      <c r="KL584"/>
      <c r="KM584"/>
      <c r="KN584"/>
      <c r="KO584"/>
      <c r="KP584"/>
      <c r="KQ584"/>
      <c r="KR584"/>
      <c r="KS584"/>
      <c r="KT584"/>
      <c r="KU584"/>
      <c r="KV584"/>
      <c r="KW584"/>
      <c r="KX584"/>
      <c r="KY584"/>
      <c r="KZ584"/>
      <c r="LA584"/>
      <c r="LB584"/>
      <c r="LC584"/>
      <c r="LD584"/>
      <c r="LE584"/>
      <c r="LF584"/>
      <c r="LG584"/>
      <c r="LH584"/>
      <c r="LI584"/>
      <c r="LJ584"/>
      <c r="LK584"/>
      <c r="LL584"/>
      <c r="LM584"/>
      <c r="LN584"/>
      <c r="LO584"/>
      <c r="LP584"/>
      <c r="LQ584"/>
      <c r="LR584"/>
      <c r="LS584"/>
      <c r="LT584"/>
      <c r="LU584"/>
      <c r="LV584"/>
      <c r="LW584"/>
      <c r="LX584"/>
      <c r="LY584"/>
      <c r="LZ584"/>
      <c r="MA584"/>
      <c r="MB584"/>
      <c r="MC584"/>
      <c r="MD584"/>
      <c r="ME584"/>
      <c r="MF584"/>
      <c r="MG584"/>
      <c r="MH584"/>
      <c r="MI584"/>
      <c r="MJ584"/>
      <c r="MK584"/>
      <c r="ML584"/>
      <c r="MM584"/>
      <c r="MN584"/>
      <c r="MO584"/>
      <c r="MP584"/>
      <c r="MQ584"/>
      <c r="MR584"/>
      <c r="MS584"/>
      <c r="MT584"/>
      <c r="MU584"/>
      <c r="MV584"/>
      <c r="MW584"/>
      <c r="MX584"/>
      <c r="MY584"/>
      <c r="MZ584"/>
      <c r="NA584"/>
      <c r="NB584"/>
      <c r="NC584"/>
      <c r="ND584"/>
      <c r="NE584"/>
      <c r="NF584"/>
      <c r="NG584"/>
      <c r="NH584"/>
      <c r="NI584"/>
      <c r="NJ584"/>
      <c r="NK584"/>
      <c r="NL584"/>
      <c r="NM584"/>
      <c r="NN584"/>
      <c r="NO584"/>
      <c r="NP584"/>
      <c r="NQ584"/>
      <c r="NR584"/>
      <c r="NS584"/>
      <c r="NT584"/>
      <c r="NU584"/>
      <c r="NV584"/>
      <c r="NW584"/>
      <c r="NX584"/>
      <c r="NY584"/>
      <c r="NZ584"/>
      <c r="OA584"/>
      <c r="OB584"/>
      <c r="OC584"/>
      <c r="OD584"/>
      <c r="OE584"/>
      <c r="OF584"/>
      <c r="OG584"/>
      <c r="OH584"/>
      <c r="OI584"/>
      <c r="OJ584"/>
      <c r="OK584"/>
      <c r="OL584"/>
      <c r="OM584"/>
      <c r="ON584"/>
      <c r="OO584"/>
      <c r="OP584"/>
      <c r="OQ584"/>
      <c r="OR584"/>
      <c r="OS584"/>
      <c r="OT584"/>
      <c r="OU584"/>
      <c r="OV584"/>
      <c r="OW584"/>
      <c r="OX584"/>
      <c r="OY584"/>
      <c r="OZ584"/>
      <c r="PA584"/>
      <c r="PB584"/>
      <c r="PC584"/>
      <c r="PD584"/>
      <c r="PE584"/>
      <c r="PF584"/>
      <c r="PG584"/>
      <c r="PH584"/>
      <c r="PI584"/>
      <c r="PJ584"/>
      <c r="PK584"/>
      <c r="PL584"/>
      <c r="PM584"/>
      <c r="PN584"/>
      <c r="PO584"/>
      <c r="PP584"/>
      <c r="PQ584"/>
      <c r="PR584"/>
      <c r="PS584"/>
      <c r="PT584"/>
      <c r="PU584"/>
      <c r="PV584"/>
      <c r="PW584"/>
      <c r="PX584"/>
      <c r="PY584"/>
      <c r="PZ584"/>
      <c r="QA584"/>
      <c r="QB584"/>
      <c r="QC584"/>
      <c r="QD584"/>
      <c r="QE584"/>
      <c r="QF584"/>
      <c r="QG584"/>
      <c r="QH584"/>
      <c r="QI584"/>
      <c r="QJ584"/>
      <c r="QK584"/>
      <c r="QL584"/>
      <c r="QM584"/>
      <c r="QN584"/>
      <c r="QO584"/>
      <c r="QP584"/>
      <c r="QQ584"/>
      <c r="QR584"/>
      <c r="QS584"/>
      <c r="QT584"/>
      <c r="QU584"/>
      <c r="QV584"/>
      <c r="QW584"/>
      <c r="QX584"/>
      <c r="QY584"/>
      <c r="QZ584"/>
      <c r="RA584"/>
      <c r="RB584"/>
      <c r="RC584"/>
      <c r="RD584"/>
      <c r="RE584"/>
      <c r="RF584"/>
      <c r="RG584"/>
      <c r="RH584"/>
      <c r="RI584"/>
      <c r="RJ584"/>
      <c r="RK584"/>
      <c r="RL584"/>
      <c r="RM584"/>
      <c r="RN584"/>
      <c r="RO584"/>
      <c r="RP584"/>
      <c r="RQ584"/>
      <c r="RR584"/>
      <c r="RS584"/>
      <c r="RT584"/>
      <c r="RU584"/>
      <c r="RV584"/>
      <c r="RW584"/>
      <c r="RX584"/>
      <c r="RY584"/>
      <c r="RZ584"/>
      <c r="SA584"/>
      <c r="SB584"/>
      <c r="SC584"/>
      <c r="SD584"/>
      <c r="SE584"/>
      <c r="SF584"/>
      <c r="SG584"/>
      <c r="SH584"/>
      <c r="SI584"/>
      <c r="SJ584"/>
      <c r="SK584"/>
      <c r="SL584"/>
      <c r="SM584"/>
      <c r="SN584"/>
      <c r="SO584"/>
      <c r="SP584"/>
      <c r="SQ584"/>
      <c r="SR584"/>
      <c r="SS584"/>
      <c r="ST584"/>
      <c r="SU584"/>
      <c r="SV584"/>
      <c r="SW584"/>
      <c r="SX584"/>
      <c r="SY584"/>
      <c r="SZ584"/>
      <c r="TA584"/>
      <c r="TB584"/>
      <c r="TC584"/>
      <c r="TD584"/>
      <c r="TE584"/>
      <c r="TF584"/>
      <c r="TG584"/>
      <c r="TH584"/>
      <c r="TI584"/>
      <c r="TJ584"/>
      <c r="TK584"/>
      <c r="TL584"/>
      <c r="TM584"/>
      <c r="TN584"/>
      <c r="TO584"/>
      <c r="TP584"/>
      <c r="TQ584"/>
      <c r="TR584"/>
      <c r="TS584"/>
      <c r="TT584"/>
      <c r="TU584"/>
      <c r="TV584"/>
      <c r="TW584"/>
      <c r="TX584"/>
      <c r="TY584"/>
      <c r="TZ584"/>
      <c r="UA584"/>
      <c r="UB584"/>
      <c r="UC584"/>
      <c r="UD584"/>
      <c r="UE584"/>
      <c r="UF584"/>
      <c r="UG584"/>
      <c r="UH584"/>
      <c r="UI584"/>
      <c r="UJ584"/>
      <c r="UK584"/>
      <c r="UL584"/>
      <c r="UM584"/>
      <c r="UN584"/>
      <c r="UO584"/>
      <c r="UP584"/>
      <c r="UQ584"/>
      <c r="UR584"/>
      <c r="US584"/>
      <c r="UT584"/>
      <c r="UU584"/>
      <c r="UV584"/>
      <c r="UW584"/>
      <c r="UX584"/>
      <c r="UY584"/>
      <c r="UZ584"/>
      <c r="VA584"/>
      <c r="VB584"/>
      <c r="VC584"/>
      <c r="VD584"/>
      <c r="VE584"/>
      <c r="VF584"/>
      <c r="VG584"/>
      <c r="VH584"/>
      <c r="VI584"/>
      <c r="VJ584"/>
      <c r="VK584"/>
      <c r="VL584"/>
      <c r="VM584"/>
      <c r="VN584"/>
      <c r="VO584"/>
      <c r="VP584"/>
      <c r="VQ584"/>
      <c r="VR584"/>
      <c r="VS584"/>
      <c r="VT584"/>
      <c r="VU584"/>
      <c r="VV584"/>
      <c r="VW584"/>
      <c r="VX584"/>
      <c r="VY584"/>
      <c r="VZ584"/>
      <c r="WA584"/>
      <c r="WB584"/>
      <c r="WC584"/>
      <c r="WD584"/>
      <c r="WE584"/>
      <c r="WF584"/>
      <c r="WG584"/>
      <c r="WH584"/>
      <c r="WI584"/>
      <c r="WJ584"/>
      <c r="WK584"/>
      <c r="WL584"/>
      <c r="WM584"/>
      <c r="WN584"/>
      <c r="WO584"/>
      <c r="WP584"/>
      <c r="WQ584"/>
      <c r="WR584"/>
      <c r="WS584"/>
      <c r="WT584"/>
      <c r="WU584"/>
      <c r="WV584"/>
      <c r="WW584"/>
      <c r="WX584"/>
      <c r="WY584"/>
      <c r="WZ584"/>
      <c r="XA584"/>
      <c r="XB584"/>
      <c r="XC584"/>
      <c r="XD584"/>
      <c r="XE584"/>
      <c r="XF584"/>
      <c r="XG584"/>
      <c r="XH584"/>
      <c r="XI584"/>
      <c r="XJ584"/>
      <c r="XK584"/>
      <c r="XL584"/>
      <c r="XM584"/>
      <c r="XN584"/>
      <c r="XO584"/>
      <c r="XP584"/>
      <c r="XQ584"/>
      <c r="XR584"/>
      <c r="XS584"/>
      <c r="XT584"/>
      <c r="XU584"/>
      <c r="XV584"/>
      <c r="XW584"/>
      <c r="XX584"/>
      <c r="XY584"/>
      <c r="XZ584"/>
      <c r="YA584"/>
      <c r="YB584"/>
      <c r="YC584"/>
      <c r="YD584"/>
      <c r="YE584"/>
      <c r="YF584"/>
      <c r="YG584"/>
      <c r="YH584"/>
      <c r="YI584"/>
      <c r="YJ584"/>
      <c r="YK584"/>
      <c r="YL584"/>
      <c r="YM584"/>
      <c r="YN584"/>
      <c r="YO584"/>
      <c r="YP584"/>
      <c r="YQ584"/>
      <c r="YR584"/>
      <c r="YS584"/>
      <c r="YT584"/>
      <c r="YU584"/>
      <c r="YV584"/>
      <c r="YW584"/>
      <c r="YX584"/>
      <c r="YY584"/>
      <c r="YZ584"/>
      <c r="ZA584"/>
      <c r="ZB584"/>
      <c r="ZC584"/>
      <c r="ZD584"/>
      <c r="ZE584"/>
      <c r="ZF584"/>
      <c r="ZG584"/>
      <c r="ZH584"/>
      <c r="ZI584"/>
      <c r="ZJ584"/>
      <c r="ZK584"/>
      <c r="ZL584"/>
      <c r="ZM584"/>
      <c r="ZN584"/>
      <c r="ZO584"/>
      <c r="ZP584"/>
      <c r="ZQ584"/>
      <c r="ZR584"/>
      <c r="ZS584"/>
      <c r="ZT584"/>
      <c r="ZU584"/>
      <c r="ZV584"/>
      <c r="ZW584"/>
      <c r="ZX584"/>
      <c r="ZY584"/>
      <c r="ZZ584"/>
      <c r="AAA584"/>
      <c r="AAB584"/>
      <c r="AAC584"/>
      <c r="AAD584"/>
      <c r="AAE584"/>
      <c r="AAF584"/>
      <c r="AAG584"/>
      <c r="AAH584"/>
      <c r="AAI584"/>
      <c r="AAJ584"/>
      <c r="AAK584"/>
      <c r="AAL584"/>
      <c r="AAM584"/>
      <c r="AAN584"/>
      <c r="AAO584"/>
      <c r="AAP584"/>
      <c r="AAQ584"/>
      <c r="AAR584"/>
      <c r="AAS584"/>
      <c r="AAT584"/>
      <c r="AAU584"/>
      <c r="AAV584"/>
      <c r="AAW584"/>
      <c r="AAX584"/>
      <c r="AAY584"/>
      <c r="AAZ584"/>
      <c r="ABA584"/>
      <c r="ABB584"/>
      <c r="ABC584"/>
      <c r="ABD584"/>
      <c r="ABE584"/>
      <c r="ABF584"/>
      <c r="ABG584"/>
      <c r="ABH584"/>
      <c r="ABI584"/>
      <c r="ABJ584"/>
      <c r="ABK584"/>
      <c r="ABL584"/>
      <c r="ABM584"/>
      <c r="ABN584"/>
      <c r="ABO584"/>
      <c r="ABP584"/>
      <c r="ABQ584"/>
      <c r="ABR584"/>
      <c r="ABS584"/>
      <c r="ABT584"/>
      <c r="ABU584"/>
      <c r="ABV584"/>
      <c r="ABW584"/>
      <c r="ABX584"/>
      <c r="ABY584"/>
      <c r="ABZ584"/>
      <c r="ACA584"/>
      <c r="ACB584"/>
      <c r="ACC584"/>
      <c r="ACD584"/>
      <c r="ACE584"/>
      <c r="ACF584"/>
      <c r="ACG584"/>
      <c r="ACH584"/>
      <c r="ACI584"/>
      <c r="ACJ584"/>
      <c r="ACK584"/>
      <c r="ACL584"/>
      <c r="ACM584"/>
      <c r="ACN584"/>
      <c r="ACO584"/>
      <c r="ACP584"/>
      <c r="ACQ584"/>
      <c r="ACR584"/>
      <c r="ACS584"/>
      <c r="ACT584"/>
      <c r="ACU584"/>
      <c r="ACV584"/>
      <c r="ACW584"/>
      <c r="ACX584"/>
      <c r="ACY584"/>
      <c r="ACZ584"/>
      <c r="ADA584"/>
      <c r="ADB584"/>
      <c r="ADC584"/>
      <c r="ADD584"/>
      <c r="ADE584"/>
      <c r="ADF584"/>
      <c r="ADG584"/>
      <c r="ADH584"/>
      <c r="ADI584"/>
      <c r="ADJ584"/>
      <c r="ADK584"/>
      <c r="ADL584"/>
      <c r="ADM584"/>
      <c r="ADN584"/>
      <c r="ADO584"/>
      <c r="ADP584"/>
      <c r="ADQ584"/>
      <c r="ADR584"/>
      <c r="ADS584"/>
      <c r="ADT584"/>
      <c r="ADU584"/>
      <c r="ADV584"/>
      <c r="ADW584"/>
      <c r="ADX584"/>
      <c r="ADY584"/>
      <c r="ADZ584"/>
      <c r="AEA584"/>
      <c r="AEB584"/>
      <c r="AEC584"/>
      <c r="AED584"/>
      <c r="AEE584"/>
      <c r="AEF584"/>
      <c r="AEG584"/>
      <c r="AEH584"/>
      <c r="AEI584"/>
      <c r="AEJ584"/>
      <c r="AEK584"/>
      <c r="AEL584"/>
      <c r="AEM584"/>
      <c r="AEN584"/>
      <c r="AEO584"/>
      <c r="AEP584"/>
      <c r="AEQ584"/>
      <c r="AER584"/>
      <c r="AES584"/>
      <c r="AET584"/>
      <c r="AEU584"/>
      <c r="AEV584"/>
      <c r="AEW584"/>
      <c r="AEX584"/>
      <c r="AEY584"/>
      <c r="AEZ584"/>
      <c r="AFA584"/>
      <c r="AFB584"/>
      <c r="AFC584"/>
      <c r="AFD584"/>
      <c r="AFE584"/>
      <c r="AFF584"/>
      <c r="AFG584"/>
      <c r="AFH584"/>
      <c r="AFI584"/>
      <c r="AFJ584"/>
      <c r="AFK584"/>
      <c r="AFL584"/>
      <c r="AFM584"/>
      <c r="AFN584"/>
      <c r="AFO584"/>
      <c r="AFP584"/>
      <c r="AFQ584"/>
      <c r="AFR584"/>
      <c r="AFS584"/>
      <c r="AFT584"/>
      <c r="AFU584"/>
      <c r="AFV584"/>
      <c r="AFW584"/>
      <c r="AFX584"/>
      <c r="AFY584"/>
      <c r="AFZ584"/>
      <c r="AGA584"/>
      <c r="AGB584"/>
      <c r="AGC584"/>
      <c r="AGD584"/>
      <c r="AGE584"/>
      <c r="AGF584"/>
      <c r="AGG584"/>
      <c r="AGH584"/>
      <c r="AGI584"/>
      <c r="AGJ584"/>
      <c r="AGK584"/>
      <c r="AGL584"/>
      <c r="AGM584"/>
      <c r="AGN584"/>
      <c r="AGO584"/>
      <c r="AGP584"/>
      <c r="AGQ584"/>
      <c r="AGR584"/>
      <c r="AGS584"/>
      <c r="AGT584"/>
      <c r="AGU584"/>
      <c r="AGV584"/>
      <c r="AGW584"/>
      <c r="AGX584"/>
      <c r="AGY584"/>
      <c r="AGZ584"/>
      <c r="AHA584"/>
      <c r="AHB584"/>
      <c r="AHC584"/>
      <c r="AHD584"/>
      <c r="AHE584"/>
      <c r="AHF584"/>
      <c r="AHG584"/>
      <c r="AHH584"/>
      <c r="AHI584"/>
      <c r="AHJ584"/>
      <c r="AHK584"/>
      <c r="AHL584"/>
      <c r="AHM584"/>
      <c r="AHN584"/>
      <c r="AHO584"/>
      <c r="AHP584"/>
      <c r="AHQ584"/>
      <c r="AHR584"/>
      <c r="AHS584"/>
      <c r="AHT584"/>
      <c r="AHU584"/>
      <c r="AHV584"/>
      <c r="AHW584"/>
      <c r="AHX584"/>
      <c r="AHY584"/>
      <c r="AHZ584"/>
      <c r="AIA584"/>
      <c r="AIB584"/>
      <c r="AIC584"/>
      <c r="AID584"/>
      <c r="AIE584"/>
      <c r="AIF584"/>
      <c r="AIG584"/>
      <c r="AIH584"/>
      <c r="AII584"/>
      <c r="AIJ584"/>
      <c r="AIK584"/>
      <c r="AIL584"/>
      <c r="AIM584"/>
      <c r="AIN584"/>
      <c r="AIO584"/>
      <c r="AIP584"/>
      <c r="AIQ584"/>
      <c r="AIR584"/>
      <c r="AIS584"/>
      <c r="AIT584"/>
      <c r="AIU584"/>
      <c r="AIV584"/>
      <c r="AIW584"/>
      <c r="AIX584"/>
      <c r="AIY584"/>
      <c r="AIZ584"/>
      <c r="AJA584"/>
      <c r="AJB584"/>
      <c r="AJC584"/>
      <c r="AJD584"/>
      <c r="AJE584"/>
      <c r="AJF584"/>
      <c r="AJG584"/>
      <c r="AJH584"/>
      <c r="AJI584"/>
      <c r="AJJ584"/>
      <c r="AJK584"/>
      <c r="AJL584"/>
      <c r="AJM584"/>
      <c r="AJN584"/>
      <c r="AJO584"/>
      <c r="AJP584"/>
      <c r="AJQ584"/>
      <c r="AJR584"/>
      <c r="AJS584"/>
      <c r="AJT584"/>
      <c r="AJU584"/>
      <c r="AJV584"/>
      <c r="AJW584"/>
      <c r="AJX584"/>
      <c r="AJY584"/>
      <c r="AJZ584"/>
      <c r="AKA584"/>
      <c r="AKB584"/>
      <c r="AKC584"/>
      <c r="AKD584"/>
      <c r="AKE584"/>
      <c r="AKF584"/>
      <c r="AKG584"/>
      <c r="AKH584"/>
      <c r="AKI584"/>
      <c r="AKJ584"/>
      <c r="AKK584"/>
      <c r="AKL584"/>
      <c r="AKM584"/>
      <c r="AKN584"/>
      <c r="AKO584"/>
      <c r="AKP584"/>
      <c r="AKQ584"/>
      <c r="AKR584"/>
      <c r="AKS584"/>
      <c r="AKT584"/>
      <c r="AKU584"/>
      <c r="AKV584"/>
      <c r="AKW584"/>
      <c r="AKX584"/>
      <c r="AKY584"/>
      <c r="AKZ584"/>
      <c r="ALA584"/>
      <c r="ALB584"/>
      <c r="ALC584"/>
      <c r="ALD584"/>
      <c r="ALE584"/>
      <c r="ALF584"/>
      <c r="ALG584"/>
      <c r="ALH584"/>
      <c r="ALI584"/>
      <c r="ALJ584"/>
      <c r="ALK584"/>
      <c r="ALL584"/>
      <c r="ALM584"/>
      <c r="ALN584"/>
      <c r="ALO584"/>
      <c r="ALP584"/>
      <c r="ALQ584"/>
      <c r="ALR584"/>
      <c r="ALS584"/>
      <c r="ALT584"/>
      <c r="ALU584"/>
      <c r="ALV584"/>
      <c r="ALW584"/>
      <c r="ALX584"/>
      <c r="ALY584"/>
      <c r="ALZ584"/>
      <c r="AMA584"/>
      <c r="AMB584"/>
      <c r="AMC584"/>
      <c r="AMD584"/>
      <c r="AME584"/>
      <c r="AMF584"/>
      <c r="AMG584"/>
      <c r="AMH584"/>
      <c r="AMI584"/>
      <c r="AMJ584"/>
      <c r="AMK584"/>
      <c r="AML584"/>
      <c r="AMM584"/>
      <c r="AMN584"/>
      <c r="AMO584"/>
      <c r="AMP584"/>
      <c r="AMQ584"/>
      <c r="AMR584"/>
      <c r="AMS584"/>
      <c r="AMT584"/>
      <c r="AMU584"/>
      <c r="AMV584"/>
      <c r="AMW584"/>
      <c r="AMX584"/>
      <c r="AMY584"/>
      <c r="AMZ584"/>
      <c r="ANA584"/>
      <c r="ANB584"/>
      <c r="ANC584"/>
      <c r="AND584"/>
      <c r="ANE584"/>
      <c r="ANF584"/>
      <c r="ANG584"/>
      <c r="ANH584"/>
      <c r="ANI584"/>
      <c r="ANJ584"/>
      <c r="ANK584"/>
      <c r="ANL584"/>
      <c r="ANM584"/>
      <c r="ANN584"/>
      <c r="ANO584"/>
      <c r="ANP584"/>
      <c r="ANQ584"/>
      <c r="ANR584"/>
      <c r="ANS584"/>
      <c r="ANT584"/>
      <c r="ANU584"/>
      <c r="ANV584"/>
      <c r="ANW584"/>
      <c r="ANX584"/>
      <c r="ANY584"/>
      <c r="ANZ584"/>
      <c r="AOA584"/>
      <c r="AOB584"/>
      <c r="AOC584"/>
      <c r="AOD584"/>
      <c r="AOE584"/>
      <c r="AOF584"/>
      <c r="AOG584"/>
      <c r="AOH584"/>
      <c r="AOI584"/>
      <c r="AOJ584"/>
      <c r="AOK584"/>
      <c r="AOL584"/>
      <c r="AOM584"/>
      <c r="AON584"/>
      <c r="AOO584"/>
      <c r="AOP584"/>
      <c r="AOQ584"/>
      <c r="AOR584"/>
      <c r="AOS584"/>
      <c r="AOT584"/>
      <c r="AOU584"/>
      <c r="AOV584"/>
      <c r="AOW584"/>
      <c r="AOX584"/>
      <c r="AOY584"/>
      <c r="AOZ584"/>
      <c r="APA584"/>
      <c r="APB584"/>
      <c r="APC584"/>
      <c r="APD584"/>
      <c r="APE584"/>
      <c r="APF584"/>
      <c r="APG584"/>
      <c r="APH584"/>
      <c r="API584"/>
      <c r="APJ584"/>
      <c r="APK584"/>
      <c r="APL584"/>
      <c r="APM584"/>
      <c r="APN584"/>
      <c r="APO584"/>
      <c r="APP584"/>
      <c r="APQ584"/>
      <c r="APR584"/>
      <c r="APS584"/>
      <c r="APT584"/>
      <c r="APU584"/>
      <c r="APV584"/>
      <c r="APW584"/>
      <c r="APX584"/>
      <c r="APY584"/>
      <c r="APZ584"/>
      <c r="AQA584"/>
      <c r="AQB584"/>
      <c r="AQC584"/>
      <c r="AQD584"/>
      <c r="AQE584"/>
      <c r="AQF584"/>
      <c r="AQG584"/>
      <c r="AQH584"/>
      <c r="AQI584"/>
      <c r="AQJ584"/>
      <c r="AQK584"/>
      <c r="AQL584"/>
      <c r="AQM584"/>
      <c r="AQN584"/>
      <c r="AQO584"/>
      <c r="AQP584"/>
      <c r="AQQ584"/>
      <c r="AQR584"/>
      <c r="AQS584"/>
      <c r="AQT584"/>
      <c r="AQU584"/>
      <c r="AQV584"/>
      <c r="AQW584"/>
      <c r="AQX584"/>
      <c r="AQY584"/>
      <c r="AQZ584"/>
      <c r="ARA584"/>
      <c r="ARB584"/>
      <c r="ARC584"/>
      <c r="ARD584"/>
      <c r="ARE584"/>
      <c r="ARF584"/>
      <c r="ARG584"/>
      <c r="ARH584"/>
      <c r="ARI584"/>
      <c r="ARJ584"/>
      <c r="ARK584"/>
      <c r="ARL584"/>
      <c r="ARM584"/>
      <c r="ARN584"/>
      <c r="ARO584"/>
      <c r="ARP584"/>
      <c r="ARQ584"/>
      <c r="ARR584"/>
      <c r="ARS584"/>
      <c r="ART584"/>
      <c r="ARU584"/>
      <c r="ARV584"/>
      <c r="ARW584"/>
      <c r="ARX584"/>
      <c r="ARY584"/>
      <c r="ARZ584"/>
      <c r="ASA584"/>
      <c r="ASB584"/>
      <c r="ASC584"/>
      <c r="ASD584"/>
      <c r="ASE584"/>
      <c r="ASF584"/>
      <c r="ASG584"/>
      <c r="ASH584"/>
      <c r="ASI584"/>
      <c r="ASJ584"/>
      <c r="ASK584"/>
      <c r="ASL584"/>
      <c r="ASM584"/>
      <c r="ASN584"/>
      <c r="ASO584"/>
      <c r="ASP584"/>
      <c r="ASQ584"/>
      <c r="ASR584"/>
      <c r="ASS584"/>
      <c r="AST584"/>
      <c r="ASU584"/>
      <c r="ASV584"/>
      <c r="ASW584"/>
      <c r="ASX584"/>
      <c r="ASY584"/>
      <c r="ASZ584"/>
      <c r="ATA584"/>
      <c r="ATB584"/>
      <c r="ATC584"/>
      <c r="ATD584"/>
      <c r="ATE584"/>
      <c r="ATF584"/>
      <c r="ATG584"/>
      <c r="ATH584"/>
      <c r="ATI584"/>
      <c r="ATJ584"/>
      <c r="ATK584"/>
      <c r="ATL584"/>
      <c r="ATM584"/>
      <c r="ATN584"/>
      <c r="ATO584"/>
      <c r="ATP584"/>
      <c r="ATQ584"/>
      <c r="ATR584"/>
      <c r="ATS584"/>
      <c r="ATT584"/>
      <c r="ATU584"/>
      <c r="ATV584"/>
      <c r="ATW584"/>
      <c r="ATX584"/>
      <c r="ATY584"/>
      <c r="ATZ584"/>
      <c r="AUA584"/>
      <c r="AUB584"/>
      <c r="AUC584"/>
      <c r="AUD584"/>
      <c r="AUE584"/>
      <c r="AUF584"/>
      <c r="AUG584"/>
      <c r="AUH584"/>
      <c r="AUI584"/>
      <c r="AUJ584"/>
      <c r="AUK584"/>
      <c r="AUL584"/>
      <c r="AUM584"/>
      <c r="AUN584"/>
      <c r="AUO584"/>
      <c r="AUP584"/>
      <c r="AUQ584"/>
      <c r="AUR584"/>
      <c r="AUS584"/>
      <c r="AUT584"/>
      <c r="AUU584"/>
      <c r="AUV584"/>
      <c r="AUW584"/>
      <c r="AUX584"/>
      <c r="AUY584"/>
      <c r="AUZ584"/>
      <c r="AVA584"/>
      <c r="AVB584"/>
      <c r="AVC584"/>
      <c r="AVD584"/>
      <c r="AVE584"/>
      <c r="AVF584"/>
      <c r="AVG584"/>
      <c r="AVH584"/>
      <c r="AVI584"/>
      <c r="AVJ584"/>
      <c r="AVK584"/>
      <c r="AVL584"/>
      <c r="AVM584"/>
      <c r="AVN584"/>
      <c r="AVO584"/>
      <c r="AVP584"/>
      <c r="AVQ584"/>
      <c r="AVR584"/>
      <c r="AVS584"/>
      <c r="AVT584"/>
      <c r="AVU584"/>
      <c r="AVV584"/>
      <c r="AVW584"/>
      <c r="AVX584"/>
      <c r="AVY584"/>
      <c r="AVZ584"/>
      <c r="AWA584"/>
      <c r="AWB584"/>
      <c r="AWC584"/>
      <c r="AWD584"/>
      <c r="AWE584"/>
      <c r="AWF584"/>
      <c r="AWG584"/>
      <c r="AWH584"/>
      <c r="AWI584"/>
      <c r="AWJ584"/>
      <c r="AWK584"/>
      <c r="AWL584"/>
      <c r="AWM584"/>
      <c r="AWN584"/>
      <c r="AWO584"/>
      <c r="AWP584"/>
      <c r="AWQ584"/>
      <c r="AWR584"/>
      <c r="AWS584"/>
      <c r="AWT584"/>
      <c r="AWU584"/>
      <c r="AWV584"/>
      <c r="AWW584"/>
      <c r="AWX584"/>
      <c r="AWY584"/>
      <c r="AWZ584"/>
      <c r="AXA584"/>
      <c r="AXB584"/>
      <c r="AXC584"/>
      <c r="AXD584"/>
      <c r="AXE584"/>
      <c r="AXF584"/>
      <c r="AXG584"/>
      <c r="AXH584"/>
      <c r="AXI584"/>
      <c r="AXJ584"/>
      <c r="AXK584"/>
      <c r="AXL584"/>
      <c r="AXM584"/>
      <c r="AXN584"/>
      <c r="AXO584"/>
      <c r="AXP584"/>
      <c r="AXQ584"/>
      <c r="AXR584"/>
      <c r="AXS584"/>
      <c r="AXT584"/>
      <c r="AXU584"/>
      <c r="AXV584"/>
    </row>
    <row r="585" spans="1:1322" s="1" customFormat="1" ht="264" customHeight="1" x14ac:dyDescent="0.2">
      <c r="A585" s="208" t="s">
        <v>4376</v>
      </c>
      <c r="B585" s="209" t="s">
        <v>3175</v>
      </c>
      <c r="C585" s="209"/>
      <c r="D585" s="209"/>
      <c r="E585" s="209"/>
      <c r="F585" s="210"/>
      <c r="G585" s="208"/>
      <c r="H585" s="211"/>
      <c r="I585" s="208"/>
      <c r="J585" s="208"/>
      <c r="K585" s="208"/>
      <c r="L585" s="208"/>
      <c r="M585" s="289"/>
      <c r="N585" s="289"/>
      <c r="O585" s="289"/>
      <c r="P585" s="208"/>
      <c r="Q585" s="208"/>
      <c r="R585" s="208"/>
      <c r="S585" s="208"/>
      <c r="T585" s="290"/>
      <c r="U585" s="290"/>
      <c r="V585" s="290"/>
      <c r="W585" s="290"/>
      <c r="X585" s="290"/>
      <c r="Y585" s="290"/>
      <c r="Z585" s="209">
        <v>1</v>
      </c>
      <c r="AA585" s="209">
        <v>1</v>
      </c>
      <c r="AB585" s="209">
        <v>1</v>
      </c>
      <c r="AC585" s="209">
        <v>1</v>
      </c>
      <c r="AD585" s="209">
        <v>1</v>
      </c>
      <c r="AE585" s="999">
        <v>1</v>
      </c>
      <c r="AF585" s="999">
        <v>1</v>
      </c>
      <c r="AG585" s="999">
        <v>1</v>
      </c>
      <c r="AH585" s="999">
        <v>1</v>
      </c>
      <c r="AI585" s="999">
        <v>1</v>
      </c>
      <c r="AJ585" s="999">
        <v>1</v>
      </c>
      <c r="AK585" s="999">
        <v>1</v>
      </c>
      <c r="AL585" s="999">
        <v>1</v>
      </c>
      <c r="AM585" s="999">
        <v>1</v>
      </c>
      <c r="AN585" s="999">
        <v>1</v>
      </c>
      <c r="AO585" s="999">
        <v>1</v>
      </c>
      <c r="AP585" s="999">
        <v>1</v>
      </c>
      <c r="AQ585" s="471"/>
      <c r="AR585" s="471"/>
      <c r="AS585" s="471"/>
      <c r="AT585" s="471"/>
      <c r="AU585" s="471"/>
      <c r="AV585" s="471"/>
      <c r="AW585" s="471"/>
      <c r="AX585" s="471"/>
      <c r="AY585" s="471"/>
      <c r="AZ585" s="471"/>
      <c r="BA585" s="471"/>
      <c r="BB585" s="471"/>
      <c r="BC585" s="471"/>
      <c r="BD585" s="471"/>
      <c r="BE585" s="471"/>
      <c r="BF585" s="471"/>
      <c r="BG585" s="471"/>
      <c r="BH585" s="471"/>
      <c r="BI585" s="471"/>
      <c r="BJ585" s="471"/>
      <c r="BK585" s="471"/>
      <c r="BL585" s="471"/>
      <c r="BM585" s="471"/>
      <c r="BN585" s="471"/>
      <c r="BO585" s="471"/>
      <c r="BP585" s="471"/>
      <c r="BQ585" s="471"/>
      <c r="BR585" s="471"/>
      <c r="BS585" s="471"/>
      <c r="BT585" s="471"/>
      <c r="BU585" s="471"/>
      <c r="BV585" s="471"/>
      <c r="BW585" s="471"/>
      <c r="BX585" s="471"/>
      <c r="BY585" s="471"/>
      <c r="BZ585" s="471"/>
      <c r="CA585" s="471"/>
      <c r="CB585" s="471"/>
      <c r="CC585" s="471"/>
      <c r="CD585" s="471"/>
      <c r="CE585" s="471"/>
      <c r="CF585" s="471"/>
      <c r="CG585" s="471"/>
      <c r="CH585" s="588"/>
      <c r="CI585" s="471"/>
      <c r="CJ585" s="471"/>
      <c r="CK585" s="471"/>
      <c r="CL585" s="471"/>
      <c r="CM585" s="471"/>
      <c r="CN585" s="471"/>
      <c r="CO585" s="471"/>
      <c r="CP585" s="471"/>
      <c r="CQ585" s="471"/>
      <c r="CR585" s="471"/>
      <c r="CS585" s="471"/>
      <c r="CT585" s="471"/>
      <c r="CU585" s="471"/>
      <c r="CV585" s="471"/>
      <c r="CW585" s="321" t="s">
        <v>4642</v>
      </c>
      <c r="CX585" s="321" t="s">
        <v>4642</v>
      </c>
      <c r="CY585" s="321" t="s">
        <v>4642</v>
      </c>
      <c r="CZ585" s="967" t="s">
        <v>4642</v>
      </c>
      <c r="DA585" s="967" t="s">
        <v>4642</v>
      </c>
      <c r="DB585" s="208" t="s">
        <v>2907</v>
      </c>
      <c r="DC585" s="289" t="s">
        <v>4524</v>
      </c>
      <c r="DD585" s="208" t="s">
        <v>3352</v>
      </c>
      <c r="DE585" s="289" t="s">
        <v>3356</v>
      </c>
      <c r="DF585" s="289" t="s">
        <v>3357</v>
      </c>
      <c r="DG585" s="208" t="s">
        <v>106</v>
      </c>
      <c r="DH585" s="208" t="s">
        <v>173</v>
      </c>
      <c r="DI585" s="208">
        <v>0</v>
      </c>
      <c r="DJ585" s="208" t="s">
        <v>100</v>
      </c>
      <c r="DK585" s="290">
        <v>45292</v>
      </c>
      <c r="DL585" s="290">
        <v>45657</v>
      </c>
      <c r="DM585" s="209">
        <f>10%+10%</f>
        <v>0.2</v>
      </c>
      <c r="DN585" s="209">
        <v>0.1</v>
      </c>
      <c r="DO585" s="209">
        <v>0.1</v>
      </c>
      <c r="DP585" s="209">
        <v>0.06</v>
      </c>
      <c r="DQ585" s="209">
        <f>+DM585+DN585+DO585+DP585</f>
        <v>0.46</v>
      </c>
      <c r="DR585" s="208" t="s">
        <v>2525</v>
      </c>
      <c r="DS585" s="208" t="s">
        <v>3190</v>
      </c>
      <c r="DT585" s="208" t="s">
        <v>3191</v>
      </c>
      <c r="DU585" s="293">
        <v>1000000000</v>
      </c>
      <c r="DV585" s="292"/>
      <c r="DW585" s="292"/>
      <c r="DX585" s="292"/>
      <c r="DY585" s="292"/>
      <c r="DZ585" s="292"/>
      <c r="EA585" s="292"/>
      <c r="EB585" s="140">
        <v>0</v>
      </c>
      <c r="EC585" s="471"/>
      <c r="ED585" s="471"/>
      <c r="EE585" s="471"/>
      <c r="EF585" s="141">
        <f t="shared" si="82"/>
        <v>0</v>
      </c>
      <c r="EG585" s="1036"/>
      <c r="EH585" s="1037"/>
      <c r="EI585" s="1037"/>
      <c r="EJ585" s="1037"/>
      <c r="EK585" s="1037"/>
      <c r="EL585" s="1036"/>
      <c r="EM585" s="1036"/>
      <c r="EN585" s="387">
        <v>0</v>
      </c>
      <c r="EO585" s="843">
        <v>0</v>
      </c>
      <c r="EP585" s="971">
        <v>0</v>
      </c>
      <c r="EQ585" s="812"/>
      <c r="ER585" s="821"/>
      <c r="ES585" s="121"/>
      <c r="ET585">
        <f t="shared" si="80"/>
        <v>0</v>
      </c>
      <c r="EU585" t="str">
        <f t="shared" si="81"/>
        <v/>
      </c>
      <c r="EV585" s="121"/>
      <c r="EW585" s="121"/>
      <c r="EX585" s="121"/>
      <c r="EY585" s="121"/>
      <c r="EZ585" s="121"/>
      <c r="FA585" s="121"/>
      <c r="FB585" s="121"/>
      <c r="FC585" s="121"/>
      <c r="FD585" s="121"/>
      <c r="FE585" s="121"/>
      <c r="FF585" s="121"/>
      <c r="FG585" s="121"/>
      <c r="FH585" s="121"/>
      <c r="FI585" s="121"/>
      <c r="FJ585" s="121"/>
      <c r="FK585" s="121"/>
      <c r="FL585" s="121"/>
      <c r="FM585" s="121"/>
      <c r="FN585" s="121"/>
      <c r="FO585" s="121"/>
      <c r="FP585" s="121"/>
      <c r="FQ585" s="121"/>
      <c r="FR585" s="122"/>
      <c r="FS585" s="121"/>
      <c r="FT585" s="121"/>
      <c r="FU585" s="121"/>
      <c r="FV585" s="121"/>
      <c r="FW585" s="121"/>
      <c r="FX585" s="121"/>
      <c r="FY585" s="121"/>
      <c r="FZ585" s="121"/>
      <c r="GA585" s="121"/>
      <c r="GB585" s="121"/>
      <c r="GC585" s="121"/>
      <c r="GD585"/>
      <c r="GE585"/>
      <c r="GF585"/>
      <c r="GG585"/>
      <c r="GH585"/>
      <c r="GI585"/>
      <c r="GJ585"/>
      <c r="GK585"/>
      <c r="GL585"/>
      <c r="GM585"/>
      <c r="GN585"/>
      <c r="GO585"/>
      <c r="GP585"/>
      <c r="GQ585"/>
      <c r="GR585"/>
      <c r="GS585"/>
      <c r="GT585"/>
      <c r="GU585"/>
      <c r="GV585"/>
      <c r="GW585"/>
      <c r="GX585"/>
      <c r="GY585"/>
      <c r="GZ585"/>
      <c r="HA585"/>
      <c r="HB585"/>
      <c r="HC585"/>
      <c r="HD585"/>
      <c r="HE585"/>
      <c r="HF585"/>
      <c r="HG585"/>
      <c r="HH585"/>
      <c r="HI585"/>
      <c r="HJ585"/>
      <c r="HK585"/>
      <c r="HL585"/>
      <c r="HM585"/>
      <c r="HN585"/>
      <c r="HO585"/>
      <c r="HP585"/>
      <c r="HQ585"/>
      <c r="HR585"/>
      <c r="HS585"/>
      <c r="HT585"/>
      <c r="HU585"/>
      <c r="HV585"/>
      <c r="HW585"/>
      <c r="HX585"/>
      <c r="HY585"/>
      <c r="HZ585"/>
      <c r="IA585"/>
      <c r="IB585"/>
      <c r="IC585"/>
      <c r="ID585"/>
      <c r="IE585"/>
      <c r="IF585"/>
      <c r="IG585"/>
      <c r="IH585"/>
      <c r="II585"/>
      <c r="IJ585"/>
      <c r="IK585"/>
      <c r="IL585"/>
      <c r="IM585"/>
      <c r="IN585"/>
      <c r="IO585"/>
      <c r="IP585"/>
      <c r="IQ585"/>
      <c r="IR585"/>
      <c r="IS585"/>
      <c r="IT585"/>
      <c r="IU585"/>
      <c r="IV585"/>
      <c r="IW585"/>
      <c r="IX585"/>
      <c r="IY585"/>
      <c r="IZ585"/>
      <c r="JA585"/>
      <c r="JB585"/>
      <c r="JC585"/>
      <c r="JD585"/>
      <c r="JE585"/>
      <c r="JF585"/>
      <c r="JG585"/>
      <c r="JH585"/>
      <c r="JI585"/>
      <c r="JJ585"/>
      <c r="JK585"/>
      <c r="JL585"/>
      <c r="JM585"/>
      <c r="JN585"/>
      <c r="JO585"/>
      <c r="JP585"/>
      <c r="JQ585"/>
      <c r="JR585"/>
      <c r="JS585"/>
      <c r="JT585"/>
      <c r="JU585"/>
      <c r="JV585"/>
      <c r="JW585"/>
      <c r="JX585"/>
      <c r="JY585"/>
      <c r="JZ585"/>
      <c r="KA585"/>
      <c r="KB585"/>
      <c r="KC585"/>
      <c r="KD585"/>
      <c r="KE585"/>
      <c r="KF585"/>
      <c r="KG585"/>
      <c r="KH585"/>
      <c r="KI585"/>
      <c r="KJ585"/>
      <c r="KK585"/>
      <c r="KL585"/>
      <c r="KM585"/>
      <c r="KN585"/>
      <c r="KO585"/>
      <c r="KP585"/>
      <c r="KQ585"/>
      <c r="KR585"/>
      <c r="KS585"/>
      <c r="KT585"/>
      <c r="KU585"/>
      <c r="KV585"/>
      <c r="KW585"/>
      <c r="KX585"/>
      <c r="KY585"/>
      <c r="KZ585"/>
      <c r="LA585"/>
      <c r="LB585"/>
      <c r="LC585"/>
      <c r="LD585"/>
      <c r="LE585"/>
      <c r="LF585"/>
      <c r="LG585"/>
      <c r="LH585"/>
      <c r="LI585"/>
      <c r="LJ585"/>
      <c r="LK585"/>
      <c r="LL585"/>
      <c r="LM585"/>
      <c r="LN585"/>
      <c r="LO585"/>
      <c r="LP585"/>
      <c r="LQ585"/>
      <c r="LR585"/>
      <c r="LS585"/>
      <c r="LT585"/>
      <c r="LU585"/>
      <c r="LV585"/>
      <c r="LW585"/>
      <c r="LX585"/>
      <c r="LY585"/>
      <c r="LZ585"/>
      <c r="MA585"/>
      <c r="MB585"/>
      <c r="MC585"/>
      <c r="MD585"/>
      <c r="ME585"/>
      <c r="MF585"/>
      <c r="MG585"/>
      <c r="MH585"/>
      <c r="MI585"/>
      <c r="MJ585"/>
      <c r="MK585"/>
      <c r="ML585"/>
      <c r="MM585"/>
      <c r="MN585"/>
      <c r="MO585"/>
      <c r="MP585"/>
      <c r="MQ585"/>
      <c r="MR585"/>
      <c r="MS585"/>
      <c r="MT585"/>
      <c r="MU585"/>
      <c r="MV585"/>
      <c r="MW585"/>
      <c r="MX585"/>
      <c r="MY585"/>
      <c r="MZ585"/>
      <c r="NA585"/>
      <c r="NB585"/>
      <c r="NC585"/>
      <c r="ND585"/>
      <c r="NE585"/>
      <c r="NF585"/>
      <c r="NG585"/>
      <c r="NH585"/>
      <c r="NI585"/>
      <c r="NJ585"/>
      <c r="NK585"/>
      <c r="NL585"/>
      <c r="NM585"/>
      <c r="NN585"/>
      <c r="NO585"/>
      <c r="NP585"/>
      <c r="NQ585"/>
      <c r="NR585"/>
      <c r="NS585"/>
      <c r="NT585"/>
      <c r="NU585"/>
      <c r="NV585"/>
      <c r="NW585"/>
      <c r="NX585"/>
      <c r="NY585"/>
      <c r="NZ585"/>
      <c r="OA585"/>
      <c r="OB585"/>
      <c r="OC585"/>
      <c r="OD585"/>
      <c r="OE585"/>
      <c r="OF585"/>
      <c r="OG585"/>
      <c r="OH585"/>
      <c r="OI585"/>
      <c r="OJ585"/>
      <c r="OK585"/>
      <c r="OL585"/>
      <c r="OM585"/>
      <c r="ON585"/>
      <c r="OO585"/>
      <c r="OP585"/>
      <c r="OQ585"/>
      <c r="OR585"/>
      <c r="OS585"/>
      <c r="OT585"/>
      <c r="OU585"/>
      <c r="OV585"/>
      <c r="OW585"/>
      <c r="OX585"/>
      <c r="OY585"/>
      <c r="OZ585"/>
      <c r="PA585"/>
      <c r="PB585"/>
      <c r="PC585"/>
      <c r="PD585"/>
      <c r="PE585"/>
      <c r="PF585"/>
      <c r="PG585"/>
      <c r="PH585"/>
      <c r="PI585"/>
      <c r="PJ585"/>
      <c r="PK585"/>
      <c r="PL585"/>
      <c r="PM585"/>
      <c r="PN585"/>
      <c r="PO585"/>
      <c r="PP585"/>
      <c r="PQ585"/>
      <c r="PR585"/>
      <c r="PS585"/>
      <c r="PT585"/>
      <c r="PU585"/>
      <c r="PV585"/>
      <c r="PW585"/>
      <c r="PX585"/>
      <c r="PY585"/>
      <c r="PZ585"/>
      <c r="QA585"/>
      <c r="QB585"/>
      <c r="QC585"/>
      <c r="QD585"/>
      <c r="QE585"/>
      <c r="QF585"/>
      <c r="QG585"/>
      <c r="QH585"/>
      <c r="QI585"/>
      <c r="QJ585"/>
      <c r="QK585"/>
      <c r="QL585"/>
      <c r="QM585"/>
      <c r="QN585"/>
      <c r="QO585"/>
      <c r="QP585"/>
      <c r="QQ585"/>
      <c r="QR585"/>
      <c r="QS585"/>
      <c r="QT585"/>
      <c r="QU585"/>
      <c r="QV585"/>
      <c r="QW585"/>
      <c r="QX585"/>
      <c r="QY585"/>
      <c r="QZ585"/>
      <c r="RA585"/>
      <c r="RB585"/>
      <c r="RC585"/>
      <c r="RD585"/>
      <c r="RE585"/>
      <c r="RF585"/>
      <c r="RG585"/>
      <c r="RH585"/>
      <c r="RI585"/>
      <c r="RJ585"/>
      <c r="RK585"/>
      <c r="RL585"/>
      <c r="RM585"/>
      <c r="RN585"/>
      <c r="RO585"/>
      <c r="RP585"/>
      <c r="RQ585"/>
      <c r="RR585"/>
      <c r="RS585"/>
      <c r="RT585"/>
      <c r="RU585"/>
      <c r="RV585"/>
      <c r="RW585"/>
      <c r="RX585"/>
      <c r="RY585"/>
      <c r="RZ585"/>
      <c r="SA585"/>
      <c r="SB585"/>
      <c r="SC585"/>
      <c r="SD585"/>
      <c r="SE585"/>
      <c r="SF585"/>
      <c r="SG585"/>
      <c r="SH585"/>
      <c r="SI585"/>
      <c r="SJ585"/>
      <c r="SK585"/>
      <c r="SL585"/>
      <c r="SM585"/>
      <c r="SN585"/>
      <c r="SO585"/>
      <c r="SP585"/>
      <c r="SQ585"/>
      <c r="SR585"/>
      <c r="SS585"/>
      <c r="ST585"/>
      <c r="SU585"/>
      <c r="SV585"/>
      <c r="SW585"/>
      <c r="SX585"/>
      <c r="SY585"/>
      <c r="SZ585"/>
      <c r="TA585"/>
      <c r="TB585"/>
      <c r="TC585"/>
      <c r="TD585"/>
      <c r="TE585"/>
      <c r="TF585"/>
      <c r="TG585"/>
      <c r="TH585"/>
      <c r="TI585"/>
      <c r="TJ585"/>
      <c r="TK585"/>
      <c r="TL585"/>
      <c r="TM585"/>
      <c r="TN585"/>
      <c r="TO585"/>
      <c r="TP585"/>
      <c r="TQ585"/>
      <c r="TR585"/>
      <c r="TS585"/>
      <c r="TT585"/>
      <c r="TU585"/>
      <c r="TV585"/>
      <c r="TW585"/>
      <c r="TX585"/>
      <c r="TY585"/>
      <c r="TZ585"/>
      <c r="UA585"/>
      <c r="UB585"/>
      <c r="UC585"/>
      <c r="UD585"/>
      <c r="UE585"/>
      <c r="UF585"/>
      <c r="UG585"/>
      <c r="UH585"/>
      <c r="UI585"/>
      <c r="UJ585"/>
      <c r="UK585"/>
      <c r="UL585"/>
      <c r="UM585"/>
      <c r="UN585"/>
      <c r="UO585"/>
      <c r="UP585"/>
      <c r="UQ585"/>
      <c r="UR585"/>
      <c r="US585"/>
      <c r="UT585"/>
      <c r="UU585"/>
      <c r="UV585"/>
      <c r="UW585"/>
      <c r="UX585"/>
      <c r="UY585"/>
      <c r="UZ585"/>
      <c r="VA585"/>
      <c r="VB585"/>
      <c r="VC585"/>
      <c r="VD585"/>
      <c r="VE585"/>
      <c r="VF585"/>
      <c r="VG585"/>
      <c r="VH585"/>
      <c r="VI585"/>
      <c r="VJ585"/>
      <c r="VK585"/>
      <c r="VL585"/>
      <c r="VM585"/>
      <c r="VN585"/>
      <c r="VO585"/>
      <c r="VP585"/>
      <c r="VQ585"/>
      <c r="VR585"/>
      <c r="VS585"/>
      <c r="VT585"/>
      <c r="VU585"/>
      <c r="VV585"/>
      <c r="VW585"/>
      <c r="VX585"/>
      <c r="VY585"/>
      <c r="VZ585"/>
      <c r="WA585"/>
      <c r="WB585"/>
      <c r="WC585"/>
      <c r="WD585"/>
      <c r="WE585"/>
      <c r="WF585"/>
      <c r="WG585"/>
      <c r="WH585"/>
      <c r="WI585"/>
      <c r="WJ585"/>
      <c r="WK585"/>
      <c r="WL585"/>
      <c r="WM585"/>
      <c r="WN585"/>
      <c r="WO585"/>
      <c r="WP585"/>
      <c r="WQ585"/>
      <c r="WR585"/>
      <c r="WS585"/>
      <c r="WT585"/>
      <c r="WU585"/>
      <c r="WV585"/>
      <c r="WW585"/>
      <c r="WX585"/>
      <c r="WY585"/>
      <c r="WZ585"/>
      <c r="XA585"/>
      <c r="XB585"/>
      <c r="XC585"/>
      <c r="XD585"/>
      <c r="XE585"/>
      <c r="XF585"/>
      <c r="XG585"/>
      <c r="XH585"/>
      <c r="XI585"/>
      <c r="XJ585"/>
      <c r="XK585"/>
      <c r="XL585"/>
      <c r="XM585"/>
      <c r="XN585"/>
      <c r="XO585"/>
      <c r="XP585"/>
      <c r="XQ585"/>
      <c r="XR585"/>
      <c r="XS585"/>
      <c r="XT585"/>
      <c r="XU585"/>
      <c r="XV585"/>
      <c r="XW585"/>
      <c r="XX585"/>
      <c r="XY585"/>
      <c r="XZ585"/>
      <c r="YA585"/>
      <c r="YB585"/>
      <c r="YC585"/>
      <c r="YD585"/>
      <c r="YE585"/>
      <c r="YF585"/>
      <c r="YG585"/>
      <c r="YH585"/>
      <c r="YI585"/>
      <c r="YJ585"/>
      <c r="YK585"/>
      <c r="YL585"/>
      <c r="YM585"/>
      <c r="YN585"/>
      <c r="YO585"/>
      <c r="YP585"/>
      <c r="YQ585"/>
      <c r="YR585"/>
      <c r="YS585"/>
      <c r="YT585"/>
      <c r="YU585"/>
      <c r="YV585"/>
      <c r="YW585"/>
      <c r="YX585"/>
      <c r="YY585"/>
      <c r="YZ585"/>
      <c r="ZA585"/>
      <c r="ZB585"/>
      <c r="ZC585"/>
      <c r="ZD585"/>
      <c r="ZE585"/>
      <c r="ZF585"/>
      <c r="ZG585"/>
      <c r="ZH585"/>
      <c r="ZI585"/>
      <c r="ZJ585"/>
      <c r="ZK585"/>
      <c r="ZL585"/>
      <c r="ZM585"/>
      <c r="ZN585"/>
      <c r="ZO585"/>
      <c r="ZP585"/>
      <c r="ZQ585"/>
      <c r="ZR585"/>
      <c r="ZS585"/>
      <c r="ZT585"/>
      <c r="ZU585"/>
      <c r="ZV585"/>
      <c r="ZW585"/>
      <c r="ZX585"/>
      <c r="ZY585"/>
      <c r="ZZ585"/>
      <c r="AAA585"/>
      <c r="AAB585"/>
      <c r="AAC585"/>
      <c r="AAD585"/>
      <c r="AAE585"/>
      <c r="AAF585"/>
      <c r="AAG585"/>
      <c r="AAH585"/>
      <c r="AAI585"/>
      <c r="AAJ585"/>
      <c r="AAK585"/>
      <c r="AAL585"/>
      <c r="AAM585"/>
      <c r="AAN585"/>
      <c r="AAO585"/>
      <c r="AAP585"/>
      <c r="AAQ585"/>
      <c r="AAR585"/>
      <c r="AAS585"/>
      <c r="AAT585"/>
      <c r="AAU585"/>
      <c r="AAV585"/>
      <c r="AAW585"/>
      <c r="AAX585"/>
      <c r="AAY585"/>
      <c r="AAZ585"/>
      <c r="ABA585"/>
      <c r="ABB585"/>
      <c r="ABC585"/>
      <c r="ABD585"/>
      <c r="ABE585"/>
      <c r="ABF585"/>
      <c r="ABG585"/>
      <c r="ABH585"/>
      <c r="ABI585"/>
      <c r="ABJ585"/>
      <c r="ABK585"/>
      <c r="ABL585"/>
      <c r="ABM585"/>
      <c r="ABN585"/>
      <c r="ABO585"/>
      <c r="ABP585"/>
      <c r="ABQ585"/>
      <c r="ABR585"/>
      <c r="ABS585"/>
      <c r="ABT585"/>
      <c r="ABU585"/>
      <c r="ABV585"/>
      <c r="ABW585"/>
      <c r="ABX585"/>
      <c r="ABY585"/>
      <c r="ABZ585"/>
      <c r="ACA585"/>
      <c r="ACB585"/>
      <c r="ACC585"/>
      <c r="ACD585"/>
      <c r="ACE585"/>
      <c r="ACF585"/>
      <c r="ACG585"/>
      <c r="ACH585"/>
      <c r="ACI585"/>
      <c r="ACJ585"/>
      <c r="ACK585"/>
      <c r="ACL585"/>
      <c r="ACM585"/>
      <c r="ACN585"/>
      <c r="ACO585"/>
      <c r="ACP585"/>
      <c r="ACQ585"/>
      <c r="ACR585"/>
      <c r="ACS585"/>
      <c r="ACT585"/>
      <c r="ACU585"/>
      <c r="ACV585"/>
      <c r="ACW585"/>
      <c r="ACX585"/>
      <c r="ACY585"/>
      <c r="ACZ585"/>
      <c r="ADA585"/>
      <c r="ADB585"/>
      <c r="ADC585"/>
      <c r="ADD585"/>
      <c r="ADE585"/>
      <c r="ADF585"/>
      <c r="ADG585"/>
      <c r="ADH585"/>
      <c r="ADI585"/>
      <c r="ADJ585"/>
      <c r="ADK585"/>
      <c r="ADL585"/>
      <c r="ADM585"/>
      <c r="ADN585"/>
      <c r="ADO585"/>
      <c r="ADP585"/>
      <c r="ADQ585"/>
      <c r="ADR585"/>
      <c r="ADS585"/>
      <c r="ADT585"/>
      <c r="ADU585"/>
      <c r="ADV585"/>
      <c r="ADW585"/>
      <c r="ADX585"/>
      <c r="ADY585"/>
      <c r="ADZ585"/>
      <c r="AEA585"/>
      <c r="AEB585"/>
      <c r="AEC585"/>
      <c r="AED585"/>
      <c r="AEE585"/>
      <c r="AEF585"/>
      <c r="AEG585"/>
      <c r="AEH585"/>
      <c r="AEI585"/>
      <c r="AEJ585"/>
      <c r="AEK585"/>
      <c r="AEL585"/>
      <c r="AEM585"/>
      <c r="AEN585"/>
      <c r="AEO585"/>
      <c r="AEP585"/>
      <c r="AEQ585"/>
      <c r="AER585"/>
      <c r="AES585"/>
      <c r="AET585"/>
      <c r="AEU585"/>
      <c r="AEV585"/>
      <c r="AEW585"/>
      <c r="AEX585"/>
      <c r="AEY585"/>
      <c r="AEZ585"/>
      <c r="AFA585"/>
      <c r="AFB585"/>
      <c r="AFC585"/>
      <c r="AFD585"/>
      <c r="AFE585"/>
      <c r="AFF585"/>
      <c r="AFG585"/>
      <c r="AFH585"/>
      <c r="AFI585"/>
      <c r="AFJ585"/>
      <c r="AFK585"/>
      <c r="AFL585"/>
      <c r="AFM585"/>
      <c r="AFN585"/>
      <c r="AFO585"/>
      <c r="AFP585"/>
      <c r="AFQ585"/>
      <c r="AFR585"/>
      <c r="AFS585"/>
      <c r="AFT585"/>
      <c r="AFU585"/>
      <c r="AFV585"/>
      <c r="AFW585"/>
      <c r="AFX585"/>
      <c r="AFY585"/>
      <c r="AFZ585"/>
      <c r="AGA585"/>
      <c r="AGB585"/>
      <c r="AGC585"/>
      <c r="AGD585"/>
      <c r="AGE585"/>
      <c r="AGF585"/>
      <c r="AGG585"/>
      <c r="AGH585"/>
      <c r="AGI585"/>
      <c r="AGJ585"/>
      <c r="AGK585"/>
      <c r="AGL585"/>
      <c r="AGM585"/>
      <c r="AGN585"/>
      <c r="AGO585"/>
      <c r="AGP585"/>
      <c r="AGQ585"/>
      <c r="AGR585"/>
      <c r="AGS585"/>
      <c r="AGT585"/>
      <c r="AGU585"/>
      <c r="AGV585"/>
      <c r="AGW585"/>
      <c r="AGX585"/>
      <c r="AGY585"/>
      <c r="AGZ585"/>
      <c r="AHA585"/>
      <c r="AHB585"/>
      <c r="AHC585"/>
      <c r="AHD585"/>
      <c r="AHE585"/>
      <c r="AHF585"/>
      <c r="AHG585"/>
      <c r="AHH585"/>
      <c r="AHI585"/>
      <c r="AHJ585"/>
      <c r="AHK585"/>
      <c r="AHL585"/>
      <c r="AHM585"/>
      <c r="AHN585"/>
      <c r="AHO585"/>
      <c r="AHP585"/>
      <c r="AHQ585"/>
      <c r="AHR585"/>
      <c r="AHS585"/>
      <c r="AHT585"/>
      <c r="AHU585"/>
      <c r="AHV585"/>
      <c r="AHW585"/>
      <c r="AHX585"/>
      <c r="AHY585"/>
      <c r="AHZ585"/>
      <c r="AIA585"/>
      <c r="AIB585"/>
      <c r="AIC585"/>
      <c r="AID585"/>
      <c r="AIE585"/>
      <c r="AIF585"/>
      <c r="AIG585"/>
      <c r="AIH585"/>
      <c r="AII585"/>
      <c r="AIJ585"/>
      <c r="AIK585"/>
      <c r="AIL585"/>
      <c r="AIM585"/>
      <c r="AIN585"/>
      <c r="AIO585"/>
      <c r="AIP585"/>
      <c r="AIQ585"/>
      <c r="AIR585"/>
      <c r="AIS585"/>
      <c r="AIT585"/>
      <c r="AIU585"/>
      <c r="AIV585"/>
      <c r="AIW585"/>
      <c r="AIX585"/>
      <c r="AIY585"/>
      <c r="AIZ585"/>
      <c r="AJA585"/>
      <c r="AJB585"/>
      <c r="AJC585"/>
      <c r="AJD585"/>
      <c r="AJE585"/>
      <c r="AJF585"/>
      <c r="AJG585"/>
      <c r="AJH585"/>
      <c r="AJI585"/>
      <c r="AJJ585"/>
      <c r="AJK585"/>
      <c r="AJL585"/>
      <c r="AJM585"/>
      <c r="AJN585"/>
      <c r="AJO585"/>
      <c r="AJP585"/>
      <c r="AJQ585"/>
      <c r="AJR585"/>
      <c r="AJS585"/>
      <c r="AJT585"/>
      <c r="AJU585"/>
      <c r="AJV585"/>
      <c r="AJW585"/>
      <c r="AJX585"/>
      <c r="AJY585"/>
      <c r="AJZ585"/>
      <c r="AKA585"/>
      <c r="AKB585"/>
      <c r="AKC585"/>
      <c r="AKD585"/>
      <c r="AKE585"/>
      <c r="AKF585"/>
      <c r="AKG585"/>
      <c r="AKH585"/>
      <c r="AKI585"/>
      <c r="AKJ585"/>
      <c r="AKK585"/>
      <c r="AKL585"/>
      <c r="AKM585"/>
      <c r="AKN585"/>
      <c r="AKO585"/>
      <c r="AKP585"/>
      <c r="AKQ585"/>
      <c r="AKR585"/>
      <c r="AKS585"/>
      <c r="AKT585"/>
      <c r="AKU585"/>
      <c r="AKV585"/>
      <c r="AKW585"/>
      <c r="AKX585"/>
      <c r="AKY585"/>
      <c r="AKZ585"/>
      <c r="ALA585"/>
      <c r="ALB585"/>
      <c r="ALC585"/>
      <c r="ALD585"/>
      <c r="ALE585"/>
      <c r="ALF585"/>
      <c r="ALG585"/>
      <c r="ALH585"/>
      <c r="ALI585"/>
      <c r="ALJ585"/>
      <c r="ALK585"/>
      <c r="ALL585"/>
      <c r="ALM585"/>
      <c r="ALN585"/>
      <c r="ALO585"/>
      <c r="ALP585"/>
      <c r="ALQ585"/>
      <c r="ALR585"/>
      <c r="ALS585"/>
      <c r="ALT585"/>
      <c r="ALU585"/>
      <c r="ALV585"/>
      <c r="ALW585"/>
      <c r="ALX585"/>
      <c r="ALY585"/>
      <c r="ALZ585"/>
      <c r="AMA585"/>
      <c r="AMB585"/>
      <c r="AMC585"/>
      <c r="AMD585"/>
      <c r="AME585"/>
      <c r="AMF585"/>
      <c r="AMG585"/>
      <c r="AMH585"/>
      <c r="AMI585"/>
      <c r="AMJ585"/>
      <c r="AMK585"/>
      <c r="AML585"/>
      <c r="AMM585"/>
      <c r="AMN585"/>
      <c r="AMO585"/>
      <c r="AMP585"/>
      <c r="AMQ585"/>
      <c r="AMR585"/>
      <c r="AMS585"/>
      <c r="AMT585"/>
      <c r="AMU585"/>
      <c r="AMV585"/>
      <c r="AMW585"/>
      <c r="AMX585"/>
      <c r="AMY585"/>
      <c r="AMZ585"/>
      <c r="ANA585"/>
      <c r="ANB585"/>
      <c r="ANC585"/>
      <c r="AND585"/>
      <c r="ANE585"/>
      <c r="ANF585"/>
      <c r="ANG585"/>
      <c r="ANH585"/>
      <c r="ANI585"/>
      <c r="ANJ585"/>
      <c r="ANK585"/>
      <c r="ANL585"/>
      <c r="ANM585"/>
      <c r="ANN585"/>
      <c r="ANO585"/>
      <c r="ANP585"/>
      <c r="ANQ585"/>
      <c r="ANR585"/>
      <c r="ANS585"/>
      <c r="ANT585"/>
      <c r="ANU585"/>
      <c r="ANV585"/>
      <c r="ANW585"/>
      <c r="ANX585"/>
      <c r="ANY585"/>
      <c r="ANZ585"/>
      <c r="AOA585"/>
      <c r="AOB585"/>
      <c r="AOC585"/>
      <c r="AOD585"/>
      <c r="AOE585"/>
      <c r="AOF585"/>
      <c r="AOG585"/>
      <c r="AOH585"/>
      <c r="AOI585"/>
      <c r="AOJ585"/>
      <c r="AOK585"/>
      <c r="AOL585"/>
      <c r="AOM585"/>
      <c r="AON585"/>
      <c r="AOO585"/>
      <c r="AOP585"/>
      <c r="AOQ585"/>
      <c r="AOR585"/>
      <c r="AOS585"/>
      <c r="AOT585"/>
      <c r="AOU585"/>
      <c r="AOV585"/>
      <c r="AOW585"/>
      <c r="AOX585"/>
      <c r="AOY585"/>
      <c r="AOZ585"/>
      <c r="APA585"/>
      <c r="APB585"/>
      <c r="APC585"/>
      <c r="APD585"/>
      <c r="APE585"/>
      <c r="APF585"/>
      <c r="APG585"/>
      <c r="APH585"/>
      <c r="API585"/>
      <c r="APJ585"/>
      <c r="APK585"/>
      <c r="APL585"/>
      <c r="APM585"/>
      <c r="APN585"/>
      <c r="APO585"/>
      <c r="APP585"/>
      <c r="APQ585"/>
      <c r="APR585"/>
      <c r="APS585"/>
      <c r="APT585"/>
      <c r="APU585"/>
      <c r="APV585"/>
      <c r="APW585"/>
      <c r="APX585"/>
      <c r="APY585"/>
      <c r="APZ585"/>
      <c r="AQA585"/>
      <c r="AQB585"/>
      <c r="AQC585"/>
      <c r="AQD585"/>
      <c r="AQE585"/>
      <c r="AQF585"/>
      <c r="AQG585"/>
      <c r="AQH585"/>
      <c r="AQI585"/>
      <c r="AQJ585"/>
      <c r="AQK585"/>
      <c r="AQL585"/>
      <c r="AQM585"/>
      <c r="AQN585"/>
      <c r="AQO585"/>
      <c r="AQP585"/>
      <c r="AQQ585"/>
      <c r="AQR585"/>
      <c r="AQS585"/>
      <c r="AQT585"/>
      <c r="AQU585"/>
      <c r="AQV585"/>
      <c r="AQW585"/>
      <c r="AQX585"/>
      <c r="AQY585"/>
      <c r="AQZ585"/>
      <c r="ARA585"/>
      <c r="ARB585"/>
      <c r="ARC585"/>
      <c r="ARD585"/>
      <c r="ARE585"/>
      <c r="ARF585"/>
      <c r="ARG585"/>
      <c r="ARH585"/>
      <c r="ARI585"/>
      <c r="ARJ585"/>
      <c r="ARK585"/>
      <c r="ARL585"/>
      <c r="ARM585"/>
      <c r="ARN585"/>
      <c r="ARO585"/>
      <c r="ARP585"/>
      <c r="ARQ585"/>
      <c r="ARR585"/>
      <c r="ARS585"/>
      <c r="ART585"/>
      <c r="ARU585"/>
      <c r="ARV585"/>
      <c r="ARW585"/>
      <c r="ARX585"/>
      <c r="ARY585"/>
      <c r="ARZ585"/>
      <c r="ASA585"/>
      <c r="ASB585"/>
      <c r="ASC585"/>
      <c r="ASD585"/>
      <c r="ASE585"/>
      <c r="ASF585"/>
      <c r="ASG585"/>
      <c r="ASH585"/>
      <c r="ASI585"/>
      <c r="ASJ585"/>
      <c r="ASK585"/>
      <c r="ASL585"/>
      <c r="ASM585"/>
      <c r="ASN585"/>
      <c r="ASO585"/>
      <c r="ASP585"/>
      <c r="ASQ585"/>
      <c r="ASR585"/>
      <c r="ASS585"/>
      <c r="AST585"/>
      <c r="ASU585"/>
      <c r="ASV585"/>
      <c r="ASW585"/>
      <c r="ASX585"/>
      <c r="ASY585"/>
      <c r="ASZ585"/>
      <c r="ATA585"/>
      <c r="ATB585"/>
      <c r="ATC585"/>
      <c r="ATD585"/>
      <c r="ATE585"/>
      <c r="ATF585"/>
      <c r="ATG585"/>
      <c r="ATH585"/>
      <c r="ATI585"/>
      <c r="ATJ585"/>
      <c r="ATK585"/>
      <c r="ATL585"/>
      <c r="ATM585"/>
      <c r="ATN585"/>
      <c r="ATO585"/>
      <c r="ATP585"/>
      <c r="ATQ585"/>
      <c r="ATR585"/>
      <c r="ATS585"/>
      <c r="ATT585"/>
      <c r="ATU585"/>
      <c r="ATV585"/>
      <c r="ATW585"/>
      <c r="ATX585"/>
      <c r="ATY585"/>
      <c r="ATZ585"/>
      <c r="AUA585"/>
      <c r="AUB585"/>
      <c r="AUC585"/>
      <c r="AUD585"/>
      <c r="AUE585"/>
      <c r="AUF585"/>
      <c r="AUG585"/>
      <c r="AUH585"/>
      <c r="AUI585"/>
      <c r="AUJ585"/>
      <c r="AUK585"/>
      <c r="AUL585"/>
      <c r="AUM585"/>
      <c r="AUN585"/>
      <c r="AUO585"/>
      <c r="AUP585"/>
      <c r="AUQ585"/>
      <c r="AUR585"/>
      <c r="AUS585"/>
      <c r="AUT585"/>
      <c r="AUU585"/>
      <c r="AUV585"/>
      <c r="AUW585"/>
      <c r="AUX585"/>
      <c r="AUY585"/>
      <c r="AUZ585"/>
      <c r="AVA585"/>
      <c r="AVB585"/>
      <c r="AVC585"/>
      <c r="AVD585"/>
      <c r="AVE585"/>
      <c r="AVF585"/>
      <c r="AVG585"/>
      <c r="AVH585"/>
      <c r="AVI585"/>
      <c r="AVJ585"/>
      <c r="AVK585"/>
      <c r="AVL585"/>
      <c r="AVM585"/>
      <c r="AVN585"/>
      <c r="AVO585"/>
      <c r="AVP585"/>
      <c r="AVQ585"/>
      <c r="AVR585"/>
      <c r="AVS585"/>
      <c r="AVT585"/>
      <c r="AVU585"/>
      <c r="AVV585"/>
      <c r="AVW585"/>
      <c r="AVX585"/>
      <c r="AVY585"/>
      <c r="AVZ585"/>
      <c r="AWA585"/>
      <c r="AWB585"/>
      <c r="AWC585"/>
      <c r="AWD585"/>
      <c r="AWE585"/>
      <c r="AWF585"/>
      <c r="AWG585"/>
      <c r="AWH585"/>
      <c r="AWI585"/>
      <c r="AWJ585"/>
      <c r="AWK585"/>
      <c r="AWL585"/>
      <c r="AWM585"/>
      <c r="AWN585"/>
      <c r="AWO585"/>
      <c r="AWP585"/>
      <c r="AWQ585"/>
      <c r="AWR585"/>
      <c r="AWS585"/>
      <c r="AWT585"/>
      <c r="AWU585"/>
      <c r="AWV585"/>
      <c r="AWW585"/>
      <c r="AWX585"/>
      <c r="AWY585"/>
      <c r="AWZ585"/>
      <c r="AXA585"/>
      <c r="AXB585"/>
      <c r="AXC585"/>
      <c r="AXD585"/>
      <c r="AXE585"/>
      <c r="AXF585"/>
      <c r="AXG585"/>
      <c r="AXH585"/>
      <c r="AXI585"/>
      <c r="AXJ585"/>
      <c r="AXK585"/>
      <c r="AXL585"/>
      <c r="AXM585"/>
      <c r="AXN585"/>
      <c r="AXO585"/>
      <c r="AXP585"/>
      <c r="AXQ585"/>
      <c r="AXR585"/>
      <c r="AXS585"/>
      <c r="AXT585"/>
      <c r="AXU585"/>
      <c r="AXV585"/>
    </row>
    <row r="586" spans="1:1322" s="1" customFormat="1" ht="150.75" customHeight="1" x14ac:dyDescent="0.2">
      <c r="A586" s="208" t="s">
        <v>4376</v>
      </c>
      <c r="B586" s="209" t="s">
        <v>3175</v>
      </c>
      <c r="C586" s="209" t="s">
        <v>3176</v>
      </c>
      <c r="D586" s="209" t="s">
        <v>3177</v>
      </c>
      <c r="E586" s="209" t="s">
        <v>3178</v>
      </c>
      <c r="F586" s="210" t="s">
        <v>1762</v>
      </c>
      <c r="G586" s="210" t="s">
        <v>1762</v>
      </c>
      <c r="H586" s="211" t="s">
        <v>3358</v>
      </c>
      <c r="I586" s="208" t="s">
        <v>3181</v>
      </c>
      <c r="J586" s="23" t="s">
        <v>2771</v>
      </c>
      <c r="K586" s="208" t="s">
        <v>3182</v>
      </c>
      <c r="L586" s="208">
        <v>1</v>
      </c>
      <c r="M586" s="289" t="s">
        <v>3183</v>
      </c>
      <c r="N586" s="289" t="s">
        <v>3184</v>
      </c>
      <c r="O586" s="289" t="s">
        <v>3185</v>
      </c>
      <c r="P586" s="208" t="s">
        <v>1543</v>
      </c>
      <c r="Q586" s="208" t="s">
        <v>452</v>
      </c>
      <c r="R586" s="208">
        <v>0</v>
      </c>
      <c r="S586" s="208" t="s">
        <v>100</v>
      </c>
      <c r="T586" s="290">
        <v>45108</v>
      </c>
      <c r="U586" s="290">
        <v>46357</v>
      </c>
      <c r="V586" s="290"/>
      <c r="W586" s="290"/>
      <c r="X586" s="290"/>
      <c r="Y586" s="290"/>
      <c r="Z586" s="209">
        <v>1</v>
      </c>
      <c r="AA586" s="209">
        <v>1</v>
      </c>
      <c r="AB586" s="209">
        <v>1</v>
      </c>
      <c r="AC586" s="209">
        <v>1</v>
      </c>
      <c r="AD586" s="209">
        <v>1</v>
      </c>
      <c r="AE586" s="999">
        <v>1</v>
      </c>
      <c r="AF586" s="999">
        <v>1</v>
      </c>
      <c r="AG586" s="999">
        <v>1</v>
      </c>
      <c r="AH586" s="999">
        <v>1</v>
      </c>
      <c r="AI586" s="999">
        <v>1</v>
      </c>
      <c r="AJ586" s="999">
        <v>1</v>
      </c>
      <c r="AK586" s="999">
        <v>1</v>
      </c>
      <c r="AL586" s="999">
        <v>1</v>
      </c>
      <c r="AM586" s="999">
        <v>1</v>
      </c>
      <c r="AN586" s="999">
        <v>1</v>
      </c>
      <c r="AO586" s="999">
        <v>1</v>
      </c>
      <c r="AP586" s="999">
        <v>1</v>
      </c>
      <c r="AQ586" s="471"/>
      <c r="AR586" s="471"/>
      <c r="AS586" s="471"/>
      <c r="AT586" s="471"/>
      <c r="AU586" s="471"/>
      <c r="AV586" s="471"/>
      <c r="AW586" s="471"/>
      <c r="AX586" s="471"/>
      <c r="AY586" s="471"/>
      <c r="AZ586" s="471"/>
      <c r="BA586" s="471"/>
      <c r="BB586" s="471"/>
      <c r="BC586" s="471"/>
      <c r="BD586" s="471"/>
      <c r="BE586" s="471"/>
      <c r="BF586" s="471"/>
      <c r="BG586" s="471"/>
      <c r="BH586" s="471"/>
      <c r="BI586" s="471"/>
      <c r="BJ586" s="471"/>
      <c r="BK586" s="471"/>
      <c r="BL586" s="471"/>
      <c r="BM586" s="471"/>
      <c r="BN586" s="471"/>
      <c r="BO586" s="471"/>
      <c r="BP586" s="471"/>
      <c r="BQ586" s="471"/>
      <c r="BR586" s="471"/>
      <c r="BS586" s="471"/>
      <c r="BT586" s="471"/>
      <c r="BU586" s="471"/>
      <c r="BV586" s="471"/>
      <c r="BW586" s="471"/>
      <c r="BX586" s="471"/>
      <c r="BY586" s="471"/>
      <c r="BZ586" s="471"/>
      <c r="CA586" s="471"/>
      <c r="CB586" s="471"/>
      <c r="CC586" s="471"/>
      <c r="CD586" s="471"/>
      <c r="CE586" s="471"/>
      <c r="CF586" s="471"/>
      <c r="CG586" s="471"/>
      <c r="CH586" s="588"/>
      <c r="CI586" s="471"/>
      <c r="CJ586" s="471"/>
      <c r="CK586" s="471"/>
      <c r="CL586" s="471"/>
      <c r="CM586" s="471"/>
      <c r="CN586" s="471"/>
      <c r="CO586" s="471"/>
      <c r="CP586" s="471"/>
      <c r="CQ586" s="471"/>
      <c r="CR586" s="471"/>
      <c r="CS586" s="471"/>
      <c r="CT586" s="471"/>
      <c r="CU586" s="471"/>
      <c r="CV586" s="471"/>
      <c r="CW586" s="321" t="s">
        <v>4642</v>
      </c>
      <c r="CX586" s="321" t="s">
        <v>4642</v>
      </c>
      <c r="CY586" s="321" t="s">
        <v>4642</v>
      </c>
      <c r="CZ586" s="967" t="s">
        <v>4642</v>
      </c>
      <c r="DA586" s="967" t="s">
        <v>4642</v>
      </c>
      <c r="DB586" s="208" t="s">
        <v>2912</v>
      </c>
      <c r="DC586" s="289" t="s">
        <v>3359</v>
      </c>
      <c r="DD586" s="208" t="s">
        <v>3360</v>
      </c>
      <c r="DE586" s="289" t="s">
        <v>3361</v>
      </c>
      <c r="DF586" s="289" t="s">
        <v>3362</v>
      </c>
      <c r="DG586" s="208" t="s">
        <v>163</v>
      </c>
      <c r="DH586" s="208" t="s">
        <v>452</v>
      </c>
      <c r="DI586" s="208">
        <v>0</v>
      </c>
      <c r="DJ586" s="208" t="s">
        <v>100</v>
      </c>
      <c r="DK586" s="290">
        <v>45292</v>
      </c>
      <c r="DL586" s="290">
        <v>45657</v>
      </c>
      <c r="DM586" s="209"/>
      <c r="DN586" s="209">
        <v>1</v>
      </c>
      <c r="DO586" s="209">
        <v>1</v>
      </c>
      <c r="DP586" s="209">
        <v>1</v>
      </c>
      <c r="DQ586" s="209">
        <v>1</v>
      </c>
      <c r="DR586" s="208" t="s">
        <v>2525</v>
      </c>
      <c r="DS586" s="208" t="s">
        <v>3190</v>
      </c>
      <c r="DT586" s="208" t="s">
        <v>3191</v>
      </c>
      <c r="DU586" s="293">
        <v>0</v>
      </c>
      <c r="DV586" s="292"/>
      <c r="DW586" s="292"/>
      <c r="DX586" s="292"/>
      <c r="DY586" s="292"/>
      <c r="DZ586" s="292"/>
      <c r="EA586" s="292"/>
      <c r="EB586" s="978" t="s">
        <v>158</v>
      </c>
      <c r="EC586" s="471"/>
      <c r="ED586" s="471"/>
      <c r="EE586" s="471"/>
      <c r="EF586" s="141">
        <v>0</v>
      </c>
      <c r="EG586" s="1036" t="s">
        <v>3363</v>
      </c>
      <c r="EH586" s="1037"/>
      <c r="EI586" s="1037"/>
      <c r="EJ586" s="1037"/>
      <c r="EK586" s="1037"/>
      <c r="EL586" s="1036"/>
      <c r="EM586" s="1036"/>
      <c r="EN586" s="387" t="s">
        <v>4643</v>
      </c>
      <c r="EO586" s="843">
        <v>0</v>
      </c>
      <c r="EP586" s="971">
        <v>0</v>
      </c>
      <c r="EQ586" s="812"/>
      <c r="ER586" s="821"/>
      <c r="ES586" s="121"/>
      <c r="ET586" t="str">
        <f t="shared" si="80"/>
        <v>Producto</v>
      </c>
      <c r="EU586" t="str">
        <f t="shared" si="81"/>
        <v>5</v>
      </c>
      <c r="EV586" s="121"/>
      <c r="EW586" s="121"/>
      <c r="EX586" s="121"/>
      <c r="EY586" s="121"/>
      <c r="EZ586" s="121"/>
      <c r="FA586" s="121"/>
      <c r="FB586" s="121"/>
      <c r="FC586" s="121"/>
      <c r="FD586" s="121"/>
      <c r="FE586" s="121"/>
      <c r="FF586" s="121"/>
      <c r="FG586" s="121"/>
      <c r="FH586" s="121"/>
      <c r="FI586" s="121"/>
      <c r="FJ586" s="121"/>
      <c r="FK586" s="121"/>
      <c r="FL586" s="121"/>
      <c r="FM586" s="121"/>
      <c r="FN586" s="121"/>
      <c r="FO586" s="121"/>
      <c r="FP586" s="121"/>
      <c r="FQ586" s="121"/>
      <c r="FR586" s="122"/>
      <c r="FS586" s="121"/>
      <c r="FT586" s="121"/>
      <c r="FU586" s="121"/>
      <c r="FV586" s="121"/>
      <c r="FW586" s="121"/>
      <c r="FX586" s="121"/>
      <c r="FY586" s="121"/>
      <c r="FZ586" s="121"/>
      <c r="GA586" s="121"/>
      <c r="GB586" s="121"/>
      <c r="GC586" s="121"/>
      <c r="GD586"/>
      <c r="GE586"/>
      <c r="GF586"/>
      <c r="GG586"/>
      <c r="GH586"/>
      <c r="GI586"/>
      <c r="GJ586"/>
      <c r="GK586"/>
      <c r="GL586"/>
      <c r="GM586"/>
      <c r="GN586"/>
      <c r="GO586"/>
      <c r="GP586"/>
      <c r="GQ586"/>
      <c r="GR586"/>
      <c r="GS586"/>
      <c r="GT586"/>
      <c r="GU586"/>
      <c r="GV586"/>
      <c r="GW586"/>
      <c r="GX586"/>
      <c r="GY586"/>
      <c r="GZ586"/>
      <c r="HA586"/>
      <c r="HB586"/>
      <c r="HC586"/>
      <c r="HD586"/>
      <c r="HE586"/>
      <c r="HF586"/>
      <c r="HG586"/>
      <c r="HH586"/>
      <c r="HI586"/>
      <c r="HJ586"/>
      <c r="HK586"/>
      <c r="HL586"/>
      <c r="HM586"/>
      <c r="HN586"/>
      <c r="HO586"/>
      <c r="HP586"/>
      <c r="HQ586"/>
      <c r="HR586"/>
      <c r="HS586"/>
      <c r="HT586"/>
      <c r="HU586"/>
      <c r="HV586"/>
      <c r="HW586"/>
      <c r="HX586"/>
      <c r="HY586"/>
      <c r="HZ586"/>
      <c r="IA586"/>
      <c r="IB586"/>
      <c r="IC586"/>
      <c r="ID586"/>
      <c r="IE586"/>
      <c r="IF586"/>
      <c r="IG586"/>
      <c r="IH586"/>
      <c r="II586"/>
      <c r="IJ586"/>
      <c r="IK586"/>
      <c r="IL586"/>
      <c r="IM586"/>
      <c r="IN586"/>
      <c r="IO586"/>
      <c r="IP586"/>
      <c r="IQ586"/>
      <c r="IR586"/>
      <c r="IS586"/>
      <c r="IT586"/>
      <c r="IU586"/>
      <c r="IV586"/>
      <c r="IW586"/>
      <c r="IX586"/>
      <c r="IY586"/>
      <c r="IZ586"/>
      <c r="JA586"/>
      <c r="JB586"/>
      <c r="JC586"/>
      <c r="JD586"/>
      <c r="JE586"/>
      <c r="JF586"/>
      <c r="JG586"/>
      <c r="JH586"/>
      <c r="JI586"/>
      <c r="JJ586"/>
      <c r="JK586"/>
      <c r="JL586"/>
      <c r="JM586"/>
      <c r="JN586"/>
      <c r="JO586"/>
      <c r="JP586"/>
      <c r="JQ586"/>
      <c r="JR586"/>
      <c r="JS586"/>
      <c r="JT586"/>
      <c r="JU586"/>
      <c r="JV586"/>
      <c r="JW586"/>
      <c r="JX586"/>
      <c r="JY586"/>
      <c r="JZ586"/>
      <c r="KA586"/>
      <c r="KB586"/>
      <c r="KC586"/>
      <c r="KD586"/>
      <c r="KE586"/>
      <c r="KF586"/>
      <c r="KG586"/>
      <c r="KH586"/>
      <c r="KI586"/>
      <c r="KJ586"/>
      <c r="KK586"/>
      <c r="KL586"/>
      <c r="KM586"/>
      <c r="KN586"/>
      <c r="KO586"/>
      <c r="KP586"/>
      <c r="KQ586"/>
      <c r="KR586"/>
      <c r="KS586"/>
      <c r="KT586"/>
      <c r="KU586"/>
      <c r="KV586"/>
      <c r="KW586"/>
      <c r="KX586"/>
      <c r="KY586"/>
      <c r="KZ586"/>
      <c r="LA586"/>
      <c r="LB586"/>
      <c r="LC586"/>
      <c r="LD586"/>
      <c r="LE586"/>
      <c r="LF586"/>
      <c r="LG586"/>
      <c r="LH586"/>
      <c r="LI586"/>
      <c r="LJ586"/>
      <c r="LK586"/>
      <c r="LL586"/>
      <c r="LM586"/>
      <c r="LN586"/>
      <c r="LO586"/>
      <c r="LP586"/>
      <c r="LQ586"/>
      <c r="LR586"/>
      <c r="LS586"/>
      <c r="LT586"/>
      <c r="LU586"/>
      <c r="LV586"/>
      <c r="LW586"/>
      <c r="LX586"/>
      <c r="LY586"/>
      <c r="LZ586"/>
      <c r="MA586"/>
      <c r="MB586"/>
      <c r="MC586"/>
      <c r="MD586"/>
      <c r="ME586"/>
      <c r="MF586"/>
      <c r="MG586"/>
      <c r="MH586"/>
      <c r="MI586"/>
      <c r="MJ586"/>
      <c r="MK586"/>
      <c r="ML586"/>
      <c r="MM586"/>
      <c r="MN586"/>
      <c r="MO586"/>
      <c r="MP586"/>
      <c r="MQ586"/>
      <c r="MR586"/>
      <c r="MS586"/>
      <c r="MT586"/>
      <c r="MU586"/>
      <c r="MV586"/>
      <c r="MW586"/>
      <c r="MX586"/>
      <c r="MY586"/>
      <c r="MZ586"/>
      <c r="NA586"/>
      <c r="NB586"/>
      <c r="NC586"/>
      <c r="ND586"/>
      <c r="NE586"/>
      <c r="NF586"/>
      <c r="NG586"/>
      <c r="NH586"/>
      <c r="NI586"/>
      <c r="NJ586"/>
      <c r="NK586"/>
      <c r="NL586"/>
      <c r="NM586"/>
      <c r="NN586"/>
      <c r="NO586"/>
      <c r="NP586"/>
      <c r="NQ586"/>
      <c r="NR586"/>
      <c r="NS586"/>
      <c r="NT586"/>
      <c r="NU586"/>
      <c r="NV586"/>
      <c r="NW586"/>
      <c r="NX586"/>
      <c r="NY586"/>
      <c r="NZ586"/>
      <c r="OA586"/>
      <c r="OB586"/>
      <c r="OC586"/>
      <c r="OD586"/>
      <c r="OE586"/>
      <c r="OF586"/>
      <c r="OG586"/>
      <c r="OH586"/>
      <c r="OI586"/>
      <c r="OJ586"/>
      <c r="OK586"/>
      <c r="OL586"/>
      <c r="OM586"/>
      <c r="ON586"/>
      <c r="OO586"/>
      <c r="OP586"/>
      <c r="OQ586"/>
      <c r="OR586"/>
      <c r="OS586"/>
      <c r="OT586"/>
      <c r="OU586"/>
      <c r="OV586"/>
      <c r="OW586"/>
      <c r="OX586"/>
      <c r="OY586"/>
      <c r="OZ586"/>
      <c r="PA586"/>
      <c r="PB586"/>
      <c r="PC586"/>
      <c r="PD586"/>
      <c r="PE586"/>
      <c r="PF586"/>
      <c r="PG586"/>
      <c r="PH586"/>
      <c r="PI586"/>
      <c r="PJ586"/>
      <c r="PK586"/>
      <c r="PL586"/>
      <c r="PM586"/>
      <c r="PN586"/>
      <c r="PO586"/>
      <c r="PP586"/>
      <c r="PQ586"/>
      <c r="PR586"/>
      <c r="PS586"/>
      <c r="PT586"/>
      <c r="PU586"/>
      <c r="PV586"/>
      <c r="PW586"/>
      <c r="PX586"/>
      <c r="PY586"/>
      <c r="PZ586"/>
      <c r="QA586"/>
      <c r="QB586"/>
      <c r="QC586"/>
      <c r="QD586"/>
      <c r="QE586"/>
      <c r="QF586"/>
      <c r="QG586"/>
      <c r="QH586"/>
      <c r="QI586"/>
      <c r="QJ586"/>
      <c r="QK586"/>
      <c r="QL586"/>
      <c r="QM586"/>
      <c r="QN586"/>
      <c r="QO586"/>
      <c r="QP586"/>
      <c r="QQ586"/>
      <c r="QR586"/>
      <c r="QS586"/>
      <c r="QT586"/>
      <c r="QU586"/>
      <c r="QV586"/>
      <c r="QW586"/>
      <c r="QX586"/>
      <c r="QY586"/>
      <c r="QZ586"/>
      <c r="RA586"/>
      <c r="RB586"/>
      <c r="RC586"/>
      <c r="RD586"/>
      <c r="RE586"/>
      <c r="RF586"/>
      <c r="RG586"/>
      <c r="RH586"/>
      <c r="RI586"/>
      <c r="RJ586"/>
      <c r="RK586"/>
      <c r="RL586"/>
      <c r="RM586"/>
      <c r="RN586"/>
      <c r="RO586"/>
      <c r="RP586"/>
      <c r="RQ586"/>
      <c r="RR586"/>
      <c r="RS586"/>
      <c r="RT586"/>
      <c r="RU586"/>
      <c r="RV586"/>
      <c r="RW586"/>
      <c r="RX586"/>
      <c r="RY586"/>
      <c r="RZ586"/>
      <c r="SA586"/>
      <c r="SB586"/>
      <c r="SC586"/>
      <c r="SD586"/>
      <c r="SE586"/>
      <c r="SF586"/>
      <c r="SG586"/>
      <c r="SH586"/>
      <c r="SI586"/>
      <c r="SJ586"/>
      <c r="SK586"/>
      <c r="SL586"/>
      <c r="SM586"/>
      <c r="SN586"/>
      <c r="SO586"/>
      <c r="SP586"/>
      <c r="SQ586"/>
      <c r="SR586"/>
      <c r="SS586"/>
      <c r="ST586"/>
      <c r="SU586"/>
      <c r="SV586"/>
      <c r="SW586"/>
      <c r="SX586"/>
      <c r="SY586"/>
      <c r="SZ586"/>
      <c r="TA586"/>
      <c r="TB586"/>
      <c r="TC586"/>
      <c r="TD586"/>
      <c r="TE586"/>
      <c r="TF586"/>
      <c r="TG586"/>
      <c r="TH586"/>
      <c r="TI586"/>
      <c r="TJ586"/>
      <c r="TK586"/>
      <c r="TL586"/>
      <c r="TM586"/>
      <c r="TN586"/>
      <c r="TO586"/>
      <c r="TP586"/>
      <c r="TQ586"/>
      <c r="TR586"/>
      <c r="TS586"/>
      <c r="TT586"/>
      <c r="TU586"/>
      <c r="TV586"/>
      <c r="TW586"/>
      <c r="TX586"/>
      <c r="TY586"/>
      <c r="TZ586"/>
      <c r="UA586"/>
      <c r="UB586"/>
      <c r="UC586"/>
      <c r="UD586"/>
      <c r="UE586"/>
      <c r="UF586"/>
      <c r="UG586"/>
      <c r="UH586"/>
      <c r="UI586"/>
      <c r="UJ586"/>
      <c r="UK586"/>
      <c r="UL586"/>
      <c r="UM586"/>
      <c r="UN586"/>
      <c r="UO586"/>
      <c r="UP586"/>
      <c r="UQ586"/>
      <c r="UR586"/>
      <c r="US586"/>
      <c r="UT586"/>
      <c r="UU586"/>
      <c r="UV586"/>
      <c r="UW586"/>
      <c r="UX586"/>
      <c r="UY586"/>
      <c r="UZ586"/>
      <c r="VA586"/>
      <c r="VB586"/>
      <c r="VC586"/>
      <c r="VD586"/>
      <c r="VE586"/>
      <c r="VF586"/>
      <c r="VG586"/>
      <c r="VH586"/>
      <c r="VI586"/>
      <c r="VJ586"/>
      <c r="VK586"/>
      <c r="VL586"/>
      <c r="VM586"/>
      <c r="VN586"/>
      <c r="VO586"/>
      <c r="VP586"/>
      <c r="VQ586"/>
      <c r="VR586"/>
      <c r="VS586"/>
      <c r="VT586"/>
      <c r="VU586"/>
      <c r="VV586"/>
      <c r="VW586"/>
      <c r="VX586"/>
      <c r="VY586"/>
      <c r="VZ586"/>
      <c r="WA586"/>
      <c r="WB586"/>
      <c r="WC586"/>
      <c r="WD586"/>
      <c r="WE586"/>
      <c r="WF586"/>
      <c r="WG586"/>
      <c r="WH586"/>
      <c r="WI586"/>
      <c r="WJ586"/>
      <c r="WK586"/>
      <c r="WL586"/>
      <c r="WM586"/>
      <c r="WN586"/>
      <c r="WO586"/>
      <c r="WP586"/>
      <c r="WQ586"/>
      <c r="WR586"/>
      <c r="WS586"/>
      <c r="WT586"/>
      <c r="WU586"/>
      <c r="WV586"/>
      <c r="WW586"/>
      <c r="WX586"/>
      <c r="WY586"/>
      <c r="WZ586"/>
      <c r="XA586"/>
      <c r="XB586"/>
      <c r="XC586"/>
      <c r="XD586"/>
      <c r="XE586"/>
      <c r="XF586"/>
      <c r="XG586"/>
      <c r="XH586"/>
      <c r="XI586"/>
      <c r="XJ586"/>
      <c r="XK586"/>
      <c r="XL586"/>
      <c r="XM586"/>
      <c r="XN586"/>
      <c r="XO586"/>
      <c r="XP586"/>
      <c r="XQ586"/>
      <c r="XR586"/>
      <c r="XS586"/>
      <c r="XT586"/>
      <c r="XU586"/>
      <c r="XV586"/>
      <c r="XW586"/>
      <c r="XX586"/>
      <c r="XY586"/>
      <c r="XZ586"/>
      <c r="YA586"/>
      <c r="YB586"/>
      <c r="YC586"/>
      <c r="YD586"/>
      <c r="YE586"/>
      <c r="YF586"/>
      <c r="YG586"/>
      <c r="YH586"/>
      <c r="YI586"/>
      <c r="YJ586"/>
      <c r="YK586"/>
      <c r="YL586"/>
      <c r="YM586"/>
      <c r="YN586"/>
      <c r="YO586"/>
      <c r="YP586"/>
      <c r="YQ586"/>
      <c r="YR586"/>
      <c r="YS586"/>
      <c r="YT586"/>
      <c r="YU586"/>
      <c r="YV586"/>
      <c r="YW586"/>
      <c r="YX586"/>
      <c r="YY586"/>
      <c r="YZ586"/>
      <c r="ZA586"/>
      <c r="ZB586"/>
      <c r="ZC586"/>
      <c r="ZD586"/>
      <c r="ZE586"/>
      <c r="ZF586"/>
      <c r="ZG586"/>
      <c r="ZH586"/>
      <c r="ZI586"/>
      <c r="ZJ586"/>
      <c r="ZK586"/>
      <c r="ZL586"/>
      <c r="ZM586"/>
      <c r="ZN586"/>
      <c r="ZO586"/>
      <c r="ZP586"/>
      <c r="ZQ586"/>
      <c r="ZR586"/>
      <c r="ZS586"/>
      <c r="ZT586"/>
      <c r="ZU586"/>
      <c r="ZV586"/>
      <c r="ZW586"/>
      <c r="ZX586"/>
      <c r="ZY586"/>
      <c r="ZZ586"/>
      <c r="AAA586"/>
      <c r="AAB586"/>
      <c r="AAC586"/>
      <c r="AAD586"/>
      <c r="AAE586"/>
      <c r="AAF586"/>
      <c r="AAG586"/>
      <c r="AAH586"/>
      <c r="AAI586"/>
      <c r="AAJ586"/>
      <c r="AAK586"/>
      <c r="AAL586"/>
      <c r="AAM586"/>
      <c r="AAN586"/>
      <c r="AAO586"/>
      <c r="AAP586"/>
      <c r="AAQ586"/>
      <c r="AAR586"/>
      <c r="AAS586"/>
      <c r="AAT586"/>
      <c r="AAU586"/>
      <c r="AAV586"/>
      <c r="AAW586"/>
      <c r="AAX586"/>
      <c r="AAY586"/>
      <c r="AAZ586"/>
      <c r="ABA586"/>
      <c r="ABB586"/>
      <c r="ABC586"/>
      <c r="ABD586"/>
      <c r="ABE586"/>
      <c r="ABF586"/>
      <c r="ABG586"/>
      <c r="ABH586"/>
      <c r="ABI586"/>
      <c r="ABJ586"/>
      <c r="ABK586"/>
      <c r="ABL586"/>
      <c r="ABM586"/>
      <c r="ABN586"/>
      <c r="ABO586"/>
      <c r="ABP586"/>
      <c r="ABQ586"/>
      <c r="ABR586"/>
      <c r="ABS586"/>
      <c r="ABT586"/>
      <c r="ABU586"/>
      <c r="ABV586"/>
      <c r="ABW586"/>
      <c r="ABX586"/>
      <c r="ABY586"/>
      <c r="ABZ586"/>
      <c r="ACA586"/>
      <c r="ACB586"/>
      <c r="ACC586"/>
      <c r="ACD586"/>
      <c r="ACE586"/>
      <c r="ACF586"/>
      <c r="ACG586"/>
      <c r="ACH586"/>
      <c r="ACI586"/>
      <c r="ACJ586"/>
      <c r="ACK586"/>
      <c r="ACL586"/>
      <c r="ACM586"/>
      <c r="ACN586"/>
      <c r="ACO586"/>
      <c r="ACP586"/>
      <c r="ACQ586"/>
      <c r="ACR586"/>
      <c r="ACS586"/>
      <c r="ACT586"/>
      <c r="ACU586"/>
      <c r="ACV586"/>
      <c r="ACW586"/>
      <c r="ACX586"/>
      <c r="ACY586"/>
      <c r="ACZ586"/>
      <c r="ADA586"/>
      <c r="ADB586"/>
      <c r="ADC586"/>
      <c r="ADD586"/>
      <c r="ADE586"/>
      <c r="ADF586"/>
      <c r="ADG586"/>
      <c r="ADH586"/>
      <c r="ADI586"/>
      <c r="ADJ586"/>
      <c r="ADK586"/>
      <c r="ADL586"/>
      <c r="ADM586"/>
      <c r="ADN586"/>
      <c r="ADO586"/>
      <c r="ADP586"/>
      <c r="ADQ586"/>
      <c r="ADR586"/>
      <c r="ADS586"/>
      <c r="ADT586"/>
      <c r="ADU586"/>
      <c r="ADV586"/>
      <c r="ADW586"/>
      <c r="ADX586"/>
      <c r="ADY586"/>
      <c r="ADZ586"/>
      <c r="AEA586"/>
      <c r="AEB586"/>
      <c r="AEC586"/>
      <c r="AED586"/>
      <c r="AEE586"/>
      <c r="AEF586"/>
      <c r="AEG586"/>
      <c r="AEH586"/>
      <c r="AEI586"/>
      <c r="AEJ586"/>
      <c r="AEK586"/>
      <c r="AEL586"/>
      <c r="AEM586"/>
      <c r="AEN586"/>
      <c r="AEO586"/>
      <c r="AEP586"/>
      <c r="AEQ586"/>
      <c r="AER586"/>
      <c r="AES586"/>
      <c r="AET586"/>
      <c r="AEU586"/>
      <c r="AEV586"/>
      <c r="AEW586"/>
      <c r="AEX586"/>
      <c r="AEY586"/>
      <c r="AEZ586"/>
      <c r="AFA586"/>
      <c r="AFB586"/>
      <c r="AFC586"/>
      <c r="AFD586"/>
      <c r="AFE586"/>
      <c r="AFF586"/>
      <c r="AFG586"/>
      <c r="AFH586"/>
      <c r="AFI586"/>
      <c r="AFJ586"/>
      <c r="AFK586"/>
      <c r="AFL586"/>
      <c r="AFM586"/>
      <c r="AFN586"/>
      <c r="AFO586"/>
      <c r="AFP586"/>
      <c r="AFQ586"/>
      <c r="AFR586"/>
      <c r="AFS586"/>
      <c r="AFT586"/>
      <c r="AFU586"/>
      <c r="AFV586"/>
      <c r="AFW586"/>
      <c r="AFX586"/>
      <c r="AFY586"/>
      <c r="AFZ586"/>
      <c r="AGA586"/>
      <c r="AGB586"/>
      <c r="AGC586"/>
      <c r="AGD586"/>
      <c r="AGE586"/>
      <c r="AGF586"/>
      <c r="AGG586"/>
      <c r="AGH586"/>
      <c r="AGI586"/>
      <c r="AGJ586"/>
      <c r="AGK586"/>
      <c r="AGL586"/>
      <c r="AGM586"/>
      <c r="AGN586"/>
      <c r="AGO586"/>
      <c r="AGP586"/>
      <c r="AGQ586"/>
      <c r="AGR586"/>
      <c r="AGS586"/>
      <c r="AGT586"/>
      <c r="AGU586"/>
      <c r="AGV586"/>
      <c r="AGW586"/>
      <c r="AGX586"/>
      <c r="AGY586"/>
      <c r="AGZ586"/>
      <c r="AHA586"/>
      <c r="AHB586"/>
      <c r="AHC586"/>
      <c r="AHD586"/>
      <c r="AHE586"/>
      <c r="AHF586"/>
      <c r="AHG586"/>
      <c r="AHH586"/>
      <c r="AHI586"/>
      <c r="AHJ586"/>
      <c r="AHK586"/>
      <c r="AHL586"/>
      <c r="AHM586"/>
      <c r="AHN586"/>
      <c r="AHO586"/>
      <c r="AHP586"/>
      <c r="AHQ586"/>
      <c r="AHR586"/>
      <c r="AHS586"/>
      <c r="AHT586"/>
      <c r="AHU586"/>
      <c r="AHV586"/>
      <c r="AHW586"/>
      <c r="AHX586"/>
      <c r="AHY586"/>
      <c r="AHZ586"/>
      <c r="AIA586"/>
      <c r="AIB586"/>
      <c r="AIC586"/>
      <c r="AID586"/>
      <c r="AIE586"/>
      <c r="AIF586"/>
      <c r="AIG586"/>
      <c r="AIH586"/>
      <c r="AII586"/>
      <c r="AIJ586"/>
      <c r="AIK586"/>
      <c r="AIL586"/>
      <c r="AIM586"/>
      <c r="AIN586"/>
      <c r="AIO586"/>
      <c r="AIP586"/>
      <c r="AIQ586"/>
      <c r="AIR586"/>
      <c r="AIS586"/>
      <c r="AIT586"/>
      <c r="AIU586"/>
      <c r="AIV586"/>
      <c r="AIW586"/>
      <c r="AIX586"/>
      <c r="AIY586"/>
      <c r="AIZ586"/>
      <c r="AJA586"/>
      <c r="AJB586"/>
      <c r="AJC586"/>
      <c r="AJD586"/>
      <c r="AJE586"/>
      <c r="AJF586"/>
      <c r="AJG586"/>
      <c r="AJH586"/>
      <c r="AJI586"/>
      <c r="AJJ586"/>
      <c r="AJK586"/>
      <c r="AJL586"/>
      <c r="AJM586"/>
      <c r="AJN586"/>
      <c r="AJO586"/>
      <c r="AJP586"/>
      <c r="AJQ586"/>
      <c r="AJR586"/>
      <c r="AJS586"/>
      <c r="AJT586"/>
      <c r="AJU586"/>
      <c r="AJV586"/>
      <c r="AJW586"/>
      <c r="AJX586"/>
      <c r="AJY586"/>
      <c r="AJZ586"/>
      <c r="AKA586"/>
      <c r="AKB586"/>
      <c r="AKC586"/>
      <c r="AKD586"/>
      <c r="AKE586"/>
      <c r="AKF586"/>
      <c r="AKG586"/>
      <c r="AKH586"/>
      <c r="AKI586"/>
      <c r="AKJ586"/>
      <c r="AKK586"/>
      <c r="AKL586"/>
      <c r="AKM586"/>
      <c r="AKN586"/>
      <c r="AKO586"/>
      <c r="AKP586"/>
      <c r="AKQ586"/>
      <c r="AKR586"/>
      <c r="AKS586"/>
      <c r="AKT586"/>
      <c r="AKU586"/>
      <c r="AKV586"/>
      <c r="AKW586"/>
      <c r="AKX586"/>
      <c r="AKY586"/>
      <c r="AKZ586"/>
      <c r="ALA586"/>
      <c r="ALB586"/>
      <c r="ALC586"/>
      <c r="ALD586"/>
      <c r="ALE586"/>
      <c r="ALF586"/>
      <c r="ALG586"/>
      <c r="ALH586"/>
      <c r="ALI586"/>
      <c r="ALJ586"/>
      <c r="ALK586"/>
      <c r="ALL586"/>
      <c r="ALM586"/>
      <c r="ALN586"/>
      <c r="ALO586"/>
      <c r="ALP586"/>
      <c r="ALQ586"/>
      <c r="ALR586"/>
      <c r="ALS586"/>
      <c r="ALT586"/>
      <c r="ALU586"/>
      <c r="ALV586"/>
      <c r="ALW586"/>
      <c r="ALX586"/>
      <c r="ALY586"/>
      <c r="ALZ586"/>
      <c r="AMA586"/>
      <c r="AMB586"/>
      <c r="AMC586"/>
      <c r="AMD586"/>
      <c r="AME586"/>
      <c r="AMF586"/>
      <c r="AMG586"/>
      <c r="AMH586"/>
      <c r="AMI586"/>
      <c r="AMJ586"/>
      <c r="AMK586"/>
      <c r="AML586"/>
      <c r="AMM586"/>
      <c r="AMN586"/>
      <c r="AMO586"/>
      <c r="AMP586"/>
      <c r="AMQ586"/>
      <c r="AMR586"/>
      <c r="AMS586"/>
      <c r="AMT586"/>
      <c r="AMU586"/>
      <c r="AMV586"/>
      <c r="AMW586"/>
      <c r="AMX586"/>
      <c r="AMY586"/>
      <c r="AMZ586"/>
      <c r="ANA586"/>
      <c r="ANB586"/>
      <c r="ANC586"/>
      <c r="AND586"/>
      <c r="ANE586"/>
      <c r="ANF586"/>
      <c r="ANG586"/>
      <c r="ANH586"/>
      <c r="ANI586"/>
      <c r="ANJ586"/>
      <c r="ANK586"/>
      <c r="ANL586"/>
      <c r="ANM586"/>
      <c r="ANN586"/>
      <c r="ANO586"/>
      <c r="ANP586"/>
      <c r="ANQ586"/>
      <c r="ANR586"/>
      <c r="ANS586"/>
      <c r="ANT586"/>
      <c r="ANU586"/>
      <c r="ANV586"/>
      <c r="ANW586"/>
      <c r="ANX586"/>
      <c r="ANY586"/>
      <c r="ANZ586"/>
      <c r="AOA586"/>
      <c r="AOB586"/>
      <c r="AOC586"/>
      <c r="AOD586"/>
      <c r="AOE586"/>
      <c r="AOF586"/>
      <c r="AOG586"/>
      <c r="AOH586"/>
      <c r="AOI586"/>
      <c r="AOJ586"/>
      <c r="AOK586"/>
      <c r="AOL586"/>
      <c r="AOM586"/>
      <c r="AON586"/>
      <c r="AOO586"/>
      <c r="AOP586"/>
      <c r="AOQ586"/>
      <c r="AOR586"/>
      <c r="AOS586"/>
      <c r="AOT586"/>
      <c r="AOU586"/>
      <c r="AOV586"/>
      <c r="AOW586"/>
      <c r="AOX586"/>
      <c r="AOY586"/>
      <c r="AOZ586"/>
      <c r="APA586"/>
      <c r="APB586"/>
      <c r="APC586"/>
      <c r="APD586"/>
      <c r="APE586"/>
      <c r="APF586"/>
      <c r="APG586"/>
      <c r="APH586"/>
      <c r="API586"/>
      <c r="APJ586"/>
      <c r="APK586"/>
      <c r="APL586"/>
      <c r="APM586"/>
      <c r="APN586"/>
      <c r="APO586"/>
      <c r="APP586"/>
      <c r="APQ586"/>
      <c r="APR586"/>
      <c r="APS586"/>
      <c r="APT586"/>
      <c r="APU586"/>
      <c r="APV586"/>
      <c r="APW586"/>
      <c r="APX586"/>
      <c r="APY586"/>
      <c r="APZ586"/>
      <c r="AQA586"/>
      <c r="AQB586"/>
      <c r="AQC586"/>
      <c r="AQD586"/>
      <c r="AQE586"/>
      <c r="AQF586"/>
      <c r="AQG586"/>
      <c r="AQH586"/>
      <c r="AQI586"/>
      <c r="AQJ586"/>
      <c r="AQK586"/>
      <c r="AQL586"/>
      <c r="AQM586"/>
      <c r="AQN586"/>
      <c r="AQO586"/>
      <c r="AQP586"/>
      <c r="AQQ586"/>
      <c r="AQR586"/>
      <c r="AQS586"/>
      <c r="AQT586"/>
      <c r="AQU586"/>
      <c r="AQV586"/>
      <c r="AQW586"/>
      <c r="AQX586"/>
      <c r="AQY586"/>
      <c r="AQZ586"/>
      <c r="ARA586"/>
      <c r="ARB586"/>
      <c r="ARC586"/>
      <c r="ARD586"/>
      <c r="ARE586"/>
      <c r="ARF586"/>
      <c r="ARG586"/>
      <c r="ARH586"/>
      <c r="ARI586"/>
      <c r="ARJ586"/>
      <c r="ARK586"/>
      <c r="ARL586"/>
      <c r="ARM586"/>
      <c r="ARN586"/>
      <c r="ARO586"/>
      <c r="ARP586"/>
      <c r="ARQ586"/>
      <c r="ARR586"/>
      <c r="ARS586"/>
      <c r="ART586"/>
      <c r="ARU586"/>
      <c r="ARV586"/>
      <c r="ARW586"/>
      <c r="ARX586"/>
      <c r="ARY586"/>
      <c r="ARZ586"/>
      <c r="ASA586"/>
      <c r="ASB586"/>
      <c r="ASC586"/>
      <c r="ASD586"/>
      <c r="ASE586"/>
      <c r="ASF586"/>
      <c r="ASG586"/>
      <c r="ASH586"/>
      <c r="ASI586"/>
      <c r="ASJ586"/>
      <c r="ASK586"/>
      <c r="ASL586"/>
      <c r="ASM586"/>
      <c r="ASN586"/>
      <c r="ASO586"/>
      <c r="ASP586"/>
      <c r="ASQ586"/>
      <c r="ASR586"/>
      <c r="ASS586"/>
      <c r="AST586"/>
      <c r="ASU586"/>
      <c r="ASV586"/>
      <c r="ASW586"/>
      <c r="ASX586"/>
      <c r="ASY586"/>
      <c r="ASZ586"/>
      <c r="ATA586"/>
      <c r="ATB586"/>
      <c r="ATC586"/>
      <c r="ATD586"/>
      <c r="ATE586"/>
      <c r="ATF586"/>
      <c r="ATG586"/>
      <c r="ATH586"/>
      <c r="ATI586"/>
      <c r="ATJ586"/>
      <c r="ATK586"/>
      <c r="ATL586"/>
      <c r="ATM586"/>
      <c r="ATN586"/>
      <c r="ATO586"/>
      <c r="ATP586"/>
      <c r="ATQ586"/>
      <c r="ATR586"/>
      <c r="ATS586"/>
      <c r="ATT586"/>
      <c r="ATU586"/>
      <c r="ATV586"/>
      <c r="ATW586"/>
      <c r="ATX586"/>
      <c r="ATY586"/>
      <c r="ATZ586"/>
      <c r="AUA586"/>
      <c r="AUB586"/>
      <c r="AUC586"/>
      <c r="AUD586"/>
      <c r="AUE586"/>
      <c r="AUF586"/>
      <c r="AUG586"/>
      <c r="AUH586"/>
      <c r="AUI586"/>
      <c r="AUJ586"/>
      <c r="AUK586"/>
      <c r="AUL586"/>
      <c r="AUM586"/>
      <c r="AUN586"/>
      <c r="AUO586"/>
      <c r="AUP586"/>
      <c r="AUQ586"/>
      <c r="AUR586"/>
      <c r="AUS586"/>
      <c r="AUT586"/>
      <c r="AUU586"/>
      <c r="AUV586"/>
      <c r="AUW586"/>
      <c r="AUX586"/>
      <c r="AUY586"/>
      <c r="AUZ586"/>
      <c r="AVA586"/>
      <c r="AVB586"/>
      <c r="AVC586"/>
      <c r="AVD586"/>
      <c r="AVE586"/>
      <c r="AVF586"/>
      <c r="AVG586"/>
      <c r="AVH586"/>
      <c r="AVI586"/>
      <c r="AVJ586"/>
      <c r="AVK586"/>
      <c r="AVL586"/>
      <c r="AVM586"/>
      <c r="AVN586"/>
      <c r="AVO586"/>
      <c r="AVP586"/>
      <c r="AVQ586"/>
      <c r="AVR586"/>
      <c r="AVS586"/>
      <c r="AVT586"/>
      <c r="AVU586"/>
      <c r="AVV586"/>
      <c r="AVW586"/>
      <c r="AVX586"/>
      <c r="AVY586"/>
      <c r="AVZ586"/>
      <c r="AWA586"/>
      <c r="AWB586"/>
      <c r="AWC586"/>
      <c r="AWD586"/>
      <c r="AWE586"/>
      <c r="AWF586"/>
      <c r="AWG586"/>
      <c r="AWH586"/>
      <c r="AWI586"/>
      <c r="AWJ586"/>
      <c r="AWK586"/>
      <c r="AWL586"/>
      <c r="AWM586"/>
      <c r="AWN586"/>
      <c r="AWO586"/>
      <c r="AWP586"/>
      <c r="AWQ586"/>
      <c r="AWR586"/>
      <c r="AWS586"/>
      <c r="AWT586"/>
      <c r="AWU586"/>
      <c r="AWV586"/>
      <c r="AWW586"/>
      <c r="AWX586"/>
      <c r="AWY586"/>
      <c r="AWZ586"/>
      <c r="AXA586"/>
      <c r="AXB586"/>
      <c r="AXC586"/>
      <c r="AXD586"/>
      <c r="AXE586"/>
      <c r="AXF586"/>
      <c r="AXG586"/>
      <c r="AXH586"/>
      <c r="AXI586"/>
      <c r="AXJ586"/>
      <c r="AXK586"/>
      <c r="AXL586"/>
      <c r="AXM586"/>
      <c r="AXN586"/>
      <c r="AXO586"/>
      <c r="AXP586"/>
      <c r="AXQ586"/>
      <c r="AXR586"/>
      <c r="AXS586"/>
      <c r="AXT586"/>
      <c r="AXU586"/>
      <c r="AXV586"/>
    </row>
    <row r="587" spans="1:1322" s="1" customFormat="1" ht="111.75" customHeight="1" x14ac:dyDescent="0.2">
      <c r="A587" s="208" t="s">
        <v>4376</v>
      </c>
      <c r="B587" s="209" t="s">
        <v>3175</v>
      </c>
      <c r="C587" s="209" t="s">
        <v>3176</v>
      </c>
      <c r="D587" s="209" t="s">
        <v>3177</v>
      </c>
      <c r="E587" s="209" t="s">
        <v>3178</v>
      </c>
      <c r="F587" s="210" t="s">
        <v>1762</v>
      </c>
      <c r="G587" s="210" t="s">
        <v>1762</v>
      </c>
      <c r="H587" s="211" t="s">
        <v>3180</v>
      </c>
      <c r="I587" s="208" t="s">
        <v>3181</v>
      </c>
      <c r="J587" s="23" t="s">
        <v>2771</v>
      </c>
      <c r="K587" s="208" t="s">
        <v>3182</v>
      </c>
      <c r="L587" s="208">
        <v>1</v>
      </c>
      <c r="M587" s="289" t="s">
        <v>3183</v>
      </c>
      <c r="N587" s="289" t="s">
        <v>3184</v>
      </c>
      <c r="O587" s="289" t="s">
        <v>3185</v>
      </c>
      <c r="P587" s="208" t="s">
        <v>1543</v>
      </c>
      <c r="Q587" s="208" t="s">
        <v>452</v>
      </c>
      <c r="R587" s="208">
        <v>0</v>
      </c>
      <c r="S587" s="208" t="s">
        <v>100</v>
      </c>
      <c r="T587" s="290">
        <v>45108</v>
      </c>
      <c r="U587" s="290">
        <v>46357</v>
      </c>
      <c r="V587" s="290"/>
      <c r="W587" s="290"/>
      <c r="X587" s="290"/>
      <c r="Y587" s="290"/>
      <c r="Z587" s="209">
        <v>1</v>
      </c>
      <c r="AA587" s="209">
        <v>1</v>
      </c>
      <c r="AB587" s="209">
        <v>1</v>
      </c>
      <c r="AC587" s="209">
        <v>1</v>
      </c>
      <c r="AD587" s="209">
        <v>1</v>
      </c>
      <c r="AE587" s="999">
        <v>1</v>
      </c>
      <c r="AF587" s="999">
        <v>1</v>
      </c>
      <c r="AG587" s="999">
        <v>1</v>
      </c>
      <c r="AH587" s="999">
        <v>1</v>
      </c>
      <c r="AI587" s="999">
        <v>1</v>
      </c>
      <c r="AJ587" s="999">
        <v>1</v>
      </c>
      <c r="AK587" s="999">
        <v>1</v>
      </c>
      <c r="AL587" s="999">
        <v>1</v>
      </c>
      <c r="AM587" s="999">
        <v>1</v>
      </c>
      <c r="AN587" s="999">
        <v>1</v>
      </c>
      <c r="AO587" s="999">
        <v>1</v>
      </c>
      <c r="AP587" s="999">
        <v>1</v>
      </c>
      <c r="AQ587" s="471"/>
      <c r="AR587" s="471"/>
      <c r="AS587" s="471"/>
      <c r="AT587" s="471"/>
      <c r="AU587" s="471"/>
      <c r="AV587" s="471"/>
      <c r="AW587" s="471"/>
      <c r="AX587" s="471"/>
      <c r="AY587" s="471"/>
      <c r="AZ587" s="471"/>
      <c r="BA587" s="471"/>
      <c r="BB587" s="471"/>
      <c r="BC587" s="471"/>
      <c r="BD587" s="471"/>
      <c r="BE587" s="471"/>
      <c r="BF587" s="471"/>
      <c r="BG587" s="471"/>
      <c r="BH587" s="471"/>
      <c r="BI587" s="471"/>
      <c r="BJ587" s="471"/>
      <c r="BK587" s="471"/>
      <c r="BL587" s="471"/>
      <c r="BM587" s="471"/>
      <c r="BN587" s="471"/>
      <c r="BO587" s="471"/>
      <c r="BP587" s="471"/>
      <c r="BQ587" s="471"/>
      <c r="BR587" s="471"/>
      <c r="BS587" s="471"/>
      <c r="BT587" s="471"/>
      <c r="BU587" s="471"/>
      <c r="BV587" s="471"/>
      <c r="BW587" s="471"/>
      <c r="BX587" s="471"/>
      <c r="BY587" s="471"/>
      <c r="BZ587" s="471"/>
      <c r="CA587" s="471"/>
      <c r="CB587" s="471"/>
      <c r="CC587" s="471"/>
      <c r="CD587" s="471"/>
      <c r="CE587" s="471"/>
      <c r="CF587" s="471"/>
      <c r="CG587" s="471"/>
      <c r="CH587" s="588"/>
      <c r="CI587" s="471"/>
      <c r="CJ587" s="471"/>
      <c r="CK587" s="471"/>
      <c r="CL587" s="471"/>
      <c r="CM587" s="471"/>
      <c r="CN587" s="471"/>
      <c r="CO587" s="471"/>
      <c r="CP587" s="471"/>
      <c r="CQ587" s="471"/>
      <c r="CR587" s="471"/>
      <c r="CS587" s="471"/>
      <c r="CT587" s="471"/>
      <c r="CU587" s="471"/>
      <c r="CV587" s="471"/>
      <c r="CW587" s="321" t="s">
        <v>4641</v>
      </c>
      <c r="CX587" s="321" t="s">
        <v>4641</v>
      </c>
      <c r="CY587" s="321" t="s">
        <v>4641</v>
      </c>
      <c r="CZ587" s="967" t="s">
        <v>4641</v>
      </c>
      <c r="DA587" s="967" t="s">
        <v>4641</v>
      </c>
      <c r="DB587" s="208" t="s">
        <v>2917</v>
      </c>
      <c r="DC587" s="289" t="s">
        <v>3364</v>
      </c>
      <c r="DD587" s="208" t="s">
        <v>3340</v>
      </c>
      <c r="DE587" s="289" t="s">
        <v>3365</v>
      </c>
      <c r="DF587" s="289" t="s">
        <v>3366</v>
      </c>
      <c r="DG587" s="208" t="s">
        <v>163</v>
      </c>
      <c r="DH587" s="208" t="s">
        <v>452</v>
      </c>
      <c r="DI587" s="208">
        <v>0</v>
      </c>
      <c r="DJ587" s="208" t="s">
        <v>100</v>
      </c>
      <c r="DK587" s="290">
        <v>45292</v>
      </c>
      <c r="DL587" s="290">
        <v>45657</v>
      </c>
      <c r="DM587" s="31">
        <v>1</v>
      </c>
      <c r="DN587" s="31">
        <v>1</v>
      </c>
      <c r="DO587" s="31">
        <v>1</v>
      </c>
      <c r="DP587" s="31">
        <v>1</v>
      </c>
      <c r="DQ587" s="209">
        <v>1</v>
      </c>
      <c r="DR587" s="208" t="s">
        <v>2525</v>
      </c>
      <c r="DS587" s="208" t="s">
        <v>3190</v>
      </c>
      <c r="DT587" s="208" t="s">
        <v>3191</v>
      </c>
      <c r="DU587" s="293">
        <v>0</v>
      </c>
      <c r="DV587" s="292"/>
      <c r="DW587" s="292"/>
      <c r="DX587" s="292"/>
      <c r="DY587" s="292"/>
      <c r="DZ587" s="292"/>
      <c r="EA587" s="292"/>
      <c r="EB587" s="140">
        <v>0</v>
      </c>
      <c r="EC587" s="471"/>
      <c r="ED587" s="471"/>
      <c r="EE587" s="471"/>
      <c r="EF587" s="141">
        <f t="shared" si="82"/>
        <v>0</v>
      </c>
      <c r="EG587" s="1036" t="s">
        <v>3367</v>
      </c>
      <c r="EH587" s="1037"/>
      <c r="EI587" s="1037"/>
      <c r="EJ587" s="1037"/>
      <c r="EK587" s="1037"/>
      <c r="EL587" s="1036"/>
      <c r="EM587" s="1036"/>
      <c r="EN587" s="387">
        <v>0</v>
      </c>
      <c r="EO587" s="843">
        <v>0</v>
      </c>
      <c r="EP587" s="971">
        <v>0</v>
      </c>
      <c r="EQ587" s="812"/>
      <c r="ER587" s="821"/>
      <c r="ES587" s="121"/>
      <c r="ET587" t="str">
        <f t="shared" si="80"/>
        <v>Producto</v>
      </c>
      <c r="EU587" t="str">
        <f t="shared" si="81"/>
        <v>5</v>
      </c>
      <c r="EV587" s="121"/>
      <c r="EW587" s="121"/>
      <c r="EX587" s="121"/>
      <c r="EY587" s="121"/>
      <c r="EZ587" s="121"/>
      <c r="FA587" s="121"/>
      <c r="FB587" s="121"/>
      <c r="FC587" s="121"/>
      <c r="FD587" s="121"/>
      <c r="FE587" s="121"/>
      <c r="FF587" s="121"/>
      <c r="FG587" s="121"/>
      <c r="FH587" s="121"/>
      <c r="FI587" s="121"/>
      <c r="FJ587" s="121"/>
      <c r="FK587" s="121"/>
      <c r="FL587" s="121"/>
      <c r="FM587" s="121"/>
      <c r="FN587" s="121"/>
      <c r="FO587" s="121"/>
      <c r="FP587" s="121"/>
      <c r="FQ587" s="121"/>
      <c r="FR587" s="122"/>
      <c r="FS587" s="121"/>
      <c r="FT587" s="121"/>
      <c r="FU587" s="121"/>
      <c r="FV587" s="121"/>
      <c r="FW587" s="121"/>
      <c r="FX587" s="121"/>
      <c r="FY587" s="121"/>
      <c r="FZ587" s="121"/>
      <c r="GA587" s="121"/>
      <c r="GB587" s="121"/>
      <c r="GC587" s="121"/>
      <c r="GD587"/>
      <c r="GE587"/>
      <c r="GF587"/>
      <c r="GG587"/>
      <c r="GH587"/>
      <c r="GI587"/>
      <c r="GJ587"/>
      <c r="GK587"/>
      <c r="GL587"/>
      <c r="GM587"/>
      <c r="GN587"/>
      <c r="GO587"/>
      <c r="GP587"/>
      <c r="GQ587"/>
      <c r="GR587"/>
      <c r="GS587"/>
      <c r="GT587"/>
      <c r="GU587"/>
      <c r="GV587"/>
      <c r="GW587"/>
      <c r="GX587"/>
      <c r="GY587"/>
      <c r="GZ587"/>
      <c r="HA587"/>
      <c r="HB587"/>
      <c r="HC587"/>
      <c r="HD587"/>
      <c r="HE587"/>
      <c r="HF587"/>
      <c r="HG587"/>
      <c r="HH587"/>
      <c r="HI587"/>
      <c r="HJ587"/>
      <c r="HK587"/>
      <c r="HL587"/>
      <c r="HM587"/>
      <c r="HN587"/>
      <c r="HO587"/>
      <c r="HP587"/>
      <c r="HQ587"/>
      <c r="HR587"/>
      <c r="HS587"/>
      <c r="HT587"/>
      <c r="HU587"/>
      <c r="HV587"/>
      <c r="HW587"/>
      <c r="HX587"/>
      <c r="HY587"/>
      <c r="HZ587"/>
      <c r="IA587"/>
      <c r="IB587"/>
      <c r="IC587"/>
      <c r="ID587"/>
      <c r="IE587"/>
      <c r="IF587"/>
      <c r="IG587"/>
      <c r="IH587"/>
      <c r="II587"/>
      <c r="IJ587"/>
      <c r="IK587"/>
      <c r="IL587"/>
      <c r="IM587"/>
      <c r="IN587"/>
      <c r="IO587"/>
      <c r="IP587"/>
      <c r="IQ587"/>
      <c r="IR587"/>
      <c r="IS587"/>
      <c r="IT587"/>
      <c r="IU587"/>
      <c r="IV587"/>
      <c r="IW587"/>
      <c r="IX587"/>
      <c r="IY587"/>
      <c r="IZ587"/>
      <c r="JA587"/>
      <c r="JB587"/>
      <c r="JC587"/>
      <c r="JD587"/>
      <c r="JE587"/>
      <c r="JF587"/>
      <c r="JG587"/>
      <c r="JH587"/>
      <c r="JI587"/>
      <c r="JJ587"/>
      <c r="JK587"/>
      <c r="JL587"/>
      <c r="JM587"/>
      <c r="JN587"/>
      <c r="JO587"/>
      <c r="JP587"/>
      <c r="JQ587"/>
      <c r="JR587"/>
      <c r="JS587"/>
      <c r="JT587"/>
      <c r="JU587"/>
      <c r="JV587"/>
      <c r="JW587"/>
      <c r="JX587"/>
      <c r="JY587"/>
      <c r="JZ587"/>
      <c r="KA587"/>
      <c r="KB587"/>
      <c r="KC587"/>
      <c r="KD587"/>
      <c r="KE587"/>
      <c r="KF587"/>
      <c r="KG587"/>
      <c r="KH587"/>
      <c r="KI587"/>
      <c r="KJ587"/>
      <c r="KK587"/>
      <c r="KL587"/>
      <c r="KM587"/>
      <c r="KN587"/>
      <c r="KO587"/>
      <c r="KP587"/>
      <c r="KQ587"/>
      <c r="KR587"/>
      <c r="KS587"/>
      <c r="KT587"/>
      <c r="KU587"/>
      <c r="KV587"/>
      <c r="KW587"/>
      <c r="KX587"/>
      <c r="KY587"/>
      <c r="KZ587"/>
      <c r="LA587"/>
      <c r="LB587"/>
      <c r="LC587"/>
      <c r="LD587"/>
      <c r="LE587"/>
      <c r="LF587"/>
      <c r="LG587"/>
      <c r="LH587"/>
      <c r="LI587"/>
      <c r="LJ587"/>
      <c r="LK587"/>
      <c r="LL587"/>
      <c r="LM587"/>
      <c r="LN587"/>
      <c r="LO587"/>
      <c r="LP587"/>
      <c r="LQ587"/>
      <c r="LR587"/>
      <c r="LS587"/>
      <c r="LT587"/>
      <c r="LU587"/>
      <c r="LV587"/>
      <c r="LW587"/>
      <c r="LX587"/>
      <c r="LY587"/>
      <c r="LZ587"/>
      <c r="MA587"/>
      <c r="MB587"/>
      <c r="MC587"/>
      <c r="MD587"/>
      <c r="ME587"/>
      <c r="MF587"/>
      <c r="MG587"/>
      <c r="MH587"/>
      <c r="MI587"/>
      <c r="MJ587"/>
      <c r="MK587"/>
      <c r="ML587"/>
      <c r="MM587"/>
      <c r="MN587"/>
      <c r="MO587"/>
      <c r="MP587"/>
      <c r="MQ587"/>
      <c r="MR587"/>
      <c r="MS587"/>
      <c r="MT587"/>
      <c r="MU587"/>
      <c r="MV587"/>
      <c r="MW587"/>
      <c r="MX587"/>
      <c r="MY587"/>
      <c r="MZ587"/>
      <c r="NA587"/>
      <c r="NB587"/>
      <c r="NC587"/>
      <c r="ND587"/>
      <c r="NE587"/>
      <c r="NF587"/>
      <c r="NG587"/>
      <c r="NH587"/>
      <c r="NI587"/>
      <c r="NJ587"/>
      <c r="NK587"/>
      <c r="NL587"/>
      <c r="NM587"/>
      <c r="NN587"/>
      <c r="NO587"/>
      <c r="NP587"/>
      <c r="NQ587"/>
      <c r="NR587"/>
      <c r="NS587"/>
      <c r="NT587"/>
      <c r="NU587"/>
      <c r="NV587"/>
      <c r="NW587"/>
      <c r="NX587"/>
      <c r="NY587"/>
      <c r="NZ587"/>
      <c r="OA587"/>
      <c r="OB587"/>
      <c r="OC587"/>
      <c r="OD587"/>
      <c r="OE587"/>
      <c r="OF587"/>
      <c r="OG587"/>
      <c r="OH587"/>
      <c r="OI587"/>
      <c r="OJ587"/>
      <c r="OK587"/>
      <c r="OL587"/>
      <c r="OM587"/>
      <c r="ON587"/>
      <c r="OO587"/>
      <c r="OP587"/>
      <c r="OQ587"/>
      <c r="OR587"/>
      <c r="OS587"/>
      <c r="OT587"/>
      <c r="OU587"/>
      <c r="OV587"/>
      <c r="OW587"/>
      <c r="OX587"/>
      <c r="OY587"/>
      <c r="OZ587"/>
      <c r="PA587"/>
      <c r="PB587"/>
      <c r="PC587"/>
      <c r="PD587"/>
      <c r="PE587"/>
      <c r="PF587"/>
      <c r="PG587"/>
      <c r="PH587"/>
      <c r="PI587"/>
      <c r="PJ587"/>
      <c r="PK587"/>
      <c r="PL587"/>
      <c r="PM587"/>
      <c r="PN587"/>
      <c r="PO587"/>
      <c r="PP587"/>
      <c r="PQ587"/>
      <c r="PR587"/>
      <c r="PS587"/>
      <c r="PT587"/>
      <c r="PU587"/>
      <c r="PV587"/>
      <c r="PW587"/>
      <c r="PX587"/>
      <c r="PY587"/>
      <c r="PZ587"/>
      <c r="QA587"/>
      <c r="QB587"/>
      <c r="QC587"/>
      <c r="QD587"/>
      <c r="QE587"/>
      <c r="QF587"/>
      <c r="QG587"/>
      <c r="QH587"/>
      <c r="QI587"/>
      <c r="QJ587"/>
      <c r="QK587"/>
      <c r="QL587"/>
      <c r="QM587"/>
      <c r="QN587"/>
      <c r="QO587"/>
      <c r="QP587"/>
      <c r="QQ587"/>
      <c r="QR587"/>
      <c r="QS587"/>
      <c r="QT587"/>
      <c r="QU587"/>
      <c r="QV587"/>
      <c r="QW587"/>
      <c r="QX587"/>
      <c r="QY587"/>
      <c r="QZ587"/>
      <c r="RA587"/>
      <c r="RB587"/>
      <c r="RC587"/>
      <c r="RD587"/>
      <c r="RE587"/>
      <c r="RF587"/>
      <c r="RG587"/>
      <c r="RH587"/>
      <c r="RI587"/>
      <c r="RJ587"/>
      <c r="RK587"/>
      <c r="RL587"/>
      <c r="RM587"/>
      <c r="RN587"/>
      <c r="RO587"/>
      <c r="RP587"/>
      <c r="RQ587"/>
      <c r="RR587"/>
      <c r="RS587"/>
      <c r="RT587"/>
      <c r="RU587"/>
      <c r="RV587"/>
      <c r="RW587"/>
      <c r="RX587"/>
      <c r="RY587"/>
      <c r="RZ587"/>
      <c r="SA587"/>
      <c r="SB587"/>
      <c r="SC587"/>
      <c r="SD587"/>
      <c r="SE587"/>
      <c r="SF587"/>
      <c r="SG587"/>
      <c r="SH587"/>
      <c r="SI587"/>
      <c r="SJ587"/>
      <c r="SK587"/>
      <c r="SL587"/>
      <c r="SM587"/>
      <c r="SN587"/>
      <c r="SO587"/>
      <c r="SP587"/>
      <c r="SQ587"/>
      <c r="SR587"/>
      <c r="SS587"/>
      <c r="ST587"/>
      <c r="SU587"/>
      <c r="SV587"/>
      <c r="SW587"/>
      <c r="SX587"/>
      <c r="SY587"/>
      <c r="SZ587"/>
      <c r="TA587"/>
      <c r="TB587"/>
      <c r="TC587"/>
      <c r="TD587"/>
      <c r="TE587"/>
      <c r="TF587"/>
      <c r="TG587"/>
      <c r="TH587"/>
      <c r="TI587"/>
      <c r="TJ587"/>
      <c r="TK587"/>
      <c r="TL587"/>
      <c r="TM587"/>
      <c r="TN587"/>
      <c r="TO587"/>
      <c r="TP587"/>
      <c r="TQ587"/>
      <c r="TR587"/>
      <c r="TS587"/>
      <c r="TT587"/>
      <c r="TU587"/>
      <c r="TV587"/>
      <c r="TW587"/>
      <c r="TX587"/>
      <c r="TY587"/>
      <c r="TZ587"/>
      <c r="UA587"/>
      <c r="UB587"/>
      <c r="UC587"/>
      <c r="UD587"/>
      <c r="UE587"/>
      <c r="UF587"/>
      <c r="UG587"/>
      <c r="UH587"/>
      <c r="UI587"/>
      <c r="UJ587"/>
      <c r="UK587"/>
      <c r="UL587"/>
      <c r="UM587"/>
      <c r="UN587"/>
      <c r="UO587"/>
      <c r="UP587"/>
      <c r="UQ587"/>
      <c r="UR587"/>
      <c r="US587"/>
      <c r="UT587"/>
      <c r="UU587"/>
      <c r="UV587"/>
      <c r="UW587"/>
      <c r="UX587"/>
      <c r="UY587"/>
      <c r="UZ587"/>
      <c r="VA587"/>
      <c r="VB587"/>
      <c r="VC587"/>
      <c r="VD587"/>
      <c r="VE587"/>
      <c r="VF587"/>
      <c r="VG587"/>
      <c r="VH587"/>
      <c r="VI587"/>
      <c r="VJ587"/>
      <c r="VK587"/>
      <c r="VL587"/>
      <c r="VM587"/>
      <c r="VN587"/>
      <c r="VO587"/>
      <c r="VP587"/>
      <c r="VQ587"/>
      <c r="VR587"/>
      <c r="VS587"/>
      <c r="VT587"/>
      <c r="VU587"/>
      <c r="VV587"/>
      <c r="VW587"/>
      <c r="VX587"/>
      <c r="VY587"/>
      <c r="VZ587"/>
      <c r="WA587"/>
      <c r="WB587"/>
      <c r="WC587"/>
      <c r="WD587"/>
      <c r="WE587"/>
      <c r="WF587"/>
      <c r="WG587"/>
      <c r="WH587"/>
      <c r="WI587"/>
      <c r="WJ587"/>
      <c r="WK587"/>
      <c r="WL587"/>
      <c r="WM587"/>
      <c r="WN587"/>
      <c r="WO587"/>
      <c r="WP587"/>
      <c r="WQ587"/>
      <c r="WR587"/>
      <c r="WS587"/>
      <c r="WT587"/>
      <c r="WU587"/>
      <c r="WV587"/>
      <c r="WW587"/>
      <c r="WX587"/>
      <c r="WY587"/>
      <c r="WZ587"/>
      <c r="XA587"/>
      <c r="XB587"/>
      <c r="XC587"/>
      <c r="XD587"/>
      <c r="XE587"/>
      <c r="XF587"/>
      <c r="XG587"/>
      <c r="XH587"/>
      <c r="XI587"/>
      <c r="XJ587"/>
      <c r="XK587"/>
      <c r="XL587"/>
      <c r="XM587"/>
      <c r="XN587"/>
      <c r="XO587"/>
      <c r="XP587"/>
      <c r="XQ587"/>
      <c r="XR587"/>
      <c r="XS587"/>
      <c r="XT587"/>
      <c r="XU587"/>
      <c r="XV587"/>
      <c r="XW587"/>
      <c r="XX587"/>
      <c r="XY587"/>
      <c r="XZ587"/>
      <c r="YA587"/>
      <c r="YB587"/>
      <c r="YC587"/>
      <c r="YD587"/>
      <c r="YE587"/>
      <c r="YF587"/>
      <c r="YG587"/>
      <c r="YH587"/>
      <c r="YI587"/>
      <c r="YJ587"/>
      <c r="YK587"/>
      <c r="YL587"/>
      <c r="YM587"/>
      <c r="YN587"/>
      <c r="YO587"/>
      <c r="YP587"/>
      <c r="YQ587"/>
      <c r="YR587"/>
      <c r="YS587"/>
      <c r="YT587"/>
      <c r="YU587"/>
      <c r="YV587"/>
      <c r="YW587"/>
      <c r="YX587"/>
      <c r="YY587"/>
      <c r="YZ587"/>
      <c r="ZA587"/>
      <c r="ZB587"/>
      <c r="ZC587"/>
      <c r="ZD587"/>
      <c r="ZE587"/>
      <c r="ZF587"/>
      <c r="ZG587"/>
      <c r="ZH587"/>
      <c r="ZI587"/>
      <c r="ZJ587"/>
      <c r="ZK587"/>
      <c r="ZL587"/>
      <c r="ZM587"/>
      <c r="ZN587"/>
      <c r="ZO587"/>
      <c r="ZP587"/>
      <c r="ZQ587"/>
      <c r="ZR587"/>
      <c r="ZS587"/>
      <c r="ZT587"/>
      <c r="ZU587"/>
      <c r="ZV587"/>
      <c r="ZW587"/>
      <c r="ZX587"/>
      <c r="ZY587"/>
      <c r="ZZ587"/>
      <c r="AAA587"/>
      <c r="AAB587"/>
      <c r="AAC587"/>
      <c r="AAD587"/>
      <c r="AAE587"/>
      <c r="AAF587"/>
      <c r="AAG587"/>
      <c r="AAH587"/>
      <c r="AAI587"/>
      <c r="AAJ587"/>
      <c r="AAK587"/>
      <c r="AAL587"/>
      <c r="AAM587"/>
      <c r="AAN587"/>
      <c r="AAO587"/>
      <c r="AAP587"/>
      <c r="AAQ587"/>
      <c r="AAR587"/>
      <c r="AAS587"/>
      <c r="AAT587"/>
      <c r="AAU587"/>
      <c r="AAV587"/>
      <c r="AAW587"/>
      <c r="AAX587"/>
      <c r="AAY587"/>
      <c r="AAZ587"/>
      <c r="ABA587"/>
      <c r="ABB587"/>
      <c r="ABC587"/>
      <c r="ABD587"/>
      <c r="ABE587"/>
      <c r="ABF587"/>
      <c r="ABG587"/>
      <c r="ABH587"/>
      <c r="ABI587"/>
      <c r="ABJ587"/>
      <c r="ABK587"/>
      <c r="ABL587"/>
      <c r="ABM587"/>
      <c r="ABN587"/>
      <c r="ABO587"/>
      <c r="ABP587"/>
      <c r="ABQ587"/>
      <c r="ABR587"/>
      <c r="ABS587"/>
      <c r="ABT587"/>
      <c r="ABU587"/>
      <c r="ABV587"/>
      <c r="ABW587"/>
      <c r="ABX587"/>
      <c r="ABY587"/>
      <c r="ABZ587"/>
      <c r="ACA587"/>
      <c r="ACB587"/>
      <c r="ACC587"/>
      <c r="ACD587"/>
      <c r="ACE587"/>
      <c r="ACF587"/>
      <c r="ACG587"/>
      <c r="ACH587"/>
      <c r="ACI587"/>
      <c r="ACJ587"/>
      <c r="ACK587"/>
      <c r="ACL587"/>
      <c r="ACM587"/>
      <c r="ACN587"/>
      <c r="ACO587"/>
      <c r="ACP587"/>
      <c r="ACQ587"/>
      <c r="ACR587"/>
      <c r="ACS587"/>
      <c r="ACT587"/>
      <c r="ACU587"/>
      <c r="ACV587"/>
      <c r="ACW587"/>
      <c r="ACX587"/>
      <c r="ACY587"/>
      <c r="ACZ587"/>
      <c r="ADA587"/>
      <c r="ADB587"/>
      <c r="ADC587"/>
      <c r="ADD587"/>
      <c r="ADE587"/>
      <c r="ADF587"/>
      <c r="ADG587"/>
      <c r="ADH587"/>
      <c r="ADI587"/>
      <c r="ADJ587"/>
      <c r="ADK587"/>
      <c r="ADL587"/>
      <c r="ADM587"/>
      <c r="ADN587"/>
      <c r="ADO587"/>
      <c r="ADP587"/>
      <c r="ADQ587"/>
      <c r="ADR587"/>
      <c r="ADS587"/>
      <c r="ADT587"/>
      <c r="ADU587"/>
      <c r="ADV587"/>
      <c r="ADW587"/>
      <c r="ADX587"/>
      <c r="ADY587"/>
      <c r="ADZ587"/>
      <c r="AEA587"/>
      <c r="AEB587"/>
      <c r="AEC587"/>
      <c r="AED587"/>
      <c r="AEE587"/>
      <c r="AEF587"/>
      <c r="AEG587"/>
      <c r="AEH587"/>
      <c r="AEI587"/>
      <c r="AEJ587"/>
      <c r="AEK587"/>
      <c r="AEL587"/>
      <c r="AEM587"/>
      <c r="AEN587"/>
      <c r="AEO587"/>
      <c r="AEP587"/>
      <c r="AEQ587"/>
      <c r="AER587"/>
      <c r="AES587"/>
      <c r="AET587"/>
      <c r="AEU587"/>
      <c r="AEV587"/>
      <c r="AEW587"/>
      <c r="AEX587"/>
      <c r="AEY587"/>
      <c r="AEZ587"/>
      <c r="AFA587"/>
      <c r="AFB587"/>
      <c r="AFC587"/>
      <c r="AFD587"/>
      <c r="AFE587"/>
      <c r="AFF587"/>
      <c r="AFG587"/>
      <c r="AFH587"/>
      <c r="AFI587"/>
      <c r="AFJ587"/>
      <c r="AFK587"/>
      <c r="AFL587"/>
      <c r="AFM587"/>
      <c r="AFN587"/>
      <c r="AFO587"/>
      <c r="AFP587"/>
      <c r="AFQ587"/>
      <c r="AFR587"/>
      <c r="AFS587"/>
      <c r="AFT587"/>
      <c r="AFU587"/>
      <c r="AFV587"/>
      <c r="AFW587"/>
      <c r="AFX587"/>
      <c r="AFY587"/>
      <c r="AFZ587"/>
      <c r="AGA587"/>
      <c r="AGB587"/>
      <c r="AGC587"/>
      <c r="AGD587"/>
      <c r="AGE587"/>
      <c r="AGF587"/>
      <c r="AGG587"/>
      <c r="AGH587"/>
      <c r="AGI587"/>
      <c r="AGJ587"/>
      <c r="AGK587"/>
      <c r="AGL587"/>
      <c r="AGM587"/>
      <c r="AGN587"/>
      <c r="AGO587"/>
      <c r="AGP587"/>
      <c r="AGQ587"/>
      <c r="AGR587"/>
      <c r="AGS587"/>
      <c r="AGT587"/>
      <c r="AGU587"/>
      <c r="AGV587"/>
      <c r="AGW587"/>
      <c r="AGX587"/>
      <c r="AGY587"/>
      <c r="AGZ587"/>
      <c r="AHA587"/>
      <c r="AHB587"/>
      <c r="AHC587"/>
      <c r="AHD587"/>
      <c r="AHE587"/>
      <c r="AHF587"/>
      <c r="AHG587"/>
      <c r="AHH587"/>
      <c r="AHI587"/>
      <c r="AHJ587"/>
      <c r="AHK587"/>
      <c r="AHL587"/>
      <c r="AHM587"/>
      <c r="AHN587"/>
      <c r="AHO587"/>
      <c r="AHP587"/>
      <c r="AHQ587"/>
      <c r="AHR587"/>
      <c r="AHS587"/>
      <c r="AHT587"/>
      <c r="AHU587"/>
      <c r="AHV587"/>
      <c r="AHW587"/>
      <c r="AHX587"/>
      <c r="AHY587"/>
      <c r="AHZ587"/>
      <c r="AIA587"/>
      <c r="AIB587"/>
      <c r="AIC587"/>
      <c r="AID587"/>
      <c r="AIE587"/>
      <c r="AIF587"/>
      <c r="AIG587"/>
      <c r="AIH587"/>
      <c r="AII587"/>
      <c r="AIJ587"/>
      <c r="AIK587"/>
      <c r="AIL587"/>
      <c r="AIM587"/>
      <c r="AIN587"/>
      <c r="AIO587"/>
      <c r="AIP587"/>
      <c r="AIQ587"/>
      <c r="AIR587"/>
      <c r="AIS587"/>
      <c r="AIT587"/>
      <c r="AIU587"/>
      <c r="AIV587"/>
      <c r="AIW587"/>
      <c r="AIX587"/>
      <c r="AIY587"/>
      <c r="AIZ587"/>
      <c r="AJA587"/>
      <c r="AJB587"/>
      <c r="AJC587"/>
      <c r="AJD587"/>
      <c r="AJE587"/>
      <c r="AJF587"/>
      <c r="AJG587"/>
      <c r="AJH587"/>
      <c r="AJI587"/>
      <c r="AJJ587"/>
      <c r="AJK587"/>
      <c r="AJL587"/>
      <c r="AJM587"/>
      <c r="AJN587"/>
      <c r="AJO587"/>
      <c r="AJP587"/>
      <c r="AJQ587"/>
      <c r="AJR587"/>
      <c r="AJS587"/>
      <c r="AJT587"/>
      <c r="AJU587"/>
      <c r="AJV587"/>
      <c r="AJW587"/>
      <c r="AJX587"/>
      <c r="AJY587"/>
      <c r="AJZ587"/>
      <c r="AKA587"/>
      <c r="AKB587"/>
      <c r="AKC587"/>
      <c r="AKD587"/>
      <c r="AKE587"/>
      <c r="AKF587"/>
      <c r="AKG587"/>
      <c r="AKH587"/>
      <c r="AKI587"/>
      <c r="AKJ587"/>
      <c r="AKK587"/>
      <c r="AKL587"/>
      <c r="AKM587"/>
      <c r="AKN587"/>
      <c r="AKO587"/>
      <c r="AKP587"/>
      <c r="AKQ587"/>
      <c r="AKR587"/>
      <c r="AKS587"/>
      <c r="AKT587"/>
      <c r="AKU587"/>
      <c r="AKV587"/>
      <c r="AKW587"/>
      <c r="AKX587"/>
      <c r="AKY587"/>
      <c r="AKZ587"/>
      <c r="ALA587"/>
      <c r="ALB587"/>
      <c r="ALC587"/>
      <c r="ALD587"/>
      <c r="ALE587"/>
      <c r="ALF587"/>
      <c r="ALG587"/>
      <c r="ALH587"/>
      <c r="ALI587"/>
      <c r="ALJ587"/>
      <c r="ALK587"/>
      <c r="ALL587"/>
      <c r="ALM587"/>
      <c r="ALN587"/>
      <c r="ALO587"/>
      <c r="ALP587"/>
      <c r="ALQ587"/>
      <c r="ALR587"/>
      <c r="ALS587"/>
      <c r="ALT587"/>
      <c r="ALU587"/>
      <c r="ALV587"/>
      <c r="ALW587"/>
      <c r="ALX587"/>
      <c r="ALY587"/>
      <c r="ALZ587"/>
      <c r="AMA587"/>
      <c r="AMB587"/>
      <c r="AMC587"/>
      <c r="AMD587"/>
      <c r="AME587"/>
      <c r="AMF587"/>
      <c r="AMG587"/>
      <c r="AMH587"/>
      <c r="AMI587"/>
      <c r="AMJ587"/>
      <c r="AMK587"/>
      <c r="AML587"/>
      <c r="AMM587"/>
      <c r="AMN587"/>
      <c r="AMO587"/>
      <c r="AMP587"/>
      <c r="AMQ587"/>
      <c r="AMR587"/>
      <c r="AMS587"/>
      <c r="AMT587"/>
      <c r="AMU587"/>
      <c r="AMV587"/>
      <c r="AMW587"/>
      <c r="AMX587"/>
      <c r="AMY587"/>
      <c r="AMZ587"/>
      <c r="ANA587"/>
      <c r="ANB587"/>
      <c r="ANC587"/>
      <c r="AND587"/>
      <c r="ANE587"/>
      <c r="ANF587"/>
      <c r="ANG587"/>
      <c r="ANH587"/>
      <c r="ANI587"/>
      <c r="ANJ587"/>
      <c r="ANK587"/>
      <c r="ANL587"/>
      <c r="ANM587"/>
      <c r="ANN587"/>
      <c r="ANO587"/>
      <c r="ANP587"/>
      <c r="ANQ587"/>
      <c r="ANR587"/>
      <c r="ANS587"/>
      <c r="ANT587"/>
      <c r="ANU587"/>
      <c r="ANV587"/>
      <c r="ANW587"/>
      <c r="ANX587"/>
      <c r="ANY587"/>
      <c r="ANZ587"/>
      <c r="AOA587"/>
      <c r="AOB587"/>
      <c r="AOC587"/>
      <c r="AOD587"/>
      <c r="AOE587"/>
      <c r="AOF587"/>
      <c r="AOG587"/>
      <c r="AOH587"/>
      <c r="AOI587"/>
      <c r="AOJ587"/>
      <c r="AOK587"/>
      <c r="AOL587"/>
      <c r="AOM587"/>
      <c r="AON587"/>
      <c r="AOO587"/>
      <c r="AOP587"/>
      <c r="AOQ587"/>
      <c r="AOR587"/>
      <c r="AOS587"/>
      <c r="AOT587"/>
      <c r="AOU587"/>
      <c r="AOV587"/>
      <c r="AOW587"/>
      <c r="AOX587"/>
      <c r="AOY587"/>
      <c r="AOZ587"/>
      <c r="APA587"/>
      <c r="APB587"/>
      <c r="APC587"/>
      <c r="APD587"/>
      <c r="APE587"/>
      <c r="APF587"/>
      <c r="APG587"/>
      <c r="APH587"/>
      <c r="API587"/>
      <c r="APJ587"/>
      <c r="APK587"/>
      <c r="APL587"/>
      <c r="APM587"/>
      <c r="APN587"/>
      <c r="APO587"/>
      <c r="APP587"/>
      <c r="APQ587"/>
      <c r="APR587"/>
      <c r="APS587"/>
      <c r="APT587"/>
      <c r="APU587"/>
      <c r="APV587"/>
      <c r="APW587"/>
      <c r="APX587"/>
      <c r="APY587"/>
      <c r="APZ587"/>
      <c r="AQA587"/>
      <c r="AQB587"/>
      <c r="AQC587"/>
      <c r="AQD587"/>
      <c r="AQE587"/>
      <c r="AQF587"/>
      <c r="AQG587"/>
      <c r="AQH587"/>
      <c r="AQI587"/>
      <c r="AQJ587"/>
      <c r="AQK587"/>
      <c r="AQL587"/>
      <c r="AQM587"/>
      <c r="AQN587"/>
      <c r="AQO587"/>
      <c r="AQP587"/>
      <c r="AQQ587"/>
      <c r="AQR587"/>
      <c r="AQS587"/>
      <c r="AQT587"/>
      <c r="AQU587"/>
      <c r="AQV587"/>
      <c r="AQW587"/>
      <c r="AQX587"/>
      <c r="AQY587"/>
      <c r="AQZ587"/>
      <c r="ARA587"/>
      <c r="ARB587"/>
      <c r="ARC587"/>
      <c r="ARD587"/>
      <c r="ARE587"/>
      <c r="ARF587"/>
      <c r="ARG587"/>
      <c r="ARH587"/>
      <c r="ARI587"/>
      <c r="ARJ587"/>
      <c r="ARK587"/>
      <c r="ARL587"/>
      <c r="ARM587"/>
      <c r="ARN587"/>
      <c r="ARO587"/>
      <c r="ARP587"/>
      <c r="ARQ587"/>
      <c r="ARR587"/>
      <c r="ARS587"/>
      <c r="ART587"/>
      <c r="ARU587"/>
      <c r="ARV587"/>
      <c r="ARW587"/>
      <c r="ARX587"/>
      <c r="ARY587"/>
      <c r="ARZ587"/>
      <c r="ASA587"/>
      <c r="ASB587"/>
      <c r="ASC587"/>
      <c r="ASD587"/>
      <c r="ASE587"/>
      <c r="ASF587"/>
      <c r="ASG587"/>
      <c r="ASH587"/>
      <c r="ASI587"/>
      <c r="ASJ587"/>
      <c r="ASK587"/>
      <c r="ASL587"/>
      <c r="ASM587"/>
      <c r="ASN587"/>
      <c r="ASO587"/>
      <c r="ASP587"/>
      <c r="ASQ587"/>
      <c r="ASR587"/>
      <c r="ASS587"/>
      <c r="AST587"/>
      <c r="ASU587"/>
      <c r="ASV587"/>
      <c r="ASW587"/>
      <c r="ASX587"/>
      <c r="ASY587"/>
      <c r="ASZ587"/>
      <c r="ATA587"/>
      <c r="ATB587"/>
      <c r="ATC587"/>
      <c r="ATD587"/>
      <c r="ATE587"/>
      <c r="ATF587"/>
      <c r="ATG587"/>
      <c r="ATH587"/>
      <c r="ATI587"/>
      <c r="ATJ587"/>
      <c r="ATK587"/>
      <c r="ATL587"/>
      <c r="ATM587"/>
      <c r="ATN587"/>
      <c r="ATO587"/>
      <c r="ATP587"/>
      <c r="ATQ587"/>
      <c r="ATR587"/>
      <c r="ATS587"/>
      <c r="ATT587"/>
      <c r="ATU587"/>
      <c r="ATV587"/>
      <c r="ATW587"/>
      <c r="ATX587"/>
      <c r="ATY587"/>
      <c r="ATZ587"/>
      <c r="AUA587"/>
      <c r="AUB587"/>
      <c r="AUC587"/>
      <c r="AUD587"/>
      <c r="AUE587"/>
      <c r="AUF587"/>
      <c r="AUG587"/>
      <c r="AUH587"/>
      <c r="AUI587"/>
      <c r="AUJ587"/>
      <c r="AUK587"/>
      <c r="AUL587"/>
      <c r="AUM587"/>
      <c r="AUN587"/>
      <c r="AUO587"/>
      <c r="AUP587"/>
      <c r="AUQ587"/>
      <c r="AUR587"/>
      <c r="AUS587"/>
      <c r="AUT587"/>
      <c r="AUU587"/>
      <c r="AUV587"/>
      <c r="AUW587"/>
      <c r="AUX587"/>
      <c r="AUY587"/>
      <c r="AUZ587"/>
      <c r="AVA587"/>
      <c r="AVB587"/>
      <c r="AVC587"/>
      <c r="AVD587"/>
      <c r="AVE587"/>
      <c r="AVF587"/>
      <c r="AVG587"/>
      <c r="AVH587"/>
      <c r="AVI587"/>
      <c r="AVJ587"/>
      <c r="AVK587"/>
      <c r="AVL587"/>
      <c r="AVM587"/>
      <c r="AVN587"/>
      <c r="AVO587"/>
      <c r="AVP587"/>
      <c r="AVQ587"/>
      <c r="AVR587"/>
      <c r="AVS587"/>
      <c r="AVT587"/>
      <c r="AVU587"/>
      <c r="AVV587"/>
      <c r="AVW587"/>
      <c r="AVX587"/>
      <c r="AVY587"/>
      <c r="AVZ587"/>
      <c r="AWA587"/>
      <c r="AWB587"/>
      <c r="AWC587"/>
      <c r="AWD587"/>
      <c r="AWE587"/>
      <c r="AWF587"/>
      <c r="AWG587"/>
      <c r="AWH587"/>
      <c r="AWI587"/>
      <c r="AWJ587"/>
      <c r="AWK587"/>
      <c r="AWL587"/>
      <c r="AWM587"/>
      <c r="AWN587"/>
      <c r="AWO587"/>
      <c r="AWP587"/>
      <c r="AWQ587"/>
      <c r="AWR587"/>
      <c r="AWS587"/>
      <c r="AWT587"/>
      <c r="AWU587"/>
      <c r="AWV587"/>
      <c r="AWW587"/>
      <c r="AWX587"/>
      <c r="AWY587"/>
      <c r="AWZ587"/>
      <c r="AXA587"/>
      <c r="AXB587"/>
      <c r="AXC587"/>
      <c r="AXD587"/>
      <c r="AXE587"/>
      <c r="AXF587"/>
      <c r="AXG587"/>
      <c r="AXH587"/>
      <c r="AXI587"/>
      <c r="AXJ587"/>
      <c r="AXK587"/>
      <c r="AXL587"/>
      <c r="AXM587"/>
      <c r="AXN587"/>
      <c r="AXO587"/>
      <c r="AXP587"/>
      <c r="AXQ587"/>
      <c r="AXR587"/>
      <c r="AXS587"/>
      <c r="AXT587"/>
      <c r="AXU587"/>
      <c r="AXV587"/>
    </row>
    <row r="588" spans="1:1322" s="1" customFormat="1" ht="154.5" customHeight="1" x14ac:dyDescent="0.2">
      <c r="A588" s="208" t="s">
        <v>4376</v>
      </c>
      <c r="B588" s="209" t="s">
        <v>3175</v>
      </c>
      <c r="C588" s="209" t="s">
        <v>3176</v>
      </c>
      <c r="D588" s="209" t="s">
        <v>3177</v>
      </c>
      <c r="E588" s="209" t="s">
        <v>3178</v>
      </c>
      <c r="F588" s="210" t="s">
        <v>1762</v>
      </c>
      <c r="G588" s="210" t="s">
        <v>1762</v>
      </c>
      <c r="H588" s="211" t="s">
        <v>3180</v>
      </c>
      <c r="I588" s="208" t="s">
        <v>3181</v>
      </c>
      <c r="J588" s="23" t="s">
        <v>2771</v>
      </c>
      <c r="K588" s="208" t="s">
        <v>3182</v>
      </c>
      <c r="L588" s="208">
        <v>1</v>
      </c>
      <c r="M588" s="289" t="s">
        <v>3183</v>
      </c>
      <c r="N588" s="289" t="s">
        <v>3184</v>
      </c>
      <c r="O588" s="289" t="s">
        <v>3185</v>
      </c>
      <c r="P588" s="208" t="s">
        <v>1543</v>
      </c>
      <c r="Q588" s="208" t="s">
        <v>452</v>
      </c>
      <c r="R588" s="208">
        <v>0</v>
      </c>
      <c r="S588" s="208" t="s">
        <v>100</v>
      </c>
      <c r="T588" s="290">
        <v>45108</v>
      </c>
      <c r="U588" s="290">
        <v>46357</v>
      </c>
      <c r="V588" s="290"/>
      <c r="W588" s="290"/>
      <c r="X588" s="290"/>
      <c r="Y588" s="290"/>
      <c r="Z588" s="209">
        <v>1</v>
      </c>
      <c r="AA588" s="209">
        <v>1</v>
      </c>
      <c r="AB588" s="209">
        <v>1</v>
      </c>
      <c r="AC588" s="209">
        <v>1</v>
      </c>
      <c r="AD588" s="209">
        <v>1</v>
      </c>
      <c r="AE588" s="999">
        <v>1</v>
      </c>
      <c r="AF588" s="999">
        <v>1</v>
      </c>
      <c r="AG588" s="999">
        <v>1</v>
      </c>
      <c r="AH588" s="999">
        <v>1</v>
      </c>
      <c r="AI588" s="999">
        <v>1</v>
      </c>
      <c r="AJ588" s="999">
        <v>1</v>
      </c>
      <c r="AK588" s="999">
        <v>1</v>
      </c>
      <c r="AL588" s="999">
        <v>1</v>
      </c>
      <c r="AM588" s="999">
        <v>1</v>
      </c>
      <c r="AN588" s="999">
        <v>1</v>
      </c>
      <c r="AO588" s="999">
        <v>1</v>
      </c>
      <c r="AP588" s="999">
        <v>1</v>
      </c>
      <c r="AQ588" s="471"/>
      <c r="AR588" s="471"/>
      <c r="AS588" s="471"/>
      <c r="AT588" s="471"/>
      <c r="AU588" s="471"/>
      <c r="AV588" s="471"/>
      <c r="AW588" s="471"/>
      <c r="AX588" s="471"/>
      <c r="AY588" s="471"/>
      <c r="AZ588" s="471"/>
      <c r="BA588" s="471"/>
      <c r="BB588" s="471"/>
      <c r="BC588" s="471"/>
      <c r="BD588" s="471"/>
      <c r="BE588" s="471"/>
      <c r="BF588" s="471"/>
      <c r="BG588" s="471"/>
      <c r="BH588" s="471"/>
      <c r="BI588" s="471"/>
      <c r="BJ588" s="471"/>
      <c r="BK588" s="471"/>
      <c r="BL588" s="471"/>
      <c r="BM588" s="471"/>
      <c r="BN588" s="471"/>
      <c r="BO588" s="471"/>
      <c r="BP588" s="471"/>
      <c r="BQ588" s="471"/>
      <c r="BR588" s="471"/>
      <c r="BS588" s="471"/>
      <c r="BT588" s="471"/>
      <c r="BU588" s="471"/>
      <c r="BV588" s="471"/>
      <c r="BW588" s="471"/>
      <c r="BX588" s="471"/>
      <c r="BY588" s="471"/>
      <c r="BZ588" s="471"/>
      <c r="CA588" s="471"/>
      <c r="CB588" s="471"/>
      <c r="CC588" s="471"/>
      <c r="CD588" s="471"/>
      <c r="CE588" s="471"/>
      <c r="CF588" s="471"/>
      <c r="CG588" s="471"/>
      <c r="CH588" s="588"/>
      <c r="CI588" s="471"/>
      <c r="CJ588" s="471"/>
      <c r="CK588" s="471"/>
      <c r="CL588" s="471"/>
      <c r="CM588" s="471"/>
      <c r="CN588" s="471"/>
      <c r="CO588" s="471"/>
      <c r="CP588" s="471"/>
      <c r="CQ588" s="471"/>
      <c r="CR588" s="471"/>
      <c r="CS588" s="471"/>
      <c r="CT588" s="471"/>
      <c r="CU588" s="471"/>
      <c r="CV588" s="471"/>
      <c r="CW588" s="321" t="s">
        <v>4641</v>
      </c>
      <c r="CX588" s="321" t="s">
        <v>4641</v>
      </c>
      <c r="CY588" s="321" t="s">
        <v>4641</v>
      </c>
      <c r="CZ588" s="967" t="s">
        <v>4641</v>
      </c>
      <c r="DA588" s="967" t="s">
        <v>4641</v>
      </c>
      <c r="DB588" s="208" t="s">
        <v>2922</v>
      </c>
      <c r="DC588" s="289" t="s">
        <v>3368</v>
      </c>
      <c r="DD588" s="208" t="s">
        <v>3369</v>
      </c>
      <c r="DE588" s="289" t="s">
        <v>3370</v>
      </c>
      <c r="DF588" s="289" t="s">
        <v>3371</v>
      </c>
      <c r="DG588" s="208" t="s">
        <v>163</v>
      </c>
      <c r="DH588" s="208" t="s">
        <v>173</v>
      </c>
      <c r="DI588" s="208">
        <v>0</v>
      </c>
      <c r="DJ588" s="208" t="s">
        <v>100</v>
      </c>
      <c r="DK588" s="290">
        <v>45292</v>
      </c>
      <c r="DL588" s="290">
        <v>45657</v>
      </c>
      <c r="DM588" s="209">
        <v>0.1</v>
      </c>
      <c r="DN588" s="209">
        <v>0.1</v>
      </c>
      <c r="DO588" s="209">
        <v>0.1</v>
      </c>
      <c r="DP588" s="209">
        <v>0.3</v>
      </c>
      <c r="DQ588" s="209">
        <f>SUM(DM588:DP588)</f>
        <v>0.60000000000000009</v>
      </c>
      <c r="DR588" s="208" t="s">
        <v>2525</v>
      </c>
      <c r="DS588" s="208" t="s">
        <v>3190</v>
      </c>
      <c r="DT588" s="208" t="s">
        <v>3191</v>
      </c>
      <c r="DU588" s="293">
        <v>1000000000</v>
      </c>
      <c r="DV588" s="292"/>
      <c r="DW588" s="292"/>
      <c r="DX588" s="292"/>
      <c r="DY588" s="292"/>
      <c r="DZ588" s="292"/>
      <c r="EA588" s="292"/>
      <c r="EB588" s="140">
        <v>0</v>
      </c>
      <c r="EC588" s="471"/>
      <c r="ED588" s="471"/>
      <c r="EE588" s="471"/>
      <c r="EF588" s="141">
        <f t="shared" si="82"/>
        <v>0</v>
      </c>
      <c r="EG588" s="1036" t="s">
        <v>3372</v>
      </c>
      <c r="EH588" s="1037"/>
      <c r="EI588" s="1037"/>
      <c r="EJ588" s="1037"/>
      <c r="EK588" s="1037"/>
      <c r="EL588" s="1036"/>
      <c r="EM588" s="1036"/>
      <c r="EN588" s="387">
        <v>0</v>
      </c>
      <c r="EO588" s="843">
        <v>0</v>
      </c>
      <c r="EP588" s="971">
        <v>0</v>
      </c>
      <c r="EQ588" s="812"/>
      <c r="ER588" s="821"/>
      <c r="ES588" s="121"/>
      <c r="ET588" t="str">
        <f t="shared" si="80"/>
        <v>Producto</v>
      </c>
      <c r="EU588" t="str">
        <f t="shared" si="81"/>
        <v>5</v>
      </c>
      <c r="EV588" s="121"/>
      <c r="EW588" s="121"/>
      <c r="EX588" s="121"/>
      <c r="EY588" s="121"/>
      <c r="EZ588" s="121"/>
      <c r="FA588" s="121"/>
      <c r="FB588" s="121"/>
      <c r="FC588" s="121"/>
      <c r="FD588" s="121"/>
      <c r="FE588" s="121"/>
      <c r="FF588" s="121"/>
      <c r="FG588" s="121"/>
      <c r="FH588" s="121"/>
      <c r="FI588" s="121"/>
      <c r="FJ588" s="121"/>
      <c r="FK588" s="121"/>
      <c r="FL588" s="121"/>
      <c r="FM588" s="121"/>
      <c r="FN588" s="121"/>
      <c r="FO588" s="121"/>
      <c r="FP588" s="121"/>
      <c r="FQ588" s="121"/>
      <c r="FR588" s="122"/>
      <c r="FS588" s="121"/>
      <c r="FT588" s="121"/>
      <c r="FU588" s="121"/>
      <c r="FV588" s="121"/>
      <c r="FW588" s="121"/>
      <c r="FX588" s="121"/>
      <c r="FY588" s="121"/>
      <c r="FZ588" s="121"/>
      <c r="GA588" s="121"/>
      <c r="GB588" s="121"/>
      <c r="GC588" s="121"/>
      <c r="GD588"/>
      <c r="GE588"/>
      <c r="GF588"/>
      <c r="GG588"/>
      <c r="GH588"/>
      <c r="GI588"/>
      <c r="GJ588"/>
      <c r="GK588"/>
      <c r="GL588"/>
      <c r="GM588"/>
      <c r="GN588"/>
      <c r="GO588"/>
      <c r="GP588"/>
      <c r="GQ588"/>
      <c r="GR588"/>
      <c r="GS588"/>
      <c r="GT588"/>
      <c r="GU588"/>
      <c r="GV588"/>
      <c r="GW588"/>
      <c r="GX588"/>
      <c r="GY588"/>
      <c r="GZ588"/>
      <c r="HA588"/>
      <c r="HB588"/>
      <c r="HC588"/>
      <c r="HD588"/>
      <c r="HE588"/>
      <c r="HF588"/>
      <c r="HG588"/>
      <c r="HH588"/>
      <c r="HI588"/>
      <c r="HJ588"/>
      <c r="HK588"/>
      <c r="HL588"/>
      <c r="HM588"/>
      <c r="HN588"/>
      <c r="HO588"/>
      <c r="HP588"/>
      <c r="HQ588"/>
      <c r="HR588"/>
      <c r="HS588"/>
      <c r="HT588"/>
      <c r="HU588"/>
      <c r="HV588"/>
      <c r="HW588"/>
      <c r="HX588"/>
      <c r="HY588"/>
      <c r="HZ588"/>
      <c r="IA588"/>
      <c r="IB588"/>
      <c r="IC588"/>
      <c r="ID588"/>
      <c r="IE588"/>
      <c r="IF588"/>
      <c r="IG588"/>
      <c r="IH588"/>
      <c r="II588"/>
      <c r="IJ588"/>
      <c r="IK588"/>
      <c r="IL588"/>
      <c r="IM588"/>
      <c r="IN588"/>
      <c r="IO588"/>
      <c r="IP588"/>
      <c r="IQ588"/>
      <c r="IR588"/>
      <c r="IS588"/>
      <c r="IT588"/>
      <c r="IU588"/>
      <c r="IV588"/>
      <c r="IW588"/>
      <c r="IX588"/>
      <c r="IY588"/>
      <c r="IZ588"/>
      <c r="JA588"/>
      <c r="JB588"/>
      <c r="JC588"/>
      <c r="JD588"/>
      <c r="JE588"/>
      <c r="JF588"/>
      <c r="JG588"/>
      <c r="JH588"/>
      <c r="JI588"/>
      <c r="JJ588"/>
      <c r="JK588"/>
      <c r="JL588"/>
      <c r="JM588"/>
      <c r="JN588"/>
      <c r="JO588"/>
      <c r="JP588"/>
      <c r="JQ588"/>
      <c r="JR588"/>
      <c r="JS588"/>
      <c r="JT588"/>
      <c r="JU588"/>
      <c r="JV588"/>
      <c r="JW588"/>
      <c r="JX588"/>
      <c r="JY588"/>
      <c r="JZ588"/>
      <c r="KA588"/>
      <c r="KB588"/>
      <c r="KC588"/>
      <c r="KD588"/>
      <c r="KE588"/>
      <c r="KF588"/>
      <c r="KG588"/>
      <c r="KH588"/>
      <c r="KI588"/>
      <c r="KJ588"/>
      <c r="KK588"/>
      <c r="KL588"/>
      <c r="KM588"/>
      <c r="KN588"/>
      <c r="KO588"/>
      <c r="KP588"/>
      <c r="KQ588"/>
      <c r="KR588"/>
      <c r="KS588"/>
      <c r="KT588"/>
      <c r="KU588"/>
      <c r="KV588"/>
      <c r="KW588"/>
      <c r="KX588"/>
      <c r="KY588"/>
      <c r="KZ588"/>
      <c r="LA588"/>
      <c r="LB588"/>
      <c r="LC588"/>
      <c r="LD588"/>
      <c r="LE588"/>
      <c r="LF588"/>
      <c r="LG588"/>
      <c r="LH588"/>
      <c r="LI588"/>
      <c r="LJ588"/>
      <c r="LK588"/>
      <c r="LL588"/>
      <c r="LM588"/>
      <c r="LN588"/>
      <c r="LO588"/>
      <c r="LP588"/>
      <c r="LQ588"/>
      <c r="LR588"/>
      <c r="LS588"/>
      <c r="LT588"/>
      <c r="LU588"/>
      <c r="LV588"/>
      <c r="LW588"/>
      <c r="LX588"/>
      <c r="LY588"/>
      <c r="LZ588"/>
      <c r="MA588"/>
      <c r="MB588"/>
      <c r="MC588"/>
      <c r="MD588"/>
      <c r="ME588"/>
      <c r="MF588"/>
      <c r="MG588"/>
      <c r="MH588"/>
      <c r="MI588"/>
      <c r="MJ588"/>
      <c r="MK588"/>
      <c r="ML588"/>
      <c r="MM588"/>
      <c r="MN588"/>
      <c r="MO588"/>
      <c r="MP588"/>
      <c r="MQ588"/>
      <c r="MR588"/>
      <c r="MS588"/>
      <c r="MT588"/>
      <c r="MU588"/>
      <c r="MV588"/>
      <c r="MW588"/>
      <c r="MX588"/>
      <c r="MY588"/>
      <c r="MZ588"/>
      <c r="NA588"/>
      <c r="NB588"/>
      <c r="NC588"/>
      <c r="ND588"/>
      <c r="NE588"/>
      <c r="NF588"/>
      <c r="NG588"/>
      <c r="NH588"/>
      <c r="NI588"/>
      <c r="NJ588"/>
      <c r="NK588"/>
      <c r="NL588"/>
      <c r="NM588"/>
      <c r="NN588"/>
      <c r="NO588"/>
      <c r="NP588"/>
      <c r="NQ588"/>
      <c r="NR588"/>
      <c r="NS588"/>
      <c r="NT588"/>
      <c r="NU588"/>
      <c r="NV588"/>
      <c r="NW588"/>
      <c r="NX588"/>
      <c r="NY588"/>
      <c r="NZ588"/>
      <c r="OA588"/>
      <c r="OB588"/>
      <c r="OC588"/>
      <c r="OD588"/>
      <c r="OE588"/>
      <c r="OF588"/>
      <c r="OG588"/>
      <c r="OH588"/>
      <c r="OI588"/>
      <c r="OJ588"/>
      <c r="OK588"/>
      <c r="OL588"/>
      <c r="OM588"/>
      <c r="ON588"/>
      <c r="OO588"/>
      <c r="OP588"/>
      <c r="OQ588"/>
      <c r="OR588"/>
      <c r="OS588"/>
      <c r="OT588"/>
      <c r="OU588"/>
      <c r="OV588"/>
      <c r="OW588"/>
      <c r="OX588"/>
      <c r="OY588"/>
      <c r="OZ588"/>
      <c r="PA588"/>
      <c r="PB588"/>
      <c r="PC588"/>
      <c r="PD588"/>
      <c r="PE588"/>
      <c r="PF588"/>
      <c r="PG588"/>
      <c r="PH588"/>
      <c r="PI588"/>
      <c r="PJ588"/>
      <c r="PK588"/>
      <c r="PL588"/>
      <c r="PM588"/>
      <c r="PN588"/>
      <c r="PO588"/>
      <c r="PP588"/>
      <c r="PQ588"/>
      <c r="PR588"/>
      <c r="PS588"/>
      <c r="PT588"/>
      <c r="PU588"/>
      <c r="PV588"/>
      <c r="PW588"/>
      <c r="PX588"/>
      <c r="PY588"/>
      <c r="PZ588"/>
      <c r="QA588"/>
      <c r="QB588"/>
      <c r="QC588"/>
      <c r="QD588"/>
      <c r="QE588"/>
      <c r="QF588"/>
      <c r="QG588"/>
      <c r="QH588"/>
      <c r="QI588"/>
      <c r="QJ588"/>
      <c r="QK588"/>
      <c r="QL588"/>
      <c r="QM588"/>
      <c r="QN588"/>
      <c r="QO588"/>
      <c r="QP588"/>
      <c r="QQ588"/>
      <c r="QR588"/>
      <c r="QS588"/>
      <c r="QT588"/>
      <c r="QU588"/>
      <c r="QV588"/>
      <c r="QW588"/>
      <c r="QX588"/>
      <c r="QY588"/>
      <c r="QZ588"/>
      <c r="RA588"/>
      <c r="RB588"/>
      <c r="RC588"/>
      <c r="RD588"/>
      <c r="RE588"/>
      <c r="RF588"/>
      <c r="RG588"/>
      <c r="RH588"/>
      <c r="RI588"/>
      <c r="RJ588"/>
      <c r="RK588"/>
      <c r="RL588"/>
      <c r="RM588"/>
      <c r="RN588"/>
      <c r="RO588"/>
      <c r="RP588"/>
      <c r="RQ588"/>
      <c r="RR588"/>
      <c r="RS588"/>
      <c r="RT588"/>
      <c r="RU588"/>
      <c r="RV588"/>
      <c r="RW588"/>
      <c r="RX588"/>
      <c r="RY588"/>
      <c r="RZ588"/>
      <c r="SA588"/>
      <c r="SB588"/>
      <c r="SC588"/>
      <c r="SD588"/>
      <c r="SE588"/>
      <c r="SF588"/>
      <c r="SG588"/>
      <c r="SH588"/>
      <c r="SI588"/>
      <c r="SJ588"/>
      <c r="SK588"/>
      <c r="SL588"/>
      <c r="SM588"/>
      <c r="SN588"/>
      <c r="SO588"/>
      <c r="SP588"/>
      <c r="SQ588"/>
      <c r="SR588"/>
      <c r="SS588"/>
      <c r="ST588"/>
      <c r="SU588"/>
      <c r="SV588"/>
      <c r="SW588"/>
      <c r="SX588"/>
      <c r="SY588"/>
      <c r="SZ588"/>
      <c r="TA588"/>
      <c r="TB588"/>
      <c r="TC588"/>
      <c r="TD588"/>
      <c r="TE588"/>
      <c r="TF588"/>
      <c r="TG588"/>
      <c r="TH588"/>
      <c r="TI588"/>
      <c r="TJ588"/>
      <c r="TK588"/>
      <c r="TL588"/>
      <c r="TM588"/>
      <c r="TN588"/>
      <c r="TO588"/>
      <c r="TP588"/>
      <c r="TQ588"/>
      <c r="TR588"/>
      <c r="TS588"/>
      <c r="TT588"/>
      <c r="TU588"/>
      <c r="TV588"/>
      <c r="TW588"/>
      <c r="TX588"/>
      <c r="TY588"/>
      <c r="TZ588"/>
      <c r="UA588"/>
      <c r="UB588"/>
      <c r="UC588"/>
      <c r="UD588"/>
      <c r="UE588"/>
      <c r="UF588"/>
      <c r="UG588"/>
      <c r="UH588"/>
      <c r="UI588"/>
      <c r="UJ588"/>
      <c r="UK588"/>
      <c r="UL588"/>
      <c r="UM588"/>
      <c r="UN588"/>
      <c r="UO588"/>
      <c r="UP588"/>
      <c r="UQ588"/>
      <c r="UR588"/>
      <c r="US588"/>
      <c r="UT588"/>
      <c r="UU588"/>
      <c r="UV588"/>
      <c r="UW588"/>
      <c r="UX588"/>
      <c r="UY588"/>
      <c r="UZ588"/>
      <c r="VA588"/>
      <c r="VB588"/>
      <c r="VC588"/>
      <c r="VD588"/>
      <c r="VE588"/>
      <c r="VF588"/>
      <c r="VG588"/>
      <c r="VH588"/>
      <c r="VI588"/>
      <c r="VJ588"/>
      <c r="VK588"/>
      <c r="VL588"/>
      <c r="VM588"/>
      <c r="VN588"/>
      <c r="VO588"/>
      <c r="VP588"/>
      <c r="VQ588"/>
      <c r="VR588"/>
      <c r="VS588"/>
      <c r="VT588"/>
      <c r="VU588"/>
      <c r="VV588"/>
      <c r="VW588"/>
      <c r="VX588"/>
      <c r="VY588"/>
      <c r="VZ588"/>
      <c r="WA588"/>
      <c r="WB588"/>
      <c r="WC588"/>
      <c r="WD588"/>
      <c r="WE588"/>
      <c r="WF588"/>
      <c r="WG588"/>
      <c r="WH588"/>
      <c r="WI588"/>
      <c r="WJ588"/>
      <c r="WK588"/>
      <c r="WL588"/>
      <c r="WM588"/>
      <c r="WN588"/>
      <c r="WO588"/>
      <c r="WP588"/>
      <c r="WQ588"/>
      <c r="WR588"/>
      <c r="WS588"/>
      <c r="WT588"/>
      <c r="WU588"/>
      <c r="WV588"/>
      <c r="WW588"/>
      <c r="WX588"/>
      <c r="WY588"/>
      <c r="WZ588"/>
      <c r="XA588"/>
      <c r="XB588"/>
      <c r="XC588"/>
      <c r="XD588"/>
      <c r="XE588"/>
      <c r="XF588"/>
      <c r="XG588"/>
      <c r="XH588"/>
      <c r="XI588"/>
      <c r="XJ588"/>
      <c r="XK588"/>
      <c r="XL588"/>
      <c r="XM588"/>
      <c r="XN588"/>
      <c r="XO588"/>
      <c r="XP588"/>
      <c r="XQ588"/>
      <c r="XR588"/>
      <c r="XS588"/>
      <c r="XT588"/>
      <c r="XU588"/>
      <c r="XV588"/>
      <c r="XW588"/>
      <c r="XX588"/>
      <c r="XY588"/>
      <c r="XZ588"/>
      <c r="YA588"/>
      <c r="YB588"/>
      <c r="YC588"/>
      <c r="YD588"/>
      <c r="YE588"/>
      <c r="YF588"/>
      <c r="YG588"/>
      <c r="YH588"/>
      <c r="YI588"/>
      <c r="YJ588"/>
      <c r="YK588"/>
      <c r="YL588"/>
      <c r="YM588"/>
      <c r="YN588"/>
      <c r="YO588"/>
      <c r="YP588"/>
      <c r="YQ588"/>
      <c r="YR588"/>
      <c r="YS588"/>
      <c r="YT588"/>
      <c r="YU588"/>
      <c r="YV588"/>
      <c r="YW588"/>
      <c r="YX588"/>
      <c r="YY588"/>
      <c r="YZ588"/>
      <c r="ZA588"/>
      <c r="ZB588"/>
      <c r="ZC588"/>
      <c r="ZD588"/>
      <c r="ZE588"/>
      <c r="ZF588"/>
      <c r="ZG588"/>
      <c r="ZH588"/>
      <c r="ZI588"/>
      <c r="ZJ588"/>
      <c r="ZK588"/>
      <c r="ZL588"/>
      <c r="ZM588"/>
      <c r="ZN588"/>
      <c r="ZO588"/>
      <c r="ZP588"/>
      <c r="ZQ588"/>
      <c r="ZR588"/>
      <c r="ZS588"/>
      <c r="ZT588"/>
      <c r="ZU588"/>
      <c r="ZV588"/>
      <c r="ZW588"/>
      <c r="ZX588"/>
      <c r="ZY588"/>
      <c r="ZZ588"/>
      <c r="AAA588"/>
      <c r="AAB588"/>
      <c r="AAC588"/>
      <c r="AAD588"/>
      <c r="AAE588"/>
      <c r="AAF588"/>
      <c r="AAG588"/>
      <c r="AAH588"/>
      <c r="AAI588"/>
      <c r="AAJ588"/>
      <c r="AAK588"/>
      <c r="AAL588"/>
      <c r="AAM588"/>
      <c r="AAN588"/>
      <c r="AAO588"/>
      <c r="AAP588"/>
      <c r="AAQ588"/>
      <c r="AAR588"/>
      <c r="AAS588"/>
      <c r="AAT588"/>
      <c r="AAU588"/>
      <c r="AAV588"/>
      <c r="AAW588"/>
      <c r="AAX588"/>
      <c r="AAY588"/>
      <c r="AAZ588"/>
      <c r="ABA588"/>
      <c r="ABB588"/>
      <c r="ABC588"/>
      <c r="ABD588"/>
      <c r="ABE588"/>
      <c r="ABF588"/>
      <c r="ABG588"/>
      <c r="ABH588"/>
      <c r="ABI588"/>
      <c r="ABJ588"/>
      <c r="ABK588"/>
      <c r="ABL588"/>
      <c r="ABM588"/>
      <c r="ABN588"/>
      <c r="ABO588"/>
      <c r="ABP588"/>
      <c r="ABQ588"/>
      <c r="ABR588"/>
      <c r="ABS588"/>
      <c r="ABT588"/>
      <c r="ABU588"/>
      <c r="ABV588"/>
      <c r="ABW588"/>
      <c r="ABX588"/>
      <c r="ABY588"/>
      <c r="ABZ588"/>
      <c r="ACA588"/>
      <c r="ACB588"/>
      <c r="ACC588"/>
      <c r="ACD588"/>
      <c r="ACE588"/>
      <c r="ACF588"/>
      <c r="ACG588"/>
      <c r="ACH588"/>
      <c r="ACI588"/>
      <c r="ACJ588"/>
      <c r="ACK588"/>
      <c r="ACL588"/>
      <c r="ACM588"/>
      <c r="ACN588"/>
      <c r="ACO588"/>
      <c r="ACP588"/>
      <c r="ACQ588"/>
      <c r="ACR588"/>
      <c r="ACS588"/>
      <c r="ACT588"/>
      <c r="ACU588"/>
      <c r="ACV588"/>
      <c r="ACW588"/>
      <c r="ACX588"/>
      <c r="ACY588"/>
      <c r="ACZ588"/>
      <c r="ADA588"/>
      <c r="ADB588"/>
      <c r="ADC588"/>
      <c r="ADD588"/>
      <c r="ADE588"/>
      <c r="ADF588"/>
      <c r="ADG588"/>
      <c r="ADH588"/>
      <c r="ADI588"/>
      <c r="ADJ588"/>
      <c r="ADK588"/>
      <c r="ADL588"/>
      <c r="ADM588"/>
      <c r="ADN588"/>
      <c r="ADO588"/>
      <c r="ADP588"/>
      <c r="ADQ588"/>
      <c r="ADR588"/>
      <c r="ADS588"/>
      <c r="ADT588"/>
      <c r="ADU588"/>
      <c r="ADV588"/>
      <c r="ADW588"/>
      <c r="ADX588"/>
      <c r="ADY588"/>
      <c r="ADZ588"/>
      <c r="AEA588"/>
      <c r="AEB588"/>
      <c r="AEC588"/>
      <c r="AED588"/>
      <c r="AEE588"/>
      <c r="AEF588"/>
      <c r="AEG588"/>
      <c r="AEH588"/>
      <c r="AEI588"/>
      <c r="AEJ588"/>
      <c r="AEK588"/>
      <c r="AEL588"/>
      <c r="AEM588"/>
      <c r="AEN588"/>
      <c r="AEO588"/>
      <c r="AEP588"/>
      <c r="AEQ588"/>
      <c r="AER588"/>
      <c r="AES588"/>
      <c r="AET588"/>
      <c r="AEU588"/>
      <c r="AEV588"/>
      <c r="AEW588"/>
      <c r="AEX588"/>
      <c r="AEY588"/>
      <c r="AEZ588"/>
      <c r="AFA588"/>
      <c r="AFB588"/>
      <c r="AFC588"/>
      <c r="AFD588"/>
      <c r="AFE588"/>
      <c r="AFF588"/>
      <c r="AFG588"/>
      <c r="AFH588"/>
      <c r="AFI588"/>
      <c r="AFJ588"/>
      <c r="AFK588"/>
      <c r="AFL588"/>
      <c r="AFM588"/>
      <c r="AFN588"/>
      <c r="AFO588"/>
      <c r="AFP588"/>
      <c r="AFQ588"/>
      <c r="AFR588"/>
      <c r="AFS588"/>
      <c r="AFT588"/>
      <c r="AFU588"/>
      <c r="AFV588"/>
      <c r="AFW588"/>
      <c r="AFX588"/>
      <c r="AFY588"/>
      <c r="AFZ588"/>
      <c r="AGA588"/>
      <c r="AGB588"/>
      <c r="AGC588"/>
      <c r="AGD588"/>
      <c r="AGE588"/>
      <c r="AGF588"/>
      <c r="AGG588"/>
      <c r="AGH588"/>
      <c r="AGI588"/>
      <c r="AGJ588"/>
      <c r="AGK588"/>
      <c r="AGL588"/>
      <c r="AGM588"/>
      <c r="AGN588"/>
      <c r="AGO588"/>
      <c r="AGP588"/>
      <c r="AGQ588"/>
      <c r="AGR588"/>
      <c r="AGS588"/>
      <c r="AGT588"/>
      <c r="AGU588"/>
      <c r="AGV588"/>
      <c r="AGW588"/>
      <c r="AGX588"/>
      <c r="AGY588"/>
      <c r="AGZ588"/>
      <c r="AHA588"/>
      <c r="AHB588"/>
      <c r="AHC588"/>
      <c r="AHD588"/>
      <c r="AHE588"/>
      <c r="AHF588"/>
      <c r="AHG588"/>
      <c r="AHH588"/>
      <c r="AHI588"/>
      <c r="AHJ588"/>
      <c r="AHK588"/>
      <c r="AHL588"/>
      <c r="AHM588"/>
      <c r="AHN588"/>
      <c r="AHO588"/>
      <c r="AHP588"/>
      <c r="AHQ588"/>
      <c r="AHR588"/>
      <c r="AHS588"/>
      <c r="AHT588"/>
      <c r="AHU588"/>
      <c r="AHV588"/>
      <c r="AHW588"/>
      <c r="AHX588"/>
      <c r="AHY588"/>
      <c r="AHZ588"/>
      <c r="AIA588"/>
      <c r="AIB588"/>
      <c r="AIC588"/>
      <c r="AID588"/>
      <c r="AIE588"/>
      <c r="AIF588"/>
      <c r="AIG588"/>
      <c r="AIH588"/>
      <c r="AII588"/>
      <c r="AIJ588"/>
      <c r="AIK588"/>
      <c r="AIL588"/>
      <c r="AIM588"/>
      <c r="AIN588"/>
      <c r="AIO588"/>
      <c r="AIP588"/>
      <c r="AIQ588"/>
      <c r="AIR588"/>
      <c r="AIS588"/>
      <c r="AIT588"/>
      <c r="AIU588"/>
      <c r="AIV588"/>
      <c r="AIW588"/>
      <c r="AIX588"/>
      <c r="AIY588"/>
      <c r="AIZ588"/>
      <c r="AJA588"/>
      <c r="AJB588"/>
      <c r="AJC588"/>
      <c r="AJD588"/>
      <c r="AJE588"/>
      <c r="AJF588"/>
      <c r="AJG588"/>
      <c r="AJH588"/>
      <c r="AJI588"/>
      <c r="AJJ588"/>
      <c r="AJK588"/>
      <c r="AJL588"/>
      <c r="AJM588"/>
      <c r="AJN588"/>
      <c r="AJO588"/>
      <c r="AJP588"/>
      <c r="AJQ588"/>
      <c r="AJR588"/>
      <c r="AJS588"/>
      <c r="AJT588"/>
      <c r="AJU588"/>
      <c r="AJV588"/>
      <c r="AJW588"/>
      <c r="AJX588"/>
      <c r="AJY588"/>
      <c r="AJZ588"/>
      <c r="AKA588"/>
      <c r="AKB588"/>
      <c r="AKC588"/>
      <c r="AKD588"/>
      <c r="AKE588"/>
      <c r="AKF588"/>
      <c r="AKG588"/>
      <c r="AKH588"/>
      <c r="AKI588"/>
      <c r="AKJ588"/>
      <c r="AKK588"/>
      <c r="AKL588"/>
      <c r="AKM588"/>
      <c r="AKN588"/>
      <c r="AKO588"/>
      <c r="AKP588"/>
      <c r="AKQ588"/>
      <c r="AKR588"/>
      <c r="AKS588"/>
      <c r="AKT588"/>
      <c r="AKU588"/>
      <c r="AKV588"/>
      <c r="AKW588"/>
      <c r="AKX588"/>
      <c r="AKY588"/>
      <c r="AKZ588"/>
      <c r="ALA588"/>
      <c r="ALB588"/>
      <c r="ALC588"/>
      <c r="ALD588"/>
      <c r="ALE588"/>
      <c r="ALF588"/>
      <c r="ALG588"/>
      <c r="ALH588"/>
      <c r="ALI588"/>
      <c r="ALJ588"/>
      <c r="ALK588"/>
      <c r="ALL588"/>
      <c r="ALM588"/>
      <c r="ALN588"/>
      <c r="ALO588"/>
      <c r="ALP588"/>
      <c r="ALQ588"/>
      <c r="ALR588"/>
      <c r="ALS588"/>
      <c r="ALT588"/>
      <c r="ALU588"/>
      <c r="ALV588"/>
      <c r="ALW588"/>
      <c r="ALX588"/>
      <c r="ALY588"/>
      <c r="ALZ588"/>
      <c r="AMA588"/>
      <c r="AMB588"/>
      <c r="AMC588"/>
      <c r="AMD588"/>
      <c r="AME588"/>
      <c r="AMF588"/>
      <c r="AMG588"/>
      <c r="AMH588"/>
      <c r="AMI588"/>
      <c r="AMJ588"/>
      <c r="AMK588"/>
      <c r="AML588"/>
      <c r="AMM588"/>
      <c r="AMN588"/>
      <c r="AMO588"/>
      <c r="AMP588"/>
      <c r="AMQ588"/>
      <c r="AMR588"/>
      <c r="AMS588"/>
      <c r="AMT588"/>
      <c r="AMU588"/>
      <c r="AMV588"/>
      <c r="AMW588"/>
      <c r="AMX588"/>
      <c r="AMY588"/>
      <c r="AMZ588"/>
      <c r="ANA588"/>
      <c r="ANB588"/>
      <c r="ANC588"/>
      <c r="AND588"/>
      <c r="ANE588"/>
      <c r="ANF588"/>
      <c r="ANG588"/>
      <c r="ANH588"/>
      <c r="ANI588"/>
      <c r="ANJ588"/>
      <c r="ANK588"/>
      <c r="ANL588"/>
      <c r="ANM588"/>
      <c r="ANN588"/>
      <c r="ANO588"/>
      <c r="ANP588"/>
      <c r="ANQ588"/>
      <c r="ANR588"/>
      <c r="ANS588"/>
      <c r="ANT588"/>
      <c r="ANU588"/>
      <c r="ANV588"/>
      <c r="ANW588"/>
      <c r="ANX588"/>
      <c r="ANY588"/>
      <c r="ANZ588"/>
      <c r="AOA588"/>
      <c r="AOB588"/>
      <c r="AOC588"/>
      <c r="AOD588"/>
      <c r="AOE588"/>
      <c r="AOF588"/>
      <c r="AOG588"/>
      <c r="AOH588"/>
      <c r="AOI588"/>
      <c r="AOJ588"/>
      <c r="AOK588"/>
      <c r="AOL588"/>
      <c r="AOM588"/>
      <c r="AON588"/>
      <c r="AOO588"/>
      <c r="AOP588"/>
      <c r="AOQ588"/>
      <c r="AOR588"/>
      <c r="AOS588"/>
      <c r="AOT588"/>
      <c r="AOU588"/>
      <c r="AOV588"/>
      <c r="AOW588"/>
      <c r="AOX588"/>
      <c r="AOY588"/>
      <c r="AOZ588"/>
      <c r="APA588"/>
      <c r="APB588"/>
      <c r="APC588"/>
      <c r="APD588"/>
      <c r="APE588"/>
      <c r="APF588"/>
      <c r="APG588"/>
      <c r="APH588"/>
      <c r="API588"/>
      <c r="APJ588"/>
      <c r="APK588"/>
      <c r="APL588"/>
      <c r="APM588"/>
      <c r="APN588"/>
      <c r="APO588"/>
      <c r="APP588"/>
      <c r="APQ588"/>
      <c r="APR588"/>
      <c r="APS588"/>
      <c r="APT588"/>
      <c r="APU588"/>
      <c r="APV588"/>
      <c r="APW588"/>
      <c r="APX588"/>
      <c r="APY588"/>
      <c r="APZ588"/>
      <c r="AQA588"/>
      <c r="AQB588"/>
      <c r="AQC588"/>
      <c r="AQD588"/>
      <c r="AQE588"/>
      <c r="AQF588"/>
      <c r="AQG588"/>
      <c r="AQH588"/>
      <c r="AQI588"/>
      <c r="AQJ588"/>
      <c r="AQK588"/>
      <c r="AQL588"/>
      <c r="AQM588"/>
      <c r="AQN588"/>
      <c r="AQO588"/>
      <c r="AQP588"/>
      <c r="AQQ588"/>
      <c r="AQR588"/>
      <c r="AQS588"/>
      <c r="AQT588"/>
      <c r="AQU588"/>
      <c r="AQV588"/>
      <c r="AQW588"/>
      <c r="AQX588"/>
      <c r="AQY588"/>
      <c r="AQZ588"/>
      <c r="ARA588"/>
      <c r="ARB588"/>
      <c r="ARC588"/>
      <c r="ARD588"/>
      <c r="ARE588"/>
      <c r="ARF588"/>
      <c r="ARG588"/>
      <c r="ARH588"/>
      <c r="ARI588"/>
      <c r="ARJ588"/>
      <c r="ARK588"/>
      <c r="ARL588"/>
      <c r="ARM588"/>
      <c r="ARN588"/>
      <c r="ARO588"/>
      <c r="ARP588"/>
      <c r="ARQ588"/>
      <c r="ARR588"/>
      <c r="ARS588"/>
      <c r="ART588"/>
      <c r="ARU588"/>
      <c r="ARV588"/>
      <c r="ARW588"/>
      <c r="ARX588"/>
      <c r="ARY588"/>
      <c r="ARZ588"/>
      <c r="ASA588"/>
      <c r="ASB588"/>
      <c r="ASC588"/>
      <c r="ASD588"/>
      <c r="ASE588"/>
      <c r="ASF588"/>
      <c r="ASG588"/>
      <c r="ASH588"/>
      <c r="ASI588"/>
      <c r="ASJ588"/>
      <c r="ASK588"/>
      <c r="ASL588"/>
      <c r="ASM588"/>
      <c r="ASN588"/>
      <c r="ASO588"/>
      <c r="ASP588"/>
      <c r="ASQ588"/>
      <c r="ASR588"/>
      <c r="ASS588"/>
      <c r="AST588"/>
      <c r="ASU588"/>
      <c r="ASV588"/>
      <c r="ASW588"/>
      <c r="ASX588"/>
      <c r="ASY588"/>
      <c r="ASZ588"/>
      <c r="ATA588"/>
      <c r="ATB588"/>
      <c r="ATC588"/>
      <c r="ATD588"/>
      <c r="ATE588"/>
      <c r="ATF588"/>
      <c r="ATG588"/>
      <c r="ATH588"/>
      <c r="ATI588"/>
      <c r="ATJ588"/>
      <c r="ATK588"/>
      <c r="ATL588"/>
      <c r="ATM588"/>
      <c r="ATN588"/>
      <c r="ATO588"/>
      <c r="ATP588"/>
      <c r="ATQ588"/>
      <c r="ATR588"/>
      <c r="ATS588"/>
      <c r="ATT588"/>
      <c r="ATU588"/>
      <c r="ATV588"/>
      <c r="ATW588"/>
      <c r="ATX588"/>
      <c r="ATY588"/>
      <c r="ATZ588"/>
      <c r="AUA588"/>
      <c r="AUB588"/>
      <c r="AUC588"/>
      <c r="AUD588"/>
      <c r="AUE588"/>
      <c r="AUF588"/>
      <c r="AUG588"/>
      <c r="AUH588"/>
      <c r="AUI588"/>
      <c r="AUJ588"/>
      <c r="AUK588"/>
      <c r="AUL588"/>
      <c r="AUM588"/>
      <c r="AUN588"/>
      <c r="AUO588"/>
      <c r="AUP588"/>
      <c r="AUQ588"/>
      <c r="AUR588"/>
      <c r="AUS588"/>
      <c r="AUT588"/>
      <c r="AUU588"/>
      <c r="AUV588"/>
      <c r="AUW588"/>
      <c r="AUX588"/>
      <c r="AUY588"/>
      <c r="AUZ588"/>
      <c r="AVA588"/>
      <c r="AVB588"/>
      <c r="AVC588"/>
      <c r="AVD588"/>
      <c r="AVE588"/>
      <c r="AVF588"/>
      <c r="AVG588"/>
      <c r="AVH588"/>
      <c r="AVI588"/>
      <c r="AVJ588"/>
      <c r="AVK588"/>
      <c r="AVL588"/>
      <c r="AVM588"/>
      <c r="AVN588"/>
      <c r="AVO588"/>
      <c r="AVP588"/>
      <c r="AVQ588"/>
      <c r="AVR588"/>
      <c r="AVS588"/>
      <c r="AVT588"/>
      <c r="AVU588"/>
      <c r="AVV588"/>
      <c r="AVW588"/>
      <c r="AVX588"/>
      <c r="AVY588"/>
      <c r="AVZ588"/>
      <c r="AWA588"/>
      <c r="AWB588"/>
      <c r="AWC588"/>
      <c r="AWD588"/>
      <c r="AWE588"/>
      <c r="AWF588"/>
      <c r="AWG588"/>
      <c r="AWH588"/>
      <c r="AWI588"/>
      <c r="AWJ588"/>
      <c r="AWK588"/>
      <c r="AWL588"/>
      <c r="AWM588"/>
      <c r="AWN588"/>
      <c r="AWO588"/>
      <c r="AWP588"/>
      <c r="AWQ588"/>
      <c r="AWR588"/>
      <c r="AWS588"/>
      <c r="AWT588"/>
      <c r="AWU588"/>
      <c r="AWV588"/>
      <c r="AWW588"/>
      <c r="AWX588"/>
      <c r="AWY588"/>
      <c r="AWZ588"/>
      <c r="AXA588"/>
      <c r="AXB588"/>
      <c r="AXC588"/>
      <c r="AXD588"/>
      <c r="AXE588"/>
      <c r="AXF588"/>
      <c r="AXG588"/>
      <c r="AXH588"/>
      <c r="AXI588"/>
      <c r="AXJ588"/>
      <c r="AXK588"/>
      <c r="AXL588"/>
      <c r="AXM588"/>
      <c r="AXN588"/>
      <c r="AXO588"/>
      <c r="AXP588"/>
      <c r="AXQ588"/>
      <c r="AXR588"/>
      <c r="AXS588"/>
      <c r="AXT588"/>
      <c r="AXU588"/>
      <c r="AXV588"/>
    </row>
    <row r="589" spans="1:1322" s="1" customFormat="1" ht="141" customHeight="1" x14ac:dyDescent="0.2">
      <c r="A589" s="208" t="s">
        <v>4376</v>
      </c>
      <c r="B589" s="209" t="s">
        <v>3175</v>
      </c>
      <c r="C589" s="209" t="s">
        <v>3176</v>
      </c>
      <c r="D589" s="209" t="s">
        <v>3177</v>
      </c>
      <c r="E589" s="209" t="s">
        <v>3178</v>
      </c>
      <c r="F589" s="210" t="s">
        <v>1762</v>
      </c>
      <c r="G589" s="210" t="s">
        <v>1762</v>
      </c>
      <c r="H589" s="211" t="s">
        <v>3180</v>
      </c>
      <c r="I589" s="208" t="s">
        <v>3181</v>
      </c>
      <c r="J589" s="23" t="s">
        <v>2771</v>
      </c>
      <c r="K589" s="208" t="s">
        <v>3182</v>
      </c>
      <c r="L589" s="208">
        <v>1</v>
      </c>
      <c r="M589" s="289" t="s">
        <v>3183</v>
      </c>
      <c r="N589" s="289" t="s">
        <v>3184</v>
      </c>
      <c r="O589" s="289" t="s">
        <v>3185</v>
      </c>
      <c r="P589" s="208" t="s">
        <v>1543</v>
      </c>
      <c r="Q589" s="208" t="s">
        <v>452</v>
      </c>
      <c r="R589" s="208">
        <v>0</v>
      </c>
      <c r="S589" s="208" t="s">
        <v>100</v>
      </c>
      <c r="T589" s="290">
        <v>45108</v>
      </c>
      <c r="U589" s="290">
        <v>46357</v>
      </c>
      <c r="V589" s="290"/>
      <c r="W589" s="290"/>
      <c r="X589" s="290"/>
      <c r="Y589" s="290"/>
      <c r="Z589" s="209">
        <v>1</v>
      </c>
      <c r="AA589" s="209">
        <v>1</v>
      </c>
      <c r="AB589" s="209">
        <v>1</v>
      </c>
      <c r="AC589" s="209">
        <v>1</v>
      </c>
      <c r="AD589" s="209">
        <v>1</v>
      </c>
      <c r="AE589" s="999">
        <v>1</v>
      </c>
      <c r="AF589" s="999">
        <v>1</v>
      </c>
      <c r="AG589" s="999">
        <v>1</v>
      </c>
      <c r="AH589" s="999">
        <v>1</v>
      </c>
      <c r="AI589" s="999">
        <v>1</v>
      </c>
      <c r="AJ589" s="999">
        <v>1</v>
      </c>
      <c r="AK589" s="999">
        <v>1</v>
      </c>
      <c r="AL589" s="999">
        <v>1</v>
      </c>
      <c r="AM589" s="999">
        <v>1</v>
      </c>
      <c r="AN589" s="999">
        <v>1</v>
      </c>
      <c r="AO589" s="999">
        <v>1</v>
      </c>
      <c r="AP589" s="999">
        <v>1</v>
      </c>
      <c r="AQ589" s="471"/>
      <c r="AR589" s="471"/>
      <c r="AS589" s="471"/>
      <c r="AT589" s="471"/>
      <c r="AU589" s="471"/>
      <c r="AV589" s="471"/>
      <c r="AW589" s="471"/>
      <c r="AX589" s="471"/>
      <c r="AY589" s="471"/>
      <c r="AZ589" s="471"/>
      <c r="BA589" s="471"/>
      <c r="BB589" s="471"/>
      <c r="BC589" s="471"/>
      <c r="BD589" s="471"/>
      <c r="BE589" s="471"/>
      <c r="BF589" s="471"/>
      <c r="BG589" s="471"/>
      <c r="BH589" s="471"/>
      <c r="BI589" s="471"/>
      <c r="BJ589" s="471"/>
      <c r="BK589" s="471"/>
      <c r="BL589" s="471"/>
      <c r="BM589" s="471"/>
      <c r="BN589" s="471"/>
      <c r="BO589" s="471"/>
      <c r="BP589" s="471"/>
      <c r="BQ589" s="471"/>
      <c r="BR589" s="471"/>
      <c r="BS589" s="471"/>
      <c r="BT589" s="471"/>
      <c r="BU589" s="471"/>
      <c r="BV589" s="471"/>
      <c r="BW589" s="471"/>
      <c r="BX589" s="471"/>
      <c r="BY589" s="471"/>
      <c r="BZ589" s="471"/>
      <c r="CA589" s="471"/>
      <c r="CB589" s="471"/>
      <c r="CC589" s="471"/>
      <c r="CD589" s="471"/>
      <c r="CE589" s="471"/>
      <c r="CF589" s="471"/>
      <c r="CG589" s="471"/>
      <c r="CH589" s="588"/>
      <c r="CI589" s="471"/>
      <c r="CJ589" s="471"/>
      <c r="CK589" s="471"/>
      <c r="CL589" s="471"/>
      <c r="CM589" s="471"/>
      <c r="CN589" s="471"/>
      <c r="CO589" s="471"/>
      <c r="CP589" s="471"/>
      <c r="CQ589" s="471"/>
      <c r="CR589" s="471"/>
      <c r="CS589" s="471"/>
      <c r="CT589" s="471"/>
      <c r="CU589" s="471"/>
      <c r="CV589" s="471"/>
      <c r="CW589" s="321" t="s">
        <v>4641</v>
      </c>
      <c r="CX589" s="321" t="s">
        <v>4641</v>
      </c>
      <c r="CY589" s="321" t="s">
        <v>4641</v>
      </c>
      <c r="CZ589" s="967" t="s">
        <v>4641</v>
      </c>
      <c r="DA589" s="967" t="s">
        <v>4641</v>
      </c>
      <c r="DB589" s="208" t="s">
        <v>3373</v>
      </c>
      <c r="DC589" s="289" t="s">
        <v>3374</v>
      </c>
      <c r="DD589" s="289" t="s">
        <v>3375</v>
      </c>
      <c r="DE589" s="289" t="s">
        <v>3376</v>
      </c>
      <c r="DF589" s="289" t="s">
        <v>3377</v>
      </c>
      <c r="DG589" s="208" t="s">
        <v>106</v>
      </c>
      <c r="DH589" s="208" t="s">
        <v>452</v>
      </c>
      <c r="DI589" s="208">
        <v>0</v>
      </c>
      <c r="DJ589" s="208" t="s">
        <v>100</v>
      </c>
      <c r="DK589" s="290">
        <v>45292</v>
      </c>
      <c r="DL589" s="290">
        <v>45657</v>
      </c>
      <c r="DM589" s="209">
        <v>0.25</v>
      </c>
      <c r="DN589" s="209">
        <v>0.5</v>
      </c>
      <c r="DO589" s="209">
        <v>0.75</v>
      </c>
      <c r="DP589" s="209">
        <v>1</v>
      </c>
      <c r="DQ589" s="209">
        <v>1</v>
      </c>
      <c r="DR589" s="208" t="s">
        <v>2525</v>
      </c>
      <c r="DS589" s="208" t="s">
        <v>3190</v>
      </c>
      <c r="DT589" s="208" t="s">
        <v>3191</v>
      </c>
      <c r="DU589" s="293">
        <v>0</v>
      </c>
      <c r="DV589" s="292"/>
      <c r="DW589" s="292"/>
      <c r="DX589" s="292"/>
      <c r="DY589" s="292"/>
      <c r="DZ589" s="292"/>
      <c r="EA589" s="292"/>
      <c r="EB589" s="140">
        <f>250000000/DU588</f>
        <v>0.25</v>
      </c>
      <c r="EC589" s="472"/>
      <c r="ED589" s="471"/>
      <c r="EE589" s="471"/>
      <c r="EF589" s="141">
        <f>+EB589</f>
        <v>0.25</v>
      </c>
      <c r="EG589" s="1036" t="s">
        <v>3378</v>
      </c>
      <c r="EH589" s="1037"/>
      <c r="EI589" s="1037"/>
      <c r="EJ589" s="1037"/>
      <c r="EK589" s="1037"/>
      <c r="EL589" s="1036"/>
      <c r="EM589" s="1036"/>
      <c r="EN589" s="387">
        <v>1</v>
      </c>
      <c r="EO589" s="843">
        <v>0.25</v>
      </c>
      <c r="EP589" s="971">
        <v>0.25</v>
      </c>
      <c r="EQ589" s="812"/>
      <c r="ER589" s="821"/>
      <c r="ES589" s="121"/>
      <c r="ET589" t="str">
        <f t="shared" si="80"/>
        <v>Producto</v>
      </c>
      <c r="EU589" t="str">
        <f t="shared" si="81"/>
        <v>5</v>
      </c>
      <c r="EV589" s="121"/>
      <c r="EW589" s="121"/>
      <c r="EX589" s="121"/>
      <c r="EY589" s="121"/>
      <c r="EZ589" s="121"/>
      <c r="FA589" s="121"/>
      <c r="FB589" s="121"/>
      <c r="FC589" s="121"/>
      <c r="FD589" s="121"/>
      <c r="FE589" s="121"/>
      <c r="FF589" s="121"/>
      <c r="FG589" s="121"/>
      <c r="FH589" s="121"/>
      <c r="FI589" s="121"/>
      <c r="FJ589" s="121"/>
      <c r="FK589" s="121"/>
      <c r="FL589" s="121"/>
      <c r="FM589" s="121"/>
      <c r="FN589" s="121"/>
      <c r="FO589" s="121"/>
      <c r="FP589" s="121"/>
      <c r="FQ589" s="121"/>
      <c r="FR589" s="122"/>
      <c r="FS589" s="121"/>
      <c r="FT589" s="121"/>
      <c r="FU589" s="121"/>
      <c r="FV589" s="121"/>
      <c r="FW589" s="121"/>
      <c r="FX589" s="121"/>
      <c r="FY589" s="121"/>
      <c r="FZ589" s="121"/>
      <c r="GA589" s="121"/>
      <c r="GB589" s="121"/>
      <c r="GC589" s="121"/>
      <c r="GD589"/>
      <c r="GE589"/>
      <c r="GF589"/>
      <c r="GG589"/>
      <c r="GH589"/>
      <c r="GI589"/>
      <c r="GJ589"/>
      <c r="GK589"/>
      <c r="GL589"/>
      <c r="GM589"/>
      <c r="GN589"/>
      <c r="GO589"/>
      <c r="GP589"/>
      <c r="GQ589"/>
      <c r="GR589"/>
      <c r="GS589"/>
      <c r="GT589"/>
      <c r="GU589"/>
      <c r="GV589"/>
      <c r="GW589"/>
      <c r="GX589"/>
      <c r="GY589"/>
      <c r="GZ589"/>
      <c r="HA589"/>
      <c r="HB589"/>
      <c r="HC589"/>
      <c r="HD589"/>
      <c r="HE589"/>
      <c r="HF589"/>
      <c r="HG589"/>
      <c r="HH589"/>
      <c r="HI589"/>
      <c r="HJ589"/>
      <c r="HK589"/>
      <c r="HL589"/>
      <c r="HM589"/>
      <c r="HN589"/>
      <c r="HO589"/>
      <c r="HP589"/>
      <c r="HQ589"/>
      <c r="HR589"/>
      <c r="HS589"/>
      <c r="HT589"/>
      <c r="HU589"/>
      <c r="HV589"/>
      <c r="HW589"/>
      <c r="HX589"/>
      <c r="HY589"/>
      <c r="HZ589"/>
      <c r="IA589"/>
      <c r="IB589"/>
      <c r="IC589"/>
      <c r="ID589"/>
      <c r="IE589"/>
      <c r="IF589"/>
      <c r="IG589"/>
      <c r="IH589"/>
      <c r="II589"/>
      <c r="IJ589"/>
      <c r="IK589"/>
      <c r="IL589"/>
      <c r="IM589"/>
      <c r="IN589"/>
      <c r="IO589"/>
      <c r="IP589"/>
      <c r="IQ589"/>
      <c r="IR589"/>
      <c r="IS589"/>
      <c r="IT589"/>
      <c r="IU589"/>
      <c r="IV589"/>
      <c r="IW589"/>
      <c r="IX589"/>
      <c r="IY589"/>
      <c r="IZ589"/>
      <c r="JA589"/>
      <c r="JB589"/>
      <c r="JC589"/>
      <c r="JD589"/>
      <c r="JE589"/>
      <c r="JF589"/>
      <c r="JG589"/>
      <c r="JH589"/>
      <c r="JI589"/>
      <c r="JJ589"/>
      <c r="JK589"/>
      <c r="JL589"/>
      <c r="JM589"/>
      <c r="JN589"/>
      <c r="JO589"/>
      <c r="JP589"/>
      <c r="JQ589"/>
      <c r="JR589"/>
      <c r="JS589"/>
      <c r="JT589"/>
      <c r="JU589"/>
      <c r="JV589"/>
      <c r="JW589"/>
      <c r="JX589"/>
      <c r="JY589"/>
      <c r="JZ589"/>
      <c r="KA589"/>
      <c r="KB589"/>
      <c r="KC589"/>
      <c r="KD589"/>
      <c r="KE589"/>
      <c r="KF589"/>
      <c r="KG589"/>
      <c r="KH589"/>
      <c r="KI589"/>
      <c r="KJ589"/>
      <c r="KK589"/>
      <c r="KL589"/>
      <c r="KM589"/>
      <c r="KN589"/>
      <c r="KO589"/>
      <c r="KP589"/>
      <c r="KQ589"/>
      <c r="KR589"/>
      <c r="KS589"/>
      <c r="KT589"/>
      <c r="KU589"/>
      <c r="KV589"/>
      <c r="KW589"/>
      <c r="KX589"/>
      <c r="KY589"/>
      <c r="KZ589"/>
      <c r="LA589"/>
      <c r="LB589"/>
      <c r="LC589"/>
      <c r="LD589"/>
      <c r="LE589"/>
      <c r="LF589"/>
      <c r="LG589"/>
      <c r="LH589"/>
      <c r="LI589"/>
      <c r="LJ589"/>
      <c r="LK589"/>
      <c r="LL589"/>
      <c r="LM589"/>
      <c r="LN589"/>
      <c r="LO589"/>
      <c r="LP589"/>
      <c r="LQ589"/>
      <c r="LR589"/>
      <c r="LS589"/>
      <c r="LT589"/>
      <c r="LU589"/>
      <c r="LV589"/>
      <c r="LW589"/>
      <c r="LX589"/>
      <c r="LY589"/>
      <c r="LZ589"/>
      <c r="MA589"/>
      <c r="MB589"/>
      <c r="MC589"/>
      <c r="MD589"/>
      <c r="ME589"/>
      <c r="MF589"/>
      <c r="MG589"/>
      <c r="MH589"/>
      <c r="MI589"/>
      <c r="MJ589"/>
      <c r="MK589"/>
      <c r="ML589"/>
      <c r="MM589"/>
      <c r="MN589"/>
      <c r="MO589"/>
      <c r="MP589"/>
      <c r="MQ589"/>
      <c r="MR589"/>
      <c r="MS589"/>
      <c r="MT589"/>
      <c r="MU589"/>
      <c r="MV589"/>
      <c r="MW589"/>
      <c r="MX589"/>
      <c r="MY589"/>
      <c r="MZ589"/>
      <c r="NA589"/>
      <c r="NB589"/>
      <c r="NC589"/>
      <c r="ND589"/>
      <c r="NE589"/>
      <c r="NF589"/>
      <c r="NG589"/>
      <c r="NH589"/>
      <c r="NI589"/>
      <c r="NJ589"/>
      <c r="NK589"/>
      <c r="NL589"/>
      <c r="NM589"/>
      <c r="NN589"/>
      <c r="NO589"/>
      <c r="NP589"/>
      <c r="NQ589"/>
      <c r="NR589"/>
      <c r="NS589"/>
      <c r="NT589"/>
      <c r="NU589"/>
      <c r="NV589"/>
      <c r="NW589"/>
      <c r="NX589"/>
      <c r="NY589"/>
      <c r="NZ589"/>
      <c r="OA589"/>
      <c r="OB589"/>
      <c r="OC589"/>
      <c r="OD589"/>
      <c r="OE589"/>
      <c r="OF589"/>
      <c r="OG589"/>
      <c r="OH589"/>
      <c r="OI589"/>
      <c r="OJ589"/>
      <c r="OK589"/>
      <c r="OL589"/>
      <c r="OM589"/>
      <c r="ON589"/>
      <c r="OO589"/>
      <c r="OP589"/>
      <c r="OQ589"/>
      <c r="OR589"/>
      <c r="OS589"/>
      <c r="OT589"/>
      <c r="OU589"/>
      <c r="OV589"/>
      <c r="OW589"/>
      <c r="OX589"/>
      <c r="OY589"/>
      <c r="OZ589"/>
      <c r="PA589"/>
      <c r="PB589"/>
      <c r="PC589"/>
      <c r="PD589"/>
      <c r="PE589"/>
      <c r="PF589"/>
      <c r="PG589"/>
      <c r="PH589"/>
      <c r="PI589"/>
      <c r="PJ589"/>
      <c r="PK589"/>
      <c r="PL589"/>
      <c r="PM589"/>
      <c r="PN589"/>
      <c r="PO589"/>
      <c r="PP589"/>
      <c r="PQ589"/>
      <c r="PR589"/>
      <c r="PS589"/>
      <c r="PT589"/>
      <c r="PU589"/>
      <c r="PV589"/>
      <c r="PW589"/>
      <c r="PX589"/>
      <c r="PY589"/>
      <c r="PZ589"/>
      <c r="QA589"/>
      <c r="QB589"/>
      <c r="QC589"/>
      <c r="QD589"/>
      <c r="QE589"/>
      <c r="QF589"/>
      <c r="QG589"/>
      <c r="QH589"/>
      <c r="QI589"/>
      <c r="QJ589"/>
      <c r="QK589"/>
      <c r="QL589"/>
      <c r="QM589"/>
      <c r="QN589"/>
      <c r="QO589"/>
      <c r="QP589"/>
      <c r="QQ589"/>
      <c r="QR589"/>
      <c r="QS589"/>
      <c r="QT589"/>
      <c r="QU589"/>
      <c r="QV589"/>
      <c r="QW589"/>
      <c r="QX589"/>
      <c r="QY589"/>
      <c r="QZ589"/>
      <c r="RA589"/>
      <c r="RB589"/>
      <c r="RC589"/>
      <c r="RD589"/>
      <c r="RE589"/>
      <c r="RF589"/>
      <c r="RG589"/>
      <c r="RH589"/>
      <c r="RI589"/>
      <c r="RJ589"/>
      <c r="RK589"/>
      <c r="RL589"/>
      <c r="RM589"/>
      <c r="RN589"/>
      <c r="RO589"/>
      <c r="RP589"/>
      <c r="RQ589"/>
      <c r="RR589"/>
      <c r="RS589"/>
      <c r="RT589"/>
      <c r="RU589"/>
      <c r="RV589"/>
      <c r="RW589"/>
      <c r="RX589"/>
      <c r="RY589"/>
      <c r="RZ589"/>
      <c r="SA589"/>
      <c r="SB589"/>
      <c r="SC589"/>
      <c r="SD589"/>
      <c r="SE589"/>
      <c r="SF589"/>
      <c r="SG589"/>
      <c r="SH589"/>
      <c r="SI589"/>
      <c r="SJ589"/>
      <c r="SK589"/>
      <c r="SL589"/>
      <c r="SM589"/>
      <c r="SN589"/>
      <c r="SO589"/>
      <c r="SP589"/>
      <c r="SQ589"/>
      <c r="SR589"/>
      <c r="SS589"/>
      <c r="ST589"/>
      <c r="SU589"/>
      <c r="SV589"/>
      <c r="SW589"/>
      <c r="SX589"/>
      <c r="SY589"/>
      <c r="SZ589"/>
      <c r="TA589"/>
      <c r="TB589"/>
      <c r="TC589"/>
      <c r="TD589"/>
      <c r="TE589"/>
      <c r="TF589"/>
      <c r="TG589"/>
      <c r="TH589"/>
      <c r="TI589"/>
      <c r="TJ589"/>
      <c r="TK589"/>
      <c r="TL589"/>
      <c r="TM589"/>
      <c r="TN589"/>
      <c r="TO589"/>
      <c r="TP589"/>
      <c r="TQ589"/>
      <c r="TR589"/>
      <c r="TS589"/>
      <c r="TT589"/>
      <c r="TU589"/>
      <c r="TV589"/>
      <c r="TW589"/>
      <c r="TX589"/>
      <c r="TY589"/>
      <c r="TZ589"/>
      <c r="UA589"/>
      <c r="UB589"/>
      <c r="UC589"/>
      <c r="UD589"/>
      <c r="UE589"/>
      <c r="UF589"/>
      <c r="UG589"/>
      <c r="UH589"/>
      <c r="UI589"/>
      <c r="UJ589"/>
      <c r="UK589"/>
      <c r="UL589"/>
      <c r="UM589"/>
      <c r="UN589"/>
      <c r="UO589"/>
      <c r="UP589"/>
      <c r="UQ589"/>
      <c r="UR589"/>
      <c r="US589"/>
      <c r="UT589"/>
      <c r="UU589"/>
      <c r="UV589"/>
      <c r="UW589"/>
      <c r="UX589"/>
      <c r="UY589"/>
      <c r="UZ589"/>
      <c r="VA589"/>
      <c r="VB589"/>
      <c r="VC589"/>
      <c r="VD589"/>
      <c r="VE589"/>
      <c r="VF589"/>
      <c r="VG589"/>
      <c r="VH589"/>
      <c r="VI589"/>
      <c r="VJ589"/>
      <c r="VK589"/>
      <c r="VL589"/>
      <c r="VM589"/>
      <c r="VN589"/>
      <c r="VO589"/>
      <c r="VP589"/>
      <c r="VQ589"/>
      <c r="VR589"/>
      <c r="VS589"/>
      <c r="VT589"/>
      <c r="VU589"/>
      <c r="VV589"/>
      <c r="VW589"/>
      <c r="VX589"/>
      <c r="VY589"/>
      <c r="VZ589"/>
      <c r="WA589"/>
      <c r="WB589"/>
      <c r="WC589"/>
      <c r="WD589"/>
      <c r="WE589"/>
      <c r="WF589"/>
      <c r="WG589"/>
      <c r="WH589"/>
      <c r="WI589"/>
      <c r="WJ589"/>
      <c r="WK589"/>
      <c r="WL589"/>
      <c r="WM589"/>
      <c r="WN589"/>
      <c r="WO589"/>
      <c r="WP589"/>
      <c r="WQ589"/>
      <c r="WR589"/>
      <c r="WS589"/>
      <c r="WT589"/>
      <c r="WU589"/>
      <c r="WV589"/>
      <c r="WW589"/>
      <c r="WX589"/>
      <c r="WY589"/>
      <c r="WZ589"/>
      <c r="XA589"/>
      <c r="XB589"/>
      <c r="XC589"/>
      <c r="XD589"/>
      <c r="XE589"/>
      <c r="XF589"/>
      <c r="XG589"/>
      <c r="XH589"/>
      <c r="XI589"/>
      <c r="XJ589"/>
      <c r="XK589"/>
      <c r="XL589"/>
      <c r="XM589"/>
      <c r="XN589"/>
      <c r="XO589"/>
      <c r="XP589"/>
      <c r="XQ589"/>
      <c r="XR589"/>
      <c r="XS589"/>
      <c r="XT589"/>
      <c r="XU589"/>
      <c r="XV589"/>
      <c r="XW589"/>
      <c r="XX589"/>
      <c r="XY589"/>
      <c r="XZ589"/>
      <c r="YA589"/>
      <c r="YB589"/>
      <c r="YC589"/>
      <c r="YD589"/>
      <c r="YE589"/>
      <c r="YF589"/>
      <c r="YG589"/>
      <c r="YH589"/>
      <c r="YI589"/>
      <c r="YJ589"/>
      <c r="YK589"/>
      <c r="YL589"/>
      <c r="YM589"/>
      <c r="YN589"/>
      <c r="YO589"/>
      <c r="YP589"/>
      <c r="YQ589"/>
      <c r="YR589"/>
      <c r="YS589"/>
      <c r="YT589"/>
      <c r="YU589"/>
      <c r="YV589"/>
      <c r="YW589"/>
      <c r="YX589"/>
      <c r="YY589"/>
      <c r="YZ589"/>
      <c r="ZA589"/>
      <c r="ZB589"/>
      <c r="ZC589"/>
      <c r="ZD589"/>
      <c r="ZE589"/>
      <c r="ZF589"/>
      <c r="ZG589"/>
      <c r="ZH589"/>
      <c r="ZI589"/>
      <c r="ZJ589"/>
      <c r="ZK589"/>
      <c r="ZL589"/>
      <c r="ZM589"/>
      <c r="ZN589"/>
      <c r="ZO589"/>
      <c r="ZP589"/>
      <c r="ZQ589"/>
      <c r="ZR589"/>
      <c r="ZS589"/>
      <c r="ZT589"/>
      <c r="ZU589"/>
      <c r="ZV589"/>
      <c r="ZW589"/>
      <c r="ZX589"/>
      <c r="ZY589"/>
      <c r="ZZ589"/>
      <c r="AAA589"/>
      <c r="AAB589"/>
      <c r="AAC589"/>
      <c r="AAD589"/>
      <c r="AAE589"/>
      <c r="AAF589"/>
      <c r="AAG589"/>
      <c r="AAH589"/>
      <c r="AAI589"/>
      <c r="AAJ589"/>
      <c r="AAK589"/>
      <c r="AAL589"/>
      <c r="AAM589"/>
      <c r="AAN589"/>
      <c r="AAO589"/>
      <c r="AAP589"/>
      <c r="AAQ589"/>
      <c r="AAR589"/>
      <c r="AAS589"/>
      <c r="AAT589"/>
      <c r="AAU589"/>
      <c r="AAV589"/>
      <c r="AAW589"/>
      <c r="AAX589"/>
      <c r="AAY589"/>
      <c r="AAZ589"/>
      <c r="ABA589"/>
      <c r="ABB589"/>
      <c r="ABC589"/>
      <c r="ABD589"/>
      <c r="ABE589"/>
      <c r="ABF589"/>
      <c r="ABG589"/>
      <c r="ABH589"/>
      <c r="ABI589"/>
      <c r="ABJ589"/>
      <c r="ABK589"/>
      <c r="ABL589"/>
      <c r="ABM589"/>
      <c r="ABN589"/>
      <c r="ABO589"/>
      <c r="ABP589"/>
      <c r="ABQ589"/>
      <c r="ABR589"/>
      <c r="ABS589"/>
      <c r="ABT589"/>
      <c r="ABU589"/>
      <c r="ABV589"/>
      <c r="ABW589"/>
      <c r="ABX589"/>
      <c r="ABY589"/>
      <c r="ABZ589"/>
      <c r="ACA589"/>
      <c r="ACB589"/>
      <c r="ACC589"/>
      <c r="ACD589"/>
      <c r="ACE589"/>
      <c r="ACF589"/>
      <c r="ACG589"/>
      <c r="ACH589"/>
      <c r="ACI589"/>
      <c r="ACJ589"/>
      <c r="ACK589"/>
      <c r="ACL589"/>
      <c r="ACM589"/>
      <c r="ACN589"/>
      <c r="ACO589"/>
      <c r="ACP589"/>
      <c r="ACQ589"/>
      <c r="ACR589"/>
      <c r="ACS589"/>
      <c r="ACT589"/>
      <c r="ACU589"/>
      <c r="ACV589"/>
      <c r="ACW589"/>
      <c r="ACX589"/>
      <c r="ACY589"/>
      <c r="ACZ589"/>
      <c r="ADA589"/>
      <c r="ADB589"/>
      <c r="ADC589"/>
      <c r="ADD589"/>
      <c r="ADE589"/>
      <c r="ADF589"/>
      <c r="ADG589"/>
      <c r="ADH589"/>
      <c r="ADI589"/>
      <c r="ADJ589"/>
      <c r="ADK589"/>
      <c r="ADL589"/>
      <c r="ADM589"/>
      <c r="ADN589"/>
      <c r="ADO589"/>
      <c r="ADP589"/>
      <c r="ADQ589"/>
      <c r="ADR589"/>
      <c r="ADS589"/>
      <c r="ADT589"/>
      <c r="ADU589"/>
      <c r="ADV589"/>
      <c r="ADW589"/>
      <c r="ADX589"/>
      <c r="ADY589"/>
      <c r="ADZ589"/>
      <c r="AEA589"/>
      <c r="AEB589"/>
      <c r="AEC589"/>
      <c r="AED589"/>
      <c r="AEE589"/>
      <c r="AEF589"/>
      <c r="AEG589"/>
      <c r="AEH589"/>
      <c r="AEI589"/>
      <c r="AEJ589"/>
      <c r="AEK589"/>
      <c r="AEL589"/>
      <c r="AEM589"/>
      <c r="AEN589"/>
      <c r="AEO589"/>
      <c r="AEP589"/>
      <c r="AEQ589"/>
      <c r="AER589"/>
      <c r="AES589"/>
      <c r="AET589"/>
      <c r="AEU589"/>
      <c r="AEV589"/>
      <c r="AEW589"/>
      <c r="AEX589"/>
      <c r="AEY589"/>
      <c r="AEZ589"/>
      <c r="AFA589"/>
      <c r="AFB589"/>
      <c r="AFC589"/>
      <c r="AFD589"/>
      <c r="AFE589"/>
      <c r="AFF589"/>
      <c r="AFG589"/>
      <c r="AFH589"/>
      <c r="AFI589"/>
      <c r="AFJ589"/>
      <c r="AFK589"/>
      <c r="AFL589"/>
      <c r="AFM589"/>
      <c r="AFN589"/>
      <c r="AFO589"/>
      <c r="AFP589"/>
      <c r="AFQ589"/>
      <c r="AFR589"/>
      <c r="AFS589"/>
      <c r="AFT589"/>
      <c r="AFU589"/>
      <c r="AFV589"/>
      <c r="AFW589"/>
      <c r="AFX589"/>
      <c r="AFY589"/>
      <c r="AFZ589"/>
      <c r="AGA589"/>
      <c r="AGB589"/>
      <c r="AGC589"/>
      <c r="AGD589"/>
      <c r="AGE589"/>
      <c r="AGF589"/>
      <c r="AGG589"/>
      <c r="AGH589"/>
      <c r="AGI589"/>
      <c r="AGJ589"/>
      <c r="AGK589"/>
      <c r="AGL589"/>
      <c r="AGM589"/>
      <c r="AGN589"/>
      <c r="AGO589"/>
      <c r="AGP589"/>
      <c r="AGQ589"/>
      <c r="AGR589"/>
      <c r="AGS589"/>
      <c r="AGT589"/>
      <c r="AGU589"/>
      <c r="AGV589"/>
      <c r="AGW589"/>
      <c r="AGX589"/>
      <c r="AGY589"/>
      <c r="AGZ589"/>
      <c r="AHA589"/>
      <c r="AHB589"/>
      <c r="AHC589"/>
      <c r="AHD589"/>
      <c r="AHE589"/>
      <c r="AHF589"/>
      <c r="AHG589"/>
      <c r="AHH589"/>
      <c r="AHI589"/>
      <c r="AHJ589"/>
      <c r="AHK589"/>
      <c r="AHL589"/>
      <c r="AHM589"/>
      <c r="AHN589"/>
      <c r="AHO589"/>
      <c r="AHP589"/>
      <c r="AHQ589"/>
      <c r="AHR589"/>
      <c r="AHS589"/>
      <c r="AHT589"/>
      <c r="AHU589"/>
      <c r="AHV589"/>
      <c r="AHW589"/>
      <c r="AHX589"/>
      <c r="AHY589"/>
      <c r="AHZ589"/>
      <c r="AIA589"/>
      <c r="AIB589"/>
      <c r="AIC589"/>
      <c r="AID589"/>
      <c r="AIE589"/>
      <c r="AIF589"/>
      <c r="AIG589"/>
      <c r="AIH589"/>
      <c r="AII589"/>
      <c r="AIJ589"/>
      <c r="AIK589"/>
      <c r="AIL589"/>
      <c r="AIM589"/>
      <c r="AIN589"/>
      <c r="AIO589"/>
      <c r="AIP589"/>
      <c r="AIQ589"/>
      <c r="AIR589"/>
      <c r="AIS589"/>
      <c r="AIT589"/>
      <c r="AIU589"/>
      <c r="AIV589"/>
      <c r="AIW589"/>
      <c r="AIX589"/>
      <c r="AIY589"/>
      <c r="AIZ589"/>
      <c r="AJA589"/>
      <c r="AJB589"/>
      <c r="AJC589"/>
      <c r="AJD589"/>
      <c r="AJE589"/>
      <c r="AJF589"/>
      <c r="AJG589"/>
      <c r="AJH589"/>
      <c r="AJI589"/>
      <c r="AJJ589"/>
      <c r="AJK589"/>
      <c r="AJL589"/>
      <c r="AJM589"/>
      <c r="AJN589"/>
      <c r="AJO589"/>
      <c r="AJP589"/>
      <c r="AJQ589"/>
      <c r="AJR589"/>
      <c r="AJS589"/>
      <c r="AJT589"/>
      <c r="AJU589"/>
      <c r="AJV589"/>
      <c r="AJW589"/>
      <c r="AJX589"/>
      <c r="AJY589"/>
      <c r="AJZ589"/>
      <c r="AKA589"/>
      <c r="AKB589"/>
      <c r="AKC589"/>
      <c r="AKD589"/>
      <c r="AKE589"/>
      <c r="AKF589"/>
      <c r="AKG589"/>
      <c r="AKH589"/>
      <c r="AKI589"/>
      <c r="AKJ589"/>
      <c r="AKK589"/>
      <c r="AKL589"/>
      <c r="AKM589"/>
      <c r="AKN589"/>
      <c r="AKO589"/>
      <c r="AKP589"/>
      <c r="AKQ589"/>
      <c r="AKR589"/>
      <c r="AKS589"/>
      <c r="AKT589"/>
      <c r="AKU589"/>
      <c r="AKV589"/>
      <c r="AKW589"/>
      <c r="AKX589"/>
      <c r="AKY589"/>
      <c r="AKZ589"/>
      <c r="ALA589"/>
      <c r="ALB589"/>
      <c r="ALC589"/>
      <c r="ALD589"/>
      <c r="ALE589"/>
      <c r="ALF589"/>
      <c r="ALG589"/>
      <c r="ALH589"/>
      <c r="ALI589"/>
      <c r="ALJ589"/>
      <c r="ALK589"/>
      <c r="ALL589"/>
      <c r="ALM589"/>
      <c r="ALN589"/>
      <c r="ALO589"/>
      <c r="ALP589"/>
      <c r="ALQ589"/>
      <c r="ALR589"/>
      <c r="ALS589"/>
      <c r="ALT589"/>
      <c r="ALU589"/>
      <c r="ALV589"/>
      <c r="ALW589"/>
      <c r="ALX589"/>
      <c r="ALY589"/>
      <c r="ALZ589"/>
      <c r="AMA589"/>
      <c r="AMB589"/>
      <c r="AMC589"/>
      <c r="AMD589"/>
      <c r="AME589"/>
      <c r="AMF589"/>
      <c r="AMG589"/>
      <c r="AMH589"/>
      <c r="AMI589"/>
      <c r="AMJ589"/>
      <c r="AMK589"/>
      <c r="AML589"/>
      <c r="AMM589"/>
      <c r="AMN589"/>
      <c r="AMO589"/>
      <c r="AMP589"/>
      <c r="AMQ589"/>
      <c r="AMR589"/>
      <c r="AMS589"/>
      <c r="AMT589"/>
      <c r="AMU589"/>
      <c r="AMV589"/>
      <c r="AMW589"/>
      <c r="AMX589"/>
      <c r="AMY589"/>
      <c r="AMZ589"/>
      <c r="ANA589"/>
      <c r="ANB589"/>
      <c r="ANC589"/>
      <c r="AND589"/>
      <c r="ANE589"/>
      <c r="ANF589"/>
      <c r="ANG589"/>
      <c r="ANH589"/>
      <c r="ANI589"/>
      <c r="ANJ589"/>
      <c r="ANK589"/>
      <c r="ANL589"/>
      <c r="ANM589"/>
      <c r="ANN589"/>
      <c r="ANO589"/>
      <c r="ANP589"/>
      <c r="ANQ589"/>
      <c r="ANR589"/>
      <c r="ANS589"/>
      <c r="ANT589"/>
      <c r="ANU589"/>
      <c r="ANV589"/>
      <c r="ANW589"/>
      <c r="ANX589"/>
      <c r="ANY589"/>
      <c r="ANZ589"/>
      <c r="AOA589"/>
      <c r="AOB589"/>
      <c r="AOC589"/>
      <c r="AOD589"/>
      <c r="AOE589"/>
      <c r="AOF589"/>
      <c r="AOG589"/>
      <c r="AOH589"/>
      <c r="AOI589"/>
      <c r="AOJ589"/>
      <c r="AOK589"/>
      <c r="AOL589"/>
      <c r="AOM589"/>
      <c r="AON589"/>
      <c r="AOO589"/>
      <c r="AOP589"/>
      <c r="AOQ589"/>
      <c r="AOR589"/>
      <c r="AOS589"/>
      <c r="AOT589"/>
      <c r="AOU589"/>
      <c r="AOV589"/>
      <c r="AOW589"/>
      <c r="AOX589"/>
      <c r="AOY589"/>
      <c r="AOZ589"/>
      <c r="APA589"/>
      <c r="APB589"/>
      <c r="APC589"/>
      <c r="APD589"/>
      <c r="APE589"/>
      <c r="APF589"/>
      <c r="APG589"/>
      <c r="APH589"/>
      <c r="API589"/>
      <c r="APJ589"/>
      <c r="APK589"/>
      <c r="APL589"/>
      <c r="APM589"/>
      <c r="APN589"/>
      <c r="APO589"/>
      <c r="APP589"/>
      <c r="APQ589"/>
      <c r="APR589"/>
      <c r="APS589"/>
      <c r="APT589"/>
      <c r="APU589"/>
      <c r="APV589"/>
      <c r="APW589"/>
      <c r="APX589"/>
      <c r="APY589"/>
      <c r="APZ589"/>
      <c r="AQA589"/>
      <c r="AQB589"/>
      <c r="AQC589"/>
      <c r="AQD589"/>
      <c r="AQE589"/>
      <c r="AQF589"/>
      <c r="AQG589"/>
      <c r="AQH589"/>
      <c r="AQI589"/>
      <c r="AQJ589"/>
      <c r="AQK589"/>
      <c r="AQL589"/>
      <c r="AQM589"/>
      <c r="AQN589"/>
      <c r="AQO589"/>
      <c r="AQP589"/>
      <c r="AQQ589"/>
      <c r="AQR589"/>
      <c r="AQS589"/>
      <c r="AQT589"/>
      <c r="AQU589"/>
      <c r="AQV589"/>
      <c r="AQW589"/>
      <c r="AQX589"/>
      <c r="AQY589"/>
      <c r="AQZ589"/>
      <c r="ARA589"/>
      <c r="ARB589"/>
      <c r="ARC589"/>
      <c r="ARD589"/>
      <c r="ARE589"/>
      <c r="ARF589"/>
      <c r="ARG589"/>
      <c r="ARH589"/>
      <c r="ARI589"/>
      <c r="ARJ589"/>
      <c r="ARK589"/>
      <c r="ARL589"/>
      <c r="ARM589"/>
      <c r="ARN589"/>
      <c r="ARO589"/>
      <c r="ARP589"/>
      <c r="ARQ589"/>
      <c r="ARR589"/>
      <c r="ARS589"/>
      <c r="ART589"/>
      <c r="ARU589"/>
      <c r="ARV589"/>
      <c r="ARW589"/>
      <c r="ARX589"/>
      <c r="ARY589"/>
      <c r="ARZ589"/>
      <c r="ASA589"/>
      <c r="ASB589"/>
      <c r="ASC589"/>
      <c r="ASD589"/>
      <c r="ASE589"/>
      <c r="ASF589"/>
      <c r="ASG589"/>
      <c r="ASH589"/>
      <c r="ASI589"/>
      <c r="ASJ589"/>
      <c r="ASK589"/>
      <c r="ASL589"/>
      <c r="ASM589"/>
      <c r="ASN589"/>
      <c r="ASO589"/>
      <c r="ASP589"/>
      <c r="ASQ589"/>
      <c r="ASR589"/>
      <c r="ASS589"/>
      <c r="AST589"/>
      <c r="ASU589"/>
      <c r="ASV589"/>
      <c r="ASW589"/>
      <c r="ASX589"/>
      <c r="ASY589"/>
      <c r="ASZ589"/>
      <c r="ATA589"/>
      <c r="ATB589"/>
      <c r="ATC589"/>
      <c r="ATD589"/>
      <c r="ATE589"/>
      <c r="ATF589"/>
      <c r="ATG589"/>
      <c r="ATH589"/>
      <c r="ATI589"/>
      <c r="ATJ589"/>
      <c r="ATK589"/>
      <c r="ATL589"/>
      <c r="ATM589"/>
      <c r="ATN589"/>
      <c r="ATO589"/>
      <c r="ATP589"/>
      <c r="ATQ589"/>
      <c r="ATR589"/>
      <c r="ATS589"/>
      <c r="ATT589"/>
      <c r="ATU589"/>
      <c r="ATV589"/>
      <c r="ATW589"/>
      <c r="ATX589"/>
      <c r="ATY589"/>
      <c r="ATZ589"/>
      <c r="AUA589"/>
      <c r="AUB589"/>
      <c r="AUC589"/>
      <c r="AUD589"/>
      <c r="AUE589"/>
      <c r="AUF589"/>
      <c r="AUG589"/>
      <c r="AUH589"/>
      <c r="AUI589"/>
      <c r="AUJ589"/>
      <c r="AUK589"/>
      <c r="AUL589"/>
      <c r="AUM589"/>
      <c r="AUN589"/>
      <c r="AUO589"/>
      <c r="AUP589"/>
      <c r="AUQ589"/>
      <c r="AUR589"/>
      <c r="AUS589"/>
      <c r="AUT589"/>
      <c r="AUU589"/>
      <c r="AUV589"/>
      <c r="AUW589"/>
      <c r="AUX589"/>
      <c r="AUY589"/>
      <c r="AUZ589"/>
      <c r="AVA589"/>
      <c r="AVB589"/>
      <c r="AVC589"/>
      <c r="AVD589"/>
      <c r="AVE589"/>
      <c r="AVF589"/>
      <c r="AVG589"/>
      <c r="AVH589"/>
      <c r="AVI589"/>
      <c r="AVJ589"/>
      <c r="AVK589"/>
      <c r="AVL589"/>
      <c r="AVM589"/>
      <c r="AVN589"/>
      <c r="AVO589"/>
      <c r="AVP589"/>
      <c r="AVQ589"/>
      <c r="AVR589"/>
      <c r="AVS589"/>
      <c r="AVT589"/>
      <c r="AVU589"/>
      <c r="AVV589"/>
      <c r="AVW589"/>
      <c r="AVX589"/>
      <c r="AVY589"/>
      <c r="AVZ589"/>
      <c r="AWA589"/>
      <c r="AWB589"/>
      <c r="AWC589"/>
      <c r="AWD589"/>
      <c r="AWE589"/>
      <c r="AWF589"/>
      <c r="AWG589"/>
      <c r="AWH589"/>
      <c r="AWI589"/>
      <c r="AWJ589"/>
      <c r="AWK589"/>
      <c r="AWL589"/>
      <c r="AWM589"/>
      <c r="AWN589"/>
      <c r="AWO589"/>
      <c r="AWP589"/>
      <c r="AWQ589"/>
      <c r="AWR589"/>
      <c r="AWS589"/>
      <c r="AWT589"/>
      <c r="AWU589"/>
      <c r="AWV589"/>
      <c r="AWW589"/>
      <c r="AWX589"/>
      <c r="AWY589"/>
      <c r="AWZ589"/>
      <c r="AXA589"/>
      <c r="AXB589"/>
      <c r="AXC589"/>
      <c r="AXD589"/>
      <c r="AXE589"/>
      <c r="AXF589"/>
      <c r="AXG589"/>
      <c r="AXH589"/>
      <c r="AXI589"/>
      <c r="AXJ589"/>
      <c r="AXK589"/>
      <c r="AXL589"/>
      <c r="AXM589"/>
      <c r="AXN589"/>
      <c r="AXO589"/>
      <c r="AXP589"/>
      <c r="AXQ589"/>
      <c r="AXR589"/>
      <c r="AXS589"/>
      <c r="AXT589"/>
      <c r="AXU589"/>
      <c r="AXV589"/>
    </row>
    <row r="590" spans="1:1322" s="1" customFormat="1" ht="135" customHeight="1" x14ac:dyDescent="0.2">
      <c r="A590" s="208" t="s">
        <v>4376</v>
      </c>
      <c r="B590" s="209" t="s">
        <v>3175</v>
      </c>
      <c r="C590" s="209" t="s">
        <v>3176</v>
      </c>
      <c r="D590" s="209" t="s">
        <v>3177</v>
      </c>
      <c r="E590" s="209" t="s">
        <v>3178</v>
      </c>
      <c r="F590" s="210" t="s">
        <v>1762</v>
      </c>
      <c r="G590" s="208" t="s">
        <v>3315</v>
      </c>
      <c r="H590" s="211" t="s">
        <v>3379</v>
      </c>
      <c r="I590" s="208" t="s">
        <v>3181</v>
      </c>
      <c r="J590" s="23" t="s">
        <v>2771</v>
      </c>
      <c r="K590" s="208" t="s">
        <v>3182</v>
      </c>
      <c r="L590" s="208">
        <v>1</v>
      </c>
      <c r="M590" s="289" t="s">
        <v>3183</v>
      </c>
      <c r="N590" s="289" t="s">
        <v>3184</v>
      </c>
      <c r="O590" s="289" t="s">
        <v>3185</v>
      </c>
      <c r="P590" s="208" t="s">
        <v>1543</v>
      </c>
      <c r="Q590" s="208" t="s">
        <v>452</v>
      </c>
      <c r="R590" s="208">
        <v>0</v>
      </c>
      <c r="S590" s="208" t="s">
        <v>100</v>
      </c>
      <c r="T590" s="290">
        <v>45108</v>
      </c>
      <c r="U590" s="290">
        <v>46357</v>
      </c>
      <c r="V590" s="290"/>
      <c r="W590" s="290"/>
      <c r="X590" s="290"/>
      <c r="Y590" s="290"/>
      <c r="Z590" s="209">
        <v>1</v>
      </c>
      <c r="AA590" s="209">
        <v>1</v>
      </c>
      <c r="AB590" s="209">
        <v>1</v>
      </c>
      <c r="AC590" s="209">
        <v>1</v>
      </c>
      <c r="AD590" s="209">
        <v>1</v>
      </c>
      <c r="AE590" s="999">
        <v>1</v>
      </c>
      <c r="AF590" s="999">
        <v>1</v>
      </c>
      <c r="AG590" s="999">
        <v>1</v>
      </c>
      <c r="AH590" s="999">
        <v>1</v>
      </c>
      <c r="AI590" s="999">
        <v>1</v>
      </c>
      <c r="AJ590" s="999">
        <v>1</v>
      </c>
      <c r="AK590" s="999">
        <v>1</v>
      </c>
      <c r="AL590" s="999">
        <v>1</v>
      </c>
      <c r="AM590" s="999">
        <v>1</v>
      </c>
      <c r="AN590" s="999">
        <v>1</v>
      </c>
      <c r="AO590" s="999">
        <v>1</v>
      </c>
      <c r="AP590" s="999">
        <v>1</v>
      </c>
      <c r="AQ590" s="471"/>
      <c r="AR590" s="471"/>
      <c r="AS590" s="471"/>
      <c r="AT590" s="471"/>
      <c r="AU590" s="471"/>
      <c r="AV590" s="471"/>
      <c r="AW590" s="471"/>
      <c r="AX590" s="471"/>
      <c r="AY590" s="471"/>
      <c r="AZ590" s="471"/>
      <c r="BA590" s="471"/>
      <c r="BB590" s="471"/>
      <c r="BC590" s="471"/>
      <c r="BD590" s="471"/>
      <c r="BE590" s="471"/>
      <c r="BF590" s="471"/>
      <c r="BG590" s="471"/>
      <c r="BH590" s="471"/>
      <c r="BI590" s="471"/>
      <c r="BJ590" s="471"/>
      <c r="BK590" s="471"/>
      <c r="BL590" s="471"/>
      <c r="BM590" s="471"/>
      <c r="BN590" s="471"/>
      <c r="BO590" s="471"/>
      <c r="BP590" s="471"/>
      <c r="BQ590" s="471"/>
      <c r="BR590" s="471"/>
      <c r="BS590" s="471"/>
      <c r="BT590" s="471"/>
      <c r="BU590" s="471"/>
      <c r="BV590" s="471"/>
      <c r="BW590" s="471"/>
      <c r="BX590" s="471"/>
      <c r="BY590" s="471"/>
      <c r="BZ590" s="471"/>
      <c r="CA590" s="471"/>
      <c r="CB590" s="471"/>
      <c r="CC590" s="471"/>
      <c r="CD590" s="471"/>
      <c r="CE590" s="471"/>
      <c r="CF590" s="471"/>
      <c r="CG590" s="471"/>
      <c r="CH590" s="588"/>
      <c r="CI590" s="471"/>
      <c r="CJ590" s="471"/>
      <c r="CK590" s="471"/>
      <c r="CL590" s="471"/>
      <c r="CM590" s="471"/>
      <c r="CN590" s="471"/>
      <c r="CO590" s="471"/>
      <c r="CP590" s="471"/>
      <c r="CQ590" s="471"/>
      <c r="CR590" s="471"/>
      <c r="CS590" s="471"/>
      <c r="CT590" s="471"/>
      <c r="CU590" s="471"/>
      <c r="CV590" s="471"/>
      <c r="CW590" s="321" t="s">
        <v>4641</v>
      </c>
      <c r="CX590" s="321" t="s">
        <v>4641</v>
      </c>
      <c r="CY590" s="321" t="s">
        <v>4641</v>
      </c>
      <c r="CZ590" s="967" t="s">
        <v>4641</v>
      </c>
      <c r="DA590" s="967" t="s">
        <v>4641</v>
      </c>
      <c r="DB590" s="208" t="s">
        <v>3380</v>
      </c>
      <c r="DC590" s="289" t="s">
        <v>3381</v>
      </c>
      <c r="DD590" s="208" t="s">
        <v>3382</v>
      </c>
      <c r="DE590" s="289" t="s">
        <v>3383</v>
      </c>
      <c r="DF590" s="289" t="s">
        <v>3384</v>
      </c>
      <c r="DG590" s="208" t="s">
        <v>106</v>
      </c>
      <c r="DH590" s="208" t="s">
        <v>173</v>
      </c>
      <c r="DI590" s="208">
        <v>0</v>
      </c>
      <c r="DJ590" s="208" t="s">
        <v>100</v>
      </c>
      <c r="DK590" s="290">
        <v>45292</v>
      </c>
      <c r="DL590" s="290">
        <v>45657</v>
      </c>
      <c r="DM590" s="209">
        <v>0.2</v>
      </c>
      <c r="DN590" s="209">
        <v>0.1</v>
      </c>
      <c r="DO590" s="209">
        <v>0.2</v>
      </c>
      <c r="DP590" s="209">
        <v>0.15</v>
      </c>
      <c r="DQ590" s="209">
        <f>SUM(DM590:DP590)</f>
        <v>0.65</v>
      </c>
      <c r="DR590" s="208" t="s">
        <v>2525</v>
      </c>
      <c r="DS590" s="208" t="s">
        <v>3190</v>
      </c>
      <c r="DT590" s="208" t="s">
        <v>3191</v>
      </c>
      <c r="DU590" s="293">
        <v>3000000000</v>
      </c>
      <c r="DV590" s="292"/>
      <c r="DW590" s="292"/>
      <c r="DX590" s="292"/>
      <c r="DY590" s="292"/>
      <c r="DZ590" s="292"/>
      <c r="EA590" s="292"/>
      <c r="EB590" s="140">
        <v>0</v>
      </c>
      <c r="EC590" s="471"/>
      <c r="ED590" s="471"/>
      <c r="EE590" s="471"/>
      <c r="EF590" s="141">
        <f t="shared" si="82"/>
        <v>0</v>
      </c>
      <c r="EG590" s="1036" t="s">
        <v>3385</v>
      </c>
      <c r="EH590" s="1037"/>
      <c r="EI590" s="1037"/>
      <c r="EJ590" s="1037"/>
      <c r="EK590" s="1037"/>
      <c r="EL590" s="1036"/>
      <c r="EM590" s="1036"/>
      <c r="EN590" s="387">
        <v>0</v>
      </c>
      <c r="EO590" s="843">
        <v>0</v>
      </c>
      <c r="EP590" s="971">
        <v>0</v>
      </c>
      <c r="EQ590" s="812"/>
      <c r="ER590" s="821"/>
      <c r="ES590" s="121"/>
      <c r="ET590" t="str">
        <f t="shared" si="80"/>
        <v>Producto</v>
      </c>
      <c r="EU590" t="str">
        <f t="shared" si="81"/>
        <v>5</v>
      </c>
      <c r="EV590" s="121"/>
      <c r="EW590" s="121"/>
      <c r="EX590" s="121"/>
      <c r="EY590" s="121"/>
      <c r="EZ590" s="121"/>
      <c r="FA590" s="121"/>
      <c r="FB590" s="121"/>
      <c r="FC590" s="121"/>
      <c r="FD590" s="121"/>
      <c r="FE590" s="121"/>
      <c r="FF590" s="121"/>
      <c r="FG590" s="121"/>
      <c r="FH590" s="121"/>
      <c r="FI590" s="121"/>
      <c r="FJ590" s="121"/>
      <c r="FK590" s="121"/>
      <c r="FL590" s="121"/>
      <c r="FM590" s="121"/>
      <c r="FN590" s="121"/>
      <c r="FO590" s="121"/>
      <c r="FP590" s="121"/>
      <c r="FQ590" s="121"/>
      <c r="FR590" s="122"/>
      <c r="FS590" s="121"/>
      <c r="FT590" s="121"/>
      <c r="FU590" s="121"/>
      <c r="FV590" s="121"/>
      <c r="FW590" s="121"/>
      <c r="FX590" s="121"/>
      <c r="FY590" s="121"/>
      <c r="FZ590" s="121"/>
      <c r="GA590" s="121"/>
      <c r="GB590" s="121"/>
      <c r="GC590" s="121"/>
      <c r="GD590"/>
      <c r="GE590"/>
      <c r="GF590"/>
      <c r="GG590"/>
      <c r="GH590"/>
      <c r="GI590"/>
      <c r="GJ590"/>
      <c r="GK590"/>
      <c r="GL590"/>
      <c r="GM590"/>
      <c r="GN590"/>
      <c r="GO590"/>
      <c r="GP590"/>
      <c r="GQ590"/>
      <c r="GR590"/>
      <c r="GS590"/>
      <c r="GT590"/>
      <c r="GU590"/>
      <c r="GV590"/>
      <c r="GW590"/>
      <c r="GX590"/>
      <c r="GY590"/>
      <c r="GZ590"/>
      <c r="HA590"/>
      <c r="HB590"/>
      <c r="HC590"/>
      <c r="HD590"/>
      <c r="HE590"/>
      <c r="HF590"/>
      <c r="HG590"/>
      <c r="HH590"/>
      <c r="HI590"/>
      <c r="HJ590"/>
      <c r="HK590"/>
      <c r="HL590"/>
      <c r="HM590"/>
      <c r="HN590"/>
      <c r="HO590"/>
      <c r="HP590"/>
      <c r="HQ590"/>
      <c r="HR590"/>
      <c r="HS590"/>
      <c r="HT590"/>
      <c r="HU590"/>
      <c r="HV590"/>
      <c r="HW590"/>
      <c r="HX590"/>
      <c r="HY590"/>
      <c r="HZ590"/>
      <c r="IA590"/>
      <c r="IB590"/>
      <c r="IC590"/>
      <c r="ID590"/>
      <c r="IE590"/>
      <c r="IF590"/>
      <c r="IG590"/>
      <c r="IH590"/>
      <c r="II590"/>
      <c r="IJ590"/>
      <c r="IK590"/>
      <c r="IL590"/>
      <c r="IM590"/>
      <c r="IN590"/>
      <c r="IO590"/>
      <c r="IP590"/>
      <c r="IQ590"/>
      <c r="IR590"/>
      <c r="IS590"/>
      <c r="IT590"/>
      <c r="IU590"/>
      <c r="IV590"/>
      <c r="IW590"/>
      <c r="IX590"/>
      <c r="IY590"/>
      <c r="IZ590"/>
      <c r="JA590"/>
      <c r="JB590"/>
      <c r="JC590"/>
      <c r="JD590"/>
      <c r="JE590"/>
      <c r="JF590"/>
      <c r="JG590"/>
      <c r="JH590"/>
      <c r="JI590"/>
      <c r="JJ590"/>
      <c r="JK590"/>
      <c r="JL590"/>
      <c r="JM590"/>
      <c r="JN590"/>
      <c r="JO590"/>
      <c r="JP590"/>
      <c r="JQ590"/>
      <c r="JR590"/>
      <c r="JS590"/>
      <c r="JT590"/>
      <c r="JU590"/>
      <c r="JV590"/>
      <c r="JW590"/>
      <c r="JX590"/>
      <c r="JY590"/>
      <c r="JZ590"/>
      <c r="KA590"/>
      <c r="KB590"/>
      <c r="KC590"/>
      <c r="KD590"/>
      <c r="KE590"/>
      <c r="KF590"/>
      <c r="KG590"/>
      <c r="KH590"/>
      <c r="KI590"/>
      <c r="KJ590"/>
      <c r="KK590"/>
      <c r="KL590"/>
      <c r="KM590"/>
      <c r="KN590"/>
      <c r="KO590"/>
      <c r="KP590"/>
      <c r="KQ590"/>
      <c r="KR590"/>
      <c r="KS590"/>
      <c r="KT590"/>
      <c r="KU590"/>
      <c r="KV590"/>
      <c r="KW590"/>
      <c r="KX590"/>
      <c r="KY590"/>
      <c r="KZ590"/>
      <c r="LA590"/>
      <c r="LB590"/>
      <c r="LC590"/>
      <c r="LD590"/>
      <c r="LE590"/>
      <c r="LF590"/>
      <c r="LG590"/>
      <c r="LH590"/>
      <c r="LI590"/>
      <c r="LJ590"/>
      <c r="LK590"/>
      <c r="LL590"/>
      <c r="LM590"/>
      <c r="LN590"/>
      <c r="LO590"/>
      <c r="LP590"/>
      <c r="LQ590"/>
      <c r="LR590"/>
      <c r="LS590"/>
      <c r="LT590"/>
      <c r="LU590"/>
      <c r="LV590"/>
      <c r="LW590"/>
      <c r="LX590"/>
      <c r="LY590"/>
      <c r="LZ590"/>
      <c r="MA590"/>
      <c r="MB590"/>
      <c r="MC590"/>
      <c r="MD590"/>
      <c r="ME590"/>
      <c r="MF590"/>
      <c r="MG590"/>
      <c r="MH590"/>
      <c r="MI590"/>
      <c r="MJ590"/>
      <c r="MK590"/>
      <c r="ML590"/>
      <c r="MM590"/>
      <c r="MN590"/>
      <c r="MO590"/>
      <c r="MP590"/>
      <c r="MQ590"/>
      <c r="MR590"/>
      <c r="MS590"/>
      <c r="MT590"/>
      <c r="MU590"/>
      <c r="MV590"/>
      <c r="MW590"/>
      <c r="MX590"/>
      <c r="MY590"/>
      <c r="MZ590"/>
      <c r="NA590"/>
      <c r="NB590"/>
      <c r="NC590"/>
      <c r="ND590"/>
      <c r="NE590"/>
      <c r="NF590"/>
      <c r="NG590"/>
      <c r="NH590"/>
      <c r="NI590"/>
      <c r="NJ590"/>
      <c r="NK590"/>
      <c r="NL590"/>
      <c r="NM590"/>
      <c r="NN590"/>
      <c r="NO590"/>
      <c r="NP590"/>
      <c r="NQ590"/>
      <c r="NR590"/>
      <c r="NS590"/>
      <c r="NT590"/>
      <c r="NU590"/>
      <c r="NV590"/>
      <c r="NW590"/>
      <c r="NX590"/>
      <c r="NY590"/>
      <c r="NZ590"/>
      <c r="OA590"/>
      <c r="OB590"/>
      <c r="OC590"/>
      <c r="OD590"/>
      <c r="OE590"/>
      <c r="OF590"/>
      <c r="OG590"/>
      <c r="OH590"/>
      <c r="OI590"/>
      <c r="OJ590"/>
      <c r="OK590"/>
      <c r="OL590"/>
      <c r="OM590"/>
      <c r="ON590"/>
      <c r="OO590"/>
      <c r="OP590"/>
      <c r="OQ590"/>
      <c r="OR590"/>
      <c r="OS590"/>
      <c r="OT590"/>
      <c r="OU590"/>
      <c r="OV590"/>
      <c r="OW590"/>
      <c r="OX590"/>
      <c r="OY590"/>
      <c r="OZ590"/>
      <c r="PA590"/>
      <c r="PB590"/>
      <c r="PC590"/>
      <c r="PD590"/>
      <c r="PE590"/>
      <c r="PF590"/>
      <c r="PG590"/>
      <c r="PH590"/>
      <c r="PI590"/>
      <c r="PJ590"/>
      <c r="PK590"/>
      <c r="PL590"/>
      <c r="PM590"/>
      <c r="PN590"/>
      <c r="PO590"/>
      <c r="PP590"/>
      <c r="PQ590"/>
      <c r="PR590"/>
      <c r="PS590"/>
      <c r="PT590"/>
      <c r="PU590"/>
      <c r="PV590"/>
      <c r="PW590"/>
      <c r="PX590"/>
      <c r="PY590"/>
      <c r="PZ590"/>
      <c r="QA590"/>
      <c r="QB590"/>
      <c r="QC590"/>
      <c r="QD590"/>
      <c r="QE590"/>
      <c r="QF590"/>
      <c r="QG590"/>
      <c r="QH590"/>
      <c r="QI590"/>
      <c r="QJ590"/>
      <c r="QK590"/>
      <c r="QL590"/>
      <c r="QM590"/>
      <c r="QN590"/>
      <c r="QO590"/>
      <c r="QP590"/>
      <c r="QQ590"/>
      <c r="QR590"/>
      <c r="QS590"/>
      <c r="QT590"/>
      <c r="QU590"/>
      <c r="QV590"/>
      <c r="QW590"/>
      <c r="QX590"/>
      <c r="QY590"/>
      <c r="QZ590"/>
      <c r="RA590"/>
      <c r="RB590"/>
      <c r="RC590"/>
      <c r="RD590"/>
      <c r="RE590"/>
      <c r="RF590"/>
      <c r="RG590"/>
      <c r="RH590"/>
      <c r="RI590"/>
      <c r="RJ590"/>
      <c r="RK590"/>
      <c r="RL590"/>
      <c r="RM590"/>
      <c r="RN590"/>
      <c r="RO590"/>
      <c r="RP590"/>
      <c r="RQ590"/>
      <c r="RR590"/>
      <c r="RS590"/>
      <c r="RT590"/>
      <c r="RU590"/>
      <c r="RV590"/>
      <c r="RW590"/>
      <c r="RX590"/>
      <c r="RY590"/>
      <c r="RZ590"/>
      <c r="SA590"/>
      <c r="SB590"/>
      <c r="SC590"/>
      <c r="SD590"/>
      <c r="SE590"/>
      <c r="SF590"/>
      <c r="SG590"/>
      <c r="SH590"/>
      <c r="SI590"/>
      <c r="SJ590"/>
      <c r="SK590"/>
      <c r="SL590"/>
      <c r="SM590"/>
      <c r="SN590"/>
      <c r="SO590"/>
      <c r="SP590"/>
      <c r="SQ590"/>
      <c r="SR590"/>
      <c r="SS590"/>
      <c r="ST590"/>
      <c r="SU590"/>
      <c r="SV590"/>
      <c r="SW590"/>
      <c r="SX590"/>
      <c r="SY590"/>
      <c r="SZ590"/>
      <c r="TA590"/>
      <c r="TB590"/>
      <c r="TC590"/>
      <c r="TD590"/>
      <c r="TE590"/>
      <c r="TF590"/>
      <c r="TG590"/>
      <c r="TH590"/>
      <c r="TI590"/>
      <c r="TJ590"/>
      <c r="TK590"/>
      <c r="TL590"/>
      <c r="TM590"/>
      <c r="TN590"/>
      <c r="TO590"/>
      <c r="TP590"/>
      <c r="TQ590"/>
      <c r="TR590"/>
      <c r="TS590"/>
      <c r="TT590"/>
      <c r="TU590"/>
      <c r="TV590"/>
      <c r="TW590"/>
      <c r="TX590"/>
      <c r="TY590"/>
      <c r="TZ590"/>
      <c r="UA590"/>
      <c r="UB590"/>
      <c r="UC590"/>
      <c r="UD590"/>
      <c r="UE590"/>
      <c r="UF590"/>
      <c r="UG590"/>
      <c r="UH590"/>
      <c r="UI590"/>
      <c r="UJ590"/>
      <c r="UK590"/>
      <c r="UL590"/>
      <c r="UM590"/>
      <c r="UN590"/>
      <c r="UO590"/>
      <c r="UP590"/>
      <c r="UQ590"/>
      <c r="UR590"/>
      <c r="US590"/>
      <c r="UT590"/>
      <c r="UU590"/>
      <c r="UV590"/>
      <c r="UW590"/>
      <c r="UX590"/>
      <c r="UY590"/>
      <c r="UZ590"/>
      <c r="VA590"/>
      <c r="VB590"/>
      <c r="VC590"/>
      <c r="VD590"/>
      <c r="VE590"/>
      <c r="VF590"/>
      <c r="VG590"/>
      <c r="VH590"/>
      <c r="VI590"/>
      <c r="VJ590"/>
      <c r="VK590"/>
      <c r="VL590"/>
      <c r="VM590"/>
      <c r="VN590"/>
      <c r="VO590"/>
      <c r="VP590"/>
      <c r="VQ590"/>
      <c r="VR590"/>
      <c r="VS590"/>
      <c r="VT590"/>
      <c r="VU590"/>
      <c r="VV590"/>
      <c r="VW590"/>
      <c r="VX590"/>
      <c r="VY590"/>
      <c r="VZ590"/>
      <c r="WA590"/>
      <c r="WB590"/>
      <c r="WC590"/>
      <c r="WD590"/>
      <c r="WE590"/>
      <c r="WF590"/>
      <c r="WG590"/>
      <c r="WH590"/>
      <c r="WI590"/>
      <c r="WJ590"/>
      <c r="WK590"/>
      <c r="WL590"/>
      <c r="WM590"/>
      <c r="WN590"/>
      <c r="WO590"/>
      <c r="WP590"/>
      <c r="WQ590"/>
      <c r="WR590"/>
      <c r="WS590"/>
      <c r="WT590"/>
      <c r="WU590"/>
      <c r="WV590"/>
      <c r="WW590"/>
      <c r="WX590"/>
      <c r="WY590"/>
      <c r="WZ590"/>
      <c r="XA590"/>
      <c r="XB590"/>
      <c r="XC590"/>
      <c r="XD590"/>
      <c r="XE590"/>
      <c r="XF590"/>
      <c r="XG590"/>
      <c r="XH590"/>
      <c r="XI590"/>
      <c r="XJ590"/>
      <c r="XK590"/>
      <c r="XL590"/>
      <c r="XM590"/>
      <c r="XN590"/>
      <c r="XO590"/>
      <c r="XP590"/>
      <c r="XQ590"/>
      <c r="XR590"/>
      <c r="XS590"/>
      <c r="XT590"/>
      <c r="XU590"/>
      <c r="XV590"/>
      <c r="XW590"/>
      <c r="XX590"/>
      <c r="XY590"/>
      <c r="XZ590"/>
      <c r="YA590"/>
      <c r="YB590"/>
      <c r="YC590"/>
      <c r="YD590"/>
      <c r="YE590"/>
      <c r="YF590"/>
      <c r="YG590"/>
      <c r="YH590"/>
      <c r="YI590"/>
      <c r="YJ590"/>
      <c r="YK590"/>
      <c r="YL590"/>
      <c r="YM590"/>
      <c r="YN590"/>
      <c r="YO590"/>
      <c r="YP590"/>
      <c r="YQ590"/>
      <c r="YR590"/>
      <c r="YS590"/>
      <c r="YT590"/>
      <c r="YU590"/>
      <c r="YV590"/>
      <c r="YW590"/>
      <c r="YX590"/>
      <c r="YY590"/>
      <c r="YZ590"/>
      <c r="ZA590"/>
      <c r="ZB590"/>
      <c r="ZC590"/>
      <c r="ZD590"/>
      <c r="ZE590"/>
      <c r="ZF590"/>
      <c r="ZG590"/>
      <c r="ZH590"/>
      <c r="ZI590"/>
      <c r="ZJ590"/>
      <c r="ZK590"/>
      <c r="ZL590"/>
      <c r="ZM590"/>
      <c r="ZN590"/>
      <c r="ZO590"/>
      <c r="ZP590"/>
      <c r="ZQ590"/>
      <c r="ZR590"/>
      <c r="ZS590"/>
      <c r="ZT590"/>
      <c r="ZU590"/>
      <c r="ZV590"/>
      <c r="ZW590"/>
      <c r="ZX590"/>
      <c r="ZY590"/>
      <c r="ZZ590"/>
      <c r="AAA590"/>
      <c r="AAB590"/>
      <c r="AAC590"/>
      <c r="AAD590"/>
      <c r="AAE590"/>
      <c r="AAF590"/>
      <c r="AAG590"/>
      <c r="AAH590"/>
      <c r="AAI590"/>
      <c r="AAJ590"/>
      <c r="AAK590"/>
      <c r="AAL590"/>
      <c r="AAM590"/>
      <c r="AAN590"/>
      <c r="AAO590"/>
      <c r="AAP590"/>
      <c r="AAQ590"/>
      <c r="AAR590"/>
      <c r="AAS590"/>
      <c r="AAT590"/>
      <c r="AAU590"/>
      <c r="AAV590"/>
      <c r="AAW590"/>
      <c r="AAX590"/>
      <c r="AAY590"/>
      <c r="AAZ590"/>
      <c r="ABA590"/>
      <c r="ABB590"/>
      <c r="ABC590"/>
      <c r="ABD590"/>
      <c r="ABE590"/>
      <c r="ABF590"/>
      <c r="ABG590"/>
      <c r="ABH590"/>
      <c r="ABI590"/>
      <c r="ABJ590"/>
      <c r="ABK590"/>
      <c r="ABL590"/>
      <c r="ABM590"/>
      <c r="ABN590"/>
      <c r="ABO590"/>
      <c r="ABP590"/>
      <c r="ABQ590"/>
      <c r="ABR590"/>
      <c r="ABS590"/>
      <c r="ABT590"/>
      <c r="ABU590"/>
      <c r="ABV590"/>
      <c r="ABW590"/>
      <c r="ABX590"/>
      <c r="ABY590"/>
      <c r="ABZ590"/>
      <c r="ACA590"/>
      <c r="ACB590"/>
      <c r="ACC590"/>
      <c r="ACD590"/>
      <c r="ACE590"/>
      <c r="ACF590"/>
      <c r="ACG590"/>
      <c r="ACH590"/>
      <c r="ACI590"/>
      <c r="ACJ590"/>
      <c r="ACK590"/>
      <c r="ACL590"/>
      <c r="ACM590"/>
      <c r="ACN590"/>
      <c r="ACO590"/>
      <c r="ACP590"/>
      <c r="ACQ590"/>
      <c r="ACR590"/>
      <c r="ACS590"/>
      <c r="ACT590"/>
      <c r="ACU590"/>
      <c r="ACV590"/>
      <c r="ACW590"/>
      <c r="ACX590"/>
      <c r="ACY590"/>
      <c r="ACZ590"/>
      <c r="ADA590"/>
      <c r="ADB590"/>
      <c r="ADC590"/>
      <c r="ADD590"/>
      <c r="ADE590"/>
      <c r="ADF590"/>
      <c r="ADG590"/>
      <c r="ADH590"/>
      <c r="ADI590"/>
      <c r="ADJ590"/>
      <c r="ADK590"/>
      <c r="ADL590"/>
      <c r="ADM590"/>
      <c r="ADN590"/>
      <c r="ADO590"/>
      <c r="ADP590"/>
      <c r="ADQ590"/>
      <c r="ADR590"/>
      <c r="ADS590"/>
      <c r="ADT590"/>
      <c r="ADU590"/>
      <c r="ADV590"/>
      <c r="ADW590"/>
      <c r="ADX590"/>
      <c r="ADY590"/>
      <c r="ADZ590"/>
      <c r="AEA590"/>
      <c r="AEB590"/>
      <c r="AEC590"/>
      <c r="AED590"/>
      <c r="AEE590"/>
      <c r="AEF590"/>
      <c r="AEG590"/>
      <c r="AEH590"/>
      <c r="AEI590"/>
      <c r="AEJ590"/>
      <c r="AEK590"/>
      <c r="AEL590"/>
      <c r="AEM590"/>
      <c r="AEN590"/>
      <c r="AEO590"/>
      <c r="AEP590"/>
      <c r="AEQ590"/>
      <c r="AER590"/>
      <c r="AES590"/>
      <c r="AET590"/>
      <c r="AEU590"/>
      <c r="AEV590"/>
      <c r="AEW590"/>
      <c r="AEX590"/>
      <c r="AEY590"/>
      <c r="AEZ590"/>
      <c r="AFA590"/>
      <c r="AFB590"/>
      <c r="AFC590"/>
      <c r="AFD590"/>
      <c r="AFE590"/>
      <c r="AFF590"/>
      <c r="AFG590"/>
      <c r="AFH590"/>
      <c r="AFI590"/>
      <c r="AFJ590"/>
      <c r="AFK590"/>
      <c r="AFL590"/>
      <c r="AFM590"/>
      <c r="AFN590"/>
      <c r="AFO590"/>
      <c r="AFP590"/>
      <c r="AFQ590"/>
      <c r="AFR590"/>
      <c r="AFS590"/>
      <c r="AFT590"/>
      <c r="AFU590"/>
      <c r="AFV590"/>
      <c r="AFW590"/>
      <c r="AFX590"/>
      <c r="AFY590"/>
      <c r="AFZ590"/>
      <c r="AGA590"/>
      <c r="AGB590"/>
      <c r="AGC590"/>
      <c r="AGD590"/>
      <c r="AGE590"/>
      <c r="AGF590"/>
      <c r="AGG590"/>
      <c r="AGH590"/>
      <c r="AGI590"/>
      <c r="AGJ590"/>
      <c r="AGK590"/>
      <c r="AGL590"/>
      <c r="AGM590"/>
      <c r="AGN590"/>
      <c r="AGO590"/>
      <c r="AGP590"/>
      <c r="AGQ590"/>
      <c r="AGR590"/>
      <c r="AGS590"/>
      <c r="AGT590"/>
      <c r="AGU590"/>
      <c r="AGV590"/>
      <c r="AGW590"/>
      <c r="AGX590"/>
      <c r="AGY590"/>
      <c r="AGZ590"/>
      <c r="AHA590"/>
      <c r="AHB590"/>
      <c r="AHC590"/>
      <c r="AHD590"/>
      <c r="AHE590"/>
      <c r="AHF590"/>
      <c r="AHG590"/>
      <c r="AHH590"/>
      <c r="AHI590"/>
      <c r="AHJ590"/>
      <c r="AHK590"/>
      <c r="AHL590"/>
      <c r="AHM590"/>
      <c r="AHN590"/>
      <c r="AHO590"/>
      <c r="AHP590"/>
      <c r="AHQ590"/>
      <c r="AHR590"/>
      <c r="AHS590"/>
      <c r="AHT590"/>
      <c r="AHU590"/>
      <c r="AHV590"/>
      <c r="AHW590"/>
      <c r="AHX590"/>
      <c r="AHY590"/>
      <c r="AHZ590"/>
      <c r="AIA590"/>
      <c r="AIB590"/>
      <c r="AIC590"/>
      <c r="AID590"/>
      <c r="AIE590"/>
      <c r="AIF590"/>
      <c r="AIG590"/>
      <c r="AIH590"/>
      <c r="AII590"/>
      <c r="AIJ590"/>
      <c r="AIK590"/>
      <c r="AIL590"/>
      <c r="AIM590"/>
      <c r="AIN590"/>
      <c r="AIO590"/>
      <c r="AIP590"/>
      <c r="AIQ590"/>
      <c r="AIR590"/>
      <c r="AIS590"/>
      <c r="AIT590"/>
      <c r="AIU590"/>
      <c r="AIV590"/>
      <c r="AIW590"/>
      <c r="AIX590"/>
      <c r="AIY590"/>
      <c r="AIZ590"/>
      <c r="AJA590"/>
      <c r="AJB590"/>
      <c r="AJC590"/>
      <c r="AJD590"/>
      <c r="AJE590"/>
      <c r="AJF590"/>
      <c r="AJG590"/>
      <c r="AJH590"/>
      <c r="AJI590"/>
      <c r="AJJ590"/>
      <c r="AJK590"/>
      <c r="AJL590"/>
      <c r="AJM590"/>
      <c r="AJN590"/>
      <c r="AJO590"/>
      <c r="AJP590"/>
      <c r="AJQ590"/>
      <c r="AJR590"/>
      <c r="AJS590"/>
      <c r="AJT590"/>
      <c r="AJU590"/>
      <c r="AJV590"/>
      <c r="AJW590"/>
      <c r="AJX590"/>
      <c r="AJY590"/>
      <c r="AJZ590"/>
      <c r="AKA590"/>
      <c r="AKB590"/>
      <c r="AKC590"/>
      <c r="AKD590"/>
      <c r="AKE590"/>
      <c r="AKF590"/>
      <c r="AKG590"/>
      <c r="AKH590"/>
      <c r="AKI590"/>
      <c r="AKJ590"/>
      <c r="AKK590"/>
      <c r="AKL590"/>
      <c r="AKM590"/>
      <c r="AKN590"/>
      <c r="AKO590"/>
      <c r="AKP590"/>
      <c r="AKQ590"/>
      <c r="AKR590"/>
      <c r="AKS590"/>
      <c r="AKT590"/>
      <c r="AKU590"/>
      <c r="AKV590"/>
      <c r="AKW590"/>
      <c r="AKX590"/>
      <c r="AKY590"/>
      <c r="AKZ590"/>
      <c r="ALA590"/>
      <c r="ALB590"/>
      <c r="ALC590"/>
      <c r="ALD590"/>
      <c r="ALE590"/>
      <c r="ALF590"/>
      <c r="ALG590"/>
      <c r="ALH590"/>
      <c r="ALI590"/>
      <c r="ALJ590"/>
      <c r="ALK590"/>
      <c r="ALL590"/>
      <c r="ALM590"/>
      <c r="ALN590"/>
      <c r="ALO590"/>
      <c r="ALP590"/>
      <c r="ALQ590"/>
      <c r="ALR590"/>
      <c r="ALS590"/>
      <c r="ALT590"/>
      <c r="ALU590"/>
      <c r="ALV590"/>
      <c r="ALW590"/>
      <c r="ALX590"/>
      <c r="ALY590"/>
      <c r="ALZ590"/>
      <c r="AMA590"/>
      <c r="AMB590"/>
      <c r="AMC590"/>
      <c r="AMD590"/>
      <c r="AME590"/>
      <c r="AMF590"/>
      <c r="AMG590"/>
      <c r="AMH590"/>
      <c r="AMI590"/>
      <c r="AMJ590"/>
      <c r="AMK590"/>
      <c r="AML590"/>
      <c r="AMM590"/>
      <c r="AMN590"/>
      <c r="AMO590"/>
      <c r="AMP590"/>
      <c r="AMQ590"/>
      <c r="AMR590"/>
      <c r="AMS590"/>
      <c r="AMT590"/>
      <c r="AMU590"/>
      <c r="AMV590"/>
      <c r="AMW590"/>
      <c r="AMX590"/>
      <c r="AMY590"/>
      <c r="AMZ590"/>
      <c r="ANA590"/>
      <c r="ANB590"/>
      <c r="ANC590"/>
      <c r="AND590"/>
      <c r="ANE590"/>
      <c r="ANF590"/>
      <c r="ANG590"/>
      <c r="ANH590"/>
      <c r="ANI590"/>
      <c r="ANJ590"/>
      <c r="ANK590"/>
      <c r="ANL590"/>
      <c r="ANM590"/>
      <c r="ANN590"/>
      <c r="ANO590"/>
      <c r="ANP590"/>
      <c r="ANQ590"/>
      <c r="ANR590"/>
      <c r="ANS590"/>
      <c r="ANT590"/>
      <c r="ANU590"/>
      <c r="ANV590"/>
      <c r="ANW590"/>
      <c r="ANX590"/>
      <c r="ANY590"/>
      <c r="ANZ590"/>
      <c r="AOA590"/>
      <c r="AOB590"/>
      <c r="AOC590"/>
      <c r="AOD590"/>
      <c r="AOE590"/>
      <c r="AOF590"/>
      <c r="AOG590"/>
      <c r="AOH590"/>
      <c r="AOI590"/>
      <c r="AOJ590"/>
      <c r="AOK590"/>
      <c r="AOL590"/>
      <c r="AOM590"/>
      <c r="AON590"/>
      <c r="AOO590"/>
      <c r="AOP590"/>
      <c r="AOQ590"/>
      <c r="AOR590"/>
      <c r="AOS590"/>
      <c r="AOT590"/>
      <c r="AOU590"/>
      <c r="AOV590"/>
      <c r="AOW590"/>
      <c r="AOX590"/>
      <c r="AOY590"/>
      <c r="AOZ590"/>
      <c r="APA590"/>
      <c r="APB590"/>
      <c r="APC590"/>
      <c r="APD590"/>
      <c r="APE590"/>
      <c r="APF590"/>
      <c r="APG590"/>
      <c r="APH590"/>
      <c r="API590"/>
      <c r="APJ590"/>
      <c r="APK590"/>
      <c r="APL590"/>
      <c r="APM590"/>
      <c r="APN590"/>
      <c r="APO590"/>
      <c r="APP590"/>
      <c r="APQ590"/>
      <c r="APR590"/>
      <c r="APS590"/>
      <c r="APT590"/>
      <c r="APU590"/>
      <c r="APV590"/>
      <c r="APW590"/>
      <c r="APX590"/>
      <c r="APY590"/>
      <c r="APZ590"/>
      <c r="AQA590"/>
      <c r="AQB590"/>
      <c r="AQC590"/>
      <c r="AQD590"/>
      <c r="AQE590"/>
      <c r="AQF590"/>
      <c r="AQG590"/>
      <c r="AQH590"/>
      <c r="AQI590"/>
      <c r="AQJ590"/>
      <c r="AQK590"/>
      <c r="AQL590"/>
      <c r="AQM590"/>
      <c r="AQN590"/>
      <c r="AQO590"/>
      <c r="AQP590"/>
      <c r="AQQ590"/>
      <c r="AQR590"/>
      <c r="AQS590"/>
      <c r="AQT590"/>
      <c r="AQU590"/>
      <c r="AQV590"/>
      <c r="AQW590"/>
      <c r="AQX590"/>
      <c r="AQY590"/>
      <c r="AQZ590"/>
      <c r="ARA590"/>
      <c r="ARB590"/>
      <c r="ARC590"/>
      <c r="ARD590"/>
      <c r="ARE590"/>
      <c r="ARF590"/>
      <c r="ARG590"/>
      <c r="ARH590"/>
      <c r="ARI590"/>
      <c r="ARJ590"/>
      <c r="ARK590"/>
      <c r="ARL590"/>
      <c r="ARM590"/>
      <c r="ARN590"/>
      <c r="ARO590"/>
      <c r="ARP590"/>
      <c r="ARQ590"/>
      <c r="ARR590"/>
      <c r="ARS590"/>
      <c r="ART590"/>
      <c r="ARU590"/>
      <c r="ARV590"/>
      <c r="ARW590"/>
      <c r="ARX590"/>
      <c r="ARY590"/>
      <c r="ARZ590"/>
      <c r="ASA590"/>
      <c r="ASB590"/>
      <c r="ASC590"/>
      <c r="ASD590"/>
      <c r="ASE590"/>
      <c r="ASF590"/>
      <c r="ASG590"/>
      <c r="ASH590"/>
      <c r="ASI590"/>
      <c r="ASJ590"/>
      <c r="ASK590"/>
      <c r="ASL590"/>
      <c r="ASM590"/>
      <c r="ASN590"/>
      <c r="ASO590"/>
      <c r="ASP590"/>
      <c r="ASQ590"/>
      <c r="ASR590"/>
      <c r="ASS590"/>
      <c r="AST590"/>
      <c r="ASU590"/>
      <c r="ASV590"/>
      <c r="ASW590"/>
      <c r="ASX590"/>
      <c r="ASY590"/>
      <c r="ASZ590"/>
      <c r="ATA590"/>
      <c r="ATB590"/>
      <c r="ATC590"/>
      <c r="ATD590"/>
      <c r="ATE590"/>
      <c r="ATF590"/>
      <c r="ATG590"/>
      <c r="ATH590"/>
      <c r="ATI590"/>
      <c r="ATJ590"/>
      <c r="ATK590"/>
      <c r="ATL590"/>
      <c r="ATM590"/>
      <c r="ATN590"/>
      <c r="ATO590"/>
      <c r="ATP590"/>
      <c r="ATQ590"/>
      <c r="ATR590"/>
      <c r="ATS590"/>
      <c r="ATT590"/>
      <c r="ATU590"/>
      <c r="ATV590"/>
      <c r="ATW590"/>
      <c r="ATX590"/>
      <c r="ATY590"/>
      <c r="ATZ590"/>
      <c r="AUA590"/>
      <c r="AUB590"/>
      <c r="AUC590"/>
      <c r="AUD590"/>
      <c r="AUE590"/>
      <c r="AUF590"/>
      <c r="AUG590"/>
      <c r="AUH590"/>
      <c r="AUI590"/>
      <c r="AUJ590"/>
      <c r="AUK590"/>
      <c r="AUL590"/>
      <c r="AUM590"/>
      <c r="AUN590"/>
      <c r="AUO590"/>
      <c r="AUP590"/>
      <c r="AUQ590"/>
      <c r="AUR590"/>
      <c r="AUS590"/>
      <c r="AUT590"/>
      <c r="AUU590"/>
      <c r="AUV590"/>
      <c r="AUW590"/>
      <c r="AUX590"/>
      <c r="AUY590"/>
      <c r="AUZ590"/>
      <c r="AVA590"/>
      <c r="AVB590"/>
      <c r="AVC590"/>
      <c r="AVD590"/>
      <c r="AVE590"/>
      <c r="AVF590"/>
      <c r="AVG590"/>
      <c r="AVH590"/>
      <c r="AVI590"/>
      <c r="AVJ590"/>
      <c r="AVK590"/>
      <c r="AVL590"/>
      <c r="AVM590"/>
      <c r="AVN590"/>
      <c r="AVO590"/>
      <c r="AVP590"/>
      <c r="AVQ590"/>
      <c r="AVR590"/>
      <c r="AVS590"/>
      <c r="AVT590"/>
      <c r="AVU590"/>
      <c r="AVV590"/>
      <c r="AVW590"/>
      <c r="AVX590"/>
      <c r="AVY590"/>
      <c r="AVZ590"/>
      <c r="AWA590"/>
      <c r="AWB590"/>
      <c r="AWC590"/>
      <c r="AWD590"/>
      <c r="AWE590"/>
      <c r="AWF590"/>
      <c r="AWG590"/>
      <c r="AWH590"/>
      <c r="AWI590"/>
      <c r="AWJ590"/>
      <c r="AWK590"/>
      <c r="AWL590"/>
      <c r="AWM590"/>
      <c r="AWN590"/>
      <c r="AWO590"/>
      <c r="AWP590"/>
      <c r="AWQ590"/>
      <c r="AWR590"/>
      <c r="AWS590"/>
      <c r="AWT590"/>
      <c r="AWU590"/>
      <c r="AWV590"/>
      <c r="AWW590"/>
      <c r="AWX590"/>
      <c r="AWY590"/>
      <c r="AWZ590"/>
      <c r="AXA590"/>
      <c r="AXB590"/>
      <c r="AXC590"/>
      <c r="AXD590"/>
      <c r="AXE590"/>
      <c r="AXF590"/>
      <c r="AXG590"/>
      <c r="AXH590"/>
      <c r="AXI590"/>
      <c r="AXJ590"/>
      <c r="AXK590"/>
      <c r="AXL590"/>
      <c r="AXM590"/>
      <c r="AXN590"/>
      <c r="AXO590"/>
      <c r="AXP590"/>
      <c r="AXQ590"/>
      <c r="AXR590"/>
      <c r="AXS590"/>
      <c r="AXT590"/>
      <c r="AXU590"/>
      <c r="AXV590"/>
    </row>
    <row r="591" spans="1:1322" s="1" customFormat="1" ht="153" customHeight="1" x14ac:dyDescent="0.2">
      <c r="A591" s="208" t="s">
        <v>4376</v>
      </c>
      <c r="B591" s="209" t="s">
        <v>3175</v>
      </c>
      <c r="C591" s="209" t="s">
        <v>3176</v>
      </c>
      <c r="D591" s="209" t="s">
        <v>3177</v>
      </c>
      <c r="E591" s="209" t="s">
        <v>3178</v>
      </c>
      <c r="F591" s="210" t="s">
        <v>1762</v>
      </c>
      <c r="G591" s="210" t="s">
        <v>1762</v>
      </c>
      <c r="H591" s="211" t="s">
        <v>3180</v>
      </c>
      <c r="I591" s="208" t="s">
        <v>3181</v>
      </c>
      <c r="J591" s="23" t="s">
        <v>2771</v>
      </c>
      <c r="K591" s="208" t="s">
        <v>3182</v>
      </c>
      <c r="L591" s="208">
        <v>1</v>
      </c>
      <c r="M591" s="289" t="s">
        <v>3183</v>
      </c>
      <c r="N591" s="289" t="s">
        <v>3184</v>
      </c>
      <c r="O591" s="289" t="s">
        <v>3185</v>
      </c>
      <c r="P591" s="208" t="s">
        <v>1543</v>
      </c>
      <c r="Q591" s="208" t="s">
        <v>452</v>
      </c>
      <c r="R591" s="208">
        <v>0</v>
      </c>
      <c r="S591" s="208" t="s">
        <v>100</v>
      </c>
      <c r="T591" s="290">
        <v>45108</v>
      </c>
      <c r="U591" s="290">
        <v>46357</v>
      </c>
      <c r="V591" s="290"/>
      <c r="W591" s="290"/>
      <c r="X591" s="290"/>
      <c r="Y591" s="290"/>
      <c r="Z591" s="209">
        <v>1</v>
      </c>
      <c r="AA591" s="209">
        <v>1</v>
      </c>
      <c r="AB591" s="209">
        <v>1</v>
      </c>
      <c r="AC591" s="209">
        <v>1</v>
      </c>
      <c r="AD591" s="209">
        <v>1</v>
      </c>
      <c r="AE591" s="999">
        <v>1</v>
      </c>
      <c r="AF591" s="999">
        <v>1</v>
      </c>
      <c r="AG591" s="999">
        <v>1</v>
      </c>
      <c r="AH591" s="999">
        <v>1</v>
      </c>
      <c r="AI591" s="999">
        <v>1</v>
      </c>
      <c r="AJ591" s="999">
        <v>1</v>
      </c>
      <c r="AK591" s="999">
        <v>1</v>
      </c>
      <c r="AL591" s="999">
        <v>1</v>
      </c>
      <c r="AM591" s="999">
        <v>1</v>
      </c>
      <c r="AN591" s="999">
        <v>1</v>
      </c>
      <c r="AO591" s="999">
        <v>1</v>
      </c>
      <c r="AP591" s="999">
        <v>1</v>
      </c>
      <c r="AQ591" s="471"/>
      <c r="AR591" s="471"/>
      <c r="AS591" s="471"/>
      <c r="AT591" s="471"/>
      <c r="AU591" s="471"/>
      <c r="AV591" s="471"/>
      <c r="AW591" s="471"/>
      <c r="AX591" s="471"/>
      <c r="AY591" s="471"/>
      <c r="AZ591" s="471"/>
      <c r="BA591" s="471"/>
      <c r="BB591" s="471"/>
      <c r="BC591" s="471"/>
      <c r="BD591" s="471"/>
      <c r="BE591" s="471"/>
      <c r="BF591" s="471"/>
      <c r="BG591" s="471"/>
      <c r="BH591" s="471"/>
      <c r="BI591" s="471"/>
      <c r="BJ591" s="471"/>
      <c r="BK591" s="471"/>
      <c r="BL591" s="471"/>
      <c r="BM591" s="471"/>
      <c r="BN591" s="471"/>
      <c r="BO591" s="471"/>
      <c r="BP591" s="471"/>
      <c r="BQ591" s="471"/>
      <c r="BR591" s="471"/>
      <c r="BS591" s="471"/>
      <c r="BT591" s="471"/>
      <c r="BU591" s="471"/>
      <c r="BV591" s="471"/>
      <c r="BW591" s="471"/>
      <c r="BX591" s="471"/>
      <c r="BY591" s="471"/>
      <c r="BZ591" s="471"/>
      <c r="CA591" s="471"/>
      <c r="CB591" s="471"/>
      <c r="CC591" s="471"/>
      <c r="CD591" s="471"/>
      <c r="CE591" s="471"/>
      <c r="CF591" s="471"/>
      <c r="CG591" s="471"/>
      <c r="CH591" s="588"/>
      <c r="CI591" s="471"/>
      <c r="CJ591" s="471"/>
      <c r="CK591" s="471"/>
      <c r="CL591" s="471"/>
      <c r="CM591" s="471"/>
      <c r="CN591" s="471"/>
      <c r="CO591" s="471"/>
      <c r="CP591" s="471"/>
      <c r="CQ591" s="471"/>
      <c r="CR591" s="471"/>
      <c r="CS591" s="471"/>
      <c r="CT591" s="471"/>
      <c r="CU591" s="471"/>
      <c r="CV591" s="471"/>
      <c r="CW591" s="321" t="s">
        <v>4641</v>
      </c>
      <c r="CX591" s="321" t="s">
        <v>4641</v>
      </c>
      <c r="CY591" s="321" t="s">
        <v>4641</v>
      </c>
      <c r="CZ591" s="967" t="s">
        <v>4641</v>
      </c>
      <c r="DA591" s="967" t="s">
        <v>4641</v>
      </c>
      <c r="DB591" s="208" t="s">
        <v>3386</v>
      </c>
      <c r="DC591" s="289" t="s">
        <v>3387</v>
      </c>
      <c r="DD591" s="208" t="s">
        <v>3388</v>
      </c>
      <c r="DE591" s="289" t="s">
        <v>3389</v>
      </c>
      <c r="DF591" s="289" t="s">
        <v>3390</v>
      </c>
      <c r="DG591" s="208" t="s">
        <v>106</v>
      </c>
      <c r="DH591" s="208" t="s">
        <v>99</v>
      </c>
      <c r="DI591" s="208">
        <v>0</v>
      </c>
      <c r="DJ591" s="208" t="s">
        <v>100</v>
      </c>
      <c r="DK591" s="290">
        <v>45292</v>
      </c>
      <c r="DL591" s="290">
        <v>45657</v>
      </c>
      <c r="DM591" s="31">
        <v>1</v>
      </c>
      <c r="DN591" s="31">
        <v>1</v>
      </c>
      <c r="DO591" s="31">
        <v>1</v>
      </c>
      <c r="DP591" s="31">
        <v>1</v>
      </c>
      <c r="DQ591" s="209">
        <v>1</v>
      </c>
      <c r="DR591" s="208" t="s">
        <v>2525</v>
      </c>
      <c r="DS591" s="208" t="s">
        <v>3190</v>
      </c>
      <c r="DT591" s="208" t="s">
        <v>3191</v>
      </c>
      <c r="DU591" s="293">
        <v>700000000</v>
      </c>
      <c r="DV591" s="292"/>
      <c r="DW591" s="292"/>
      <c r="DX591" s="292"/>
      <c r="DY591" s="292"/>
      <c r="DZ591" s="292"/>
      <c r="EA591" s="292"/>
      <c r="EB591" s="140">
        <v>0</v>
      </c>
      <c r="EC591" s="471"/>
      <c r="ED591" s="471"/>
      <c r="EE591" s="471"/>
      <c r="EF591" s="141">
        <f t="shared" si="82"/>
        <v>0</v>
      </c>
      <c r="EG591" s="1036" t="s">
        <v>3391</v>
      </c>
      <c r="EH591" s="1037"/>
      <c r="EI591" s="1037"/>
      <c r="EJ591" s="1037"/>
      <c r="EK591" s="1037"/>
      <c r="EL591" s="1036"/>
      <c r="EM591" s="1036"/>
      <c r="EN591" s="387">
        <v>0</v>
      </c>
      <c r="EO591" s="843">
        <v>0</v>
      </c>
      <c r="EP591" s="971">
        <v>0</v>
      </c>
      <c r="EQ591" s="812"/>
      <c r="ER591" s="821"/>
      <c r="ES591" s="121"/>
      <c r="ET591" t="str">
        <f t="shared" si="80"/>
        <v>Producto</v>
      </c>
      <c r="EU591" t="str">
        <f t="shared" si="81"/>
        <v>5</v>
      </c>
      <c r="EV591" s="121"/>
      <c r="EW591" s="121"/>
      <c r="EX591" s="121"/>
      <c r="EY591" s="121"/>
      <c r="EZ591" s="121"/>
      <c r="FA591" s="121"/>
      <c r="FB591" s="121"/>
      <c r="FC591" s="121"/>
      <c r="FD591" s="121"/>
      <c r="FE591" s="121"/>
      <c r="FF591" s="121"/>
      <c r="FG591" s="121"/>
      <c r="FH591" s="121"/>
      <c r="FI591" s="121"/>
      <c r="FJ591" s="121"/>
      <c r="FK591" s="121"/>
      <c r="FL591" s="121"/>
      <c r="FM591" s="121"/>
      <c r="FN591" s="121"/>
      <c r="FO591" s="121"/>
      <c r="FP591" s="121"/>
      <c r="FQ591" s="121"/>
      <c r="FR591" s="122"/>
      <c r="FS591" s="121"/>
      <c r="FT591" s="121"/>
      <c r="FU591" s="121"/>
      <c r="FV591" s="121"/>
      <c r="FW591" s="121"/>
      <c r="FX591" s="121"/>
      <c r="FY591" s="121"/>
      <c r="FZ591" s="121"/>
      <c r="GA591" s="121"/>
      <c r="GB591" s="121"/>
      <c r="GC591" s="121"/>
      <c r="GD591"/>
      <c r="GE591"/>
      <c r="GF591"/>
      <c r="GG591"/>
      <c r="GH591"/>
      <c r="GI591"/>
      <c r="GJ591"/>
      <c r="GK591"/>
      <c r="GL591"/>
      <c r="GM591"/>
      <c r="GN591"/>
      <c r="GO591"/>
      <c r="GP591"/>
      <c r="GQ591"/>
      <c r="GR591"/>
      <c r="GS591"/>
      <c r="GT591"/>
      <c r="GU591"/>
      <c r="GV591"/>
      <c r="GW591"/>
      <c r="GX591"/>
      <c r="GY591"/>
      <c r="GZ591"/>
      <c r="HA591"/>
      <c r="HB591"/>
      <c r="HC591"/>
      <c r="HD591"/>
      <c r="HE591"/>
      <c r="HF591"/>
      <c r="HG591"/>
      <c r="HH591"/>
      <c r="HI591"/>
      <c r="HJ591"/>
      <c r="HK591"/>
      <c r="HL591"/>
      <c r="HM591"/>
      <c r="HN591"/>
      <c r="HO591"/>
      <c r="HP591"/>
      <c r="HQ591"/>
      <c r="HR591"/>
      <c r="HS591"/>
      <c r="HT591"/>
      <c r="HU591"/>
      <c r="HV591"/>
      <c r="HW591"/>
      <c r="HX591"/>
      <c r="HY591"/>
      <c r="HZ591"/>
      <c r="IA591"/>
      <c r="IB591"/>
      <c r="IC591"/>
      <c r="ID591"/>
      <c r="IE591"/>
      <c r="IF591"/>
      <c r="IG591"/>
      <c r="IH591"/>
      <c r="II591"/>
      <c r="IJ591"/>
      <c r="IK591"/>
      <c r="IL591"/>
      <c r="IM591"/>
      <c r="IN591"/>
      <c r="IO591"/>
      <c r="IP591"/>
      <c r="IQ591"/>
      <c r="IR591"/>
      <c r="IS591"/>
      <c r="IT591"/>
      <c r="IU591"/>
      <c r="IV591"/>
      <c r="IW591"/>
      <c r="IX591"/>
      <c r="IY591"/>
      <c r="IZ591"/>
      <c r="JA591"/>
      <c r="JB591"/>
      <c r="JC591"/>
      <c r="JD591"/>
      <c r="JE591"/>
      <c r="JF591"/>
      <c r="JG591"/>
      <c r="JH591"/>
      <c r="JI591"/>
      <c r="JJ591"/>
      <c r="JK591"/>
      <c r="JL591"/>
      <c r="JM591"/>
      <c r="JN591"/>
      <c r="JO591"/>
      <c r="JP591"/>
      <c r="JQ591"/>
      <c r="JR591"/>
      <c r="JS591"/>
      <c r="JT591"/>
      <c r="JU591"/>
      <c r="JV591"/>
      <c r="JW591"/>
      <c r="JX591"/>
      <c r="JY591"/>
      <c r="JZ591"/>
      <c r="KA591"/>
      <c r="KB591"/>
      <c r="KC591"/>
      <c r="KD591"/>
      <c r="KE591"/>
      <c r="KF591"/>
      <c r="KG591"/>
      <c r="KH591"/>
      <c r="KI591"/>
      <c r="KJ591"/>
      <c r="KK591"/>
      <c r="KL591"/>
      <c r="KM591"/>
      <c r="KN591"/>
      <c r="KO591"/>
      <c r="KP591"/>
      <c r="KQ591"/>
      <c r="KR591"/>
      <c r="KS591"/>
      <c r="KT591"/>
      <c r="KU591"/>
      <c r="KV591"/>
      <c r="KW591"/>
      <c r="KX591"/>
      <c r="KY591"/>
      <c r="KZ591"/>
      <c r="LA591"/>
      <c r="LB591"/>
      <c r="LC591"/>
      <c r="LD591"/>
      <c r="LE591"/>
      <c r="LF591"/>
      <c r="LG591"/>
      <c r="LH591"/>
      <c r="LI591"/>
      <c r="LJ591"/>
      <c r="LK591"/>
      <c r="LL591"/>
      <c r="LM591"/>
      <c r="LN591"/>
      <c r="LO591"/>
      <c r="LP591"/>
      <c r="LQ591"/>
      <c r="LR591"/>
      <c r="LS591"/>
      <c r="LT591"/>
      <c r="LU591"/>
      <c r="LV591"/>
      <c r="LW591"/>
      <c r="LX591"/>
      <c r="LY591"/>
      <c r="LZ591"/>
      <c r="MA591"/>
      <c r="MB591"/>
      <c r="MC591"/>
      <c r="MD591"/>
      <c r="ME591"/>
      <c r="MF591"/>
      <c r="MG591"/>
      <c r="MH591"/>
      <c r="MI591"/>
      <c r="MJ591"/>
      <c r="MK591"/>
      <c r="ML591"/>
      <c r="MM591"/>
      <c r="MN591"/>
      <c r="MO591"/>
      <c r="MP591"/>
      <c r="MQ591"/>
      <c r="MR591"/>
      <c r="MS591"/>
      <c r="MT591"/>
      <c r="MU591"/>
      <c r="MV591"/>
      <c r="MW591"/>
      <c r="MX591"/>
      <c r="MY591"/>
      <c r="MZ591"/>
      <c r="NA591"/>
      <c r="NB591"/>
      <c r="NC591"/>
      <c r="ND591"/>
      <c r="NE591"/>
      <c r="NF591"/>
      <c r="NG591"/>
      <c r="NH591"/>
      <c r="NI591"/>
      <c r="NJ591"/>
      <c r="NK591"/>
      <c r="NL591"/>
      <c r="NM591"/>
      <c r="NN591"/>
      <c r="NO591"/>
      <c r="NP591"/>
      <c r="NQ591"/>
      <c r="NR591"/>
      <c r="NS591"/>
      <c r="NT591"/>
      <c r="NU591"/>
      <c r="NV591"/>
      <c r="NW591"/>
      <c r="NX591"/>
      <c r="NY591"/>
      <c r="NZ591"/>
      <c r="OA591"/>
      <c r="OB591"/>
      <c r="OC591"/>
      <c r="OD591"/>
      <c r="OE591"/>
      <c r="OF591"/>
      <c r="OG591"/>
      <c r="OH591"/>
      <c r="OI591"/>
      <c r="OJ591"/>
      <c r="OK591"/>
      <c r="OL591"/>
      <c r="OM591"/>
      <c r="ON591"/>
      <c r="OO591"/>
      <c r="OP591"/>
      <c r="OQ591"/>
      <c r="OR591"/>
      <c r="OS591"/>
      <c r="OT591"/>
      <c r="OU591"/>
      <c r="OV591"/>
      <c r="OW591"/>
      <c r="OX591"/>
      <c r="OY591"/>
      <c r="OZ591"/>
      <c r="PA591"/>
      <c r="PB591"/>
      <c r="PC591"/>
      <c r="PD591"/>
      <c r="PE591"/>
      <c r="PF591"/>
      <c r="PG591"/>
      <c r="PH591"/>
      <c r="PI591"/>
      <c r="PJ591"/>
      <c r="PK591"/>
      <c r="PL591"/>
      <c r="PM591"/>
      <c r="PN591"/>
      <c r="PO591"/>
      <c r="PP591"/>
      <c r="PQ591"/>
      <c r="PR591"/>
      <c r="PS591"/>
      <c r="PT591"/>
      <c r="PU591"/>
      <c r="PV591"/>
      <c r="PW591"/>
      <c r="PX591"/>
      <c r="PY591"/>
      <c r="PZ591"/>
      <c r="QA591"/>
      <c r="QB591"/>
      <c r="QC591"/>
      <c r="QD591"/>
      <c r="QE591"/>
      <c r="QF591"/>
      <c r="QG591"/>
      <c r="QH591"/>
      <c r="QI591"/>
      <c r="QJ591"/>
      <c r="QK591"/>
      <c r="QL591"/>
      <c r="QM591"/>
      <c r="QN591"/>
      <c r="QO591"/>
      <c r="QP591"/>
      <c r="QQ591"/>
      <c r="QR591"/>
      <c r="QS591"/>
      <c r="QT591"/>
      <c r="QU591"/>
      <c r="QV591"/>
      <c r="QW591"/>
      <c r="QX591"/>
      <c r="QY591"/>
      <c r="QZ591"/>
      <c r="RA591"/>
      <c r="RB591"/>
      <c r="RC591"/>
      <c r="RD591"/>
      <c r="RE591"/>
      <c r="RF591"/>
      <c r="RG591"/>
      <c r="RH591"/>
      <c r="RI591"/>
      <c r="RJ591"/>
      <c r="RK591"/>
      <c r="RL591"/>
      <c r="RM591"/>
      <c r="RN591"/>
      <c r="RO591"/>
      <c r="RP591"/>
      <c r="RQ591"/>
      <c r="RR591"/>
      <c r="RS591"/>
      <c r="RT591"/>
      <c r="RU591"/>
      <c r="RV591"/>
      <c r="RW591"/>
      <c r="RX591"/>
      <c r="RY591"/>
      <c r="RZ591"/>
      <c r="SA591"/>
      <c r="SB591"/>
      <c r="SC591"/>
      <c r="SD591"/>
      <c r="SE591"/>
      <c r="SF591"/>
      <c r="SG591"/>
      <c r="SH591"/>
      <c r="SI591"/>
      <c r="SJ591"/>
      <c r="SK591"/>
      <c r="SL591"/>
      <c r="SM591"/>
      <c r="SN591"/>
      <c r="SO591"/>
      <c r="SP591"/>
      <c r="SQ591"/>
      <c r="SR591"/>
      <c r="SS591"/>
      <c r="ST591"/>
      <c r="SU591"/>
      <c r="SV591"/>
      <c r="SW591"/>
      <c r="SX591"/>
      <c r="SY591"/>
      <c r="SZ591"/>
      <c r="TA591"/>
      <c r="TB591"/>
      <c r="TC591"/>
      <c r="TD591"/>
      <c r="TE591"/>
      <c r="TF591"/>
      <c r="TG591"/>
      <c r="TH591"/>
      <c r="TI591"/>
      <c r="TJ591"/>
      <c r="TK591"/>
      <c r="TL591"/>
      <c r="TM591"/>
      <c r="TN591"/>
      <c r="TO591"/>
      <c r="TP591"/>
      <c r="TQ591"/>
      <c r="TR591"/>
      <c r="TS591"/>
      <c r="TT591"/>
      <c r="TU591"/>
      <c r="TV591"/>
      <c r="TW591"/>
      <c r="TX591"/>
      <c r="TY591"/>
      <c r="TZ591"/>
      <c r="UA591"/>
      <c r="UB591"/>
      <c r="UC591"/>
      <c r="UD591"/>
      <c r="UE591"/>
      <c r="UF591"/>
      <c r="UG591"/>
      <c r="UH591"/>
      <c r="UI591"/>
      <c r="UJ591"/>
      <c r="UK591"/>
      <c r="UL591"/>
      <c r="UM591"/>
      <c r="UN591"/>
      <c r="UO591"/>
      <c r="UP591"/>
      <c r="UQ591"/>
      <c r="UR591"/>
      <c r="US591"/>
      <c r="UT591"/>
      <c r="UU591"/>
      <c r="UV591"/>
      <c r="UW591"/>
      <c r="UX591"/>
      <c r="UY591"/>
      <c r="UZ591"/>
      <c r="VA591"/>
      <c r="VB591"/>
      <c r="VC591"/>
      <c r="VD591"/>
      <c r="VE591"/>
      <c r="VF591"/>
      <c r="VG591"/>
      <c r="VH591"/>
      <c r="VI591"/>
      <c r="VJ591"/>
      <c r="VK591"/>
      <c r="VL591"/>
      <c r="VM591"/>
      <c r="VN591"/>
      <c r="VO591"/>
      <c r="VP591"/>
      <c r="VQ591"/>
      <c r="VR591"/>
      <c r="VS591"/>
      <c r="VT591"/>
      <c r="VU591"/>
      <c r="VV591"/>
      <c r="VW591"/>
      <c r="VX591"/>
      <c r="VY591"/>
      <c r="VZ591"/>
      <c r="WA591"/>
      <c r="WB591"/>
      <c r="WC591"/>
      <c r="WD591"/>
      <c r="WE591"/>
      <c r="WF591"/>
      <c r="WG591"/>
      <c r="WH591"/>
      <c r="WI591"/>
      <c r="WJ591"/>
      <c r="WK591"/>
      <c r="WL591"/>
      <c r="WM591"/>
      <c r="WN591"/>
      <c r="WO591"/>
      <c r="WP591"/>
      <c r="WQ591"/>
      <c r="WR591"/>
      <c r="WS591"/>
      <c r="WT591"/>
      <c r="WU591"/>
      <c r="WV591"/>
      <c r="WW591"/>
      <c r="WX591"/>
      <c r="WY591"/>
      <c r="WZ591"/>
      <c r="XA591"/>
      <c r="XB591"/>
      <c r="XC591"/>
      <c r="XD591"/>
      <c r="XE591"/>
      <c r="XF591"/>
      <c r="XG591"/>
      <c r="XH591"/>
      <c r="XI591"/>
      <c r="XJ591"/>
      <c r="XK591"/>
      <c r="XL591"/>
      <c r="XM591"/>
      <c r="XN591"/>
      <c r="XO591"/>
      <c r="XP591"/>
      <c r="XQ591"/>
      <c r="XR591"/>
      <c r="XS591"/>
      <c r="XT591"/>
      <c r="XU591"/>
      <c r="XV591"/>
      <c r="XW591"/>
      <c r="XX591"/>
      <c r="XY591"/>
      <c r="XZ591"/>
      <c r="YA591"/>
      <c r="YB591"/>
      <c r="YC591"/>
      <c r="YD591"/>
      <c r="YE591"/>
      <c r="YF591"/>
      <c r="YG591"/>
      <c r="YH591"/>
      <c r="YI591"/>
      <c r="YJ591"/>
      <c r="YK591"/>
      <c r="YL591"/>
      <c r="YM591"/>
      <c r="YN591"/>
      <c r="YO591"/>
      <c r="YP591"/>
      <c r="YQ591"/>
      <c r="YR591"/>
      <c r="YS591"/>
      <c r="YT591"/>
      <c r="YU591"/>
      <c r="YV591"/>
      <c r="YW591"/>
      <c r="YX591"/>
      <c r="YY591"/>
      <c r="YZ591"/>
      <c r="ZA591"/>
      <c r="ZB591"/>
      <c r="ZC591"/>
      <c r="ZD591"/>
      <c r="ZE591"/>
      <c r="ZF591"/>
      <c r="ZG591"/>
      <c r="ZH591"/>
      <c r="ZI591"/>
      <c r="ZJ591"/>
      <c r="ZK591"/>
      <c r="ZL591"/>
      <c r="ZM591"/>
      <c r="ZN591"/>
      <c r="ZO591"/>
      <c r="ZP591"/>
      <c r="ZQ591"/>
      <c r="ZR591"/>
      <c r="ZS591"/>
      <c r="ZT591"/>
      <c r="ZU591"/>
      <c r="ZV591"/>
      <c r="ZW591"/>
      <c r="ZX591"/>
      <c r="ZY591"/>
      <c r="ZZ591"/>
      <c r="AAA591"/>
      <c r="AAB591"/>
      <c r="AAC591"/>
      <c r="AAD591"/>
      <c r="AAE591"/>
      <c r="AAF591"/>
      <c r="AAG591"/>
      <c r="AAH591"/>
      <c r="AAI591"/>
      <c r="AAJ591"/>
      <c r="AAK591"/>
      <c r="AAL591"/>
      <c r="AAM591"/>
      <c r="AAN591"/>
      <c r="AAO591"/>
      <c r="AAP591"/>
      <c r="AAQ591"/>
      <c r="AAR591"/>
      <c r="AAS591"/>
      <c r="AAT591"/>
      <c r="AAU591"/>
      <c r="AAV591"/>
      <c r="AAW591"/>
      <c r="AAX591"/>
      <c r="AAY591"/>
      <c r="AAZ591"/>
      <c r="ABA591"/>
      <c r="ABB591"/>
      <c r="ABC591"/>
      <c r="ABD591"/>
      <c r="ABE591"/>
      <c r="ABF591"/>
      <c r="ABG591"/>
      <c r="ABH591"/>
      <c r="ABI591"/>
      <c r="ABJ591"/>
      <c r="ABK591"/>
      <c r="ABL591"/>
      <c r="ABM591"/>
      <c r="ABN591"/>
      <c r="ABO591"/>
      <c r="ABP591"/>
      <c r="ABQ591"/>
      <c r="ABR591"/>
      <c r="ABS591"/>
      <c r="ABT591"/>
      <c r="ABU591"/>
      <c r="ABV591"/>
      <c r="ABW591"/>
      <c r="ABX591"/>
      <c r="ABY591"/>
      <c r="ABZ591"/>
      <c r="ACA591"/>
      <c r="ACB591"/>
      <c r="ACC591"/>
      <c r="ACD591"/>
      <c r="ACE591"/>
      <c r="ACF591"/>
      <c r="ACG591"/>
      <c r="ACH591"/>
      <c r="ACI591"/>
      <c r="ACJ591"/>
      <c r="ACK591"/>
      <c r="ACL591"/>
      <c r="ACM591"/>
      <c r="ACN591"/>
      <c r="ACO591"/>
      <c r="ACP591"/>
      <c r="ACQ591"/>
      <c r="ACR591"/>
      <c r="ACS591"/>
      <c r="ACT591"/>
      <c r="ACU591"/>
      <c r="ACV591"/>
      <c r="ACW591"/>
      <c r="ACX591"/>
      <c r="ACY591"/>
      <c r="ACZ591"/>
      <c r="ADA591"/>
      <c r="ADB591"/>
      <c r="ADC591"/>
      <c r="ADD591"/>
      <c r="ADE591"/>
      <c r="ADF591"/>
      <c r="ADG591"/>
      <c r="ADH591"/>
      <c r="ADI591"/>
      <c r="ADJ591"/>
      <c r="ADK591"/>
      <c r="ADL591"/>
      <c r="ADM591"/>
      <c r="ADN591"/>
      <c r="ADO591"/>
      <c r="ADP591"/>
      <c r="ADQ591"/>
      <c r="ADR591"/>
      <c r="ADS591"/>
      <c r="ADT591"/>
      <c r="ADU591"/>
      <c r="ADV591"/>
      <c r="ADW591"/>
      <c r="ADX591"/>
      <c r="ADY591"/>
      <c r="ADZ591"/>
      <c r="AEA591"/>
      <c r="AEB591"/>
      <c r="AEC591"/>
      <c r="AED591"/>
      <c r="AEE591"/>
      <c r="AEF591"/>
      <c r="AEG591"/>
      <c r="AEH591"/>
      <c r="AEI591"/>
      <c r="AEJ591"/>
      <c r="AEK591"/>
      <c r="AEL591"/>
      <c r="AEM591"/>
      <c r="AEN591"/>
      <c r="AEO591"/>
      <c r="AEP591"/>
      <c r="AEQ591"/>
      <c r="AER591"/>
      <c r="AES591"/>
      <c r="AET591"/>
      <c r="AEU591"/>
      <c r="AEV591"/>
      <c r="AEW591"/>
      <c r="AEX591"/>
      <c r="AEY591"/>
      <c r="AEZ591"/>
      <c r="AFA591"/>
      <c r="AFB591"/>
      <c r="AFC591"/>
      <c r="AFD591"/>
      <c r="AFE591"/>
      <c r="AFF591"/>
      <c r="AFG591"/>
      <c r="AFH591"/>
      <c r="AFI591"/>
      <c r="AFJ591"/>
      <c r="AFK591"/>
      <c r="AFL591"/>
      <c r="AFM591"/>
      <c r="AFN591"/>
      <c r="AFO591"/>
      <c r="AFP591"/>
      <c r="AFQ591"/>
      <c r="AFR591"/>
      <c r="AFS591"/>
      <c r="AFT591"/>
      <c r="AFU591"/>
      <c r="AFV591"/>
      <c r="AFW591"/>
      <c r="AFX591"/>
      <c r="AFY591"/>
      <c r="AFZ591"/>
      <c r="AGA591"/>
      <c r="AGB591"/>
      <c r="AGC591"/>
      <c r="AGD591"/>
      <c r="AGE591"/>
      <c r="AGF591"/>
      <c r="AGG591"/>
      <c r="AGH591"/>
      <c r="AGI591"/>
      <c r="AGJ591"/>
      <c r="AGK591"/>
      <c r="AGL591"/>
      <c r="AGM591"/>
      <c r="AGN591"/>
      <c r="AGO591"/>
      <c r="AGP591"/>
      <c r="AGQ591"/>
      <c r="AGR591"/>
      <c r="AGS591"/>
      <c r="AGT591"/>
      <c r="AGU591"/>
      <c r="AGV591"/>
      <c r="AGW591"/>
      <c r="AGX591"/>
      <c r="AGY591"/>
      <c r="AGZ591"/>
      <c r="AHA591"/>
      <c r="AHB591"/>
      <c r="AHC591"/>
      <c r="AHD591"/>
      <c r="AHE591"/>
      <c r="AHF591"/>
      <c r="AHG591"/>
      <c r="AHH591"/>
      <c r="AHI591"/>
      <c r="AHJ591"/>
      <c r="AHK591"/>
      <c r="AHL591"/>
      <c r="AHM591"/>
      <c r="AHN591"/>
      <c r="AHO591"/>
      <c r="AHP591"/>
      <c r="AHQ591"/>
      <c r="AHR591"/>
      <c r="AHS591"/>
      <c r="AHT591"/>
      <c r="AHU591"/>
      <c r="AHV591"/>
      <c r="AHW591"/>
      <c r="AHX591"/>
      <c r="AHY591"/>
      <c r="AHZ591"/>
      <c r="AIA591"/>
      <c r="AIB591"/>
      <c r="AIC591"/>
      <c r="AID591"/>
      <c r="AIE591"/>
      <c r="AIF591"/>
      <c r="AIG591"/>
      <c r="AIH591"/>
      <c r="AII591"/>
      <c r="AIJ591"/>
      <c r="AIK591"/>
      <c r="AIL591"/>
      <c r="AIM591"/>
      <c r="AIN591"/>
      <c r="AIO591"/>
      <c r="AIP591"/>
      <c r="AIQ591"/>
      <c r="AIR591"/>
      <c r="AIS591"/>
      <c r="AIT591"/>
      <c r="AIU591"/>
      <c r="AIV591"/>
      <c r="AIW591"/>
      <c r="AIX591"/>
      <c r="AIY591"/>
      <c r="AIZ591"/>
      <c r="AJA591"/>
      <c r="AJB591"/>
      <c r="AJC591"/>
      <c r="AJD591"/>
      <c r="AJE591"/>
      <c r="AJF591"/>
      <c r="AJG591"/>
      <c r="AJH591"/>
      <c r="AJI591"/>
      <c r="AJJ591"/>
      <c r="AJK591"/>
      <c r="AJL591"/>
      <c r="AJM591"/>
      <c r="AJN591"/>
      <c r="AJO591"/>
      <c r="AJP591"/>
      <c r="AJQ591"/>
      <c r="AJR591"/>
      <c r="AJS591"/>
      <c r="AJT591"/>
      <c r="AJU591"/>
      <c r="AJV591"/>
      <c r="AJW591"/>
      <c r="AJX591"/>
      <c r="AJY591"/>
      <c r="AJZ591"/>
      <c r="AKA591"/>
      <c r="AKB591"/>
      <c r="AKC591"/>
      <c r="AKD591"/>
      <c r="AKE591"/>
      <c r="AKF591"/>
      <c r="AKG591"/>
      <c r="AKH591"/>
      <c r="AKI591"/>
      <c r="AKJ591"/>
      <c r="AKK591"/>
      <c r="AKL591"/>
      <c r="AKM591"/>
      <c r="AKN591"/>
      <c r="AKO591"/>
      <c r="AKP591"/>
      <c r="AKQ591"/>
      <c r="AKR591"/>
      <c r="AKS591"/>
      <c r="AKT591"/>
      <c r="AKU591"/>
      <c r="AKV591"/>
      <c r="AKW591"/>
      <c r="AKX591"/>
      <c r="AKY591"/>
      <c r="AKZ591"/>
      <c r="ALA591"/>
      <c r="ALB591"/>
      <c r="ALC591"/>
      <c r="ALD591"/>
      <c r="ALE591"/>
      <c r="ALF591"/>
      <c r="ALG591"/>
      <c r="ALH591"/>
      <c r="ALI591"/>
      <c r="ALJ591"/>
      <c r="ALK591"/>
      <c r="ALL591"/>
      <c r="ALM591"/>
      <c r="ALN591"/>
      <c r="ALO591"/>
      <c r="ALP591"/>
      <c r="ALQ591"/>
      <c r="ALR591"/>
      <c r="ALS591"/>
      <c r="ALT591"/>
      <c r="ALU591"/>
      <c r="ALV591"/>
      <c r="ALW591"/>
      <c r="ALX591"/>
      <c r="ALY591"/>
      <c r="ALZ591"/>
      <c r="AMA591"/>
      <c r="AMB591"/>
      <c r="AMC591"/>
      <c r="AMD591"/>
      <c r="AME591"/>
      <c r="AMF591"/>
      <c r="AMG591"/>
      <c r="AMH591"/>
      <c r="AMI591"/>
      <c r="AMJ591"/>
      <c r="AMK591"/>
      <c r="AML591"/>
      <c r="AMM591"/>
      <c r="AMN591"/>
      <c r="AMO591"/>
      <c r="AMP591"/>
      <c r="AMQ591"/>
      <c r="AMR591"/>
      <c r="AMS591"/>
      <c r="AMT591"/>
      <c r="AMU591"/>
      <c r="AMV591"/>
      <c r="AMW591"/>
      <c r="AMX591"/>
      <c r="AMY591"/>
      <c r="AMZ591"/>
      <c r="ANA591"/>
      <c r="ANB591"/>
      <c r="ANC591"/>
      <c r="AND591"/>
      <c r="ANE591"/>
      <c r="ANF591"/>
      <c r="ANG591"/>
      <c r="ANH591"/>
      <c r="ANI591"/>
      <c r="ANJ591"/>
      <c r="ANK591"/>
      <c r="ANL591"/>
      <c r="ANM591"/>
      <c r="ANN591"/>
      <c r="ANO591"/>
      <c r="ANP591"/>
      <c r="ANQ591"/>
      <c r="ANR591"/>
      <c r="ANS591"/>
      <c r="ANT591"/>
      <c r="ANU591"/>
      <c r="ANV591"/>
      <c r="ANW591"/>
      <c r="ANX591"/>
      <c r="ANY591"/>
      <c r="ANZ591"/>
      <c r="AOA591"/>
      <c r="AOB591"/>
      <c r="AOC591"/>
      <c r="AOD591"/>
      <c r="AOE591"/>
      <c r="AOF591"/>
      <c r="AOG591"/>
      <c r="AOH591"/>
      <c r="AOI591"/>
      <c r="AOJ591"/>
      <c r="AOK591"/>
      <c r="AOL591"/>
      <c r="AOM591"/>
      <c r="AON591"/>
      <c r="AOO591"/>
      <c r="AOP591"/>
      <c r="AOQ591"/>
      <c r="AOR591"/>
      <c r="AOS591"/>
      <c r="AOT591"/>
      <c r="AOU591"/>
      <c r="AOV591"/>
      <c r="AOW591"/>
      <c r="AOX591"/>
      <c r="AOY591"/>
      <c r="AOZ591"/>
      <c r="APA591"/>
      <c r="APB591"/>
      <c r="APC591"/>
      <c r="APD591"/>
      <c r="APE591"/>
      <c r="APF591"/>
      <c r="APG591"/>
      <c r="APH591"/>
      <c r="API591"/>
      <c r="APJ591"/>
      <c r="APK591"/>
      <c r="APL591"/>
      <c r="APM591"/>
      <c r="APN591"/>
      <c r="APO591"/>
      <c r="APP591"/>
      <c r="APQ591"/>
      <c r="APR591"/>
      <c r="APS591"/>
      <c r="APT591"/>
      <c r="APU591"/>
      <c r="APV591"/>
      <c r="APW591"/>
      <c r="APX591"/>
      <c r="APY591"/>
      <c r="APZ591"/>
      <c r="AQA591"/>
      <c r="AQB591"/>
      <c r="AQC591"/>
      <c r="AQD591"/>
      <c r="AQE591"/>
      <c r="AQF591"/>
      <c r="AQG591"/>
      <c r="AQH591"/>
      <c r="AQI591"/>
      <c r="AQJ591"/>
      <c r="AQK591"/>
      <c r="AQL591"/>
      <c r="AQM591"/>
      <c r="AQN591"/>
      <c r="AQO591"/>
      <c r="AQP591"/>
      <c r="AQQ591"/>
      <c r="AQR591"/>
      <c r="AQS591"/>
      <c r="AQT591"/>
      <c r="AQU591"/>
      <c r="AQV591"/>
      <c r="AQW591"/>
      <c r="AQX591"/>
      <c r="AQY591"/>
      <c r="AQZ591"/>
      <c r="ARA591"/>
      <c r="ARB591"/>
      <c r="ARC591"/>
      <c r="ARD591"/>
      <c r="ARE591"/>
      <c r="ARF591"/>
      <c r="ARG591"/>
      <c r="ARH591"/>
      <c r="ARI591"/>
      <c r="ARJ591"/>
      <c r="ARK591"/>
      <c r="ARL591"/>
      <c r="ARM591"/>
      <c r="ARN591"/>
      <c r="ARO591"/>
      <c r="ARP591"/>
      <c r="ARQ591"/>
      <c r="ARR591"/>
      <c r="ARS591"/>
      <c r="ART591"/>
      <c r="ARU591"/>
      <c r="ARV591"/>
      <c r="ARW591"/>
      <c r="ARX591"/>
      <c r="ARY591"/>
      <c r="ARZ591"/>
      <c r="ASA591"/>
      <c r="ASB591"/>
      <c r="ASC591"/>
      <c r="ASD591"/>
      <c r="ASE591"/>
      <c r="ASF591"/>
      <c r="ASG591"/>
      <c r="ASH591"/>
      <c r="ASI591"/>
      <c r="ASJ591"/>
      <c r="ASK591"/>
      <c r="ASL591"/>
      <c r="ASM591"/>
      <c r="ASN591"/>
      <c r="ASO591"/>
      <c r="ASP591"/>
      <c r="ASQ591"/>
      <c r="ASR591"/>
      <c r="ASS591"/>
      <c r="AST591"/>
      <c r="ASU591"/>
      <c r="ASV591"/>
      <c r="ASW591"/>
      <c r="ASX591"/>
      <c r="ASY591"/>
      <c r="ASZ591"/>
      <c r="ATA591"/>
      <c r="ATB591"/>
      <c r="ATC591"/>
      <c r="ATD591"/>
      <c r="ATE591"/>
      <c r="ATF591"/>
      <c r="ATG591"/>
      <c r="ATH591"/>
      <c r="ATI591"/>
      <c r="ATJ591"/>
      <c r="ATK591"/>
      <c r="ATL591"/>
      <c r="ATM591"/>
      <c r="ATN591"/>
      <c r="ATO591"/>
      <c r="ATP591"/>
      <c r="ATQ591"/>
      <c r="ATR591"/>
      <c r="ATS591"/>
      <c r="ATT591"/>
      <c r="ATU591"/>
      <c r="ATV591"/>
      <c r="ATW591"/>
      <c r="ATX591"/>
      <c r="ATY591"/>
      <c r="ATZ591"/>
      <c r="AUA591"/>
      <c r="AUB591"/>
      <c r="AUC591"/>
      <c r="AUD591"/>
      <c r="AUE591"/>
      <c r="AUF591"/>
      <c r="AUG591"/>
      <c r="AUH591"/>
      <c r="AUI591"/>
      <c r="AUJ591"/>
      <c r="AUK591"/>
      <c r="AUL591"/>
      <c r="AUM591"/>
      <c r="AUN591"/>
      <c r="AUO591"/>
      <c r="AUP591"/>
      <c r="AUQ591"/>
      <c r="AUR591"/>
      <c r="AUS591"/>
      <c r="AUT591"/>
      <c r="AUU591"/>
      <c r="AUV591"/>
      <c r="AUW591"/>
      <c r="AUX591"/>
      <c r="AUY591"/>
      <c r="AUZ591"/>
      <c r="AVA591"/>
      <c r="AVB591"/>
      <c r="AVC591"/>
      <c r="AVD591"/>
      <c r="AVE591"/>
      <c r="AVF591"/>
      <c r="AVG591"/>
      <c r="AVH591"/>
      <c r="AVI591"/>
      <c r="AVJ591"/>
      <c r="AVK591"/>
      <c r="AVL591"/>
      <c r="AVM591"/>
      <c r="AVN591"/>
      <c r="AVO591"/>
      <c r="AVP591"/>
      <c r="AVQ591"/>
      <c r="AVR591"/>
      <c r="AVS591"/>
      <c r="AVT591"/>
      <c r="AVU591"/>
      <c r="AVV591"/>
      <c r="AVW591"/>
      <c r="AVX591"/>
      <c r="AVY591"/>
      <c r="AVZ591"/>
      <c r="AWA591"/>
      <c r="AWB591"/>
      <c r="AWC591"/>
      <c r="AWD591"/>
      <c r="AWE591"/>
      <c r="AWF591"/>
      <c r="AWG591"/>
      <c r="AWH591"/>
      <c r="AWI591"/>
      <c r="AWJ591"/>
      <c r="AWK591"/>
      <c r="AWL591"/>
      <c r="AWM591"/>
      <c r="AWN591"/>
      <c r="AWO591"/>
      <c r="AWP591"/>
      <c r="AWQ591"/>
      <c r="AWR591"/>
      <c r="AWS591"/>
      <c r="AWT591"/>
      <c r="AWU591"/>
      <c r="AWV591"/>
      <c r="AWW591"/>
      <c r="AWX591"/>
      <c r="AWY591"/>
      <c r="AWZ591"/>
      <c r="AXA591"/>
      <c r="AXB591"/>
      <c r="AXC591"/>
      <c r="AXD591"/>
      <c r="AXE591"/>
      <c r="AXF591"/>
      <c r="AXG591"/>
      <c r="AXH591"/>
      <c r="AXI591"/>
      <c r="AXJ591"/>
      <c r="AXK591"/>
      <c r="AXL591"/>
      <c r="AXM591"/>
      <c r="AXN591"/>
      <c r="AXO591"/>
      <c r="AXP591"/>
      <c r="AXQ591"/>
      <c r="AXR591"/>
      <c r="AXS591"/>
      <c r="AXT591"/>
      <c r="AXU591"/>
      <c r="AXV591"/>
    </row>
    <row r="592" spans="1:1322" s="1" customFormat="1" ht="360" customHeight="1" x14ac:dyDescent="0.2">
      <c r="A592" s="208" t="s">
        <v>4376</v>
      </c>
      <c r="B592" s="209" t="s">
        <v>3175</v>
      </c>
      <c r="C592" s="209" t="s">
        <v>3176</v>
      </c>
      <c r="D592" s="209" t="s">
        <v>3177</v>
      </c>
      <c r="E592" s="209" t="s">
        <v>3178</v>
      </c>
      <c r="F592" s="210" t="s">
        <v>1762</v>
      </c>
      <c r="G592" s="210" t="s">
        <v>1762</v>
      </c>
      <c r="H592" s="211" t="s">
        <v>3180</v>
      </c>
      <c r="I592" s="208" t="s">
        <v>3181</v>
      </c>
      <c r="J592" s="23" t="s">
        <v>2771</v>
      </c>
      <c r="K592" s="208" t="s">
        <v>3182</v>
      </c>
      <c r="L592" s="208">
        <v>1</v>
      </c>
      <c r="M592" s="289" t="s">
        <v>3183</v>
      </c>
      <c r="N592" s="289" t="s">
        <v>3184</v>
      </c>
      <c r="O592" s="289" t="s">
        <v>3185</v>
      </c>
      <c r="P592" s="208" t="s">
        <v>1543</v>
      </c>
      <c r="Q592" s="208" t="s">
        <v>452</v>
      </c>
      <c r="R592" s="208">
        <v>0</v>
      </c>
      <c r="S592" s="208" t="s">
        <v>100</v>
      </c>
      <c r="T592" s="290">
        <v>45108</v>
      </c>
      <c r="U592" s="290">
        <v>46357</v>
      </c>
      <c r="V592" s="290"/>
      <c r="W592" s="290"/>
      <c r="X592" s="290"/>
      <c r="Y592" s="290"/>
      <c r="Z592" s="209">
        <v>1</v>
      </c>
      <c r="AA592" s="209">
        <v>1</v>
      </c>
      <c r="AB592" s="209">
        <v>1</v>
      </c>
      <c r="AC592" s="209">
        <v>1</v>
      </c>
      <c r="AD592" s="209">
        <v>1</v>
      </c>
      <c r="AE592" s="999">
        <v>1</v>
      </c>
      <c r="AF592" s="999">
        <v>1</v>
      </c>
      <c r="AG592" s="999">
        <v>1</v>
      </c>
      <c r="AH592" s="999">
        <v>1</v>
      </c>
      <c r="AI592" s="999">
        <v>1</v>
      </c>
      <c r="AJ592" s="999">
        <v>1</v>
      </c>
      <c r="AK592" s="999">
        <v>1</v>
      </c>
      <c r="AL592" s="999">
        <v>1</v>
      </c>
      <c r="AM592" s="999">
        <v>1</v>
      </c>
      <c r="AN592" s="999">
        <v>1</v>
      </c>
      <c r="AO592" s="999">
        <v>1</v>
      </c>
      <c r="AP592" s="999">
        <v>1</v>
      </c>
      <c r="AQ592" s="471"/>
      <c r="AR592" s="471"/>
      <c r="AS592" s="471"/>
      <c r="AT592" s="471"/>
      <c r="AU592" s="471"/>
      <c r="AV592" s="471"/>
      <c r="AW592" s="471"/>
      <c r="AX592" s="471"/>
      <c r="AY592" s="471"/>
      <c r="AZ592" s="471"/>
      <c r="BA592" s="471"/>
      <c r="BB592" s="471"/>
      <c r="BC592" s="471"/>
      <c r="BD592" s="471"/>
      <c r="BE592" s="471"/>
      <c r="BF592" s="471"/>
      <c r="BG592" s="471"/>
      <c r="BH592" s="471"/>
      <c r="BI592" s="471"/>
      <c r="BJ592" s="471"/>
      <c r="BK592" s="471"/>
      <c r="BL592" s="471"/>
      <c r="BM592" s="471"/>
      <c r="BN592" s="471"/>
      <c r="BO592" s="471"/>
      <c r="BP592" s="471"/>
      <c r="BQ592" s="471"/>
      <c r="BR592" s="471"/>
      <c r="BS592" s="471"/>
      <c r="BT592" s="471"/>
      <c r="BU592" s="471"/>
      <c r="BV592" s="471"/>
      <c r="BW592" s="471"/>
      <c r="BX592" s="471"/>
      <c r="BY592" s="471"/>
      <c r="BZ592" s="471"/>
      <c r="CA592" s="471"/>
      <c r="CB592" s="471"/>
      <c r="CC592" s="471"/>
      <c r="CD592" s="471"/>
      <c r="CE592" s="471"/>
      <c r="CF592" s="471"/>
      <c r="CG592" s="471"/>
      <c r="CH592" s="588"/>
      <c r="CI592" s="471"/>
      <c r="CJ592" s="471"/>
      <c r="CK592" s="471"/>
      <c r="CL592" s="471"/>
      <c r="CM592" s="471"/>
      <c r="CN592" s="471"/>
      <c r="CO592" s="471"/>
      <c r="CP592" s="471"/>
      <c r="CQ592" s="471"/>
      <c r="CR592" s="471"/>
      <c r="CS592" s="471"/>
      <c r="CT592" s="471"/>
      <c r="CU592" s="471"/>
      <c r="CV592" s="471"/>
      <c r="CW592" s="321" t="s">
        <v>4641</v>
      </c>
      <c r="CX592" s="321" t="s">
        <v>4641</v>
      </c>
      <c r="CY592" s="321" t="s">
        <v>4641</v>
      </c>
      <c r="CZ592" s="967" t="s">
        <v>4641</v>
      </c>
      <c r="DA592" s="967" t="s">
        <v>4641</v>
      </c>
      <c r="DB592" s="208" t="s">
        <v>3392</v>
      </c>
      <c r="DC592" s="289" t="s">
        <v>3393</v>
      </c>
      <c r="DD592" s="208" t="s">
        <v>3394</v>
      </c>
      <c r="DE592" s="289" t="s">
        <v>3395</v>
      </c>
      <c r="DF592" s="289" t="s">
        <v>3396</v>
      </c>
      <c r="DG592" s="208" t="s">
        <v>163</v>
      </c>
      <c r="DH592" s="208" t="s">
        <v>173</v>
      </c>
      <c r="DI592" s="208">
        <v>0</v>
      </c>
      <c r="DJ592" s="208" t="s">
        <v>100</v>
      </c>
      <c r="DK592" s="290">
        <v>45292</v>
      </c>
      <c r="DL592" s="290">
        <v>45657</v>
      </c>
      <c r="DM592" s="299">
        <v>0.25</v>
      </c>
      <c r="DN592" s="299"/>
      <c r="DO592" s="209">
        <v>0.25</v>
      </c>
      <c r="DP592" s="209"/>
      <c r="DQ592" s="209">
        <f>+DM592+DN592+DO592+DP592</f>
        <v>0.5</v>
      </c>
      <c r="DR592" s="208" t="s">
        <v>2525</v>
      </c>
      <c r="DS592" s="208" t="s">
        <v>3190</v>
      </c>
      <c r="DT592" s="208" t="s">
        <v>3191</v>
      </c>
      <c r="DU592" s="293">
        <v>500000000</v>
      </c>
      <c r="DV592" s="292"/>
      <c r="DW592" s="292"/>
      <c r="DX592" s="292"/>
      <c r="DY592" s="292"/>
      <c r="DZ592" s="292"/>
      <c r="EA592" s="292"/>
      <c r="EB592" s="140">
        <v>0</v>
      </c>
      <c r="EC592" s="471"/>
      <c r="ED592" s="471"/>
      <c r="EE592" s="471"/>
      <c r="EF592" s="141">
        <f t="shared" si="82"/>
        <v>0</v>
      </c>
      <c r="EG592" s="1036" t="s">
        <v>3397</v>
      </c>
      <c r="EH592" s="1037"/>
      <c r="EI592" s="1037"/>
      <c r="EJ592" s="1037"/>
      <c r="EK592" s="1037"/>
      <c r="EL592" s="1036"/>
      <c r="EM592" s="1036"/>
      <c r="EN592" s="387">
        <v>0</v>
      </c>
      <c r="EO592" s="843">
        <v>0</v>
      </c>
      <c r="EP592" s="971">
        <v>0</v>
      </c>
      <c r="EQ592" s="812"/>
      <c r="ER592" s="821"/>
      <c r="ES592" s="121"/>
      <c r="ET592" t="str">
        <f t="shared" si="80"/>
        <v>Producto</v>
      </c>
      <c r="EU592" t="str">
        <f t="shared" si="81"/>
        <v>5</v>
      </c>
      <c r="EV592" s="121"/>
      <c r="EW592" s="121"/>
      <c r="EX592" s="121"/>
      <c r="EY592" s="121"/>
      <c r="EZ592" s="121"/>
      <c r="FA592" s="121"/>
      <c r="FB592" s="121"/>
      <c r="FC592" s="121"/>
      <c r="FD592" s="121"/>
      <c r="FE592" s="121"/>
      <c r="FF592" s="121"/>
      <c r="FG592" s="121"/>
      <c r="FH592" s="121"/>
      <c r="FI592" s="121"/>
      <c r="FJ592" s="121"/>
      <c r="FK592" s="121"/>
      <c r="FL592" s="121"/>
      <c r="FM592" s="121"/>
      <c r="FN592" s="121"/>
      <c r="FO592" s="121"/>
      <c r="FP592" s="121"/>
      <c r="FQ592" s="121"/>
      <c r="FR592" s="122"/>
      <c r="FS592" s="121"/>
      <c r="FT592" s="121"/>
      <c r="FU592" s="121"/>
      <c r="FV592" s="121"/>
      <c r="FW592" s="121"/>
      <c r="FX592" s="121"/>
      <c r="FY592" s="121"/>
      <c r="FZ592" s="121"/>
      <c r="GA592" s="121"/>
      <c r="GB592" s="121"/>
      <c r="GC592" s="121"/>
      <c r="GD592"/>
      <c r="GE592"/>
      <c r="GF592"/>
      <c r="GG592"/>
      <c r="GH592"/>
      <c r="GI592"/>
      <c r="GJ592"/>
      <c r="GK592"/>
      <c r="GL592"/>
      <c r="GM592"/>
      <c r="GN592"/>
      <c r="GO592"/>
      <c r="GP592"/>
      <c r="GQ592"/>
      <c r="GR592"/>
      <c r="GS592"/>
      <c r="GT592"/>
      <c r="GU592"/>
      <c r="GV592"/>
      <c r="GW592"/>
      <c r="GX592"/>
      <c r="GY592"/>
      <c r="GZ592"/>
      <c r="HA592"/>
      <c r="HB592"/>
      <c r="HC592"/>
      <c r="HD592"/>
      <c r="HE592"/>
      <c r="HF592"/>
      <c r="HG592"/>
      <c r="HH592"/>
      <c r="HI592"/>
      <c r="HJ592"/>
      <c r="HK592"/>
      <c r="HL592"/>
      <c r="HM592"/>
      <c r="HN592"/>
      <c r="HO592"/>
      <c r="HP592"/>
      <c r="HQ592"/>
      <c r="HR592"/>
      <c r="HS592"/>
      <c r="HT592"/>
      <c r="HU592"/>
      <c r="HV592"/>
      <c r="HW592"/>
      <c r="HX592"/>
      <c r="HY592"/>
      <c r="HZ592"/>
      <c r="IA592"/>
      <c r="IB592"/>
      <c r="IC592"/>
      <c r="ID592"/>
      <c r="IE592"/>
      <c r="IF592"/>
      <c r="IG592"/>
      <c r="IH592"/>
      <c r="II592"/>
      <c r="IJ592"/>
      <c r="IK592"/>
      <c r="IL592"/>
      <c r="IM592"/>
      <c r="IN592"/>
      <c r="IO592"/>
      <c r="IP592"/>
      <c r="IQ592"/>
      <c r="IR592"/>
      <c r="IS592"/>
      <c r="IT592"/>
      <c r="IU592"/>
      <c r="IV592"/>
      <c r="IW592"/>
      <c r="IX592"/>
      <c r="IY592"/>
      <c r="IZ592"/>
      <c r="JA592"/>
      <c r="JB592"/>
      <c r="JC592"/>
      <c r="JD592"/>
      <c r="JE592"/>
      <c r="JF592"/>
      <c r="JG592"/>
      <c r="JH592"/>
      <c r="JI592"/>
      <c r="JJ592"/>
      <c r="JK592"/>
      <c r="JL592"/>
      <c r="JM592"/>
      <c r="JN592"/>
      <c r="JO592"/>
      <c r="JP592"/>
      <c r="JQ592"/>
      <c r="JR592"/>
      <c r="JS592"/>
      <c r="JT592"/>
      <c r="JU592"/>
      <c r="JV592"/>
      <c r="JW592"/>
      <c r="JX592"/>
      <c r="JY592"/>
      <c r="JZ592"/>
      <c r="KA592"/>
      <c r="KB592"/>
      <c r="KC592"/>
      <c r="KD592"/>
      <c r="KE592"/>
      <c r="KF592"/>
      <c r="KG592"/>
      <c r="KH592"/>
      <c r="KI592"/>
      <c r="KJ592"/>
      <c r="KK592"/>
      <c r="KL592"/>
      <c r="KM592"/>
      <c r="KN592"/>
      <c r="KO592"/>
      <c r="KP592"/>
      <c r="KQ592"/>
      <c r="KR592"/>
      <c r="KS592"/>
      <c r="KT592"/>
      <c r="KU592"/>
      <c r="KV592"/>
      <c r="KW592"/>
      <c r="KX592"/>
      <c r="KY592"/>
      <c r="KZ592"/>
      <c r="LA592"/>
      <c r="LB592"/>
      <c r="LC592"/>
      <c r="LD592"/>
      <c r="LE592"/>
      <c r="LF592"/>
      <c r="LG592"/>
      <c r="LH592"/>
      <c r="LI592"/>
      <c r="LJ592"/>
      <c r="LK592"/>
      <c r="LL592"/>
      <c r="LM592"/>
      <c r="LN592"/>
      <c r="LO592"/>
      <c r="LP592"/>
      <c r="LQ592"/>
      <c r="LR592"/>
      <c r="LS592"/>
      <c r="LT592"/>
      <c r="LU592"/>
      <c r="LV592"/>
      <c r="LW592"/>
      <c r="LX592"/>
      <c r="LY592"/>
      <c r="LZ592"/>
      <c r="MA592"/>
      <c r="MB592"/>
      <c r="MC592"/>
      <c r="MD592"/>
      <c r="ME592"/>
      <c r="MF592"/>
      <c r="MG592"/>
      <c r="MH592"/>
      <c r="MI592"/>
      <c r="MJ592"/>
      <c r="MK592"/>
      <c r="ML592"/>
      <c r="MM592"/>
      <c r="MN592"/>
      <c r="MO592"/>
      <c r="MP592"/>
      <c r="MQ592"/>
      <c r="MR592"/>
      <c r="MS592"/>
      <c r="MT592"/>
      <c r="MU592"/>
      <c r="MV592"/>
      <c r="MW592"/>
      <c r="MX592"/>
      <c r="MY592"/>
      <c r="MZ592"/>
      <c r="NA592"/>
      <c r="NB592"/>
      <c r="NC592"/>
      <c r="ND592"/>
      <c r="NE592"/>
      <c r="NF592"/>
      <c r="NG592"/>
      <c r="NH592"/>
      <c r="NI592"/>
      <c r="NJ592"/>
      <c r="NK592"/>
      <c r="NL592"/>
      <c r="NM592"/>
      <c r="NN592"/>
      <c r="NO592"/>
      <c r="NP592"/>
      <c r="NQ592"/>
      <c r="NR592"/>
      <c r="NS592"/>
      <c r="NT592"/>
      <c r="NU592"/>
      <c r="NV592"/>
      <c r="NW592"/>
      <c r="NX592"/>
      <c r="NY592"/>
      <c r="NZ592"/>
      <c r="OA592"/>
      <c r="OB592"/>
      <c r="OC592"/>
      <c r="OD592"/>
      <c r="OE592"/>
      <c r="OF592"/>
      <c r="OG592"/>
      <c r="OH592"/>
      <c r="OI592"/>
      <c r="OJ592"/>
      <c r="OK592"/>
      <c r="OL592"/>
      <c r="OM592"/>
      <c r="ON592"/>
      <c r="OO592"/>
      <c r="OP592"/>
      <c r="OQ592"/>
      <c r="OR592"/>
      <c r="OS592"/>
      <c r="OT592"/>
      <c r="OU592"/>
      <c r="OV592"/>
      <c r="OW592"/>
      <c r="OX592"/>
      <c r="OY592"/>
      <c r="OZ592"/>
      <c r="PA592"/>
      <c r="PB592"/>
      <c r="PC592"/>
      <c r="PD592"/>
      <c r="PE592"/>
      <c r="PF592"/>
      <c r="PG592"/>
      <c r="PH592"/>
      <c r="PI592"/>
      <c r="PJ592"/>
      <c r="PK592"/>
      <c r="PL592"/>
      <c r="PM592"/>
      <c r="PN592"/>
      <c r="PO592"/>
      <c r="PP592"/>
      <c r="PQ592"/>
      <c r="PR592"/>
      <c r="PS592"/>
      <c r="PT592"/>
      <c r="PU592"/>
      <c r="PV592"/>
      <c r="PW592"/>
      <c r="PX592"/>
      <c r="PY592"/>
      <c r="PZ592"/>
      <c r="QA592"/>
      <c r="QB592"/>
      <c r="QC592"/>
      <c r="QD592"/>
      <c r="QE592"/>
      <c r="QF592"/>
      <c r="QG592"/>
      <c r="QH592"/>
      <c r="QI592"/>
      <c r="QJ592"/>
      <c r="QK592"/>
      <c r="QL592"/>
      <c r="QM592"/>
      <c r="QN592"/>
      <c r="QO592"/>
      <c r="QP592"/>
      <c r="QQ592"/>
      <c r="QR592"/>
      <c r="QS592"/>
      <c r="QT592"/>
      <c r="QU592"/>
      <c r="QV592"/>
      <c r="QW592"/>
      <c r="QX592"/>
      <c r="QY592"/>
      <c r="QZ592"/>
      <c r="RA592"/>
      <c r="RB592"/>
      <c r="RC592"/>
      <c r="RD592"/>
      <c r="RE592"/>
      <c r="RF592"/>
      <c r="RG592"/>
      <c r="RH592"/>
      <c r="RI592"/>
      <c r="RJ592"/>
      <c r="RK592"/>
      <c r="RL592"/>
      <c r="RM592"/>
      <c r="RN592"/>
      <c r="RO592"/>
      <c r="RP592"/>
      <c r="RQ592"/>
      <c r="RR592"/>
      <c r="RS592"/>
      <c r="RT592"/>
      <c r="RU592"/>
      <c r="RV592"/>
      <c r="RW592"/>
      <c r="RX592"/>
      <c r="RY592"/>
      <c r="RZ592"/>
      <c r="SA592"/>
      <c r="SB592"/>
      <c r="SC592"/>
      <c r="SD592"/>
      <c r="SE592"/>
      <c r="SF592"/>
      <c r="SG592"/>
      <c r="SH592"/>
      <c r="SI592"/>
      <c r="SJ592"/>
      <c r="SK592"/>
      <c r="SL592"/>
      <c r="SM592"/>
      <c r="SN592"/>
      <c r="SO592"/>
      <c r="SP592"/>
      <c r="SQ592"/>
      <c r="SR592"/>
      <c r="SS592"/>
      <c r="ST592"/>
      <c r="SU592"/>
      <c r="SV592"/>
      <c r="SW592"/>
      <c r="SX592"/>
      <c r="SY592"/>
      <c r="SZ592"/>
      <c r="TA592"/>
      <c r="TB592"/>
      <c r="TC592"/>
      <c r="TD592"/>
      <c r="TE592"/>
      <c r="TF592"/>
      <c r="TG592"/>
      <c r="TH592"/>
      <c r="TI592"/>
      <c r="TJ592"/>
      <c r="TK592"/>
      <c r="TL592"/>
      <c r="TM592"/>
      <c r="TN592"/>
      <c r="TO592"/>
      <c r="TP592"/>
      <c r="TQ592"/>
      <c r="TR592"/>
      <c r="TS592"/>
      <c r="TT592"/>
      <c r="TU592"/>
      <c r="TV592"/>
      <c r="TW592"/>
      <c r="TX592"/>
      <c r="TY592"/>
      <c r="TZ592"/>
      <c r="UA592"/>
      <c r="UB592"/>
      <c r="UC592"/>
      <c r="UD592"/>
      <c r="UE592"/>
      <c r="UF592"/>
      <c r="UG592"/>
      <c r="UH592"/>
      <c r="UI592"/>
      <c r="UJ592"/>
      <c r="UK592"/>
      <c r="UL592"/>
      <c r="UM592"/>
      <c r="UN592"/>
      <c r="UO592"/>
      <c r="UP592"/>
      <c r="UQ592"/>
      <c r="UR592"/>
      <c r="US592"/>
      <c r="UT592"/>
      <c r="UU592"/>
      <c r="UV592"/>
      <c r="UW592"/>
      <c r="UX592"/>
      <c r="UY592"/>
      <c r="UZ592"/>
      <c r="VA592"/>
      <c r="VB592"/>
      <c r="VC592"/>
      <c r="VD592"/>
      <c r="VE592"/>
      <c r="VF592"/>
      <c r="VG592"/>
      <c r="VH592"/>
      <c r="VI592"/>
      <c r="VJ592"/>
      <c r="VK592"/>
      <c r="VL592"/>
      <c r="VM592"/>
      <c r="VN592"/>
      <c r="VO592"/>
      <c r="VP592"/>
      <c r="VQ592"/>
      <c r="VR592"/>
      <c r="VS592"/>
      <c r="VT592"/>
      <c r="VU592"/>
      <c r="VV592"/>
      <c r="VW592"/>
      <c r="VX592"/>
      <c r="VY592"/>
      <c r="VZ592"/>
      <c r="WA592"/>
      <c r="WB592"/>
      <c r="WC592"/>
      <c r="WD592"/>
      <c r="WE592"/>
      <c r="WF592"/>
      <c r="WG592"/>
      <c r="WH592"/>
      <c r="WI592"/>
      <c r="WJ592"/>
      <c r="WK592"/>
      <c r="WL592"/>
      <c r="WM592"/>
      <c r="WN592"/>
      <c r="WO592"/>
      <c r="WP592"/>
      <c r="WQ592"/>
      <c r="WR592"/>
      <c r="WS592"/>
      <c r="WT592"/>
      <c r="WU592"/>
      <c r="WV592"/>
      <c r="WW592"/>
      <c r="WX592"/>
      <c r="WY592"/>
      <c r="WZ592"/>
      <c r="XA592"/>
      <c r="XB592"/>
      <c r="XC592"/>
      <c r="XD592"/>
      <c r="XE592"/>
      <c r="XF592"/>
      <c r="XG592"/>
      <c r="XH592"/>
      <c r="XI592"/>
      <c r="XJ592"/>
      <c r="XK592"/>
      <c r="XL592"/>
      <c r="XM592"/>
      <c r="XN592"/>
      <c r="XO592"/>
      <c r="XP592"/>
      <c r="XQ592"/>
      <c r="XR592"/>
      <c r="XS592"/>
      <c r="XT592"/>
      <c r="XU592"/>
      <c r="XV592"/>
      <c r="XW592"/>
      <c r="XX592"/>
      <c r="XY592"/>
      <c r="XZ592"/>
      <c r="YA592"/>
      <c r="YB592"/>
      <c r="YC592"/>
      <c r="YD592"/>
      <c r="YE592"/>
      <c r="YF592"/>
      <c r="YG592"/>
      <c r="YH592"/>
      <c r="YI592"/>
      <c r="YJ592"/>
      <c r="YK592"/>
      <c r="YL592"/>
      <c r="YM592"/>
      <c r="YN592"/>
      <c r="YO592"/>
      <c r="YP592"/>
      <c r="YQ592"/>
      <c r="YR592"/>
      <c r="YS592"/>
      <c r="YT592"/>
      <c r="YU592"/>
      <c r="YV592"/>
      <c r="YW592"/>
      <c r="YX592"/>
      <c r="YY592"/>
      <c r="YZ592"/>
      <c r="ZA592"/>
      <c r="ZB592"/>
      <c r="ZC592"/>
      <c r="ZD592"/>
      <c r="ZE592"/>
      <c r="ZF592"/>
      <c r="ZG592"/>
      <c r="ZH592"/>
      <c r="ZI592"/>
      <c r="ZJ592"/>
      <c r="ZK592"/>
      <c r="ZL592"/>
      <c r="ZM592"/>
      <c r="ZN592"/>
      <c r="ZO592"/>
      <c r="ZP592"/>
      <c r="ZQ592"/>
      <c r="ZR592"/>
      <c r="ZS592"/>
      <c r="ZT592"/>
      <c r="ZU592"/>
      <c r="ZV592"/>
      <c r="ZW592"/>
      <c r="ZX592"/>
      <c r="ZY592"/>
      <c r="ZZ592"/>
      <c r="AAA592"/>
      <c r="AAB592"/>
      <c r="AAC592"/>
      <c r="AAD592"/>
      <c r="AAE592"/>
      <c r="AAF592"/>
      <c r="AAG592"/>
      <c r="AAH592"/>
      <c r="AAI592"/>
      <c r="AAJ592"/>
      <c r="AAK592"/>
      <c r="AAL592"/>
      <c r="AAM592"/>
      <c r="AAN592"/>
      <c r="AAO592"/>
      <c r="AAP592"/>
      <c r="AAQ592"/>
      <c r="AAR592"/>
      <c r="AAS592"/>
      <c r="AAT592"/>
      <c r="AAU592"/>
      <c r="AAV592"/>
      <c r="AAW592"/>
      <c r="AAX592"/>
      <c r="AAY592"/>
      <c r="AAZ592"/>
      <c r="ABA592"/>
      <c r="ABB592"/>
      <c r="ABC592"/>
      <c r="ABD592"/>
      <c r="ABE592"/>
      <c r="ABF592"/>
      <c r="ABG592"/>
      <c r="ABH592"/>
      <c r="ABI592"/>
      <c r="ABJ592"/>
      <c r="ABK592"/>
      <c r="ABL592"/>
      <c r="ABM592"/>
      <c r="ABN592"/>
      <c r="ABO592"/>
      <c r="ABP592"/>
      <c r="ABQ592"/>
      <c r="ABR592"/>
      <c r="ABS592"/>
      <c r="ABT592"/>
      <c r="ABU592"/>
      <c r="ABV592"/>
      <c r="ABW592"/>
      <c r="ABX592"/>
      <c r="ABY592"/>
      <c r="ABZ592"/>
      <c r="ACA592"/>
      <c r="ACB592"/>
      <c r="ACC592"/>
      <c r="ACD592"/>
      <c r="ACE592"/>
      <c r="ACF592"/>
      <c r="ACG592"/>
      <c r="ACH592"/>
      <c r="ACI592"/>
      <c r="ACJ592"/>
      <c r="ACK592"/>
      <c r="ACL592"/>
      <c r="ACM592"/>
      <c r="ACN592"/>
      <c r="ACO592"/>
      <c r="ACP592"/>
      <c r="ACQ592"/>
      <c r="ACR592"/>
      <c r="ACS592"/>
      <c r="ACT592"/>
      <c r="ACU592"/>
      <c r="ACV592"/>
      <c r="ACW592"/>
      <c r="ACX592"/>
      <c r="ACY592"/>
      <c r="ACZ592"/>
      <c r="ADA592"/>
      <c r="ADB592"/>
      <c r="ADC592"/>
      <c r="ADD592"/>
      <c r="ADE592"/>
      <c r="ADF592"/>
      <c r="ADG592"/>
      <c r="ADH592"/>
      <c r="ADI592"/>
      <c r="ADJ592"/>
      <c r="ADK592"/>
      <c r="ADL592"/>
      <c r="ADM592"/>
      <c r="ADN592"/>
      <c r="ADO592"/>
      <c r="ADP592"/>
      <c r="ADQ592"/>
      <c r="ADR592"/>
      <c r="ADS592"/>
      <c r="ADT592"/>
      <c r="ADU592"/>
      <c r="ADV592"/>
      <c r="ADW592"/>
      <c r="ADX592"/>
      <c r="ADY592"/>
      <c r="ADZ592"/>
      <c r="AEA592"/>
      <c r="AEB592"/>
      <c r="AEC592"/>
      <c r="AED592"/>
      <c r="AEE592"/>
      <c r="AEF592"/>
      <c r="AEG592"/>
      <c r="AEH592"/>
      <c r="AEI592"/>
      <c r="AEJ592"/>
      <c r="AEK592"/>
      <c r="AEL592"/>
      <c r="AEM592"/>
      <c r="AEN592"/>
      <c r="AEO592"/>
      <c r="AEP592"/>
      <c r="AEQ592"/>
      <c r="AER592"/>
      <c r="AES592"/>
      <c r="AET592"/>
      <c r="AEU592"/>
      <c r="AEV592"/>
      <c r="AEW592"/>
      <c r="AEX592"/>
      <c r="AEY592"/>
      <c r="AEZ592"/>
      <c r="AFA592"/>
      <c r="AFB592"/>
      <c r="AFC592"/>
      <c r="AFD592"/>
      <c r="AFE592"/>
      <c r="AFF592"/>
      <c r="AFG592"/>
      <c r="AFH592"/>
      <c r="AFI592"/>
      <c r="AFJ592"/>
      <c r="AFK592"/>
      <c r="AFL592"/>
      <c r="AFM592"/>
      <c r="AFN592"/>
      <c r="AFO592"/>
      <c r="AFP592"/>
      <c r="AFQ592"/>
      <c r="AFR592"/>
      <c r="AFS592"/>
      <c r="AFT592"/>
      <c r="AFU592"/>
      <c r="AFV592"/>
      <c r="AFW592"/>
      <c r="AFX592"/>
      <c r="AFY592"/>
      <c r="AFZ592"/>
      <c r="AGA592"/>
      <c r="AGB592"/>
      <c r="AGC592"/>
      <c r="AGD592"/>
      <c r="AGE592"/>
      <c r="AGF592"/>
      <c r="AGG592"/>
      <c r="AGH592"/>
      <c r="AGI592"/>
      <c r="AGJ592"/>
      <c r="AGK592"/>
      <c r="AGL592"/>
      <c r="AGM592"/>
      <c r="AGN592"/>
      <c r="AGO592"/>
      <c r="AGP592"/>
      <c r="AGQ592"/>
      <c r="AGR592"/>
      <c r="AGS592"/>
      <c r="AGT592"/>
      <c r="AGU592"/>
      <c r="AGV592"/>
      <c r="AGW592"/>
      <c r="AGX592"/>
      <c r="AGY592"/>
      <c r="AGZ592"/>
      <c r="AHA592"/>
      <c r="AHB592"/>
      <c r="AHC592"/>
      <c r="AHD592"/>
      <c r="AHE592"/>
      <c r="AHF592"/>
      <c r="AHG592"/>
      <c r="AHH592"/>
      <c r="AHI592"/>
      <c r="AHJ592"/>
      <c r="AHK592"/>
      <c r="AHL592"/>
      <c r="AHM592"/>
      <c r="AHN592"/>
      <c r="AHO592"/>
      <c r="AHP592"/>
      <c r="AHQ592"/>
      <c r="AHR592"/>
      <c r="AHS592"/>
      <c r="AHT592"/>
      <c r="AHU592"/>
      <c r="AHV592"/>
      <c r="AHW592"/>
      <c r="AHX592"/>
      <c r="AHY592"/>
      <c r="AHZ592"/>
      <c r="AIA592"/>
      <c r="AIB592"/>
      <c r="AIC592"/>
      <c r="AID592"/>
      <c r="AIE592"/>
      <c r="AIF592"/>
      <c r="AIG592"/>
      <c r="AIH592"/>
      <c r="AII592"/>
      <c r="AIJ592"/>
      <c r="AIK592"/>
      <c r="AIL592"/>
      <c r="AIM592"/>
      <c r="AIN592"/>
      <c r="AIO592"/>
      <c r="AIP592"/>
      <c r="AIQ592"/>
      <c r="AIR592"/>
      <c r="AIS592"/>
      <c r="AIT592"/>
      <c r="AIU592"/>
      <c r="AIV592"/>
      <c r="AIW592"/>
      <c r="AIX592"/>
      <c r="AIY592"/>
      <c r="AIZ592"/>
      <c r="AJA592"/>
      <c r="AJB592"/>
      <c r="AJC592"/>
      <c r="AJD592"/>
      <c r="AJE592"/>
      <c r="AJF592"/>
      <c r="AJG592"/>
      <c r="AJH592"/>
      <c r="AJI592"/>
      <c r="AJJ592"/>
      <c r="AJK592"/>
      <c r="AJL592"/>
      <c r="AJM592"/>
      <c r="AJN592"/>
      <c r="AJO592"/>
      <c r="AJP592"/>
      <c r="AJQ592"/>
      <c r="AJR592"/>
      <c r="AJS592"/>
      <c r="AJT592"/>
      <c r="AJU592"/>
      <c r="AJV592"/>
      <c r="AJW592"/>
      <c r="AJX592"/>
      <c r="AJY592"/>
      <c r="AJZ592"/>
      <c r="AKA592"/>
      <c r="AKB592"/>
      <c r="AKC592"/>
      <c r="AKD592"/>
      <c r="AKE592"/>
      <c r="AKF592"/>
      <c r="AKG592"/>
      <c r="AKH592"/>
      <c r="AKI592"/>
      <c r="AKJ592"/>
      <c r="AKK592"/>
      <c r="AKL592"/>
      <c r="AKM592"/>
      <c r="AKN592"/>
      <c r="AKO592"/>
      <c r="AKP592"/>
      <c r="AKQ592"/>
      <c r="AKR592"/>
      <c r="AKS592"/>
      <c r="AKT592"/>
      <c r="AKU592"/>
      <c r="AKV592"/>
      <c r="AKW592"/>
      <c r="AKX592"/>
      <c r="AKY592"/>
      <c r="AKZ592"/>
      <c r="ALA592"/>
      <c r="ALB592"/>
      <c r="ALC592"/>
      <c r="ALD592"/>
      <c r="ALE592"/>
      <c r="ALF592"/>
      <c r="ALG592"/>
      <c r="ALH592"/>
      <c r="ALI592"/>
      <c r="ALJ592"/>
      <c r="ALK592"/>
      <c r="ALL592"/>
      <c r="ALM592"/>
      <c r="ALN592"/>
      <c r="ALO592"/>
      <c r="ALP592"/>
      <c r="ALQ592"/>
      <c r="ALR592"/>
      <c r="ALS592"/>
      <c r="ALT592"/>
      <c r="ALU592"/>
      <c r="ALV592"/>
      <c r="ALW592"/>
      <c r="ALX592"/>
      <c r="ALY592"/>
      <c r="ALZ592"/>
      <c r="AMA592"/>
      <c r="AMB592"/>
      <c r="AMC592"/>
      <c r="AMD592"/>
      <c r="AME592"/>
      <c r="AMF592"/>
      <c r="AMG592"/>
      <c r="AMH592"/>
      <c r="AMI592"/>
      <c r="AMJ592"/>
      <c r="AMK592"/>
      <c r="AML592"/>
      <c r="AMM592"/>
      <c r="AMN592"/>
      <c r="AMO592"/>
      <c r="AMP592"/>
      <c r="AMQ592"/>
      <c r="AMR592"/>
      <c r="AMS592"/>
      <c r="AMT592"/>
      <c r="AMU592"/>
      <c r="AMV592"/>
      <c r="AMW592"/>
      <c r="AMX592"/>
      <c r="AMY592"/>
      <c r="AMZ592"/>
      <c r="ANA592"/>
      <c r="ANB592"/>
      <c r="ANC592"/>
      <c r="AND592"/>
      <c r="ANE592"/>
      <c r="ANF592"/>
      <c r="ANG592"/>
      <c r="ANH592"/>
      <c r="ANI592"/>
      <c r="ANJ592"/>
      <c r="ANK592"/>
      <c r="ANL592"/>
      <c r="ANM592"/>
      <c r="ANN592"/>
      <c r="ANO592"/>
      <c r="ANP592"/>
      <c r="ANQ592"/>
      <c r="ANR592"/>
      <c r="ANS592"/>
      <c r="ANT592"/>
      <c r="ANU592"/>
      <c r="ANV592"/>
      <c r="ANW592"/>
      <c r="ANX592"/>
      <c r="ANY592"/>
      <c r="ANZ592"/>
      <c r="AOA592"/>
      <c r="AOB592"/>
      <c r="AOC592"/>
      <c r="AOD592"/>
      <c r="AOE592"/>
      <c r="AOF592"/>
      <c r="AOG592"/>
      <c r="AOH592"/>
      <c r="AOI592"/>
      <c r="AOJ592"/>
      <c r="AOK592"/>
      <c r="AOL592"/>
      <c r="AOM592"/>
      <c r="AON592"/>
      <c r="AOO592"/>
      <c r="AOP592"/>
      <c r="AOQ592"/>
      <c r="AOR592"/>
      <c r="AOS592"/>
      <c r="AOT592"/>
      <c r="AOU592"/>
      <c r="AOV592"/>
      <c r="AOW592"/>
      <c r="AOX592"/>
      <c r="AOY592"/>
      <c r="AOZ592"/>
      <c r="APA592"/>
      <c r="APB592"/>
      <c r="APC592"/>
      <c r="APD592"/>
      <c r="APE592"/>
      <c r="APF592"/>
      <c r="APG592"/>
      <c r="APH592"/>
      <c r="API592"/>
      <c r="APJ592"/>
      <c r="APK592"/>
      <c r="APL592"/>
      <c r="APM592"/>
      <c r="APN592"/>
      <c r="APO592"/>
      <c r="APP592"/>
      <c r="APQ592"/>
      <c r="APR592"/>
      <c r="APS592"/>
      <c r="APT592"/>
      <c r="APU592"/>
      <c r="APV592"/>
      <c r="APW592"/>
      <c r="APX592"/>
      <c r="APY592"/>
      <c r="APZ592"/>
      <c r="AQA592"/>
      <c r="AQB592"/>
      <c r="AQC592"/>
      <c r="AQD592"/>
      <c r="AQE592"/>
      <c r="AQF592"/>
      <c r="AQG592"/>
      <c r="AQH592"/>
      <c r="AQI592"/>
      <c r="AQJ592"/>
      <c r="AQK592"/>
      <c r="AQL592"/>
      <c r="AQM592"/>
      <c r="AQN592"/>
      <c r="AQO592"/>
      <c r="AQP592"/>
      <c r="AQQ592"/>
      <c r="AQR592"/>
      <c r="AQS592"/>
      <c r="AQT592"/>
      <c r="AQU592"/>
      <c r="AQV592"/>
      <c r="AQW592"/>
      <c r="AQX592"/>
      <c r="AQY592"/>
      <c r="AQZ592"/>
      <c r="ARA592"/>
      <c r="ARB592"/>
      <c r="ARC592"/>
      <c r="ARD592"/>
      <c r="ARE592"/>
      <c r="ARF592"/>
      <c r="ARG592"/>
      <c r="ARH592"/>
      <c r="ARI592"/>
      <c r="ARJ592"/>
      <c r="ARK592"/>
      <c r="ARL592"/>
      <c r="ARM592"/>
      <c r="ARN592"/>
      <c r="ARO592"/>
      <c r="ARP592"/>
      <c r="ARQ592"/>
      <c r="ARR592"/>
      <c r="ARS592"/>
      <c r="ART592"/>
      <c r="ARU592"/>
      <c r="ARV592"/>
      <c r="ARW592"/>
      <c r="ARX592"/>
      <c r="ARY592"/>
      <c r="ARZ592"/>
      <c r="ASA592"/>
      <c r="ASB592"/>
      <c r="ASC592"/>
      <c r="ASD592"/>
      <c r="ASE592"/>
      <c r="ASF592"/>
      <c r="ASG592"/>
      <c r="ASH592"/>
      <c r="ASI592"/>
      <c r="ASJ592"/>
      <c r="ASK592"/>
      <c r="ASL592"/>
      <c r="ASM592"/>
      <c r="ASN592"/>
      <c r="ASO592"/>
      <c r="ASP592"/>
      <c r="ASQ592"/>
      <c r="ASR592"/>
      <c r="ASS592"/>
      <c r="AST592"/>
      <c r="ASU592"/>
      <c r="ASV592"/>
      <c r="ASW592"/>
      <c r="ASX592"/>
      <c r="ASY592"/>
      <c r="ASZ592"/>
      <c r="ATA592"/>
      <c r="ATB592"/>
      <c r="ATC592"/>
      <c r="ATD592"/>
      <c r="ATE592"/>
      <c r="ATF592"/>
      <c r="ATG592"/>
      <c r="ATH592"/>
      <c r="ATI592"/>
      <c r="ATJ592"/>
      <c r="ATK592"/>
      <c r="ATL592"/>
      <c r="ATM592"/>
      <c r="ATN592"/>
      <c r="ATO592"/>
      <c r="ATP592"/>
      <c r="ATQ592"/>
      <c r="ATR592"/>
      <c r="ATS592"/>
      <c r="ATT592"/>
      <c r="ATU592"/>
      <c r="ATV592"/>
      <c r="ATW592"/>
      <c r="ATX592"/>
      <c r="ATY592"/>
      <c r="ATZ592"/>
      <c r="AUA592"/>
      <c r="AUB592"/>
      <c r="AUC592"/>
      <c r="AUD592"/>
      <c r="AUE592"/>
      <c r="AUF592"/>
      <c r="AUG592"/>
      <c r="AUH592"/>
      <c r="AUI592"/>
      <c r="AUJ592"/>
      <c r="AUK592"/>
      <c r="AUL592"/>
      <c r="AUM592"/>
      <c r="AUN592"/>
      <c r="AUO592"/>
      <c r="AUP592"/>
      <c r="AUQ592"/>
      <c r="AUR592"/>
      <c r="AUS592"/>
      <c r="AUT592"/>
      <c r="AUU592"/>
      <c r="AUV592"/>
      <c r="AUW592"/>
      <c r="AUX592"/>
      <c r="AUY592"/>
      <c r="AUZ592"/>
      <c r="AVA592"/>
      <c r="AVB592"/>
      <c r="AVC592"/>
      <c r="AVD592"/>
      <c r="AVE592"/>
      <c r="AVF592"/>
      <c r="AVG592"/>
      <c r="AVH592"/>
      <c r="AVI592"/>
      <c r="AVJ592"/>
      <c r="AVK592"/>
      <c r="AVL592"/>
      <c r="AVM592"/>
      <c r="AVN592"/>
      <c r="AVO592"/>
      <c r="AVP592"/>
      <c r="AVQ592"/>
      <c r="AVR592"/>
      <c r="AVS592"/>
      <c r="AVT592"/>
      <c r="AVU592"/>
      <c r="AVV592"/>
      <c r="AVW592"/>
      <c r="AVX592"/>
      <c r="AVY592"/>
      <c r="AVZ592"/>
      <c r="AWA592"/>
      <c r="AWB592"/>
      <c r="AWC592"/>
      <c r="AWD592"/>
      <c r="AWE592"/>
      <c r="AWF592"/>
      <c r="AWG592"/>
      <c r="AWH592"/>
      <c r="AWI592"/>
      <c r="AWJ592"/>
      <c r="AWK592"/>
      <c r="AWL592"/>
      <c r="AWM592"/>
      <c r="AWN592"/>
      <c r="AWO592"/>
      <c r="AWP592"/>
      <c r="AWQ592"/>
      <c r="AWR592"/>
      <c r="AWS592"/>
      <c r="AWT592"/>
      <c r="AWU592"/>
      <c r="AWV592"/>
      <c r="AWW592"/>
      <c r="AWX592"/>
      <c r="AWY592"/>
      <c r="AWZ592"/>
      <c r="AXA592"/>
      <c r="AXB592"/>
      <c r="AXC592"/>
      <c r="AXD592"/>
      <c r="AXE592"/>
      <c r="AXF592"/>
      <c r="AXG592"/>
      <c r="AXH592"/>
      <c r="AXI592"/>
      <c r="AXJ592"/>
      <c r="AXK592"/>
      <c r="AXL592"/>
      <c r="AXM592"/>
      <c r="AXN592"/>
      <c r="AXO592"/>
      <c r="AXP592"/>
      <c r="AXQ592"/>
      <c r="AXR592"/>
      <c r="AXS592"/>
      <c r="AXT592"/>
      <c r="AXU592"/>
      <c r="AXV592"/>
    </row>
    <row r="593" spans="1:1322" s="1" customFormat="1" ht="150" customHeight="1" x14ac:dyDescent="0.2">
      <c r="A593" s="208" t="s">
        <v>4376</v>
      </c>
      <c r="B593" s="209" t="s">
        <v>3175</v>
      </c>
      <c r="C593" s="209" t="s">
        <v>3176</v>
      </c>
      <c r="D593" s="209" t="s">
        <v>3177</v>
      </c>
      <c r="E593" s="209" t="s">
        <v>3178</v>
      </c>
      <c r="F593" s="210" t="s">
        <v>1762</v>
      </c>
      <c r="G593" s="210" t="s">
        <v>1762</v>
      </c>
      <c r="H593" s="211" t="s">
        <v>3180</v>
      </c>
      <c r="I593" s="208" t="s">
        <v>3181</v>
      </c>
      <c r="J593" s="23" t="s">
        <v>2771</v>
      </c>
      <c r="K593" s="208" t="s">
        <v>3182</v>
      </c>
      <c r="L593" s="208">
        <v>1</v>
      </c>
      <c r="M593" s="289" t="s">
        <v>3183</v>
      </c>
      <c r="N593" s="289" t="s">
        <v>3184</v>
      </c>
      <c r="O593" s="289" t="s">
        <v>3185</v>
      </c>
      <c r="P593" s="208" t="s">
        <v>1543</v>
      </c>
      <c r="Q593" s="208" t="s">
        <v>452</v>
      </c>
      <c r="R593" s="208">
        <v>0</v>
      </c>
      <c r="S593" s="208" t="s">
        <v>100</v>
      </c>
      <c r="T593" s="290">
        <v>45108</v>
      </c>
      <c r="U593" s="290">
        <v>46357</v>
      </c>
      <c r="V593" s="290"/>
      <c r="W593" s="290"/>
      <c r="X593" s="290"/>
      <c r="Y593" s="290"/>
      <c r="Z593" s="209">
        <v>1</v>
      </c>
      <c r="AA593" s="209">
        <v>1</v>
      </c>
      <c r="AB593" s="209">
        <v>1</v>
      </c>
      <c r="AC593" s="209">
        <v>1</v>
      </c>
      <c r="AD593" s="209">
        <v>1</v>
      </c>
      <c r="AE593" s="999">
        <v>1</v>
      </c>
      <c r="AF593" s="999">
        <v>1</v>
      </c>
      <c r="AG593" s="999">
        <v>1</v>
      </c>
      <c r="AH593" s="999">
        <v>1</v>
      </c>
      <c r="AI593" s="999">
        <v>1</v>
      </c>
      <c r="AJ593" s="999">
        <v>1</v>
      </c>
      <c r="AK593" s="999">
        <v>1</v>
      </c>
      <c r="AL593" s="999">
        <v>1</v>
      </c>
      <c r="AM593" s="999">
        <v>1</v>
      </c>
      <c r="AN593" s="999">
        <v>1</v>
      </c>
      <c r="AO593" s="999">
        <v>1</v>
      </c>
      <c r="AP593" s="999">
        <v>1</v>
      </c>
      <c r="AQ593" s="471"/>
      <c r="AR593" s="471"/>
      <c r="AS593" s="471"/>
      <c r="AT593" s="471"/>
      <c r="AU593" s="471"/>
      <c r="AV593" s="471"/>
      <c r="AW593" s="471"/>
      <c r="AX593" s="471"/>
      <c r="AY593" s="471"/>
      <c r="AZ593" s="471"/>
      <c r="BA593" s="471"/>
      <c r="BB593" s="471"/>
      <c r="BC593" s="471"/>
      <c r="BD593" s="471"/>
      <c r="BE593" s="471"/>
      <c r="BF593" s="471"/>
      <c r="BG593" s="471"/>
      <c r="BH593" s="471"/>
      <c r="BI593" s="471"/>
      <c r="BJ593" s="471"/>
      <c r="BK593" s="471"/>
      <c r="BL593" s="471"/>
      <c r="BM593" s="471"/>
      <c r="BN593" s="471"/>
      <c r="BO593" s="471"/>
      <c r="BP593" s="471"/>
      <c r="BQ593" s="471"/>
      <c r="BR593" s="471"/>
      <c r="BS593" s="471"/>
      <c r="BT593" s="471"/>
      <c r="BU593" s="471"/>
      <c r="BV593" s="471"/>
      <c r="BW593" s="471"/>
      <c r="BX593" s="471"/>
      <c r="BY593" s="471"/>
      <c r="BZ593" s="471"/>
      <c r="CA593" s="471"/>
      <c r="CB593" s="471"/>
      <c r="CC593" s="471"/>
      <c r="CD593" s="471"/>
      <c r="CE593" s="471"/>
      <c r="CF593" s="471"/>
      <c r="CG593" s="471"/>
      <c r="CH593" s="588"/>
      <c r="CI593" s="471"/>
      <c r="CJ593" s="471"/>
      <c r="CK593" s="471"/>
      <c r="CL593" s="471"/>
      <c r="CM593" s="471"/>
      <c r="CN593" s="471"/>
      <c r="CO593" s="471"/>
      <c r="CP593" s="471"/>
      <c r="CQ593" s="471"/>
      <c r="CR593" s="471"/>
      <c r="CS593" s="471"/>
      <c r="CT593" s="471"/>
      <c r="CU593" s="471"/>
      <c r="CV593" s="471"/>
      <c r="CW593" s="321" t="s">
        <v>4641</v>
      </c>
      <c r="CX593" s="321" t="s">
        <v>4641</v>
      </c>
      <c r="CY593" s="321" t="s">
        <v>4641</v>
      </c>
      <c r="CZ593" s="967" t="s">
        <v>4641</v>
      </c>
      <c r="DA593" s="967" t="s">
        <v>4641</v>
      </c>
      <c r="DB593" s="208" t="s">
        <v>3398</v>
      </c>
      <c r="DC593" s="289" t="s">
        <v>3399</v>
      </c>
      <c r="DD593" s="208" t="s">
        <v>3400</v>
      </c>
      <c r="DE593" s="289" t="s">
        <v>3401</v>
      </c>
      <c r="DF593" s="289" t="s">
        <v>3402</v>
      </c>
      <c r="DG593" s="208" t="s">
        <v>106</v>
      </c>
      <c r="DH593" s="208" t="s">
        <v>173</v>
      </c>
      <c r="DI593" s="208">
        <v>0</v>
      </c>
      <c r="DJ593" s="208" t="s">
        <v>100</v>
      </c>
      <c r="DK593" s="290">
        <v>45292</v>
      </c>
      <c r="DL593" s="290">
        <v>45657</v>
      </c>
      <c r="DM593" s="209"/>
      <c r="DN593" s="209">
        <f>15%+25%</f>
        <v>0.4</v>
      </c>
      <c r="DO593" s="209">
        <v>0.1</v>
      </c>
      <c r="DP593" s="209">
        <v>0.1</v>
      </c>
      <c r="DQ593" s="209">
        <f>+DN593+DO593+DP593</f>
        <v>0.6</v>
      </c>
      <c r="DR593" s="208" t="s">
        <v>2525</v>
      </c>
      <c r="DS593" s="208" t="s">
        <v>3190</v>
      </c>
      <c r="DT593" s="208" t="s">
        <v>3191</v>
      </c>
      <c r="DU593" s="293">
        <v>600000000</v>
      </c>
      <c r="DV593" s="292"/>
      <c r="DW593" s="292"/>
      <c r="DX593" s="292"/>
      <c r="DY593" s="292"/>
      <c r="DZ593" s="292"/>
      <c r="EA593" s="292"/>
      <c r="EB593" s="978" t="s">
        <v>158</v>
      </c>
      <c r="EC593" s="471"/>
      <c r="ED593" s="471"/>
      <c r="EE593" s="471"/>
      <c r="EF593" s="141">
        <v>0</v>
      </c>
      <c r="EG593" s="1036" t="s">
        <v>3403</v>
      </c>
      <c r="EH593" s="1037"/>
      <c r="EI593" s="1037"/>
      <c r="EJ593" s="1037"/>
      <c r="EK593" s="1037"/>
      <c r="EL593" s="1036"/>
      <c r="EM593" s="1036"/>
      <c r="EN593" s="387" t="s">
        <v>4643</v>
      </c>
      <c r="EO593" s="843">
        <v>0</v>
      </c>
      <c r="EP593" s="971">
        <v>0</v>
      </c>
      <c r="EQ593" s="812"/>
      <c r="ER593" s="821"/>
      <c r="ES593" s="121"/>
      <c r="ET593" t="str">
        <f t="shared" si="80"/>
        <v>Producto</v>
      </c>
      <c r="EU593" t="str">
        <f t="shared" si="81"/>
        <v>5</v>
      </c>
      <c r="EV593" s="121"/>
      <c r="EW593" s="121"/>
      <c r="EX593" s="121"/>
      <c r="EY593" s="121"/>
      <c r="EZ593" s="121"/>
      <c r="FA593" s="121"/>
      <c r="FB593" s="121"/>
      <c r="FC593" s="121"/>
      <c r="FD593" s="121"/>
      <c r="FE593" s="121"/>
      <c r="FF593" s="121"/>
      <c r="FG593" s="121"/>
      <c r="FH593" s="121"/>
      <c r="FI593" s="121"/>
      <c r="FJ593" s="121"/>
      <c r="FK593" s="121"/>
      <c r="FL593" s="121"/>
      <c r="FM593" s="121"/>
      <c r="FN593" s="121"/>
      <c r="FO593" s="121"/>
      <c r="FP593" s="121"/>
      <c r="FQ593" s="121"/>
      <c r="FR593" s="122"/>
      <c r="FS593" s="121"/>
      <c r="FT593" s="121"/>
      <c r="FU593" s="121"/>
      <c r="FV593" s="121"/>
      <c r="FW593" s="121"/>
      <c r="FX593" s="121"/>
      <c r="FY593" s="121"/>
      <c r="FZ593" s="121"/>
      <c r="GA593" s="121"/>
      <c r="GB593" s="121"/>
      <c r="GC593" s="121"/>
      <c r="GD593"/>
      <c r="GE593"/>
      <c r="GF593"/>
      <c r="GG593"/>
      <c r="GH593"/>
      <c r="GI593"/>
      <c r="GJ593"/>
      <c r="GK593"/>
      <c r="GL593"/>
      <c r="GM593"/>
      <c r="GN593"/>
      <c r="GO593"/>
      <c r="GP593"/>
      <c r="GQ593"/>
      <c r="GR593"/>
      <c r="GS593"/>
      <c r="GT593"/>
      <c r="GU593"/>
      <c r="GV593"/>
      <c r="GW593"/>
      <c r="GX593"/>
      <c r="GY593"/>
      <c r="GZ593"/>
      <c r="HA593"/>
      <c r="HB593"/>
      <c r="HC593"/>
      <c r="HD593"/>
      <c r="HE593"/>
      <c r="HF593"/>
      <c r="HG593"/>
      <c r="HH593"/>
      <c r="HI593"/>
      <c r="HJ593"/>
      <c r="HK593"/>
      <c r="HL593"/>
      <c r="HM593"/>
      <c r="HN593"/>
      <c r="HO593"/>
      <c r="HP593"/>
      <c r="HQ593"/>
      <c r="HR593"/>
      <c r="HS593"/>
      <c r="HT593"/>
      <c r="HU593"/>
      <c r="HV593"/>
      <c r="HW593"/>
      <c r="HX593"/>
      <c r="HY593"/>
      <c r="HZ593"/>
      <c r="IA593"/>
      <c r="IB593"/>
      <c r="IC593"/>
      <c r="ID593"/>
      <c r="IE593"/>
      <c r="IF593"/>
      <c r="IG593"/>
      <c r="IH593"/>
      <c r="II593"/>
      <c r="IJ593"/>
      <c r="IK593"/>
      <c r="IL593"/>
      <c r="IM593"/>
      <c r="IN593"/>
      <c r="IO593"/>
      <c r="IP593"/>
      <c r="IQ593"/>
      <c r="IR593"/>
      <c r="IS593"/>
      <c r="IT593"/>
      <c r="IU593"/>
      <c r="IV593"/>
      <c r="IW593"/>
      <c r="IX593"/>
      <c r="IY593"/>
      <c r="IZ593"/>
      <c r="JA593"/>
      <c r="JB593"/>
      <c r="JC593"/>
      <c r="JD593"/>
      <c r="JE593"/>
      <c r="JF593"/>
      <c r="JG593"/>
      <c r="JH593"/>
      <c r="JI593"/>
      <c r="JJ593"/>
      <c r="JK593"/>
      <c r="JL593"/>
      <c r="JM593"/>
      <c r="JN593"/>
      <c r="JO593"/>
      <c r="JP593"/>
      <c r="JQ593"/>
      <c r="JR593"/>
      <c r="JS593"/>
      <c r="JT593"/>
      <c r="JU593"/>
      <c r="JV593"/>
      <c r="JW593"/>
      <c r="JX593"/>
      <c r="JY593"/>
      <c r="JZ593"/>
      <c r="KA593"/>
      <c r="KB593"/>
      <c r="KC593"/>
      <c r="KD593"/>
      <c r="KE593"/>
      <c r="KF593"/>
      <c r="KG593"/>
      <c r="KH593"/>
      <c r="KI593"/>
      <c r="KJ593"/>
      <c r="KK593"/>
      <c r="KL593"/>
      <c r="KM593"/>
      <c r="KN593"/>
      <c r="KO593"/>
      <c r="KP593"/>
      <c r="KQ593"/>
      <c r="KR593"/>
      <c r="KS593"/>
      <c r="KT593"/>
      <c r="KU593"/>
      <c r="KV593"/>
      <c r="KW593"/>
      <c r="KX593"/>
      <c r="KY593"/>
      <c r="KZ593"/>
      <c r="LA593"/>
      <c r="LB593"/>
      <c r="LC593"/>
      <c r="LD593"/>
      <c r="LE593"/>
      <c r="LF593"/>
      <c r="LG593"/>
      <c r="LH593"/>
      <c r="LI593"/>
      <c r="LJ593"/>
      <c r="LK593"/>
      <c r="LL593"/>
      <c r="LM593"/>
      <c r="LN593"/>
      <c r="LO593"/>
      <c r="LP593"/>
      <c r="LQ593"/>
      <c r="LR593"/>
      <c r="LS593"/>
      <c r="LT593"/>
      <c r="LU593"/>
      <c r="LV593"/>
      <c r="LW593"/>
      <c r="LX593"/>
      <c r="LY593"/>
      <c r="LZ593"/>
      <c r="MA593"/>
      <c r="MB593"/>
      <c r="MC593"/>
      <c r="MD593"/>
      <c r="ME593"/>
      <c r="MF593"/>
      <c r="MG593"/>
      <c r="MH593"/>
      <c r="MI593"/>
      <c r="MJ593"/>
      <c r="MK593"/>
      <c r="ML593"/>
      <c r="MM593"/>
      <c r="MN593"/>
      <c r="MO593"/>
      <c r="MP593"/>
      <c r="MQ593"/>
      <c r="MR593"/>
      <c r="MS593"/>
      <c r="MT593"/>
      <c r="MU593"/>
      <c r="MV593"/>
      <c r="MW593"/>
      <c r="MX593"/>
      <c r="MY593"/>
      <c r="MZ593"/>
      <c r="NA593"/>
      <c r="NB593"/>
      <c r="NC593"/>
      <c r="ND593"/>
      <c r="NE593"/>
      <c r="NF593"/>
      <c r="NG593"/>
      <c r="NH593"/>
      <c r="NI593"/>
      <c r="NJ593"/>
      <c r="NK593"/>
      <c r="NL593"/>
      <c r="NM593"/>
      <c r="NN593"/>
      <c r="NO593"/>
      <c r="NP593"/>
      <c r="NQ593"/>
      <c r="NR593"/>
      <c r="NS593"/>
      <c r="NT593"/>
      <c r="NU593"/>
      <c r="NV593"/>
      <c r="NW593"/>
      <c r="NX593"/>
      <c r="NY593"/>
      <c r="NZ593"/>
      <c r="OA593"/>
      <c r="OB593"/>
      <c r="OC593"/>
      <c r="OD593"/>
      <c r="OE593"/>
      <c r="OF593"/>
      <c r="OG593"/>
      <c r="OH593"/>
      <c r="OI593"/>
      <c r="OJ593"/>
      <c r="OK593"/>
      <c r="OL593"/>
      <c r="OM593"/>
      <c r="ON593"/>
      <c r="OO593"/>
      <c r="OP593"/>
      <c r="OQ593"/>
      <c r="OR593"/>
      <c r="OS593"/>
      <c r="OT593"/>
      <c r="OU593"/>
      <c r="OV593"/>
      <c r="OW593"/>
      <c r="OX593"/>
      <c r="OY593"/>
      <c r="OZ593"/>
      <c r="PA593"/>
      <c r="PB593"/>
      <c r="PC593"/>
      <c r="PD593"/>
      <c r="PE593"/>
      <c r="PF593"/>
      <c r="PG593"/>
      <c r="PH593"/>
      <c r="PI593"/>
      <c r="PJ593"/>
      <c r="PK593"/>
      <c r="PL593"/>
      <c r="PM593"/>
      <c r="PN593"/>
      <c r="PO593"/>
      <c r="PP593"/>
      <c r="PQ593"/>
      <c r="PR593"/>
      <c r="PS593"/>
      <c r="PT593"/>
      <c r="PU593"/>
      <c r="PV593"/>
      <c r="PW593"/>
      <c r="PX593"/>
      <c r="PY593"/>
      <c r="PZ593"/>
      <c r="QA593"/>
      <c r="QB593"/>
      <c r="QC593"/>
      <c r="QD593"/>
      <c r="QE593"/>
      <c r="QF593"/>
      <c r="QG593"/>
      <c r="QH593"/>
      <c r="QI593"/>
      <c r="QJ593"/>
      <c r="QK593"/>
      <c r="QL593"/>
      <c r="QM593"/>
      <c r="QN593"/>
      <c r="QO593"/>
      <c r="QP593"/>
      <c r="QQ593"/>
      <c r="QR593"/>
      <c r="QS593"/>
      <c r="QT593"/>
      <c r="QU593"/>
      <c r="QV593"/>
      <c r="QW593"/>
      <c r="QX593"/>
      <c r="QY593"/>
      <c r="QZ593"/>
      <c r="RA593"/>
      <c r="RB593"/>
      <c r="RC593"/>
      <c r="RD593"/>
      <c r="RE593"/>
      <c r="RF593"/>
      <c r="RG593"/>
      <c r="RH593"/>
      <c r="RI593"/>
      <c r="RJ593"/>
      <c r="RK593"/>
      <c r="RL593"/>
      <c r="RM593"/>
      <c r="RN593"/>
      <c r="RO593"/>
      <c r="RP593"/>
      <c r="RQ593"/>
      <c r="RR593"/>
      <c r="RS593"/>
      <c r="RT593"/>
      <c r="RU593"/>
      <c r="RV593"/>
      <c r="RW593"/>
      <c r="RX593"/>
      <c r="RY593"/>
      <c r="RZ593"/>
      <c r="SA593"/>
      <c r="SB593"/>
      <c r="SC593"/>
      <c r="SD593"/>
      <c r="SE593"/>
      <c r="SF593"/>
      <c r="SG593"/>
      <c r="SH593"/>
      <c r="SI593"/>
      <c r="SJ593"/>
      <c r="SK593"/>
      <c r="SL593"/>
      <c r="SM593"/>
      <c r="SN593"/>
      <c r="SO593"/>
      <c r="SP593"/>
      <c r="SQ593"/>
      <c r="SR593"/>
      <c r="SS593"/>
      <c r="ST593"/>
      <c r="SU593"/>
      <c r="SV593"/>
      <c r="SW593"/>
      <c r="SX593"/>
      <c r="SY593"/>
      <c r="SZ593"/>
      <c r="TA593"/>
      <c r="TB593"/>
      <c r="TC593"/>
      <c r="TD593"/>
      <c r="TE593"/>
      <c r="TF593"/>
      <c r="TG593"/>
      <c r="TH593"/>
      <c r="TI593"/>
      <c r="TJ593"/>
      <c r="TK593"/>
      <c r="TL593"/>
      <c r="TM593"/>
      <c r="TN593"/>
      <c r="TO593"/>
      <c r="TP593"/>
      <c r="TQ593"/>
      <c r="TR593"/>
      <c r="TS593"/>
      <c r="TT593"/>
      <c r="TU593"/>
      <c r="TV593"/>
      <c r="TW593"/>
      <c r="TX593"/>
      <c r="TY593"/>
      <c r="TZ593"/>
      <c r="UA593"/>
      <c r="UB593"/>
      <c r="UC593"/>
      <c r="UD593"/>
      <c r="UE593"/>
      <c r="UF593"/>
      <c r="UG593"/>
      <c r="UH593"/>
      <c r="UI593"/>
      <c r="UJ593"/>
      <c r="UK593"/>
      <c r="UL593"/>
      <c r="UM593"/>
      <c r="UN593"/>
      <c r="UO593"/>
      <c r="UP593"/>
      <c r="UQ593"/>
      <c r="UR593"/>
      <c r="US593"/>
      <c r="UT593"/>
      <c r="UU593"/>
      <c r="UV593"/>
      <c r="UW593"/>
      <c r="UX593"/>
      <c r="UY593"/>
      <c r="UZ593"/>
      <c r="VA593"/>
      <c r="VB593"/>
      <c r="VC593"/>
      <c r="VD593"/>
      <c r="VE593"/>
      <c r="VF593"/>
      <c r="VG593"/>
      <c r="VH593"/>
      <c r="VI593"/>
      <c r="VJ593"/>
      <c r="VK593"/>
      <c r="VL593"/>
      <c r="VM593"/>
      <c r="VN593"/>
      <c r="VO593"/>
      <c r="VP593"/>
      <c r="VQ593"/>
      <c r="VR593"/>
      <c r="VS593"/>
      <c r="VT593"/>
      <c r="VU593"/>
      <c r="VV593"/>
      <c r="VW593"/>
      <c r="VX593"/>
      <c r="VY593"/>
      <c r="VZ593"/>
      <c r="WA593"/>
      <c r="WB593"/>
      <c r="WC593"/>
      <c r="WD593"/>
      <c r="WE593"/>
      <c r="WF593"/>
      <c r="WG593"/>
      <c r="WH593"/>
      <c r="WI593"/>
      <c r="WJ593"/>
      <c r="WK593"/>
      <c r="WL593"/>
      <c r="WM593"/>
      <c r="WN593"/>
      <c r="WO593"/>
      <c r="WP593"/>
      <c r="WQ593"/>
      <c r="WR593"/>
      <c r="WS593"/>
      <c r="WT593"/>
      <c r="WU593"/>
      <c r="WV593"/>
      <c r="WW593"/>
      <c r="WX593"/>
      <c r="WY593"/>
      <c r="WZ593"/>
      <c r="XA593"/>
      <c r="XB593"/>
      <c r="XC593"/>
      <c r="XD593"/>
      <c r="XE593"/>
      <c r="XF593"/>
      <c r="XG593"/>
      <c r="XH593"/>
      <c r="XI593"/>
      <c r="XJ593"/>
      <c r="XK593"/>
      <c r="XL593"/>
      <c r="XM593"/>
      <c r="XN593"/>
      <c r="XO593"/>
      <c r="XP593"/>
      <c r="XQ593"/>
      <c r="XR593"/>
      <c r="XS593"/>
      <c r="XT593"/>
      <c r="XU593"/>
      <c r="XV593"/>
      <c r="XW593"/>
      <c r="XX593"/>
      <c r="XY593"/>
      <c r="XZ593"/>
      <c r="YA593"/>
      <c r="YB593"/>
      <c r="YC593"/>
      <c r="YD593"/>
      <c r="YE593"/>
      <c r="YF593"/>
      <c r="YG593"/>
      <c r="YH593"/>
      <c r="YI593"/>
      <c r="YJ593"/>
      <c r="YK593"/>
      <c r="YL593"/>
      <c r="YM593"/>
      <c r="YN593"/>
      <c r="YO593"/>
      <c r="YP593"/>
      <c r="YQ593"/>
      <c r="YR593"/>
      <c r="YS593"/>
      <c r="YT593"/>
      <c r="YU593"/>
      <c r="YV593"/>
      <c r="YW593"/>
      <c r="YX593"/>
      <c r="YY593"/>
      <c r="YZ593"/>
      <c r="ZA593"/>
      <c r="ZB593"/>
      <c r="ZC593"/>
      <c r="ZD593"/>
      <c r="ZE593"/>
      <c r="ZF593"/>
      <c r="ZG593"/>
      <c r="ZH593"/>
      <c r="ZI593"/>
      <c r="ZJ593"/>
      <c r="ZK593"/>
      <c r="ZL593"/>
      <c r="ZM593"/>
      <c r="ZN593"/>
      <c r="ZO593"/>
      <c r="ZP593"/>
      <c r="ZQ593"/>
      <c r="ZR593"/>
      <c r="ZS593"/>
      <c r="ZT593"/>
      <c r="ZU593"/>
      <c r="ZV593"/>
      <c r="ZW593"/>
      <c r="ZX593"/>
      <c r="ZY593"/>
      <c r="ZZ593"/>
      <c r="AAA593"/>
      <c r="AAB593"/>
      <c r="AAC593"/>
      <c r="AAD593"/>
      <c r="AAE593"/>
      <c r="AAF593"/>
      <c r="AAG593"/>
      <c r="AAH593"/>
      <c r="AAI593"/>
      <c r="AAJ593"/>
      <c r="AAK593"/>
      <c r="AAL593"/>
      <c r="AAM593"/>
      <c r="AAN593"/>
      <c r="AAO593"/>
      <c r="AAP593"/>
      <c r="AAQ593"/>
      <c r="AAR593"/>
      <c r="AAS593"/>
      <c r="AAT593"/>
      <c r="AAU593"/>
      <c r="AAV593"/>
      <c r="AAW593"/>
      <c r="AAX593"/>
      <c r="AAY593"/>
      <c r="AAZ593"/>
      <c r="ABA593"/>
      <c r="ABB593"/>
      <c r="ABC593"/>
      <c r="ABD593"/>
      <c r="ABE593"/>
      <c r="ABF593"/>
      <c r="ABG593"/>
      <c r="ABH593"/>
      <c r="ABI593"/>
      <c r="ABJ593"/>
      <c r="ABK593"/>
      <c r="ABL593"/>
      <c r="ABM593"/>
      <c r="ABN593"/>
      <c r="ABO593"/>
      <c r="ABP593"/>
      <c r="ABQ593"/>
      <c r="ABR593"/>
      <c r="ABS593"/>
      <c r="ABT593"/>
      <c r="ABU593"/>
      <c r="ABV593"/>
      <c r="ABW593"/>
      <c r="ABX593"/>
      <c r="ABY593"/>
      <c r="ABZ593"/>
      <c r="ACA593"/>
      <c r="ACB593"/>
      <c r="ACC593"/>
      <c r="ACD593"/>
      <c r="ACE593"/>
      <c r="ACF593"/>
      <c r="ACG593"/>
      <c r="ACH593"/>
      <c r="ACI593"/>
      <c r="ACJ593"/>
      <c r="ACK593"/>
      <c r="ACL593"/>
      <c r="ACM593"/>
      <c r="ACN593"/>
      <c r="ACO593"/>
      <c r="ACP593"/>
      <c r="ACQ593"/>
      <c r="ACR593"/>
      <c r="ACS593"/>
      <c r="ACT593"/>
      <c r="ACU593"/>
      <c r="ACV593"/>
      <c r="ACW593"/>
      <c r="ACX593"/>
      <c r="ACY593"/>
      <c r="ACZ593"/>
      <c r="ADA593"/>
      <c r="ADB593"/>
      <c r="ADC593"/>
      <c r="ADD593"/>
      <c r="ADE593"/>
      <c r="ADF593"/>
      <c r="ADG593"/>
      <c r="ADH593"/>
      <c r="ADI593"/>
      <c r="ADJ593"/>
      <c r="ADK593"/>
      <c r="ADL593"/>
      <c r="ADM593"/>
      <c r="ADN593"/>
      <c r="ADO593"/>
      <c r="ADP593"/>
      <c r="ADQ593"/>
      <c r="ADR593"/>
      <c r="ADS593"/>
      <c r="ADT593"/>
      <c r="ADU593"/>
      <c r="ADV593"/>
      <c r="ADW593"/>
      <c r="ADX593"/>
      <c r="ADY593"/>
      <c r="ADZ593"/>
      <c r="AEA593"/>
      <c r="AEB593"/>
      <c r="AEC593"/>
      <c r="AED593"/>
      <c r="AEE593"/>
      <c r="AEF593"/>
      <c r="AEG593"/>
      <c r="AEH593"/>
      <c r="AEI593"/>
      <c r="AEJ593"/>
      <c r="AEK593"/>
      <c r="AEL593"/>
      <c r="AEM593"/>
      <c r="AEN593"/>
      <c r="AEO593"/>
      <c r="AEP593"/>
      <c r="AEQ593"/>
      <c r="AER593"/>
      <c r="AES593"/>
      <c r="AET593"/>
      <c r="AEU593"/>
      <c r="AEV593"/>
      <c r="AEW593"/>
      <c r="AEX593"/>
      <c r="AEY593"/>
      <c r="AEZ593"/>
      <c r="AFA593"/>
      <c r="AFB593"/>
      <c r="AFC593"/>
      <c r="AFD593"/>
      <c r="AFE593"/>
      <c r="AFF593"/>
      <c r="AFG593"/>
      <c r="AFH593"/>
      <c r="AFI593"/>
      <c r="AFJ593"/>
      <c r="AFK593"/>
      <c r="AFL593"/>
      <c r="AFM593"/>
      <c r="AFN593"/>
      <c r="AFO593"/>
      <c r="AFP593"/>
      <c r="AFQ593"/>
      <c r="AFR593"/>
      <c r="AFS593"/>
      <c r="AFT593"/>
      <c r="AFU593"/>
      <c r="AFV593"/>
      <c r="AFW593"/>
      <c r="AFX593"/>
      <c r="AFY593"/>
      <c r="AFZ593"/>
      <c r="AGA593"/>
      <c r="AGB593"/>
      <c r="AGC593"/>
      <c r="AGD593"/>
      <c r="AGE593"/>
      <c r="AGF593"/>
      <c r="AGG593"/>
      <c r="AGH593"/>
      <c r="AGI593"/>
      <c r="AGJ593"/>
      <c r="AGK593"/>
      <c r="AGL593"/>
      <c r="AGM593"/>
      <c r="AGN593"/>
      <c r="AGO593"/>
      <c r="AGP593"/>
      <c r="AGQ593"/>
      <c r="AGR593"/>
      <c r="AGS593"/>
      <c r="AGT593"/>
      <c r="AGU593"/>
      <c r="AGV593"/>
      <c r="AGW593"/>
      <c r="AGX593"/>
      <c r="AGY593"/>
      <c r="AGZ593"/>
      <c r="AHA593"/>
      <c r="AHB593"/>
      <c r="AHC593"/>
      <c r="AHD593"/>
      <c r="AHE593"/>
      <c r="AHF593"/>
      <c r="AHG593"/>
      <c r="AHH593"/>
      <c r="AHI593"/>
      <c r="AHJ593"/>
      <c r="AHK593"/>
      <c r="AHL593"/>
      <c r="AHM593"/>
      <c r="AHN593"/>
      <c r="AHO593"/>
      <c r="AHP593"/>
      <c r="AHQ593"/>
      <c r="AHR593"/>
      <c r="AHS593"/>
      <c r="AHT593"/>
      <c r="AHU593"/>
      <c r="AHV593"/>
      <c r="AHW593"/>
      <c r="AHX593"/>
      <c r="AHY593"/>
      <c r="AHZ593"/>
      <c r="AIA593"/>
      <c r="AIB593"/>
      <c r="AIC593"/>
      <c r="AID593"/>
      <c r="AIE593"/>
      <c r="AIF593"/>
      <c r="AIG593"/>
      <c r="AIH593"/>
      <c r="AII593"/>
      <c r="AIJ593"/>
      <c r="AIK593"/>
      <c r="AIL593"/>
      <c r="AIM593"/>
      <c r="AIN593"/>
      <c r="AIO593"/>
      <c r="AIP593"/>
      <c r="AIQ593"/>
      <c r="AIR593"/>
      <c r="AIS593"/>
      <c r="AIT593"/>
      <c r="AIU593"/>
      <c r="AIV593"/>
      <c r="AIW593"/>
      <c r="AIX593"/>
      <c r="AIY593"/>
      <c r="AIZ593"/>
      <c r="AJA593"/>
      <c r="AJB593"/>
      <c r="AJC593"/>
      <c r="AJD593"/>
      <c r="AJE593"/>
      <c r="AJF593"/>
      <c r="AJG593"/>
      <c r="AJH593"/>
      <c r="AJI593"/>
      <c r="AJJ593"/>
      <c r="AJK593"/>
      <c r="AJL593"/>
      <c r="AJM593"/>
      <c r="AJN593"/>
      <c r="AJO593"/>
      <c r="AJP593"/>
      <c r="AJQ593"/>
      <c r="AJR593"/>
      <c r="AJS593"/>
      <c r="AJT593"/>
      <c r="AJU593"/>
      <c r="AJV593"/>
      <c r="AJW593"/>
      <c r="AJX593"/>
      <c r="AJY593"/>
      <c r="AJZ593"/>
      <c r="AKA593"/>
      <c r="AKB593"/>
      <c r="AKC593"/>
      <c r="AKD593"/>
      <c r="AKE593"/>
      <c r="AKF593"/>
      <c r="AKG593"/>
      <c r="AKH593"/>
      <c r="AKI593"/>
      <c r="AKJ593"/>
      <c r="AKK593"/>
      <c r="AKL593"/>
      <c r="AKM593"/>
      <c r="AKN593"/>
      <c r="AKO593"/>
      <c r="AKP593"/>
      <c r="AKQ593"/>
      <c r="AKR593"/>
      <c r="AKS593"/>
      <c r="AKT593"/>
      <c r="AKU593"/>
      <c r="AKV593"/>
      <c r="AKW593"/>
      <c r="AKX593"/>
      <c r="AKY593"/>
      <c r="AKZ593"/>
      <c r="ALA593"/>
      <c r="ALB593"/>
      <c r="ALC593"/>
      <c r="ALD593"/>
      <c r="ALE593"/>
      <c r="ALF593"/>
      <c r="ALG593"/>
      <c r="ALH593"/>
      <c r="ALI593"/>
      <c r="ALJ593"/>
      <c r="ALK593"/>
      <c r="ALL593"/>
      <c r="ALM593"/>
      <c r="ALN593"/>
      <c r="ALO593"/>
      <c r="ALP593"/>
      <c r="ALQ593"/>
      <c r="ALR593"/>
      <c r="ALS593"/>
      <c r="ALT593"/>
      <c r="ALU593"/>
      <c r="ALV593"/>
      <c r="ALW593"/>
      <c r="ALX593"/>
      <c r="ALY593"/>
      <c r="ALZ593"/>
      <c r="AMA593"/>
      <c r="AMB593"/>
      <c r="AMC593"/>
      <c r="AMD593"/>
      <c r="AME593"/>
      <c r="AMF593"/>
      <c r="AMG593"/>
      <c r="AMH593"/>
      <c r="AMI593"/>
      <c r="AMJ593"/>
      <c r="AMK593"/>
      <c r="AML593"/>
      <c r="AMM593"/>
      <c r="AMN593"/>
      <c r="AMO593"/>
      <c r="AMP593"/>
      <c r="AMQ593"/>
      <c r="AMR593"/>
      <c r="AMS593"/>
      <c r="AMT593"/>
      <c r="AMU593"/>
      <c r="AMV593"/>
      <c r="AMW593"/>
      <c r="AMX593"/>
      <c r="AMY593"/>
      <c r="AMZ593"/>
      <c r="ANA593"/>
      <c r="ANB593"/>
      <c r="ANC593"/>
      <c r="AND593"/>
      <c r="ANE593"/>
      <c r="ANF593"/>
      <c r="ANG593"/>
      <c r="ANH593"/>
      <c r="ANI593"/>
      <c r="ANJ593"/>
      <c r="ANK593"/>
      <c r="ANL593"/>
      <c r="ANM593"/>
      <c r="ANN593"/>
      <c r="ANO593"/>
      <c r="ANP593"/>
      <c r="ANQ593"/>
      <c r="ANR593"/>
      <c r="ANS593"/>
      <c r="ANT593"/>
      <c r="ANU593"/>
      <c r="ANV593"/>
      <c r="ANW593"/>
      <c r="ANX593"/>
      <c r="ANY593"/>
      <c r="ANZ593"/>
      <c r="AOA593"/>
      <c r="AOB593"/>
      <c r="AOC593"/>
      <c r="AOD593"/>
      <c r="AOE593"/>
      <c r="AOF593"/>
      <c r="AOG593"/>
      <c r="AOH593"/>
      <c r="AOI593"/>
      <c r="AOJ593"/>
      <c r="AOK593"/>
      <c r="AOL593"/>
      <c r="AOM593"/>
      <c r="AON593"/>
      <c r="AOO593"/>
      <c r="AOP593"/>
      <c r="AOQ593"/>
      <c r="AOR593"/>
      <c r="AOS593"/>
      <c r="AOT593"/>
      <c r="AOU593"/>
      <c r="AOV593"/>
      <c r="AOW593"/>
      <c r="AOX593"/>
      <c r="AOY593"/>
      <c r="AOZ593"/>
      <c r="APA593"/>
      <c r="APB593"/>
      <c r="APC593"/>
      <c r="APD593"/>
      <c r="APE593"/>
      <c r="APF593"/>
      <c r="APG593"/>
      <c r="APH593"/>
      <c r="API593"/>
      <c r="APJ593"/>
      <c r="APK593"/>
      <c r="APL593"/>
      <c r="APM593"/>
      <c r="APN593"/>
      <c r="APO593"/>
      <c r="APP593"/>
      <c r="APQ593"/>
      <c r="APR593"/>
      <c r="APS593"/>
      <c r="APT593"/>
      <c r="APU593"/>
      <c r="APV593"/>
      <c r="APW593"/>
      <c r="APX593"/>
      <c r="APY593"/>
      <c r="APZ593"/>
      <c r="AQA593"/>
      <c r="AQB593"/>
      <c r="AQC593"/>
      <c r="AQD593"/>
      <c r="AQE593"/>
      <c r="AQF593"/>
      <c r="AQG593"/>
      <c r="AQH593"/>
      <c r="AQI593"/>
      <c r="AQJ593"/>
      <c r="AQK593"/>
      <c r="AQL593"/>
      <c r="AQM593"/>
      <c r="AQN593"/>
      <c r="AQO593"/>
      <c r="AQP593"/>
      <c r="AQQ593"/>
      <c r="AQR593"/>
      <c r="AQS593"/>
      <c r="AQT593"/>
      <c r="AQU593"/>
      <c r="AQV593"/>
      <c r="AQW593"/>
      <c r="AQX593"/>
      <c r="AQY593"/>
      <c r="AQZ593"/>
      <c r="ARA593"/>
      <c r="ARB593"/>
      <c r="ARC593"/>
      <c r="ARD593"/>
      <c r="ARE593"/>
      <c r="ARF593"/>
      <c r="ARG593"/>
      <c r="ARH593"/>
      <c r="ARI593"/>
      <c r="ARJ593"/>
      <c r="ARK593"/>
      <c r="ARL593"/>
      <c r="ARM593"/>
      <c r="ARN593"/>
      <c r="ARO593"/>
      <c r="ARP593"/>
      <c r="ARQ593"/>
      <c r="ARR593"/>
      <c r="ARS593"/>
      <c r="ART593"/>
      <c r="ARU593"/>
      <c r="ARV593"/>
      <c r="ARW593"/>
      <c r="ARX593"/>
      <c r="ARY593"/>
      <c r="ARZ593"/>
      <c r="ASA593"/>
      <c r="ASB593"/>
      <c r="ASC593"/>
      <c r="ASD593"/>
      <c r="ASE593"/>
      <c r="ASF593"/>
      <c r="ASG593"/>
      <c r="ASH593"/>
      <c r="ASI593"/>
      <c r="ASJ593"/>
      <c r="ASK593"/>
      <c r="ASL593"/>
      <c r="ASM593"/>
      <c r="ASN593"/>
      <c r="ASO593"/>
      <c r="ASP593"/>
      <c r="ASQ593"/>
      <c r="ASR593"/>
      <c r="ASS593"/>
      <c r="AST593"/>
      <c r="ASU593"/>
      <c r="ASV593"/>
      <c r="ASW593"/>
      <c r="ASX593"/>
      <c r="ASY593"/>
      <c r="ASZ593"/>
      <c r="ATA593"/>
      <c r="ATB593"/>
      <c r="ATC593"/>
      <c r="ATD593"/>
      <c r="ATE593"/>
      <c r="ATF593"/>
      <c r="ATG593"/>
      <c r="ATH593"/>
      <c r="ATI593"/>
      <c r="ATJ593"/>
      <c r="ATK593"/>
      <c r="ATL593"/>
      <c r="ATM593"/>
      <c r="ATN593"/>
      <c r="ATO593"/>
      <c r="ATP593"/>
      <c r="ATQ593"/>
      <c r="ATR593"/>
      <c r="ATS593"/>
      <c r="ATT593"/>
      <c r="ATU593"/>
      <c r="ATV593"/>
      <c r="ATW593"/>
      <c r="ATX593"/>
      <c r="ATY593"/>
      <c r="ATZ593"/>
      <c r="AUA593"/>
      <c r="AUB593"/>
      <c r="AUC593"/>
      <c r="AUD593"/>
      <c r="AUE593"/>
      <c r="AUF593"/>
      <c r="AUG593"/>
      <c r="AUH593"/>
      <c r="AUI593"/>
      <c r="AUJ593"/>
      <c r="AUK593"/>
      <c r="AUL593"/>
      <c r="AUM593"/>
      <c r="AUN593"/>
      <c r="AUO593"/>
      <c r="AUP593"/>
      <c r="AUQ593"/>
      <c r="AUR593"/>
      <c r="AUS593"/>
      <c r="AUT593"/>
      <c r="AUU593"/>
      <c r="AUV593"/>
      <c r="AUW593"/>
      <c r="AUX593"/>
      <c r="AUY593"/>
      <c r="AUZ593"/>
      <c r="AVA593"/>
      <c r="AVB593"/>
      <c r="AVC593"/>
      <c r="AVD593"/>
      <c r="AVE593"/>
      <c r="AVF593"/>
      <c r="AVG593"/>
      <c r="AVH593"/>
      <c r="AVI593"/>
      <c r="AVJ593"/>
      <c r="AVK593"/>
      <c r="AVL593"/>
      <c r="AVM593"/>
      <c r="AVN593"/>
      <c r="AVO593"/>
      <c r="AVP593"/>
      <c r="AVQ593"/>
      <c r="AVR593"/>
      <c r="AVS593"/>
      <c r="AVT593"/>
      <c r="AVU593"/>
      <c r="AVV593"/>
      <c r="AVW593"/>
      <c r="AVX593"/>
      <c r="AVY593"/>
      <c r="AVZ593"/>
      <c r="AWA593"/>
      <c r="AWB593"/>
      <c r="AWC593"/>
      <c r="AWD593"/>
      <c r="AWE593"/>
      <c r="AWF593"/>
      <c r="AWG593"/>
      <c r="AWH593"/>
      <c r="AWI593"/>
      <c r="AWJ593"/>
      <c r="AWK593"/>
      <c r="AWL593"/>
      <c r="AWM593"/>
      <c r="AWN593"/>
      <c r="AWO593"/>
      <c r="AWP593"/>
      <c r="AWQ593"/>
      <c r="AWR593"/>
      <c r="AWS593"/>
      <c r="AWT593"/>
      <c r="AWU593"/>
      <c r="AWV593"/>
      <c r="AWW593"/>
      <c r="AWX593"/>
      <c r="AWY593"/>
      <c r="AWZ593"/>
      <c r="AXA593"/>
      <c r="AXB593"/>
      <c r="AXC593"/>
      <c r="AXD593"/>
      <c r="AXE593"/>
      <c r="AXF593"/>
      <c r="AXG593"/>
      <c r="AXH593"/>
      <c r="AXI593"/>
      <c r="AXJ593"/>
      <c r="AXK593"/>
      <c r="AXL593"/>
      <c r="AXM593"/>
      <c r="AXN593"/>
      <c r="AXO593"/>
      <c r="AXP593"/>
      <c r="AXQ593"/>
      <c r="AXR593"/>
      <c r="AXS593"/>
      <c r="AXT593"/>
      <c r="AXU593"/>
      <c r="AXV593"/>
    </row>
    <row r="594" spans="1:1322" s="1" customFormat="1" ht="226.5" customHeight="1" x14ac:dyDescent="0.2">
      <c r="A594" s="208" t="s">
        <v>4376</v>
      </c>
      <c r="B594" s="209" t="s">
        <v>3175</v>
      </c>
      <c r="C594" s="209" t="s">
        <v>3176</v>
      </c>
      <c r="D594" s="209" t="s">
        <v>3177</v>
      </c>
      <c r="E594" s="209" t="s">
        <v>3178</v>
      </c>
      <c r="F594" s="210" t="s">
        <v>1762</v>
      </c>
      <c r="G594" s="210" t="s">
        <v>1762</v>
      </c>
      <c r="H594" s="211" t="s">
        <v>3180</v>
      </c>
      <c r="I594" s="208" t="s">
        <v>3181</v>
      </c>
      <c r="J594" s="23" t="s">
        <v>2771</v>
      </c>
      <c r="K594" s="208" t="s">
        <v>3182</v>
      </c>
      <c r="L594" s="208">
        <v>1</v>
      </c>
      <c r="M594" s="289" t="s">
        <v>3183</v>
      </c>
      <c r="N594" s="289" t="s">
        <v>3184</v>
      </c>
      <c r="O594" s="289" t="s">
        <v>3185</v>
      </c>
      <c r="P594" s="208" t="s">
        <v>1543</v>
      </c>
      <c r="Q594" s="208" t="s">
        <v>452</v>
      </c>
      <c r="R594" s="208">
        <v>0</v>
      </c>
      <c r="S594" s="208" t="s">
        <v>100</v>
      </c>
      <c r="T594" s="290">
        <v>45108</v>
      </c>
      <c r="U594" s="290">
        <v>46357</v>
      </c>
      <c r="V594" s="290"/>
      <c r="W594" s="290"/>
      <c r="X594" s="290"/>
      <c r="Y594" s="290"/>
      <c r="Z594" s="209">
        <v>1</v>
      </c>
      <c r="AA594" s="209">
        <v>1</v>
      </c>
      <c r="AB594" s="209">
        <v>1</v>
      </c>
      <c r="AC594" s="209">
        <v>1</v>
      </c>
      <c r="AD594" s="209">
        <v>1</v>
      </c>
      <c r="AE594" s="999">
        <v>1</v>
      </c>
      <c r="AF594" s="999">
        <v>1</v>
      </c>
      <c r="AG594" s="999">
        <v>1</v>
      </c>
      <c r="AH594" s="999">
        <v>1</v>
      </c>
      <c r="AI594" s="999">
        <v>1</v>
      </c>
      <c r="AJ594" s="999">
        <v>1</v>
      </c>
      <c r="AK594" s="999">
        <v>1</v>
      </c>
      <c r="AL594" s="999">
        <v>1</v>
      </c>
      <c r="AM594" s="999">
        <v>1</v>
      </c>
      <c r="AN594" s="999">
        <v>1</v>
      </c>
      <c r="AO594" s="999">
        <v>1</v>
      </c>
      <c r="AP594" s="999">
        <v>1</v>
      </c>
      <c r="AQ594" s="471"/>
      <c r="AR594" s="471"/>
      <c r="AS594" s="471"/>
      <c r="AT594" s="471"/>
      <c r="AU594" s="471"/>
      <c r="AV594" s="471"/>
      <c r="AW594" s="471"/>
      <c r="AX594" s="471"/>
      <c r="AY594" s="471"/>
      <c r="AZ594" s="471"/>
      <c r="BA594" s="471"/>
      <c r="BB594" s="471"/>
      <c r="BC594" s="471"/>
      <c r="BD594" s="471"/>
      <c r="BE594" s="471"/>
      <c r="BF594" s="471"/>
      <c r="BG594" s="471"/>
      <c r="BH594" s="471"/>
      <c r="BI594" s="471"/>
      <c r="BJ594" s="471"/>
      <c r="BK594" s="471"/>
      <c r="BL594" s="471"/>
      <c r="BM594" s="471"/>
      <c r="BN594" s="471"/>
      <c r="BO594" s="471"/>
      <c r="BP594" s="471"/>
      <c r="BQ594" s="471"/>
      <c r="BR594" s="471"/>
      <c r="BS594" s="471"/>
      <c r="BT594" s="471"/>
      <c r="BU594" s="471"/>
      <c r="BV594" s="471"/>
      <c r="BW594" s="471"/>
      <c r="BX594" s="471"/>
      <c r="BY594" s="471"/>
      <c r="BZ594" s="471"/>
      <c r="CA594" s="471"/>
      <c r="CB594" s="471"/>
      <c r="CC594" s="471"/>
      <c r="CD594" s="471"/>
      <c r="CE594" s="471"/>
      <c r="CF594" s="471"/>
      <c r="CG594" s="471"/>
      <c r="CH594" s="588"/>
      <c r="CI594" s="471"/>
      <c r="CJ594" s="471"/>
      <c r="CK594" s="471"/>
      <c r="CL594" s="471"/>
      <c r="CM594" s="471"/>
      <c r="CN594" s="471"/>
      <c r="CO594" s="471"/>
      <c r="CP594" s="471"/>
      <c r="CQ594" s="471"/>
      <c r="CR594" s="471"/>
      <c r="CS594" s="471"/>
      <c r="CT594" s="471"/>
      <c r="CU594" s="471"/>
      <c r="CV594" s="471"/>
      <c r="CW594" s="321" t="s">
        <v>4641</v>
      </c>
      <c r="CX594" s="321" t="s">
        <v>4641</v>
      </c>
      <c r="CY594" s="321" t="s">
        <v>4641</v>
      </c>
      <c r="CZ594" s="967" t="s">
        <v>4641</v>
      </c>
      <c r="DA594" s="967" t="s">
        <v>4641</v>
      </c>
      <c r="DB594" s="208" t="s">
        <v>3404</v>
      </c>
      <c r="DC594" s="289" t="s">
        <v>3405</v>
      </c>
      <c r="DD594" s="208" t="s">
        <v>3406</v>
      </c>
      <c r="DE594" s="289" t="s">
        <v>3407</v>
      </c>
      <c r="DF594" s="289" t="s">
        <v>3408</v>
      </c>
      <c r="DG594" s="208" t="s">
        <v>163</v>
      </c>
      <c r="DH594" s="208" t="s">
        <v>173</v>
      </c>
      <c r="DI594" s="208">
        <v>0</v>
      </c>
      <c r="DJ594" s="208" t="s">
        <v>100</v>
      </c>
      <c r="DK594" s="290">
        <v>45292</v>
      </c>
      <c r="DL594" s="290">
        <v>45657</v>
      </c>
      <c r="DM594" s="209">
        <v>0</v>
      </c>
      <c r="DN594" s="209">
        <v>1</v>
      </c>
      <c r="DO594" s="209">
        <v>1</v>
      </c>
      <c r="DP594" s="209">
        <v>1</v>
      </c>
      <c r="DQ594" s="209">
        <v>1</v>
      </c>
      <c r="DR594" s="208" t="s">
        <v>2525</v>
      </c>
      <c r="DS594" s="208" t="s">
        <v>3190</v>
      </c>
      <c r="DT594" s="208" t="s">
        <v>3191</v>
      </c>
      <c r="DU594" s="293">
        <v>200000000</v>
      </c>
      <c r="DV594" s="292"/>
      <c r="DW594" s="292"/>
      <c r="DX594" s="292"/>
      <c r="DY594" s="292"/>
      <c r="DZ594" s="292"/>
      <c r="EA594" s="292"/>
      <c r="EB594" s="140">
        <f>1/1</f>
        <v>1</v>
      </c>
      <c r="EC594" s="471"/>
      <c r="ED594" s="471"/>
      <c r="EE594" s="471"/>
      <c r="EF594" s="141">
        <f t="shared" si="82"/>
        <v>1</v>
      </c>
      <c r="EG594" s="1036" t="s">
        <v>3409</v>
      </c>
      <c r="EH594" s="1037"/>
      <c r="EI594" s="1037"/>
      <c r="EJ594" s="1037"/>
      <c r="EK594" s="1037"/>
      <c r="EL594" s="1036"/>
      <c r="EM594" s="1036"/>
      <c r="EN594" s="387" t="s">
        <v>4643</v>
      </c>
      <c r="EO594" s="843">
        <v>0.25</v>
      </c>
      <c r="EP594" s="971">
        <v>1</v>
      </c>
      <c r="EQ594" s="812"/>
      <c r="ER594" s="821"/>
      <c r="ES594" s="121"/>
      <c r="ET594" t="str">
        <f t="shared" ref="ET594:ET657" si="83">+IF(OR(P594="Producto",P594="Resultado",P594="Impacto"),"Producto",P594)</f>
        <v>Producto</v>
      </c>
      <c r="EU594" t="str">
        <f t="shared" ref="EU594:EU657" si="84">+MID(J594,1,1)</f>
        <v>5</v>
      </c>
      <c r="EV594" s="121"/>
      <c r="EW594" s="121"/>
      <c r="EX594" s="121"/>
      <c r="EY594" s="121"/>
      <c r="EZ594" s="121"/>
      <c r="FA594" s="121"/>
      <c r="FB594" s="121"/>
      <c r="FC594" s="121"/>
      <c r="FD594" s="121"/>
      <c r="FE594" s="121"/>
      <c r="FF594" s="121"/>
      <c r="FG594" s="121"/>
      <c r="FH594" s="121"/>
      <c r="FI594" s="121"/>
      <c r="FJ594" s="121"/>
      <c r="FK594" s="121"/>
      <c r="FL594" s="121"/>
      <c r="FM594" s="121"/>
      <c r="FN594" s="121"/>
      <c r="FO594" s="121"/>
      <c r="FP594" s="121"/>
      <c r="FQ594" s="121"/>
      <c r="FR594" s="122"/>
      <c r="FS594" s="121"/>
      <c r="FT594" s="121"/>
      <c r="FU594" s="121"/>
      <c r="FV594" s="121"/>
      <c r="FW594" s="121"/>
      <c r="FX594" s="121"/>
      <c r="FY594" s="121"/>
      <c r="FZ594" s="121"/>
      <c r="GA594" s="121"/>
      <c r="GB594" s="121"/>
      <c r="GC594" s="121"/>
      <c r="GD594"/>
      <c r="GE594"/>
      <c r="GF594"/>
      <c r="GG594"/>
      <c r="GH594"/>
      <c r="GI594"/>
      <c r="GJ594"/>
      <c r="GK594"/>
      <c r="GL594"/>
      <c r="GM594"/>
      <c r="GN594"/>
      <c r="GO594"/>
      <c r="GP594"/>
      <c r="GQ594"/>
      <c r="GR594"/>
      <c r="GS594"/>
      <c r="GT594"/>
      <c r="GU594"/>
      <c r="GV594"/>
      <c r="GW594"/>
      <c r="GX594"/>
      <c r="GY594"/>
      <c r="GZ594"/>
      <c r="HA594"/>
      <c r="HB594"/>
      <c r="HC594"/>
      <c r="HD594"/>
      <c r="HE594"/>
      <c r="HF594"/>
      <c r="HG594"/>
      <c r="HH594"/>
      <c r="HI594"/>
      <c r="HJ594"/>
      <c r="HK594"/>
      <c r="HL594"/>
      <c r="HM594"/>
      <c r="HN594"/>
      <c r="HO594"/>
      <c r="HP594"/>
      <c r="HQ594"/>
      <c r="HR594"/>
      <c r="HS594"/>
      <c r="HT594"/>
      <c r="HU594"/>
      <c r="HV594"/>
      <c r="HW594"/>
      <c r="HX594"/>
      <c r="HY594"/>
      <c r="HZ594"/>
      <c r="IA594"/>
      <c r="IB594"/>
      <c r="IC594"/>
      <c r="ID594"/>
      <c r="IE594"/>
      <c r="IF594"/>
      <c r="IG594"/>
      <c r="IH594"/>
      <c r="II594"/>
      <c r="IJ594"/>
      <c r="IK594"/>
      <c r="IL594"/>
      <c r="IM594"/>
      <c r="IN594"/>
      <c r="IO594"/>
      <c r="IP594"/>
      <c r="IQ594"/>
      <c r="IR594"/>
      <c r="IS594"/>
      <c r="IT594"/>
      <c r="IU594"/>
      <c r="IV594"/>
      <c r="IW594"/>
      <c r="IX594"/>
      <c r="IY594"/>
      <c r="IZ594"/>
      <c r="JA594"/>
      <c r="JB594"/>
      <c r="JC594"/>
      <c r="JD594"/>
      <c r="JE594"/>
      <c r="JF594"/>
      <c r="JG594"/>
      <c r="JH594"/>
      <c r="JI594"/>
      <c r="JJ594"/>
      <c r="JK594"/>
      <c r="JL594"/>
      <c r="JM594"/>
      <c r="JN594"/>
      <c r="JO594"/>
      <c r="JP594"/>
      <c r="JQ594"/>
      <c r="JR594"/>
      <c r="JS594"/>
      <c r="JT594"/>
      <c r="JU594"/>
      <c r="JV594"/>
      <c r="JW594"/>
      <c r="JX594"/>
      <c r="JY594"/>
      <c r="JZ594"/>
      <c r="KA594"/>
      <c r="KB594"/>
      <c r="KC594"/>
      <c r="KD594"/>
      <c r="KE594"/>
      <c r="KF594"/>
      <c r="KG594"/>
      <c r="KH594"/>
      <c r="KI594"/>
      <c r="KJ594"/>
      <c r="KK594"/>
      <c r="KL594"/>
      <c r="KM594"/>
      <c r="KN594"/>
      <c r="KO594"/>
      <c r="KP594"/>
      <c r="KQ594"/>
      <c r="KR594"/>
      <c r="KS594"/>
      <c r="KT594"/>
      <c r="KU594"/>
      <c r="KV594"/>
      <c r="KW594"/>
      <c r="KX594"/>
      <c r="KY594"/>
      <c r="KZ594"/>
      <c r="LA594"/>
      <c r="LB594"/>
      <c r="LC594"/>
      <c r="LD594"/>
      <c r="LE594"/>
      <c r="LF594"/>
      <c r="LG594"/>
      <c r="LH594"/>
      <c r="LI594"/>
      <c r="LJ594"/>
      <c r="LK594"/>
      <c r="LL594"/>
      <c r="LM594"/>
      <c r="LN594"/>
      <c r="LO594"/>
      <c r="LP594"/>
      <c r="LQ594"/>
      <c r="LR594"/>
      <c r="LS594"/>
      <c r="LT594"/>
      <c r="LU594"/>
      <c r="LV594"/>
      <c r="LW594"/>
      <c r="LX594"/>
      <c r="LY594"/>
      <c r="LZ594"/>
      <c r="MA594"/>
      <c r="MB594"/>
      <c r="MC594"/>
      <c r="MD594"/>
      <c r="ME594"/>
      <c r="MF594"/>
      <c r="MG594"/>
      <c r="MH594"/>
      <c r="MI594"/>
      <c r="MJ594"/>
      <c r="MK594"/>
      <c r="ML594"/>
      <c r="MM594"/>
      <c r="MN594"/>
      <c r="MO594"/>
      <c r="MP594"/>
      <c r="MQ594"/>
      <c r="MR594"/>
      <c r="MS594"/>
      <c r="MT594"/>
      <c r="MU594"/>
      <c r="MV594"/>
      <c r="MW594"/>
      <c r="MX594"/>
      <c r="MY594"/>
      <c r="MZ594"/>
      <c r="NA594"/>
      <c r="NB594"/>
      <c r="NC594"/>
      <c r="ND594"/>
      <c r="NE594"/>
      <c r="NF594"/>
      <c r="NG594"/>
      <c r="NH594"/>
      <c r="NI594"/>
      <c r="NJ594"/>
      <c r="NK594"/>
      <c r="NL594"/>
      <c r="NM594"/>
      <c r="NN594"/>
      <c r="NO594"/>
      <c r="NP594"/>
      <c r="NQ594"/>
      <c r="NR594"/>
      <c r="NS594"/>
      <c r="NT594"/>
      <c r="NU594"/>
      <c r="NV594"/>
      <c r="NW594"/>
      <c r="NX594"/>
      <c r="NY594"/>
      <c r="NZ594"/>
      <c r="OA594"/>
      <c r="OB594"/>
      <c r="OC594"/>
      <c r="OD594"/>
      <c r="OE594"/>
      <c r="OF594"/>
      <c r="OG594"/>
      <c r="OH594"/>
      <c r="OI594"/>
      <c r="OJ594"/>
      <c r="OK594"/>
      <c r="OL594"/>
      <c r="OM594"/>
      <c r="ON594"/>
      <c r="OO594"/>
      <c r="OP594"/>
      <c r="OQ594"/>
      <c r="OR594"/>
      <c r="OS594"/>
      <c r="OT594"/>
      <c r="OU594"/>
      <c r="OV594"/>
      <c r="OW594"/>
      <c r="OX594"/>
      <c r="OY594"/>
      <c r="OZ594"/>
      <c r="PA594"/>
      <c r="PB594"/>
      <c r="PC594"/>
      <c r="PD594"/>
      <c r="PE594"/>
      <c r="PF594"/>
      <c r="PG594"/>
      <c r="PH594"/>
      <c r="PI594"/>
      <c r="PJ594"/>
      <c r="PK594"/>
      <c r="PL594"/>
      <c r="PM594"/>
      <c r="PN594"/>
      <c r="PO594"/>
      <c r="PP594"/>
      <c r="PQ594"/>
      <c r="PR594"/>
      <c r="PS594"/>
      <c r="PT594"/>
      <c r="PU594"/>
      <c r="PV594"/>
      <c r="PW594"/>
      <c r="PX594"/>
      <c r="PY594"/>
      <c r="PZ594"/>
      <c r="QA594"/>
      <c r="QB594"/>
      <c r="QC594"/>
      <c r="QD594"/>
      <c r="QE594"/>
      <c r="QF594"/>
      <c r="QG594"/>
      <c r="QH594"/>
      <c r="QI594"/>
      <c r="QJ594"/>
      <c r="QK594"/>
      <c r="QL594"/>
      <c r="QM594"/>
      <c r="QN594"/>
      <c r="QO594"/>
      <c r="QP594"/>
      <c r="QQ594"/>
      <c r="QR594"/>
      <c r="QS594"/>
      <c r="QT594"/>
      <c r="QU594"/>
      <c r="QV594"/>
      <c r="QW594"/>
      <c r="QX594"/>
      <c r="QY594"/>
      <c r="QZ594"/>
      <c r="RA594"/>
      <c r="RB594"/>
      <c r="RC594"/>
      <c r="RD594"/>
      <c r="RE594"/>
      <c r="RF594"/>
      <c r="RG594"/>
      <c r="RH594"/>
      <c r="RI594"/>
      <c r="RJ594"/>
      <c r="RK594"/>
      <c r="RL594"/>
      <c r="RM594"/>
      <c r="RN594"/>
      <c r="RO594"/>
      <c r="RP594"/>
      <c r="RQ594"/>
      <c r="RR594"/>
      <c r="RS594"/>
      <c r="RT594"/>
      <c r="RU594"/>
      <c r="RV594"/>
      <c r="RW594"/>
      <c r="RX594"/>
      <c r="RY594"/>
      <c r="RZ594"/>
      <c r="SA594"/>
      <c r="SB594"/>
      <c r="SC594"/>
      <c r="SD594"/>
      <c r="SE594"/>
      <c r="SF594"/>
      <c r="SG594"/>
      <c r="SH594"/>
      <c r="SI594"/>
      <c r="SJ594"/>
      <c r="SK594"/>
      <c r="SL594"/>
      <c r="SM594"/>
      <c r="SN594"/>
      <c r="SO594"/>
      <c r="SP594"/>
      <c r="SQ594"/>
      <c r="SR594"/>
      <c r="SS594"/>
      <c r="ST594"/>
      <c r="SU594"/>
      <c r="SV594"/>
      <c r="SW594"/>
      <c r="SX594"/>
      <c r="SY594"/>
      <c r="SZ594"/>
      <c r="TA594"/>
      <c r="TB594"/>
      <c r="TC594"/>
      <c r="TD594"/>
      <c r="TE594"/>
      <c r="TF594"/>
      <c r="TG594"/>
      <c r="TH594"/>
      <c r="TI594"/>
      <c r="TJ594"/>
      <c r="TK594"/>
      <c r="TL594"/>
      <c r="TM594"/>
      <c r="TN594"/>
      <c r="TO594"/>
      <c r="TP594"/>
      <c r="TQ594"/>
      <c r="TR594"/>
      <c r="TS594"/>
      <c r="TT594"/>
      <c r="TU594"/>
      <c r="TV594"/>
      <c r="TW594"/>
      <c r="TX594"/>
      <c r="TY594"/>
      <c r="TZ594"/>
      <c r="UA594"/>
      <c r="UB594"/>
      <c r="UC594"/>
      <c r="UD594"/>
      <c r="UE594"/>
      <c r="UF594"/>
      <c r="UG594"/>
      <c r="UH594"/>
      <c r="UI594"/>
      <c r="UJ594"/>
      <c r="UK594"/>
      <c r="UL594"/>
      <c r="UM594"/>
      <c r="UN594"/>
      <c r="UO594"/>
      <c r="UP594"/>
      <c r="UQ594"/>
      <c r="UR594"/>
      <c r="US594"/>
      <c r="UT594"/>
      <c r="UU594"/>
      <c r="UV594"/>
      <c r="UW594"/>
      <c r="UX594"/>
      <c r="UY594"/>
      <c r="UZ594"/>
      <c r="VA594"/>
      <c r="VB594"/>
      <c r="VC594"/>
      <c r="VD594"/>
      <c r="VE594"/>
      <c r="VF594"/>
      <c r="VG594"/>
      <c r="VH594"/>
      <c r="VI594"/>
      <c r="VJ594"/>
      <c r="VK594"/>
      <c r="VL594"/>
      <c r="VM594"/>
      <c r="VN594"/>
      <c r="VO594"/>
      <c r="VP594"/>
      <c r="VQ594"/>
      <c r="VR594"/>
      <c r="VS594"/>
      <c r="VT594"/>
      <c r="VU594"/>
      <c r="VV594"/>
      <c r="VW594"/>
      <c r="VX594"/>
      <c r="VY594"/>
      <c r="VZ594"/>
      <c r="WA594"/>
      <c r="WB594"/>
      <c r="WC594"/>
      <c r="WD594"/>
      <c r="WE594"/>
      <c r="WF594"/>
      <c r="WG594"/>
      <c r="WH594"/>
      <c r="WI594"/>
      <c r="WJ594"/>
      <c r="WK594"/>
      <c r="WL594"/>
      <c r="WM594"/>
      <c r="WN594"/>
      <c r="WO594"/>
      <c r="WP594"/>
      <c r="WQ594"/>
      <c r="WR594"/>
      <c r="WS594"/>
      <c r="WT594"/>
      <c r="WU594"/>
      <c r="WV594"/>
      <c r="WW594"/>
      <c r="WX594"/>
      <c r="WY594"/>
      <c r="WZ594"/>
      <c r="XA594"/>
      <c r="XB594"/>
      <c r="XC594"/>
      <c r="XD594"/>
      <c r="XE594"/>
      <c r="XF594"/>
      <c r="XG594"/>
      <c r="XH594"/>
      <c r="XI594"/>
      <c r="XJ594"/>
      <c r="XK594"/>
      <c r="XL594"/>
      <c r="XM594"/>
      <c r="XN594"/>
      <c r="XO594"/>
      <c r="XP594"/>
      <c r="XQ594"/>
      <c r="XR594"/>
      <c r="XS594"/>
      <c r="XT594"/>
      <c r="XU594"/>
      <c r="XV594"/>
      <c r="XW594"/>
      <c r="XX594"/>
      <c r="XY594"/>
      <c r="XZ594"/>
      <c r="YA594"/>
      <c r="YB594"/>
      <c r="YC594"/>
      <c r="YD594"/>
      <c r="YE594"/>
      <c r="YF594"/>
      <c r="YG594"/>
      <c r="YH594"/>
      <c r="YI594"/>
      <c r="YJ594"/>
      <c r="YK594"/>
      <c r="YL594"/>
      <c r="YM594"/>
      <c r="YN594"/>
      <c r="YO594"/>
      <c r="YP594"/>
      <c r="YQ594"/>
      <c r="YR594"/>
      <c r="YS594"/>
      <c r="YT594"/>
      <c r="YU594"/>
      <c r="YV594"/>
      <c r="YW594"/>
      <c r="YX594"/>
      <c r="YY594"/>
      <c r="YZ594"/>
      <c r="ZA594"/>
      <c r="ZB594"/>
      <c r="ZC594"/>
      <c r="ZD594"/>
      <c r="ZE594"/>
      <c r="ZF594"/>
      <c r="ZG594"/>
      <c r="ZH594"/>
      <c r="ZI594"/>
      <c r="ZJ594"/>
      <c r="ZK594"/>
      <c r="ZL594"/>
      <c r="ZM594"/>
      <c r="ZN594"/>
      <c r="ZO594"/>
      <c r="ZP594"/>
      <c r="ZQ594"/>
      <c r="ZR594"/>
      <c r="ZS594"/>
      <c r="ZT594"/>
      <c r="ZU594"/>
      <c r="ZV594"/>
      <c r="ZW594"/>
      <c r="ZX594"/>
      <c r="ZY594"/>
      <c r="ZZ594"/>
      <c r="AAA594"/>
      <c r="AAB594"/>
      <c r="AAC594"/>
      <c r="AAD594"/>
      <c r="AAE594"/>
      <c r="AAF594"/>
      <c r="AAG594"/>
      <c r="AAH594"/>
      <c r="AAI594"/>
      <c r="AAJ594"/>
      <c r="AAK594"/>
      <c r="AAL594"/>
      <c r="AAM594"/>
      <c r="AAN594"/>
      <c r="AAO594"/>
      <c r="AAP594"/>
      <c r="AAQ594"/>
      <c r="AAR594"/>
      <c r="AAS594"/>
      <c r="AAT594"/>
      <c r="AAU594"/>
      <c r="AAV594"/>
      <c r="AAW594"/>
      <c r="AAX594"/>
      <c r="AAY594"/>
      <c r="AAZ594"/>
      <c r="ABA594"/>
      <c r="ABB594"/>
      <c r="ABC594"/>
      <c r="ABD594"/>
      <c r="ABE594"/>
      <c r="ABF594"/>
      <c r="ABG594"/>
      <c r="ABH594"/>
      <c r="ABI594"/>
      <c r="ABJ594"/>
      <c r="ABK594"/>
      <c r="ABL594"/>
      <c r="ABM594"/>
      <c r="ABN594"/>
      <c r="ABO594"/>
      <c r="ABP594"/>
      <c r="ABQ594"/>
      <c r="ABR594"/>
      <c r="ABS594"/>
      <c r="ABT594"/>
      <c r="ABU594"/>
      <c r="ABV594"/>
      <c r="ABW594"/>
      <c r="ABX594"/>
      <c r="ABY594"/>
      <c r="ABZ594"/>
      <c r="ACA594"/>
      <c r="ACB594"/>
      <c r="ACC594"/>
      <c r="ACD594"/>
      <c r="ACE594"/>
      <c r="ACF594"/>
      <c r="ACG594"/>
      <c r="ACH594"/>
      <c r="ACI594"/>
      <c r="ACJ594"/>
      <c r="ACK594"/>
      <c r="ACL594"/>
      <c r="ACM594"/>
      <c r="ACN594"/>
      <c r="ACO594"/>
      <c r="ACP594"/>
      <c r="ACQ594"/>
      <c r="ACR594"/>
      <c r="ACS594"/>
      <c r="ACT594"/>
      <c r="ACU594"/>
      <c r="ACV594"/>
      <c r="ACW594"/>
      <c r="ACX594"/>
      <c r="ACY594"/>
      <c r="ACZ594"/>
      <c r="ADA594"/>
      <c r="ADB594"/>
      <c r="ADC594"/>
      <c r="ADD594"/>
      <c r="ADE594"/>
      <c r="ADF594"/>
      <c r="ADG594"/>
      <c r="ADH594"/>
      <c r="ADI594"/>
      <c r="ADJ594"/>
      <c r="ADK594"/>
      <c r="ADL594"/>
      <c r="ADM594"/>
      <c r="ADN594"/>
      <c r="ADO594"/>
      <c r="ADP594"/>
      <c r="ADQ594"/>
      <c r="ADR594"/>
      <c r="ADS594"/>
      <c r="ADT594"/>
      <c r="ADU594"/>
      <c r="ADV594"/>
      <c r="ADW594"/>
      <c r="ADX594"/>
      <c r="ADY594"/>
      <c r="ADZ594"/>
      <c r="AEA594"/>
      <c r="AEB594"/>
      <c r="AEC594"/>
      <c r="AED594"/>
      <c r="AEE594"/>
      <c r="AEF594"/>
      <c r="AEG594"/>
      <c r="AEH594"/>
      <c r="AEI594"/>
      <c r="AEJ594"/>
      <c r="AEK594"/>
      <c r="AEL594"/>
      <c r="AEM594"/>
      <c r="AEN594"/>
      <c r="AEO594"/>
      <c r="AEP594"/>
      <c r="AEQ594"/>
      <c r="AER594"/>
      <c r="AES594"/>
      <c r="AET594"/>
      <c r="AEU594"/>
      <c r="AEV594"/>
      <c r="AEW594"/>
      <c r="AEX594"/>
      <c r="AEY594"/>
      <c r="AEZ594"/>
      <c r="AFA594"/>
      <c r="AFB594"/>
      <c r="AFC594"/>
      <c r="AFD594"/>
      <c r="AFE594"/>
      <c r="AFF594"/>
      <c r="AFG594"/>
      <c r="AFH594"/>
      <c r="AFI594"/>
      <c r="AFJ594"/>
      <c r="AFK594"/>
      <c r="AFL594"/>
      <c r="AFM594"/>
      <c r="AFN594"/>
      <c r="AFO594"/>
      <c r="AFP594"/>
      <c r="AFQ594"/>
      <c r="AFR594"/>
      <c r="AFS594"/>
      <c r="AFT594"/>
      <c r="AFU594"/>
      <c r="AFV594"/>
      <c r="AFW594"/>
      <c r="AFX594"/>
      <c r="AFY594"/>
      <c r="AFZ594"/>
      <c r="AGA594"/>
      <c r="AGB594"/>
      <c r="AGC594"/>
      <c r="AGD594"/>
      <c r="AGE594"/>
      <c r="AGF594"/>
      <c r="AGG594"/>
      <c r="AGH594"/>
      <c r="AGI594"/>
      <c r="AGJ594"/>
      <c r="AGK594"/>
      <c r="AGL594"/>
      <c r="AGM594"/>
      <c r="AGN594"/>
      <c r="AGO594"/>
      <c r="AGP594"/>
      <c r="AGQ594"/>
      <c r="AGR594"/>
      <c r="AGS594"/>
      <c r="AGT594"/>
      <c r="AGU594"/>
      <c r="AGV594"/>
      <c r="AGW594"/>
      <c r="AGX594"/>
      <c r="AGY594"/>
      <c r="AGZ594"/>
      <c r="AHA594"/>
      <c r="AHB594"/>
      <c r="AHC594"/>
      <c r="AHD594"/>
      <c r="AHE594"/>
      <c r="AHF594"/>
      <c r="AHG594"/>
      <c r="AHH594"/>
      <c r="AHI594"/>
      <c r="AHJ594"/>
      <c r="AHK594"/>
      <c r="AHL594"/>
      <c r="AHM594"/>
      <c r="AHN594"/>
      <c r="AHO594"/>
      <c r="AHP594"/>
      <c r="AHQ594"/>
      <c r="AHR594"/>
      <c r="AHS594"/>
      <c r="AHT594"/>
      <c r="AHU594"/>
      <c r="AHV594"/>
      <c r="AHW594"/>
      <c r="AHX594"/>
      <c r="AHY594"/>
      <c r="AHZ594"/>
      <c r="AIA594"/>
      <c r="AIB594"/>
      <c r="AIC594"/>
      <c r="AID594"/>
      <c r="AIE594"/>
      <c r="AIF594"/>
      <c r="AIG594"/>
      <c r="AIH594"/>
      <c r="AII594"/>
      <c r="AIJ594"/>
      <c r="AIK594"/>
      <c r="AIL594"/>
      <c r="AIM594"/>
      <c r="AIN594"/>
      <c r="AIO594"/>
      <c r="AIP594"/>
      <c r="AIQ594"/>
      <c r="AIR594"/>
      <c r="AIS594"/>
      <c r="AIT594"/>
      <c r="AIU594"/>
      <c r="AIV594"/>
      <c r="AIW594"/>
      <c r="AIX594"/>
      <c r="AIY594"/>
      <c r="AIZ594"/>
      <c r="AJA594"/>
      <c r="AJB594"/>
      <c r="AJC594"/>
      <c r="AJD594"/>
      <c r="AJE594"/>
      <c r="AJF594"/>
      <c r="AJG594"/>
      <c r="AJH594"/>
      <c r="AJI594"/>
      <c r="AJJ594"/>
      <c r="AJK594"/>
      <c r="AJL594"/>
      <c r="AJM594"/>
      <c r="AJN594"/>
      <c r="AJO594"/>
      <c r="AJP594"/>
      <c r="AJQ594"/>
      <c r="AJR594"/>
      <c r="AJS594"/>
      <c r="AJT594"/>
      <c r="AJU594"/>
      <c r="AJV594"/>
      <c r="AJW594"/>
      <c r="AJX594"/>
      <c r="AJY594"/>
      <c r="AJZ594"/>
      <c r="AKA594"/>
      <c r="AKB594"/>
      <c r="AKC594"/>
      <c r="AKD594"/>
      <c r="AKE594"/>
      <c r="AKF594"/>
      <c r="AKG594"/>
      <c r="AKH594"/>
      <c r="AKI594"/>
      <c r="AKJ594"/>
      <c r="AKK594"/>
      <c r="AKL594"/>
      <c r="AKM594"/>
      <c r="AKN594"/>
      <c r="AKO594"/>
      <c r="AKP594"/>
      <c r="AKQ594"/>
      <c r="AKR594"/>
      <c r="AKS594"/>
      <c r="AKT594"/>
      <c r="AKU594"/>
      <c r="AKV594"/>
      <c r="AKW594"/>
      <c r="AKX594"/>
      <c r="AKY594"/>
      <c r="AKZ594"/>
      <c r="ALA594"/>
      <c r="ALB594"/>
      <c r="ALC594"/>
      <c r="ALD594"/>
      <c r="ALE594"/>
      <c r="ALF594"/>
      <c r="ALG594"/>
      <c r="ALH594"/>
      <c r="ALI594"/>
      <c r="ALJ594"/>
      <c r="ALK594"/>
      <c r="ALL594"/>
      <c r="ALM594"/>
      <c r="ALN594"/>
      <c r="ALO594"/>
      <c r="ALP594"/>
      <c r="ALQ594"/>
      <c r="ALR594"/>
      <c r="ALS594"/>
      <c r="ALT594"/>
      <c r="ALU594"/>
      <c r="ALV594"/>
      <c r="ALW594"/>
      <c r="ALX594"/>
      <c r="ALY594"/>
      <c r="ALZ594"/>
      <c r="AMA594"/>
      <c r="AMB594"/>
      <c r="AMC594"/>
      <c r="AMD594"/>
      <c r="AME594"/>
      <c r="AMF594"/>
      <c r="AMG594"/>
      <c r="AMH594"/>
      <c r="AMI594"/>
      <c r="AMJ594"/>
      <c r="AMK594"/>
      <c r="AML594"/>
      <c r="AMM594"/>
      <c r="AMN594"/>
      <c r="AMO594"/>
      <c r="AMP594"/>
      <c r="AMQ594"/>
      <c r="AMR594"/>
      <c r="AMS594"/>
      <c r="AMT594"/>
      <c r="AMU594"/>
      <c r="AMV594"/>
      <c r="AMW594"/>
      <c r="AMX594"/>
      <c r="AMY594"/>
      <c r="AMZ594"/>
      <c r="ANA594"/>
      <c r="ANB594"/>
      <c r="ANC594"/>
      <c r="AND594"/>
      <c r="ANE594"/>
      <c r="ANF594"/>
      <c r="ANG594"/>
      <c r="ANH594"/>
      <c r="ANI594"/>
      <c r="ANJ594"/>
      <c r="ANK594"/>
      <c r="ANL594"/>
      <c r="ANM594"/>
      <c r="ANN594"/>
      <c r="ANO594"/>
      <c r="ANP594"/>
      <c r="ANQ594"/>
      <c r="ANR594"/>
      <c r="ANS594"/>
      <c r="ANT594"/>
      <c r="ANU594"/>
      <c r="ANV594"/>
      <c r="ANW594"/>
      <c r="ANX594"/>
      <c r="ANY594"/>
      <c r="ANZ594"/>
      <c r="AOA594"/>
      <c r="AOB594"/>
      <c r="AOC594"/>
      <c r="AOD594"/>
      <c r="AOE594"/>
      <c r="AOF594"/>
      <c r="AOG594"/>
      <c r="AOH594"/>
      <c r="AOI594"/>
      <c r="AOJ594"/>
      <c r="AOK594"/>
      <c r="AOL594"/>
      <c r="AOM594"/>
      <c r="AON594"/>
      <c r="AOO594"/>
      <c r="AOP594"/>
      <c r="AOQ594"/>
      <c r="AOR594"/>
      <c r="AOS594"/>
      <c r="AOT594"/>
      <c r="AOU594"/>
      <c r="AOV594"/>
      <c r="AOW594"/>
      <c r="AOX594"/>
      <c r="AOY594"/>
      <c r="AOZ594"/>
      <c r="APA594"/>
      <c r="APB594"/>
      <c r="APC594"/>
      <c r="APD594"/>
      <c r="APE594"/>
      <c r="APF594"/>
      <c r="APG594"/>
      <c r="APH594"/>
      <c r="API594"/>
      <c r="APJ594"/>
      <c r="APK594"/>
      <c r="APL594"/>
      <c r="APM594"/>
      <c r="APN594"/>
      <c r="APO594"/>
      <c r="APP594"/>
      <c r="APQ594"/>
      <c r="APR594"/>
      <c r="APS594"/>
      <c r="APT594"/>
      <c r="APU594"/>
      <c r="APV594"/>
      <c r="APW594"/>
      <c r="APX594"/>
      <c r="APY594"/>
      <c r="APZ594"/>
      <c r="AQA594"/>
      <c r="AQB594"/>
      <c r="AQC594"/>
      <c r="AQD594"/>
      <c r="AQE594"/>
      <c r="AQF594"/>
      <c r="AQG594"/>
      <c r="AQH594"/>
      <c r="AQI594"/>
      <c r="AQJ594"/>
      <c r="AQK594"/>
      <c r="AQL594"/>
      <c r="AQM594"/>
      <c r="AQN594"/>
      <c r="AQO594"/>
      <c r="AQP594"/>
      <c r="AQQ594"/>
      <c r="AQR594"/>
      <c r="AQS594"/>
      <c r="AQT594"/>
      <c r="AQU594"/>
      <c r="AQV594"/>
      <c r="AQW594"/>
      <c r="AQX594"/>
      <c r="AQY594"/>
      <c r="AQZ594"/>
      <c r="ARA594"/>
      <c r="ARB594"/>
      <c r="ARC594"/>
      <c r="ARD594"/>
      <c r="ARE594"/>
      <c r="ARF594"/>
      <c r="ARG594"/>
      <c r="ARH594"/>
      <c r="ARI594"/>
      <c r="ARJ594"/>
      <c r="ARK594"/>
      <c r="ARL594"/>
      <c r="ARM594"/>
      <c r="ARN594"/>
      <c r="ARO594"/>
      <c r="ARP594"/>
      <c r="ARQ594"/>
      <c r="ARR594"/>
      <c r="ARS594"/>
      <c r="ART594"/>
      <c r="ARU594"/>
      <c r="ARV594"/>
      <c r="ARW594"/>
      <c r="ARX594"/>
      <c r="ARY594"/>
      <c r="ARZ594"/>
      <c r="ASA594"/>
      <c r="ASB594"/>
      <c r="ASC594"/>
      <c r="ASD594"/>
      <c r="ASE594"/>
      <c r="ASF594"/>
      <c r="ASG594"/>
      <c r="ASH594"/>
      <c r="ASI594"/>
      <c r="ASJ594"/>
      <c r="ASK594"/>
      <c r="ASL594"/>
      <c r="ASM594"/>
      <c r="ASN594"/>
      <c r="ASO594"/>
      <c r="ASP594"/>
      <c r="ASQ594"/>
      <c r="ASR594"/>
      <c r="ASS594"/>
      <c r="AST594"/>
      <c r="ASU594"/>
      <c r="ASV594"/>
      <c r="ASW594"/>
      <c r="ASX594"/>
      <c r="ASY594"/>
      <c r="ASZ594"/>
      <c r="ATA594"/>
      <c r="ATB594"/>
      <c r="ATC594"/>
      <c r="ATD594"/>
      <c r="ATE594"/>
      <c r="ATF594"/>
      <c r="ATG594"/>
      <c r="ATH594"/>
      <c r="ATI594"/>
      <c r="ATJ594"/>
      <c r="ATK594"/>
      <c r="ATL594"/>
      <c r="ATM594"/>
      <c r="ATN594"/>
      <c r="ATO594"/>
      <c r="ATP594"/>
      <c r="ATQ594"/>
      <c r="ATR594"/>
      <c r="ATS594"/>
      <c r="ATT594"/>
      <c r="ATU594"/>
      <c r="ATV594"/>
      <c r="ATW594"/>
      <c r="ATX594"/>
      <c r="ATY594"/>
      <c r="ATZ594"/>
      <c r="AUA594"/>
      <c r="AUB594"/>
      <c r="AUC594"/>
      <c r="AUD594"/>
      <c r="AUE594"/>
      <c r="AUF594"/>
      <c r="AUG594"/>
      <c r="AUH594"/>
      <c r="AUI594"/>
      <c r="AUJ594"/>
      <c r="AUK594"/>
      <c r="AUL594"/>
      <c r="AUM594"/>
      <c r="AUN594"/>
      <c r="AUO594"/>
      <c r="AUP594"/>
      <c r="AUQ594"/>
      <c r="AUR594"/>
      <c r="AUS594"/>
      <c r="AUT594"/>
      <c r="AUU594"/>
      <c r="AUV594"/>
      <c r="AUW594"/>
      <c r="AUX594"/>
      <c r="AUY594"/>
      <c r="AUZ594"/>
      <c r="AVA594"/>
      <c r="AVB594"/>
      <c r="AVC594"/>
      <c r="AVD594"/>
      <c r="AVE594"/>
      <c r="AVF594"/>
      <c r="AVG594"/>
      <c r="AVH594"/>
      <c r="AVI594"/>
      <c r="AVJ594"/>
      <c r="AVK594"/>
      <c r="AVL594"/>
      <c r="AVM594"/>
      <c r="AVN594"/>
      <c r="AVO594"/>
      <c r="AVP594"/>
      <c r="AVQ594"/>
      <c r="AVR594"/>
      <c r="AVS594"/>
      <c r="AVT594"/>
      <c r="AVU594"/>
      <c r="AVV594"/>
      <c r="AVW594"/>
      <c r="AVX594"/>
      <c r="AVY594"/>
      <c r="AVZ594"/>
      <c r="AWA594"/>
      <c r="AWB594"/>
      <c r="AWC594"/>
      <c r="AWD594"/>
      <c r="AWE594"/>
      <c r="AWF594"/>
      <c r="AWG594"/>
      <c r="AWH594"/>
      <c r="AWI594"/>
      <c r="AWJ594"/>
      <c r="AWK594"/>
      <c r="AWL594"/>
      <c r="AWM594"/>
      <c r="AWN594"/>
      <c r="AWO594"/>
      <c r="AWP594"/>
      <c r="AWQ594"/>
      <c r="AWR594"/>
      <c r="AWS594"/>
      <c r="AWT594"/>
      <c r="AWU594"/>
      <c r="AWV594"/>
      <c r="AWW594"/>
      <c r="AWX594"/>
      <c r="AWY594"/>
      <c r="AWZ594"/>
      <c r="AXA594"/>
      <c r="AXB594"/>
      <c r="AXC594"/>
      <c r="AXD594"/>
      <c r="AXE594"/>
      <c r="AXF594"/>
      <c r="AXG594"/>
      <c r="AXH594"/>
      <c r="AXI594"/>
      <c r="AXJ594"/>
      <c r="AXK594"/>
      <c r="AXL594"/>
      <c r="AXM594"/>
      <c r="AXN594"/>
      <c r="AXO594"/>
      <c r="AXP594"/>
      <c r="AXQ594"/>
      <c r="AXR594"/>
      <c r="AXS594"/>
      <c r="AXT594"/>
      <c r="AXU594"/>
      <c r="AXV594"/>
    </row>
    <row r="595" spans="1:1322" s="1" customFormat="1" ht="181.5" customHeight="1" x14ac:dyDescent="0.2">
      <c r="A595" s="208" t="s">
        <v>4376</v>
      </c>
      <c r="B595" s="209" t="s">
        <v>3175</v>
      </c>
      <c r="C595" s="209" t="s">
        <v>3176</v>
      </c>
      <c r="D595" s="209" t="s">
        <v>3177</v>
      </c>
      <c r="E595" s="209" t="s">
        <v>3178</v>
      </c>
      <c r="F595" s="210" t="s">
        <v>1762</v>
      </c>
      <c r="G595" s="210" t="s">
        <v>1762</v>
      </c>
      <c r="H595" s="211" t="s">
        <v>3410</v>
      </c>
      <c r="I595" s="208" t="s">
        <v>3181</v>
      </c>
      <c r="J595" s="23" t="s">
        <v>2771</v>
      </c>
      <c r="K595" s="208" t="s">
        <v>3411</v>
      </c>
      <c r="L595" s="856">
        <v>2</v>
      </c>
      <c r="M595" s="860" t="s">
        <v>3412</v>
      </c>
      <c r="N595" s="857" t="s">
        <v>3413</v>
      </c>
      <c r="O595" s="857" t="s">
        <v>3185</v>
      </c>
      <c r="P595" s="856" t="s">
        <v>1543</v>
      </c>
      <c r="Q595" s="856" t="s">
        <v>452</v>
      </c>
      <c r="R595" s="856">
        <v>0</v>
      </c>
      <c r="S595" s="856" t="s">
        <v>100</v>
      </c>
      <c r="T595" s="858">
        <v>45108</v>
      </c>
      <c r="U595" s="858">
        <v>46357</v>
      </c>
      <c r="V595" s="191"/>
      <c r="W595" s="191"/>
      <c r="X595" s="191"/>
      <c r="Y595" s="191"/>
      <c r="Z595" s="859">
        <v>1</v>
      </c>
      <c r="AA595" s="859">
        <v>1</v>
      </c>
      <c r="AB595" s="859">
        <v>1</v>
      </c>
      <c r="AC595" s="859">
        <v>1</v>
      </c>
      <c r="AD595" s="859">
        <v>1</v>
      </c>
      <c r="AE595" s="997">
        <v>1</v>
      </c>
      <c r="AF595" s="998">
        <v>1</v>
      </c>
      <c r="AG595" s="998">
        <v>1</v>
      </c>
      <c r="AH595" s="998">
        <v>1</v>
      </c>
      <c r="AI595" s="998">
        <v>1</v>
      </c>
      <c r="AJ595" s="997">
        <v>1</v>
      </c>
      <c r="AK595" s="998">
        <v>1</v>
      </c>
      <c r="AL595" s="998">
        <v>1</v>
      </c>
      <c r="AM595" s="998">
        <v>1</v>
      </c>
      <c r="AN595" s="998">
        <v>1</v>
      </c>
      <c r="AO595" s="997">
        <v>1</v>
      </c>
      <c r="AP595" s="997">
        <v>1</v>
      </c>
      <c r="AQ595" s="231"/>
      <c r="AR595" s="231"/>
      <c r="AS595" s="231"/>
      <c r="AT595" s="231"/>
      <c r="AU595" s="399"/>
      <c r="AV595" s="140">
        <f>39/39</f>
        <v>1</v>
      </c>
      <c r="AW595" s="401"/>
      <c r="AX595" s="401"/>
      <c r="AY595" s="401"/>
      <c r="AZ595" s="140">
        <f>+AV595/4</f>
        <v>0.25</v>
      </c>
      <c r="BA595" s="406"/>
      <c r="BB595" s="406"/>
      <c r="BC595" s="406"/>
      <c r="BD595" s="406"/>
      <c r="BE595" s="406"/>
      <c r="BF595" s="406"/>
      <c r="BG595" s="406"/>
      <c r="BH595" s="406"/>
      <c r="BI595" s="406"/>
      <c r="BJ595" s="406"/>
      <c r="BK595" s="140">
        <f>39/39</f>
        <v>1</v>
      </c>
      <c r="BL595" s="406"/>
      <c r="BM595" s="406"/>
      <c r="BN595" s="406"/>
      <c r="BO595" s="406"/>
      <c r="BP595" s="406"/>
      <c r="BQ595" s="143" t="s">
        <v>3414</v>
      </c>
      <c r="BR595" s="406"/>
      <c r="BS595" s="406"/>
      <c r="BT595" s="406"/>
      <c r="BU595" s="406"/>
      <c r="BV595" s="406"/>
      <c r="BW595" s="406"/>
      <c r="BX595" s="406"/>
      <c r="BY595" s="406"/>
      <c r="BZ595" s="406"/>
      <c r="CA595" s="406"/>
      <c r="CB595" s="406"/>
      <c r="CC595" s="406"/>
      <c r="CD595" s="406"/>
      <c r="CE595" s="406"/>
      <c r="CF595" s="406"/>
      <c r="CG595" s="143"/>
      <c r="CH595" s="931">
        <f>+DU595+DU596+DU597+DU598+DU599+DU600+DU601+DU602+DU603+DU604+DU605+DU606+DU607+DU608+DU609</f>
        <v>8000000000</v>
      </c>
      <c r="CI595" s="932">
        <f>+CH595*25%</f>
        <v>2000000000</v>
      </c>
      <c r="CJ595" s="229">
        <f>+CH595*35%</f>
        <v>2800000000</v>
      </c>
      <c r="CK595" s="229">
        <f>+CH595*30%</f>
        <v>2400000000</v>
      </c>
      <c r="CL595" s="229">
        <f>+CH595*10%</f>
        <v>800000000</v>
      </c>
      <c r="CM595" s="932">
        <f>+CH595*15%</f>
        <v>1200000000</v>
      </c>
      <c r="CN595" s="229">
        <f>+CH595*35%</f>
        <v>2800000000</v>
      </c>
      <c r="CO595" s="229">
        <f>+CH595*35%</f>
        <v>2800000000</v>
      </c>
      <c r="CP595" s="229">
        <f>+CH595*15%</f>
        <v>1200000000</v>
      </c>
      <c r="CQ595" s="933">
        <v>0</v>
      </c>
      <c r="CR595" s="933">
        <v>0</v>
      </c>
      <c r="CS595" s="26">
        <f>+CQ595/$CH595</f>
        <v>0</v>
      </c>
      <c r="CT595" s="26">
        <f>+CR595/$CH595</f>
        <v>0</v>
      </c>
      <c r="CU595" s="26">
        <f>+CQ595/$CI595</f>
        <v>0</v>
      </c>
      <c r="CV595" s="26">
        <f>+CR595/$CM595</f>
        <v>0</v>
      </c>
      <c r="CW595" s="321">
        <v>1</v>
      </c>
      <c r="CX595" s="841">
        <v>0.25</v>
      </c>
      <c r="CY595" s="841">
        <v>6.25E-2</v>
      </c>
      <c r="CZ595" s="967">
        <v>0.25</v>
      </c>
      <c r="DA595" s="967">
        <v>1</v>
      </c>
      <c r="DB595" s="208" t="s">
        <v>134</v>
      </c>
      <c r="DC595" s="289" t="s">
        <v>4513</v>
      </c>
      <c r="DD595" s="208" t="s">
        <v>3415</v>
      </c>
      <c r="DE595" s="289" t="s">
        <v>3416</v>
      </c>
      <c r="DF595" s="289" t="s">
        <v>3417</v>
      </c>
      <c r="DG595" s="208" t="s">
        <v>163</v>
      </c>
      <c r="DH595" s="208" t="s">
        <v>173</v>
      </c>
      <c r="DI595" s="208">
        <v>0</v>
      </c>
      <c r="DJ595" s="208" t="s">
        <v>100</v>
      </c>
      <c r="DK595" s="290">
        <v>45292</v>
      </c>
      <c r="DL595" s="290">
        <v>45657</v>
      </c>
      <c r="DM595" s="209"/>
      <c r="DN595" s="209">
        <f>10%+20%+15%</f>
        <v>0.45000000000000007</v>
      </c>
      <c r="DO595" s="209">
        <v>0.1</v>
      </c>
      <c r="DP595" s="209">
        <v>0</v>
      </c>
      <c r="DQ595" s="211">
        <f>+DM595+DN595+DO595+DP595</f>
        <v>0.55000000000000004</v>
      </c>
      <c r="DR595" s="208" t="s">
        <v>766</v>
      </c>
      <c r="DS595" s="210" t="s">
        <v>3198</v>
      </c>
      <c r="DT595" s="208" t="s">
        <v>3199</v>
      </c>
      <c r="DU595" s="293">
        <v>250000000</v>
      </c>
      <c r="DV595" s="292"/>
      <c r="DW595" s="292"/>
      <c r="DX595" s="292"/>
      <c r="DY595" s="292"/>
      <c r="DZ595" s="292"/>
      <c r="EA595" s="292"/>
      <c r="EB595" s="978" t="s">
        <v>158</v>
      </c>
      <c r="EC595" s="471"/>
      <c r="ED595" s="471"/>
      <c r="EE595" s="471"/>
      <c r="EF595" s="141">
        <v>0</v>
      </c>
      <c r="EG595" s="1036" t="s">
        <v>3418</v>
      </c>
      <c r="EH595" s="1037"/>
      <c r="EI595" s="1037"/>
      <c r="EJ595" s="1037"/>
      <c r="EK595" s="1037"/>
      <c r="EL595" s="1036"/>
      <c r="EM595" s="1036"/>
      <c r="EN595" s="387" t="s">
        <v>4643</v>
      </c>
      <c r="EO595" s="843">
        <v>0</v>
      </c>
      <c r="EP595" s="971">
        <v>0</v>
      </c>
      <c r="EQ595" s="812"/>
      <c r="ER595" s="821"/>
      <c r="ES595" s="121"/>
      <c r="ET595" t="str">
        <f t="shared" si="83"/>
        <v>Producto</v>
      </c>
      <c r="EU595" t="str">
        <f t="shared" si="84"/>
        <v>5</v>
      </c>
      <c r="EV595" s="121"/>
      <c r="EW595" s="121"/>
      <c r="EX595" s="121"/>
      <c r="EY595" s="121"/>
      <c r="EZ595" s="121"/>
      <c r="FA595" s="121"/>
      <c r="FB595" s="121"/>
      <c r="FC595" s="121"/>
      <c r="FD595" s="121"/>
      <c r="FE595" s="121"/>
      <c r="FF595" s="121"/>
      <c r="FG595" s="121"/>
      <c r="FH595" s="121"/>
      <c r="FI595" s="121"/>
      <c r="FJ595" s="121"/>
      <c r="FK595" s="121"/>
      <c r="FL595" s="121"/>
      <c r="FM595" s="121"/>
      <c r="FN595" s="121"/>
      <c r="FO595" s="121"/>
      <c r="FP595" s="121"/>
      <c r="FQ595" s="121"/>
      <c r="FR595" s="122"/>
      <c r="FS595" s="121"/>
      <c r="FT595" s="121"/>
      <c r="FU595" s="121"/>
      <c r="FV595" s="121"/>
      <c r="FW595" s="121"/>
      <c r="FX595" s="121"/>
      <c r="FY595" s="121"/>
      <c r="FZ595" s="121"/>
      <c r="GA595" s="121"/>
      <c r="GB595" s="121"/>
      <c r="GC595" s="121"/>
      <c r="GD595"/>
      <c r="GE595"/>
      <c r="GF595"/>
      <c r="GG595"/>
      <c r="GH595"/>
      <c r="GI595"/>
      <c r="GJ595"/>
      <c r="GK595"/>
      <c r="GL595"/>
      <c r="GM595"/>
      <c r="GN595"/>
      <c r="GO595"/>
      <c r="GP595"/>
      <c r="GQ595"/>
      <c r="GR595"/>
      <c r="GS595"/>
      <c r="GT595"/>
      <c r="GU595"/>
      <c r="GV595"/>
      <c r="GW595"/>
      <c r="GX595"/>
      <c r="GY595"/>
      <c r="GZ595"/>
      <c r="HA595"/>
      <c r="HB595"/>
      <c r="HC595"/>
      <c r="HD595"/>
      <c r="HE595"/>
      <c r="HF595"/>
      <c r="HG595"/>
      <c r="HH595"/>
      <c r="HI595"/>
      <c r="HJ595"/>
      <c r="HK595"/>
      <c r="HL595"/>
      <c r="HM595"/>
      <c r="HN595"/>
      <c r="HO595"/>
      <c r="HP595"/>
      <c r="HQ595"/>
      <c r="HR595"/>
      <c r="HS595"/>
      <c r="HT595"/>
      <c r="HU595"/>
      <c r="HV595"/>
      <c r="HW595"/>
      <c r="HX595"/>
      <c r="HY595"/>
      <c r="HZ595"/>
      <c r="IA595"/>
      <c r="IB595"/>
      <c r="IC595"/>
      <c r="ID595"/>
      <c r="IE595"/>
      <c r="IF595"/>
      <c r="IG595"/>
      <c r="IH595"/>
      <c r="II595"/>
      <c r="IJ595"/>
      <c r="IK595"/>
      <c r="IL595"/>
      <c r="IM595"/>
      <c r="IN595"/>
      <c r="IO595"/>
      <c r="IP595"/>
      <c r="IQ595"/>
      <c r="IR595"/>
      <c r="IS595"/>
      <c r="IT595"/>
      <c r="IU595"/>
      <c r="IV595"/>
      <c r="IW595"/>
      <c r="IX595"/>
      <c r="IY595"/>
      <c r="IZ595"/>
      <c r="JA595"/>
      <c r="JB595"/>
      <c r="JC595"/>
      <c r="JD595"/>
      <c r="JE595"/>
      <c r="JF595"/>
      <c r="JG595"/>
      <c r="JH595"/>
      <c r="JI595"/>
      <c r="JJ595"/>
      <c r="JK595"/>
      <c r="JL595"/>
      <c r="JM595"/>
      <c r="JN595"/>
      <c r="JO595"/>
      <c r="JP595"/>
      <c r="JQ595"/>
      <c r="JR595"/>
      <c r="JS595"/>
      <c r="JT595"/>
      <c r="JU595"/>
      <c r="JV595"/>
      <c r="JW595"/>
      <c r="JX595"/>
      <c r="JY595"/>
      <c r="JZ595"/>
      <c r="KA595"/>
      <c r="KB595"/>
      <c r="KC595"/>
      <c r="KD595"/>
      <c r="KE595"/>
      <c r="KF595"/>
      <c r="KG595"/>
      <c r="KH595"/>
      <c r="KI595"/>
      <c r="KJ595"/>
      <c r="KK595"/>
      <c r="KL595"/>
      <c r="KM595"/>
      <c r="KN595"/>
      <c r="KO595"/>
      <c r="KP595"/>
      <c r="KQ595"/>
      <c r="KR595"/>
      <c r="KS595"/>
      <c r="KT595"/>
      <c r="KU595"/>
      <c r="KV595"/>
      <c r="KW595"/>
      <c r="KX595"/>
      <c r="KY595"/>
      <c r="KZ595"/>
      <c r="LA595"/>
      <c r="LB595"/>
      <c r="LC595"/>
      <c r="LD595"/>
      <c r="LE595"/>
      <c r="LF595"/>
      <c r="LG595"/>
      <c r="LH595"/>
      <c r="LI595"/>
      <c r="LJ595"/>
      <c r="LK595"/>
      <c r="LL595"/>
      <c r="LM595"/>
      <c r="LN595"/>
      <c r="LO595"/>
      <c r="LP595"/>
      <c r="LQ595"/>
      <c r="LR595"/>
      <c r="LS595"/>
      <c r="LT595"/>
      <c r="LU595"/>
      <c r="LV595"/>
      <c r="LW595"/>
      <c r="LX595"/>
      <c r="LY595"/>
      <c r="LZ595"/>
      <c r="MA595"/>
      <c r="MB595"/>
      <c r="MC595"/>
      <c r="MD595"/>
      <c r="ME595"/>
      <c r="MF595"/>
      <c r="MG595"/>
      <c r="MH595"/>
      <c r="MI595"/>
      <c r="MJ595"/>
      <c r="MK595"/>
      <c r="ML595"/>
      <c r="MM595"/>
      <c r="MN595"/>
      <c r="MO595"/>
      <c r="MP595"/>
      <c r="MQ595"/>
      <c r="MR595"/>
      <c r="MS595"/>
      <c r="MT595"/>
      <c r="MU595"/>
      <c r="MV595"/>
      <c r="MW595"/>
      <c r="MX595"/>
      <c r="MY595"/>
      <c r="MZ595"/>
      <c r="NA595"/>
      <c r="NB595"/>
      <c r="NC595"/>
      <c r="ND595"/>
      <c r="NE595"/>
      <c r="NF595"/>
      <c r="NG595"/>
      <c r="NH595"/>
      <c r="NI595"/>
      <c r="NJ595"/>
      <c r="NK595"/>
      <c r="NL595"/>
      <c r="NM595"/>
      <c r="NN595"/>
      <c r="NO595"/>
      <c r="NP595"/>
      <c r="NQ595"/>
      <c r="NR595"/>
      <c r="NS595"/>
      <c r="NT595"/>
      <c r="NU595"/>
      <c r="NV595"/>
      <c r="NW595"/>
      <c r="NX595"/>
      <c r="NY595"/>
      <c r="NZ595"/>
      <c r="OA595"/>
      <c r="OB595"/>
      <c r="OC595"/>
      <c r="OD595"/>
      <c r="OE595"/>
      <c r="OF595"/>
      <c r="OG595"/>
      <c r="OH595"/>
      <c r="OI595"/>
      <c r="OJ595"/>
      <c r="OK595"/>
      <c r="OL595"/>
      <c r="OM595"/>
      <c r="ON595"/>
      <c r="OO595"/>
      <c r="OP595"/>
      <c r="OQ595"/>
      <c r="OR595"/>
      <c r="OS595"/>
      <c r="OT595"/>
      <c r="OU595"/>
      <c r="OV595"/>
      <c r="OW595"/>
      <c r="OX595"/>
      <c r="OY595"/>
      <c r="OZ595"/>
      <c r="PA595"/>
      <c r="PB595"/>
      <c r="PC595"/>
      <c r="PD595"/>
      <c r="PE595"/>
      <c r="PF595"/>
      <c r="PG595"/>
      <c r="PH595"/>
      <c r="PI595"/>
      <c r="PJ595"/>
      <c r="PK595"/>
      <c r="PL595"/>
      <c r="PM595"/>
      <c r="PN595"/>
      <c r="PO595"/>
      <c r="PP595"/>
      <c r="PQ595"/>
      <c r="PR595"/>
      <c r="PS595"/>
      <c r="PT595"/>
      <c r="PU595"/>
      <c r="PV595"/>
      <c r="PW595"/>
      <c r="PX595"/>
      <c r="PY595"/>
      <c r="PZ595"/>
      <c r="QA595"/>
      <c r="QB595"/>
      <c r="QC595"/>
      <c r="QD595"/>
      <c r="QE595"/>
      <c r="QF595"/>
      <c r="QG595"/>
      <c r="QH595"/>
      <c r="QI595"/>
      <c r="QJ595"/>
      <c r="QK595"/>
      <c r="QL595"/>
      <c r="QM595"/>
      <c r="QN595"/>
      <c r="QO595"/>
      <c r="QP595"/>
      <c r="QQ595"/>
      <c r="QR595"/>
      <c r="QS595"/>
      <c r="QT595"/>
      <c r="QU595"/>
      <c r="QV595"/>
      <c r="QW595"/>
      <c r="QX595"/>
      <c r="QY595"/>
      <c r="QZ595"/>
      <c r="RA595"/>
      <c r="RB595"/>
      <c r="RC595"/>
      <c r="RD595"/>
      <c r="RE595"/>
      <c r="RF595"/>
      <c r="RG595"/>
      <c r="RH595"/>
      <c r="RI595"/>
      <c r="RJ595"/>
      <c r="RK595"/>
      <c r="RL595"/>
      <c r="RM595"/>
      <c r="RN595"/>
      <c r="RO595"/>
      <c r="RP595"/>
      <c r="RQ595"/>
      <c r="RR595"/>
      <c r="RS595"/>
      <c r="RT595"/>
      <c r="RU595"/>
      <c r="RV595"/>
      <c r="RW595"/>
      <c r="RX595"/>
      <c r="RY595"/>
      <c r="RZ595"/>
      <c r="SA595"/>
      <c r="SB595"/>
      <c r="SC595"/>
      <c r="SD595"/>
      <c r="SE595"/>
      <c r="SF595"/>
      <c r="SG595"/>
      <c r="SH595"/>
      <c r="SI595"/>
      <c r="SJ595"/>
      <c r="SK595"/>
      <c r="SL595"/>
      <c r="SM595"/>
      <c r="SN595"/>
      <c r="SO595"/>
      <c r="SP595"/>
      <c r="SQ595"/>
      <c r="SR595"/>
      <c r="SS595"/>
      <c r="ST595"/>
      <c r="SU595"/>
      <c r="SV595"/>
      <c r="SW595"/>
      <c r="SX595"/>
      <c r="SY595"/>
      <c r="SZ595"/>
      <c r="TA595"/>
      <c r="TB595"/>
      <c r="TC595"/>
      <c r="TD595"/>
      <c r="TE595"/>
      <c r="TF595"/>
      <c r="TG595"/>
      <c r="TH595"/>
      <c r="TI595"/>
      <c r="TJ595"/>
      <c r="TK595"/>
      <c r="TL595"/>
      <c r="TM595"/>
      <c r="TN595"/>
      <c r="TO595"/>
      <c r="TP595"/>
      <c r="TQ595"/>
      <c r="TR595"/>
      <c r="TS595"/>
      <c r="TT595"/>
      <c r="TU595"/>
      <c r="TV595"/>
      <c r="TW595"/>
      <c r="TX595"/>
      <c r="TY595"/>
      <c r="TZ595"/>
      <c r="UA595"/>
      <c r="UB595"/>
      <c r="UC595"/>
      <c r="UD595"/>
      <c r="UE595"/>
      <c r="UF595"/>
      <c r="UG595"/>
      <c r="UH595"/>
      <c r="UI595"/>
      <c r="UJ595"/>
      <c r="UK595"/>
      <c r="UL595"/>
      <c r="UM595"/>
      <c r="UN595"/>
      <c r="UO595"/>
      <c r="UP595"/>
      <c r="UQ595"/>
      <c r="UR595"/>
      <c r="US595"/>
      <c r="UT595"/>
      <c r="UU595"/>
      <c r="UV595"/>
      <c r="UW595"/>
      <c r="UX595"/>
      <c r="UY595"/>
      <c r="UZ595"/>
      <c r="VA595"/>
      <c r="VB595"/>
      <c r="VC595"/>
      <c r="VD595"/>
      <c r="VE595"/>
      <c r="VF595"/>
      <c r="VG595"/>
      <c r="VH595"/>
      <c r="VI595"/>
      <c r="VJ595"/>
      <c r="VK595"/>
      <c r="VL595"/>
      <c r="VM595"/>
      <c r="VN595"/>
      <c r="VO595"/>
      <c r="VP595"/>
      <c r="VQ595"/>
      <c r="VR595"/>
      <c r="VS595"/>
      <c r="VT595"/>
      <c r="VU595"/>
      <c r="VV595"/>
      <c r="VW595"/>
      <c r="VX595"/>
      <c r="VY595"/>
      <c r="VZ595"/>
      <c r="WA595"/>
      <c r="WB595"/>
      <c r="WC595"/>
      <c r="WD595"/>
      <c r="WE595"/>
      <c r="WF595"/>
      <c r="WG595"/>
      <c r="WH595"/>
      <c r="WI595"/>
      <c r="WJ595"/>
      <c r="WK595"/>
      <c r="WL595"/>
      <c r="WM595"/>
      <c r="WN595"/>
      <c r="WO595"/>
      <c r="WP595"/>
      <c r="WQ595"/>
      <c r="WR595"/>
      <c r="WS595"/>
      <c r="WT595"/>
      <c r="WU595"/>
      <c r="WV595"/>
      <c r="WW595"/>
      <c r="WX595"/>
      <c r="WY595"/>
      <c r="WZ595"/>
      <c r="XA595"/>
      <c r="XB595"/>
      <c r="XC595"/>
      <c r="XD595"/>
      <c r="XE595"/>
      <c r="XF595"/>
      <c r="XG595"/>
      <c r="XH595"/>
      <c r="XI595"/>
      <c r="XJ595"/>
      <c r="XK595"/>
      <c r="XL595"/>
      <c r="XM595"/>
      <c r="XN595"/>
      <c r="XO595"/>
      <c r="XP595"/>
      <c r="XQ595"/>
      <c r="XR595"/>
      <c r="XS595"/>
      <c r="XT595"/>
      <c r="XU595"/>
      <c r="XV595"/>
      <c r="XW595"/>
      <c r="XX595"/>
      <c r="XY595"/>
      <c r="XZ595"/>
      <c r="YA595"/>
      <c r="YB595"/>
      <c r="YC595"/>
      <c r="YD595"/>
      <c r="YE595"/>
      <c r="YF595"/>
      <c r="YG595"/>
      <c r="YH595"/>
      <c r="YI595"/>
      <c r="YJ595"/>
      <c r="YK595"/>
      <c r="YL595"/>
      <c r="YM595"/>
      <c r="YN595"/>
      <c r="YO595"/>
      <c r="YP595"/>
      <c r="YQ595"/>
      <c r="YR595"/>
      <c r="YS595"/>
      <c r="YT595"/>
      <c r="YU595"/>
      <c r="YV595"/>
      <c r="YW595"/>
      <c r="YX595"/>
      <c r="YY595"/>
      <c r="YZ595"/>
      <c r="ZA595"/>
      <c r="ZB595"/>
      <c r="ZC595"/>
      <c r="ZD595"/>
      <c r="ZE595"/>
      <c r="ZF595"/>
      <c r="ZG595"/>
      <c r="ZH595"/>
      <c r="ZI595"/>
      <c r="ZJ595"/>
      <c r="ZK595"/>
      <c r="ZL595"/>
      <c r="ZM595"/>
      <c r="ZN595"/>
      <c r="ZO595"/>
      <c r="ZP595"/>
      <c r="ZQ595"/>
      <c r="ZR595"/>
      <c r="ZS595"/>
      <c r="ZT595"/>
      <c r="ZU595"/>
      <c r="ZV595"/>
      <c r="ZW595"/>
      <c r="ZX595"/>
      <c r="ZY595"/>
      <c r="ZZ595"/>
      <c r="AAA595"/>
      <c r="AAB595"/>
      <c r="AAC595"/>
      <c r="AAD595"/>
      <c r="AAE595"/>
      <c r="AAF595"/>
      <c r="AAG595"/>
      <c r="AAH595"/>
      <c r="AAI595"/>
      <c r="AAJ595"/>
      <c r="AAK595"/>
      <c r="AAL595"/>
      <c r="AAM595"/>
      <c r="AAN595"/>
      <c r="AAO595"/>
      <c r="AAP595"/>
      <c r="AAQ595"/>
      <c r="AAR595"/>
      <c r="AAS595"/>
      <c r="AAT595"/>
      <c r="AAU595"/>
      <c r="AAV595"/>
      <c r="AAW595"/>
      <c r="AAX595"/>
      <c r="AAY595"/>
      <c r="AAZ595"/>
      <c r="ABA595"/>
      <c r="ABB595"/>
      <c r="ABC595"/>
      <c r="ABD595"/>
      <c r="ABE595"/>
      <c r="ABF595"/>
      <c r="ABG595"/>
      <c r="ABH595"/>
      <c r="ABI595"/>
      <c r="ABJ595"/>
      <c r="ABK595"/>
      <c r="ABL595"/>
      <c r="ABM595"/>
      <c r="ABN595"/>
      <c r="ABO595"/>
      <c r="ABP595"/>
      <c r="ABQ595"/>
      <c r="ABR595"/>
      <c r="ABS595"/>
      <c r="ABT595"/>
      <c r="ABU595"/>
      <c r="ABV595"/>
      <c r="ABW595"/>
      <c r="ABX595"/>
      <c r="ABY595"/>
      <c r="ABZ595"/>
      <c r="ACA595"/>
      <c r="ACB595"/>
      <c r="ACC595"/>
      <c r="ACD595"/>
      <c r="ACE595"/>
      <c r="ACF595"/>
      <c r="ACG595"/>
      <c r="ACH595"/>
      <c r="ACI595"/>
      <c r="ACJ595"/>
      <c r="ACK595"/>
      <c r="ACL595"/>
      <c r="ACM595"/>
      <c r="ACN595"/>
      <c r="ACO595"/>
      <c r="ACP595"/>
      <c r="ACQ595"/>
      <c r="ACR595"/>
      <c r="ACS595"/>
      <c r="ACT595"/>
      <c r="ACU595"/>
      <c r="ACV595"/>
      <c r="ACW595"/>
      <c r="ACX595"/>
      <c r="ACY595"/>
      <c r="ACZ595"/>
      <c r="ADA595"/>
      <c r="ADB595"/>
      <c r="ADC595"/>
      <c r="ADD595"/>
      <c r="ADE595"/>
      <c r="ADF595"/>
      <c r="ADG595"/>
      <c r="ADH595"/>
      <c r="ADI595"/>
      <c r="ADJ595"/>
      <c r="ADK595"/>
      <c r="ADL595"/>
      <c r="ADM595"/>
      <c r="ADN595"/>
      <c r="ADO595"/>
      <c r="ADP595"/>
      <c r="ADQ595"/>
      <c r="ADR595"/>
      <c r="ADS595"/>
      <c r="ADT595"/>
      <c r="ADU595"/>
      <c r="ADV595"/>
      <c r="ADW595"/>
      <c r="ADX595"/>
      <c r="ADY595"/>
      <c r="ADZ595"/>
      <c r="AEA595"/>
      <c r="AEB595"/>
      <c r="AEC595"/>
      <c r="AED595"/>
      <c r="AEE595"/>
      <c r="AEF595"/>
      <c r="AEG595"/>
      <c r="AEH595"/>
      <c r="AEI595"/>
      <c r="AEJ595"/>
      <c r="AEK595"/>
      <c r="AEL595"/>
      <c r="AEM595"/>
      <c r="AEN595"/>
      <c r="AEO595"/>
      <c r="AEP595"/>
      <c r="AEQ595"/>
      <c r="AER595"/>
      <c r="AES595"/>
      <c r="AET595"/>
      <c r="AEU595"/>
      <c r="AEV595"/>
      <c r="AEW595"/>
      <c r="AEX595"/>
      <c r="AEY595"/>
      <c r="AEZ595"/>
      <c r="AFA595"/>
      <c r="AFB595"/>
      <c r="AFC595"/>
      <c r="AFD595"/>
      <c r="AFE595"/>
      <c r="AFF595"/>
      <c r="AFG595"/>
      <c r="AFH595"/>
      <c r="AFI595"/>
      <c r="AFJ595"/>
      <c r="AFK595"/>
      <c r="AFL595"/>
      <c r="AFM595"/>
      <c r="AFN595"/>
      <c r="AFO595"/>
      <c r="AFP595"/>
      <c r="AFQ595"/>
      <c r="AFR595"/>
      <c r="AFS595"/>
      <c r="AFT595"/>
      <c r="AFU595"/>
      <c r="AFV595"/>
      <c r="AFW595"/>
      <c r="AFX595"/>
      <c r="AFY595"/>
      <c r="AFZ595"/>
      <c r="AGA595"/>
      <c r="AGB595"/>
      <c r="AGC595"/>
      <c r="AGD595"/>
      <c r="AGE595"/>
      <c r="AGF595"/>
      <c r="AGG595"/>
      <c r="AGH595"/>
      <c r="AGI595"/>
      <c r="AGJ595"/>
      <c r="AGK595"/>
      <c r="AGL595"/>
      <c r="AGM595"/>
      <c r="AGN595"/>
      <c r="AGO595"/>
      <c r="AGP595"/>
      <c r="AGQ595"/>
      <c r="AGR595"/>
      <c r="AGS595"/>
      <c r="AGT595"/>
      <c r="AGU595"/>
      <c r="AGV595"/>
      <c r="AGW595"/>
      <c r="AGX595"/>
      <c r="AGY595"/>
      <c r="AGZ595"/>
      <c r="AHA595"/>
      <c r="AHB595"/>
      <c r="AHC595"/>
      <c r="AHD595"/>
      <c r="AHE595"/>
      <c r="AHF595"/>
      <c r="AHG595"/>
      <c r="AHH595"/>
      <c r="AHI595"/>
      <c r="AHJ595"/>
      <c r="AHK595"/>
      <c r="AHL595"/>
      <c r="AHM595"/>
      <c r="AHN595"/>
      <c r="AHO595"/>
      <c r="AHP595"/>
      <c r="AHQ595"/>
      <c r="AHR595"/>
      <c r="AHS595"/>
      <c r="AHT595"/>
      <c r="AHU595"/>
      <c r="AHV595"/>
      <c r="AHW595"/>
      <c r="AHX595"/>
      <c r="AHY595"/>
      <c r="AHZ595"/>
      <c r="AIA595"/>
      <c r="AIB595"/>
      <c r="AIC595"/>
      <c r="AID595"/>
      <c r="AIE595"/>
      <c r="AIF595"/>
      <c r="AIG595"/>
      <c r="AIH595"/>
      <c r="AII595"/>
      <c r="AIJ595"/>
      <c r="AIK595"/>
      <c r="AIL595"/>
      <c r="AIM595"/>
      <c r="AIN595"/>
      <c r="AIO595"/>
      <c r="AIP595"/>
      <c r="AIQ595"/>
      <c r="AIR595"/>
      <c r="AIS595"/>
      <c r="AIT595"/>
      <c r="AIU595"/>
      <c r="AIV595"/>
      <c r="AIW595"/>
      <c r="AIX595"/>
      <c r="AIY595"/>
      <c r="AIZ595"/>
      <c r="AJA595"/>
      <c r="AJB595"/>
      <c r="AJC595"/>
      <c r="AJD595"/>
      <c r="AJE595"/>
      <c r="AJF595"/>
      <c r="AJG595"/>
      <c r="AJH595"/>
      <c r="AJI595"/>
      <c r="AJJ595"/>
      <c r="AJK595"/>
      <c r="AJL595"/>
      <c r="AJM595"/>
      <c r="AJN595"/>
      <c r="AJO595"/>
      <c r="AJP595"/>
      <c r="AJQ595"/>
      <c r="AJR595"/>
      <c r="AJS595"/>
      <c r="AJT595"/>
      <c r="AJU595"/>
      <c r="AJV595"/>
      <c r="AJW595"/>
      <c r="AJX595"/>
      <c r="AJY595"/>
      <c r="AJZ595"/>
      <c r="AKA595"/>
      <c r="AKB595"/>
      <c r="AKC595"/>
      <c r="AKD595"/>
      <c r="AKE595"/>
      <c r="AKF595"/>
      <c r="AKG595"/>
      <c r="AKH595"/>
      <c r="AKI595"/>
      <c r="AKJ595"/>
      <c r="AKK595"/>
      <c r="AKL595"/>
      <c r="AKM595"/>
      <c r="AKN595"/>
      <c r="AKO595"/>
      <c r="AKP595"/>
      <c r="AKQ595"/>
      <c r="AKR595"/>
      <c r="AKS595"/>
      <c r="AKT595"/>
      <c r="AKU595"/>
      <c r="AKV595"/>
      <c r="AKW595"/>
      <c r="AKX595"/>
      <c r="AKY595"/>
      <c r="AKZ595"/>
      <c r="ALA595"/>
      <c r="ALB595"/>
      <c r="ALC595"/>
      <c r="ALD595"/>
      <c r="ALE595"/>
      <c r="ALF595"/>
      <c r="ALG595"/>
      <c r="ALH595"/>
      <c r="ALI595"/>
      <c r="ALJ595"/>
      <c r="ALK595"/>
      <c r="ALL595"/>
      <c r="ALM595"/>
      <c r="ALN595"/>
      <c r="ALO595"/>
      <c r="ALP595"/>
      <c r="ALQ595"/>
      <c r="ALR595"/>
      <c r="ALS595"/>
      <c r="ALT595"/>
      <c r="ALU595"/>
      <c r="ALV595"/>
      <c r="ALW595"/>
      <c r="ALX595"/>
      <c r="ALY595"/>
      <c r="ALZ595"/>
      <c r="AMA595"/>
      <c r="AMB595"/>
      <c r="AMC595"/>
      <c r="AMD595"/>
      <c r="AME595"/>
      <c r="AMF595"/>
      <c r="AMG595"/>
      <c r="AMH595"/>
      <c r="AMI595"/>
      <c r="AMJ595"/>
      <c r="AMK595"/>
      <c r="AML595"/>
      <c r="AMM595"/>
      <c r="AMN595"/>
      <c r="AMO595"/>
      <c r="AMP595"/>
      <c r="AMQ595"/>
      <c r="AMR595"/>
      <c r="AMS595"/>
      <c r="AMT595"/>
      <c r="AMU595"/>
      <c r="AMV595"/>
      <c r="AMW595"/>
      <c r="AMX595"/>
      <c r="AMY595"/>
      <c r="AMZ595"/>
      <c r="ANA595"/>
      <c r="ANB595"/>
      <c r="ANC595"/>
      <c r="AND595"/>
      <c r="ANE595"/>
      <c r="ANF595"/>
      <c r="ANG595"/>
      <c r="ANH595"/>
      <c r="ANI595"/>
      <c r="ANJ595"/>
      <c r="ANK595"/>
      <c r="ANL595"/>
      <c r="ANM595"/>
      <c r="ANN595"/>
      <c r="ANO595"/>
      <c r="ANP595"/>
      <c r="ANQ595"/>
      <c r="ANR595"/>
      <c r="ANS595"/>
      <c r="ANT595"/>
      <c r="ANU595"/>
      <c r="ANV595"/>
      <c r="ANW595"/>
      <c r="ANX595"/>
      <c r="ANY595"/>
      <c r="ANZ595"/>
      <c r="AOA595"/>
      <c r="AOB595"/>
      <c r="AOC595"/>
      <c r="AOD595"/>
      <c r="AOE595"/>
      <c r="AOF595"/>
      <c r="AOG595"/>
      <c r="AOH595"/>
      <c r="AOI595"/>
      <c r="AOJ595"/>
      <c r="AOK595"/>
      <c r="AOL595"/>
      <c r="AOM595"/>
      <c r="AON595"/>
      <c r="AOO595"/>
      <c r="AOP595"/>
      <c r="AOQ595"/>
      <c r="AOR595"/>
      <c r="AOS595"/>
      <c r="AOT595"/>
      <c r="AOU595"/>
      <c r="AOV595"/>
      <c r="AOW595"/>
      <c r="AOX595"/>
      <c r="AOY595"/>
      <c r="AOZ595"/>
      <c r="APA595"/>
      <c r="APB595"/>
      <c r="APC595"/>
      <c r="APD595"/>
      <c r="APE595"/>
      <c r="APF595"/>
      <c r="APG595"/>
      <c r="APH595"/>
      <c r="API595"/>
      <c r="APJ595"/>
      <c r="APK595"/>
      <c r="APL595"/>
      <c r="APM595"/>
      <c r="APN595"/>
      <c r="APO595"/>
      <c r="APP595"/>
      <c r="APQ595"/>
      <c r="APR595"/>
      <c r="APS595"/>
      <c r="APT595"/>
      <c r="APU595"/>
      <c r="APV595"/>
      <c r="APW595"/>
      <c r="APX595"/>
      <c r="APY595"/>
      <c r="APZ595"/>
      <c r="AQA595"/>
      <c r="AQB595"/>
      <c r="AQC595"/>
      <c r="AQD595"/>
      <c r="AQE595"/>
      <c r="AQF595"/>
      <c r="AQG595"/>
      <c r="AQH595"/>
      <c r="AQI595"/>
      <c r="AQJ595"/>
      <c r="AQK595"/>
      <c r="AQL595"/>
      <c r="AQM595"/>
      <c r="AQN595"/>
      <c r="AQO595"/>
      <c r="AQP595"/>
      <c r="AQQ595"/>
      <c r="AQR595"/>
      <c r="AQS595"/>
      <c r="AQT595"/>
      <c r="AQU595"/>
      <c r="AQV595"/>
      <c r="AQW595"/>
      <c r="AQX595"/>
      <c r="AQY595"/>
      <c r="AQZ595"/>
      <c r="ARA595"/>
      <c r="ARB595"/>
      <c r="ARC595"/>
      <c r="ARD595"/>
      <c r="ARE595"/>
      <c r="ARF595"/>
      <c r="ARG595"/>
      <c r="ARH595"/>
      <c r="ARI595"/>
      <c r="ARJ595"/>
      <c r="ARK595"/>
      <c r="ARL595"/>
      <c r="ARM595"/>
      <c r="ARN595"/>
      <c r="ARO595"/>
      <c r="ARP595"/>
      <c r="ARQ595"/>
      <c r="ARR595"/>
      <c r="ARS595"/>
      <c r="ART595"/>
      <c r="ARU595"/>
      <c r="ARV595"/>
      <c r="ARW595"/>
      <c r="ARX595"/>
      <c r="ARY595"/>
      <c r="ARZ595"/>
      <c r="ASA595"/>
      <c r="ASB595"/>
      <c r="ASC595"/>
      <c r="ASD595"/>
      <c r="ASE595"/>
      <c r="ASF595"/>
      <c r="ASG595"/>
      <c r="ASH595"/>
      <c r="ASI595"/>
      <c r="ASJ595"/>
      <c r="ASK595"/>
      <c r="ASL595"/>
      <c r="ASM595"/>
      <c r="ASN595"/>
      <c r="ASO595"/>
      <c r="ASP595"/>
      <c r="ASQ595"/>
      <c r="ASR595"/>
      <c r="ASS595"/>
      <c r="AST595"/>
      <c r="ASU595"/>
      <c r="ASV595"/>
      <c r="ASW595"/>
      <c r="ASX595"/>
      <c r="ASY595"/>
      <c r="ASZ595"/>
      <c r="ATA595"/>
      <c r="ATB595"/>
      <c r="ATC595"/>
      <c r="ATD595"/>
      <c r="ATE595"/>
      <c r="ATF595"/>
      <c r="ATG595"/>
      <c r="ATH595"/>
      <c r="ATI595"/>
      <c r="ATJ595"/>
      <c r="ATK595"/>
      <c r="ATL595"/>
      <c r="ATM595"/>
      <c r="ATN595"/>
      <c r="ATO595"/>
      <c r="ATP595"/>
      <c r="ATQ595"/>
      <c r="ATR595"/>
      <c r="ATS595"/>
      <c r="ATT595"/>
      <c r="ATU595"/>
      <c r="ATV595"/>
      <c r="ATW595"/>
      <c r="ATX595"/>
      <c r="ATY595"/>
      <c r="ATZ595"/>
      <c r="AUA595"/>
      <c r="AUB595"/>
      <c r="AUC595"/>
      <c r="AUD595"/>
      <c r="AUE595"/>
      <c r="AUF595"/>
      <c r="AUG595"/>
      <c r="AUH595"/>
      <c r="AUI595"/>
      <c r="AUJ595"/>
      <c r="AUK595"/>
      <c r="AUL595"/>
      <c r="AUM595"/>
      <c r="AUN595"/>
      <c r="AUO595"/>
      <c r="AUP595"/>
      <c r="AUQ595"/>
      <c r="AUR595"/>
      <c r="AUS595"/>
      <c r="AUT595"/>
      <c r="AUU595"/>
      <c r="AUV595"/>
      <c r="AUW595"/>
      <c r="AUX595"/>
      <c r="AUY595"/>
      <c r="AUZ595"/>
      <c r="AVA595"/>
      <c r="AVB595"/>
      <c r="AVC595"/>
      <c r="AVD595"/>
      <c r="AVE595"/>
      <c r="AVF595"/>
      <c r="AVG595"/>
      <c r="AVH595"/>
      <c r="AVI595"/>
      <c r="AVJ595"/>
      <c r="AVK595"/>
      <c r="AVL595"/>
      <c r="AVM595"/>
      <c r="AVN595"/>
      <c r="AVO595"/>
      <c r="AVP595"/>
      <c r="AVQ595"/>
      <c r="AVR595"/>
      <c r="AVS595"/>
      <c r="AVT595"/>
      <c r="AVU595"/>
      <c r="AVV595"/>
      <c r="AVW595"/>
      <c r="AVX595"/>
      <c r="AVY595"/>
      <c r="AVZ595"/>
      <c r="AWA595"/>
      <c r="AWB595"/>
      <c r="AWC595"/>
      <c r="AWD595"/>
      <c r="AWE595"/>
      <c r="AWF595"/>
      <c r="AWG595"/>
      <c r="AWH595"/>
      <c r="AWI595"/>
      <c r="AWJ595"/>
      <c r="AWK595"/>
      <c r="AWL595"/>
      <c r="AWM595"/>
      <c r="AWN595"/>
      <c r="AWO595"/>
      <c r="AWP595"/>
      <c r="AWQ595"/>
      <c r="AWR595"/>
      <c r="AWS595"/>
      <c r="AWT595"/>
      <c r="AWU595"/>
      <c r="AWV595"/>
      <c r="AWW595"/>
      <c r="AWX595"/>
      <c r="AWY595"/>
      <c r="AWZ595"/>
      <c r="AXA595"/>
      <c r="AXB595"/>
      <c r="AXC595"/>
      <c r="AXD595"/>
      <c r="AXE595"/>
      <c r="AXF595"/>
      <c r="AXG595"/>
      <c r="AXH595"/>
      <c r="AXI595"/>
      <c r="AXJ595"/>
      <c r="AXK595"/>
      <c r="AXL595"/>
      <c r="AXM595"/>
      <c r="AXN595"/>
      <c r="AXO595"/>
      <c r="AXP595"/>
      <c r="AXQ595"/>
      <c r="AXR595"/>
      <c r="AXS595"/>
      <c r="AXT595"/>
      <c r="AXU595"/>
      <c r="AXV595"/>
    </row>
    <row r="596" spans="1:1322" s="1" customFormat="1" ht="156" customHeight="1" x14ac:dyDescent="0.2">
      <c r="A596" s="208" t="s">
        <v>4376</v>
      </c>
      <c r="B596" s="209" t="s">
        <v>3175</v>
      </c>
      <c r="C596" s="209" t="s">
        <v>3176</v>
      </c>
      <c r="D596" s="209" t="s">
        <v>3177</v>
      </c>
      <c r="E596" s="209" t="s">
        <v>3178</v>
      </c>
      <c r="F596" s="210" t="s">
        <v>1762</v>
      </c>
      <c r="G596" s="210" t="s">
        <v>1762</v>
      </c>
      <c r="H596" s="211" t="s">
        <v>3180</v>
      </c>
      <c r="I596" s="208" t="s">
        <v>3181</v>
      </c>
      <c r="J596" s="23" t="s">
        <v>2771</v>
      </c>
      <c r="K596" s="208" t="s">
        <v>3411</v>
      </c>
      <c r="L596" s="208">
        <v>2</v>
      </c>
      <c r="M596" s="308" t="s">
        <v>3412</v>
      </c>
      <c r="N596" s="289" t="s">
        <v>3413</v>
      </c>
      <c r="O596" s="289" t="s">
        <v>3185</v>
      </c>
      <c r="P596" s="208" t="s">
        <v>1543</v>
      </c>
      <c r="Q596" s="208" t="s">
        <v>452</v>
      </c>
      <c r="R596" s="208">
        <v>0</v>
      </c>
      <c r="S596" s="208" t="s">
        <v>100</v>
      </c>
      <c r="T596" s="290">
        <v>45108</v>
      </c>
      <c r="U596" s="290">
        <v>46357</v>
      </c>
      <c r="V596" s="290"/>
      <c r="W596" s="290"/>
      <c r="X596" s="290"/>
      <c r="Y596" s="290"/>
      <c r="Z596" s="209">
        <v>1</v>
      </c>
      <c r="AA596" s="209">
        <v>1</v>
      </c>
      <c r="AB596" s="209">
        <v>1</v>
      </c>
      <c r="AC596" s="209">
        <v>1</v>
      </c>
      <c r="AD596" s="209">
        <v>1</v>
      </c>
      <c r="AE596" s="999">
        <v>1</v>
      </c>
      <c r="AF596" s="999">
        <v>1</v>
      </c>
      <c r="AG596" s="999">
        <v>1</v>
      </c>
      <c r="AH596" s="999">
        <v>1</v>
      </c>
      <c r="AI596" s="999">
        <v>1</v>
      </c>
      <c r="AJ596" s="999">
        <v>1</v>
      </c>
      <c r="AK596" s="999">
        <v>1</v>
      </c>
      <c r="AL596" s="999">
        <v>1</v>
      </c>
      <c r="AM596" s="999">
        <v>1</v>
      </c>
      <c r="AN596" s="999">
        <v>1</v>
      </c>
      <c r="AO596" s="999">
        <v>1</v>
      </c>
      <c r="AP596" s="999">
        <v>1</v>
      </c>
      <c r="AQ596" s="471"/>
      <c r="AR596" s="471"/>
      <c r="AS596" s="471"/>
      <c r="AT596" s="471"/>
      <c r="AU596" s="471"/>
      <c r="AV596" s="471"/>
      <c r="AW596" s="471"/>
      <c r="AX596" s="471"/>
      <c r="AY596" s="471"/>
      <c r="AZ596" s="471"/>
      <c r="BA596" s="471"/>
      <c r="BB596" s="471"/>
      <c r="BC596" s="471"/>
      <c r="BD596" s="471"/>
      <c r="BE596" s="471"/>
      <c r="BF596" s="471"/>
      <c r="BG596" s="471"/>
      <c r="BH596" s="471"/>
      <c r="BI596" s="471"/>
      <c r="BJ596" s="471"/>
      <c r="BK596" s="471"/>
      <c r="BL596" s="471"/>
      <c r="BM596" s="471"/>
      <c r="BN596" s="471"/>
      <c r="BO596" s="471"/>
      <c r="BP596" s="471"/>
      <c r="BQ596" s="471"/>
      <c r="BR596" s="471"/>
      <c r="BS596" s="471"/>
      <c r="BT596" s="471"/>
      <c r="BU596" s="471"/>
      <c r="BV596" s="471"/>
      <c r="BW596" s="471"/>
      <c r="BX596" s="471"/>
      <c r="BY596" s="471"/>
      <c r="BZ596" s="471"/>
      <c r="CA596" s="471"/>
      <c r="CB596" s="471"/>
      <c r="CC596" s="471"/>
      <c r="CD596" s="471"/>
      <c r="CE596" s="471"/>
      <c r="CF596" s="471"/>
      <c r="CG596" s="471"/>
      <c r="CH596" s="588"/>
      <c r="CI596" s="471"/>
      <c r="CJ596" s="471"/>
      <c r="CK596" s="471"/>
      <c r="CL596" s="471"/>
      <c r="CM596" s="471"/>
      <c r="CN596" s="471"/>
      <c r="CO596" s="471"/>
      <c r="CP596" s="471"/>
      <c r="CQ596" s="471"/>
      <c r="CR596" s="471"/>
      <c r="CS596" s="471"/>
      <c r="CT596" s="471"/>
      <c r="CU596" s="471"/>
      <c r="CV596" s="471"/>
      <c r="CW596" s="321" t="s">
        <v>4641</v>
      </c>
      <c r="CX596" s="321" t="s">
        <v>4641</v>
      </c>
      <c r="CY596" s="321" t="s">
        <v>4641</v>
      </c>
      <c r="CZ596" s="967" t="s">
        <v>4641</v>
      </c>
      <c r="DA596" s="967" t="s">
        <v>4641</v>
      </c>
      <c r="DB596" s="208" t="s">
        <v>314</v>
      </c>
      <c r="DC596" s="289" t="s">
        <v>3419</v>
      </c>
      <c r="DD596" s="208" t="s">
        <v>3291</v>
      </c>
      <c r="DE596" s="289" t="s">
        <v>3420</v>
      </c>
      <c r="DF596" s="289" t="s">
        <v>3421</v>
      </c>
      <c r="DG596" s="208" t="s">
        <v>106</v>
      </c>
      <c r="DH596" s="208" t="s">
        <v>173</v>
      </c>
      <c r="DI596" s="208">
        <v>0</v>
      </c>
      <c r="DJ596" s="208" t="s">
        <v>100</v>
      </c>
      <c r="DK596" s="290">
        <v>45292</v>
      </c>
      <c r="DL596" s="290">
        <v>45657</v>
      </c>
      <c r="DM596" s="209"/>
      <c r="DN596" s="209">
        <v>0.35</v>
      </c>
      <c r="DO596" s="209">
        <v>0.25</v>
      </c>
      <c r="DP596" s="209">
        <v>0</v>
      </c>
      <c r="DQ596" s="211">
        <f>+DM596+DN596+DO596+DP596</f>
        <v>0.6</v>
      </c>
      <c r="DR596" s="208" t="s">
        <v>766</v>
      </c>
      <c r="DS596" s="210" t="s">
        <v>3198</v>
      </c>
      <c r="DT596" s="208" t="s">
        <v>3199</v>
      </c>
      <c r="DU596" s="293">
        <v>0</v>
      </c>
      <c r="DV596" s="292"/>
      <c r="DW596" s="292"/>
      <c r="DX596" s="292"/>
      <c r="DY596" s="292"/>
      <c r="DZ596" s="292"/>
      <c r="EA596" s="292"/>
      <c r="EB596" s="978" t="s">
        <v>158</v>
      </c>
      <c r="EC596" s="471"/>
      <c r="ED596" s="471"/>
      <c r="EE596" s="471"/>
      <c r="EF596" s="141">
        <v>0</v>
      </c>
      <c r="EG596" s="1036" t="s">
        <v>3422</v>
      </c>
      <c r="EH596" s="1037"/>
      <c r="EI596" s="1037"/>
      <c r="EJ596" s="1037"/>
      <c r="EK596" s="1037"/>
      <c r="EL596" s="1036" t="s">
        <v>3423</v>
      </c>
      <c r="EM596" s="1036"/>
      <c r="EN596" s="387" t="s">
        <v>4643</v>
      </c>
      <c r="EO596" s="843">
        <v>0</v>
      </c>
      <c r="EP596" s="971">
        <v>0</v>
      </c>
      <c r="EQ596" s="812"/>
      <c r="ER596" s="821"/>
      <c r="ES596" s="121"/>
      <c r="ET596" t="str">
        <f t="shared" si="83"/>
        <v>Producto</v>
      </c>
      <c r="EU596" t="str">
        <f t="shared" si="84"/>
        <v>5</v>
      </c>
      <c r="EV596" s="121"/>
      <c r="EW596" s="121"/>
      <c r="EX596" s="121"/>
      <c r="EY596" s="121"/>
      <c r="EZ596" s="121"/>
      <c r="FA596" s="121"/>
      <c r="FB596" s="121"/>
      <c r="FC596" s="121"/>
      <c r="FD596" s="121"/>
      <c r="FE596" s="121"/>
      <c r="FF596" s="121"/>
      <c r="FG596" s="121"/>
      <c r="FH596" s="121"/>
      <c r="FI596" s="121"/>
      <c r="FJ596" s="121"/>
      <c r="FK596" s="121"/>
      <c r="FL596" s="121"/>
      <c r="FM596" s="121"/>
      <c r="FN596" s="121"/>
      <c r="FO596" s="121"/>
      <c r="FP596" s="121"/>
      <c r="FQ596" s="121"/>
      <c r="FR596" s="122"/>
      <c r="FS596" s="121"/>
      <c r="FT596" s="121"/>
      <c r="FU596" s="121"/>
      <c r="FV596" s="121"/>
      <c r="FW596" s="121"/>
      <c r="FX596" s="121"/>
      <c r="FY596" s="121"/>
      <c r="FZ596" s="121"/>
      <c r="GA596" s="121"/>
      <c r="GB596" s="121"/>
      <c r="GC596" s="121"/>
      <c r="GD596"/>
      <c r="GE596"/>
      <c r="GF596"/>
      <c r="GG596"/>
      <c r="GH596"/>
      <c r="GI596"/>
      <c r="GJ596"/>
      <c r="GK596"/>
      <c r="GL596"/>
      <c r="GM596"/>
      <c r="GN596"/>
      <c r="GO596"/>
      <c r="GP596"/>
      <c r="GQ596"/>
      <c r="GR596"/>
      <c r="GS596"/>
      <c r="GT596"/>
      <c r="GU596"/>
      <c r="GV596"/>
      <c r="GW596"/>
      <c r="GX596"/>
      <c r="GY596"/>
      <c r="GZ596"/>
      <c r="HA596"/>
      <c r="HB596"/>
      <c r="HC596"/>
      <c r="HD596"/>
      <c r="HE596"/>
      <c r="HF596"/>
      <c r="HG596"/>
      <c r="HH596"/>
      <c r="HI596"/>
      <c r="HJ596"/>
      <c r="HK596"/>
      <c r="HL596"/>
      <c r="HM596"/>
      <c r="HN596"/>
      <c r="HO596"/>
      <c r="HP596"/>
      <c r="HQ596"/>
      <c r="HR596"/>
      <c r="HS596"/>
      <c r="HT596"/>
      <c r="HU596"/>
      <c r="HV596"/>
      <c r="HW596"/>
      <c r="HX596"/>
      <c r="HY596"/>
      <c r="HZ596"/>
      <c r="IA596"/>
      <c r="IB596"/>
      <c r="IC596"/>
      <c r="ID596"/>
      <c r="IE596"/>
      <c r="IF596"/>
      <c r="IG596"/>
      <c r="IH596"/>
      <c r="II596"/>
      <c r="IJ596"/>
      <c r="IK596"/>
      <c r="IL596"/>
      <c r="IM596"/>
      <c r="IN596"/>
      <c r="IO596"/>
      <c r="IP596"/>
      <c r="IQ596"/>
      <c r="IR596"/>
      <c r="IS596"/>
      <c r="IT596"/>
      <c r="IU596"/>
      <c r="IV596"/>
      <c r="IW596"/>
      <c r="IX596"/>
      <c r="IY596"/>
      <c r="IZ596"/>
      <c r="JA596"/>
      <c r="JB596"/>
      <c r="JC596"/>
      <c r="JD596"/>
      <c r="JE596"/>
      <c r="JF596"/>
      <c r="JG596"/>
      <c r="JH596"/>
      <c r="JI596"/>
      <c r="JJ596"/>
      <c r="JK596"/>
      <c r="JL596"/>
      <c r="JM596"/>
      <c r="JN596"/>
      <c r="JO596"/>
      <c r="JP596"/>
      <c r="JQ596"/>
      <c r="JR596"/>
      <c r="JS596"/>
      <c r="JT596"/>
      <c r="JU596"/>
      <c r="JV596"/>
      <c r="JW596"/>
      <c r="JX596"/>
      <c r="JY596"/>
      <c r="JZ596"/>
      <c r="KA596"/>
      <c r="KB596"/>
      <c r="KC596"/>
      <c r="KD596"/>
      <c r="KE596"/>
      <c r="KF596"/>
      <c r="KG596"/>
      <c r="KH596"/>
      <c r="KI596"/>
      <c r="KJ596"/>
      <c r="KK596"/>
      <c r="KL596"/>
      <c r="KM596"/>
      <c r="KN596"/>
      <c r="KO596"/>
      <c r="KP596"/>
      <c r="KQ596"/>
      <c r="KR596"/>
      <c r="KS596"/>
      <c r="KT596"/>
      <c r="KU596"/>
      <c r="KV596"/>
      <c r="KW596"/>
      <c r="KX596"/>
      <c r="KY596"/>
      <c r="KZ596"/>
      <c r="LA596"/>
      <c r="LB596"/>
      <c r="LC596"/>
      <c r="LD596"/>
      <c r="LE596"/>
      <c r="LF596"/>
      <c r="LG596"/>
      <c r="LH596"/>
      <c r="LI596"/>
      <c r="LJ596"/>
      <c r="LK596"/>
      <c r="LL596"/>
      <c r="LM596"/>
      <c r="LN596"/>
      <c r="LO596"/>
      <c r="LP596"/>
      <c r="LQ596"/>
      <c r="LR596"/>
      <c r="LS596"/>
      <c r="LT596"/>
      <c r="LU596"/>
      <c r="LV596"/>
      <c r="LW596"/>
      <c r="LX596"/>
      <c r="LY596"/>
      <c r="LZ596"/>
      <c r="MA596"/>
      <c r="MB596"/>
      <c r="MC596"/>
      <c r="MD596"/>
      <c r="ME596"/>
      <c r="MF596"/>
      <c r="MG596"/>
      <c r="MH596"/>
      <c r="MI596"/>
      <c r="MJ596"/>
      <c r="MK596"/>
      <c r="ML596"/>
      <c r="MM596"/>
      <c r="MN596"/>
      <c r="MO596"/>
      <c r="MP596"/>
      <c r="MQ596"/>
      <c r="MR596"/>
      <c r="MS596"/>
      <c r="MT596"/>
      <c r="MU596"/>
      <c r="MV596"/>
      <c r="MW596"/>
      <c r="MX596"/>
      <c r="MY596"/>
      <c r="MZ596"/>
      <c r="NA596"/>
      <c r="NB596"/>
      <c r="NC596"/>
      <c r="ND596"/>
      <c r="NE596"/>
      <c r="NF596"/>
      <c r="NG596"/>
      <c r="NH596"/>
      <c r="NI596"/>
      <c r="NJ596"/>
      <c r="NK596"/>
      <c r="NL596"/>
      <c r="NM596"/>
      <c r="NN596"/>
      <c r="NO596"/>
      <c r="NP596"/>
      <c r="NQ596"/>
      <c r="NR596"/>
      <c r="NS596"/>
      <c r="NT596"/>
      <c r="NU596"/>
      <c r="NV596"/>
      <c r="NW596"/>
      <c r="NX596"/>
      <c r="NY596"/>
      <c r="NZ596"/>
      <c r="OA596"/>
      <c r="OB596"/>
      <c r="OC596"/>
      <c r="OD596"/>
      <c r="OE596"/>
      <c r="OF596"/>
      <c r="OG596"/>
      <c r="OH596"/>
      <c r="OI596"/>
      <c r="OJ596"/>
      <c r="OK596"/>
      <c r="OL596"/>
      <c r="OM596"/>
      <c r="ON596"/>
      <c r="OO596"/>
      <c r="OP596"/>
      <c r="OQ596"/>
      <c r="OR596"/>
      <c r="OS596"/>
      <c r="OT596"/>
      <c r="OU596"/>
      <c r="OV596"/>
      <c r="OW596"/>
      <c r="OX596"/>
      <c r="OY596"/>
      <c r="OZ596"/>
      <c r="PA596"/>
      <c r="PB596"/>
      <c r="PC596"/>
      <c r="PD596"/>
      <c r="PE596"/>
      <c r="PF596"/>
      <c r="PG596"/>
      <c r="PH596"/>
      <c r="PI596"/>
      <c r="PJ596"/>
      <c r="PK596"/>
      <c r="PL596"/>
      <c r="PM596"/>
      <c r="PN596"/>
      <c r="PO596"/>
      <c r="PP596"/>
      <c r="PQ596"/>
      <c r="PR596"/>
      <c r="PS596"/>
      <c r="PT596"/>
      <c r="PU596"/>
      <c r="PV596"/>
      <c r="PW596"/>
      <c r="PX596"/>
      <c r="PY596"/>
      <c r="PZ596"/>
      <c r="QA596"/>
      <c r="QB596"/>
      <c r="QC596"/>
      <c r="QD596"/>
      <c r="QE596"/>
      <c r="QF596"/>
      <c r="QG596"/>
      <c r="QH596"/>
      <c r="QI596"/>
      <c r="QJ596"/>
      <c r="QK596"/>
      <c r="QL596"/>
      <c r="QM596"/>
      <c r="QN596"/>
      <c r="QO596"/>
      <c r="QP596"/>
      <c r="QQ596"/>
      <c r="QR596"/>
      <c r="QS596"/>
      <c r="QT596"/>
      <c r="QU596"/>
      <c r="QV596"/>
      <c r="QW596"/>
      <c r="QX596"/>
      <c r="QY596"/>
      <c r="QZ596"/>
      <c r="RA596"/>
      <c r="RB596"/>
      <c r="RC596"/>
      <c r="RD596"/>
      <c r="RE596"/>
      <c r="RF596"/>
      <c r="RG596"/>
      <c r="RH596"/>
      <c r="RI596"/>
      <c r="RJ596"/>
      <c r="RK596"/>
      <c r="RL596"/>
      <c r="RM596"/>
      <c r="RN596"/>
      <c r="RO596"/>
      <c r="RP596"/>
      <c r="RQ596"/>
      <c r="RR596"/>
      <c r="RS596"/>
      <c r="RT596"/>
      <c r="RU596"/>
      <c r="RV596"/>
      <c r="RW596"/>
      <c r="RX596"/>
      <c r="RY596"/>
      <c r="RZ596"/>
      <c r="SA596"/>
      <c r="SB596"/>
      <c r="SC596"/>
      <c r="SD596"/>
      <c r="SE596"/>
      <c r="SF596"/>
      <c r="SG596"/>
      <c r="SH596"/>
      <c r="SI596"/>
      <c r="SJ596"/>
      <c r="SK596"/>
      <c r="SL596"/>
      <c r="SM596"/>
      <c r="SN596"/>
      <c r="SO596"/>
      <c r="SP596"/>
      <c r="SQ596"/>
      <c r="SR596"/>
      <c r="SS596"/>
      <c r="ST596"/>
      <c r="SU596"/>
      <c r="SV596"/>
      <c r="SW596"/>
      <c r="SX596"/>
      <c r="SY596"/>
      <c r="SZ596"/>
      <c r="TA596"/>
      <c r="TB596"/>
      <c r="TC596"/>
      <c r="TD596"/>
      <c r="TE596"/>
      <c r="TF596"/>
      <c r="TG596"/>
      <c r="TH596"/>
      <c r="TI596"/>
      <c r="TJ596"/>
      <c r="TK596"/>
      <c r="TL596"/>
      <c r="TM596"/>
      <c r="TN596"/>
      <c r="TO596"/>
      <c r="TP596"/>
      <c r="TQ596"/>
      <c r="TR596"/>
      <c r="TS596"/>
      <c r="TT596"/>
      <c r="TU596"/>
      <c r="TV596"/>
      <c r="TW596"/>
      <c r="TX596"/>
      <c r="TY596"/>
      <c r="TZ596"/>
      <c r="UA596"/>
      <c r="UB596"/>
      <c r="UC596"/>
      <c r="UD596"/>
      <c r="UE596"/>
      <c r="UF596"/>
      <c r="UG596"/>
      <c r="UH596"/>
      <c r="UI596"/>
      <c r="UJ596"/>
      <c r="UK596"/>
      <c r="UL596"/>
      <c r="UM596"/>
      <c r="UN596"/>
      <c r="UO596"/>
      <c r="UP596"/>
      <c r="UQ596"/>
      <c r="UR596"/>
      <c r="US596"/>
      <c r="UT596"/>
      <c r="UU596"/>
      <c r="UV596"/>
      <c r="UW596"/>
      <c r="UX596"/>
      <c r="UY596"/>
      <c r="UZ596"/>
      <c r="VA596"/>
      <c r="VB596"/>
      <c r="VC596"/>
      <c r="VD596"/>
      <c r="VE596"/>
      <c r="VF596"/>
      <c r="VG596"/>
      <c r="VH596"/>
      <c r="VI596"/>
      <c r="VJ596"/>
      <c r="VK596"/>
      <c r="VL596"/>
      <c r="VM596"/>
      <c r="VN596"/>
      <c r="VO596"/>
      <c r="VP596"/>
      <c r="VQ596"/>
      <c r="VR596"/>
      <c r="VS596"/>
      <c r="VT596"/>
      <c r="VU596"/>
      <c r="VV596"/>
      <c r="VW596"/>
      <c r="VX596"/>
      <c r="VY596"/>
      <c r="VZ596"/>
      <c r="WA596"/>
      <c r="WB596"/>
      <c r="WC596"/>
      <c r="WD596"/>
      <c r="WE596"/>
      <c r="WF596"/>
      <c r="WG596"/>
      <c r="WH596"/>
      <c r="WI596"/>
      <c r="WJ596"/>
      <c r="WK596"/>
      <c r="WL596"/>
      <c r="WM596"/>
      <c r="WN596"/>
      <c r="WO596"/>
      <c r="WP596"/>
      <c r="WQ596"/>
      <c r="WR596"/>
      <c r="WS596"/>
      <c r="WT596"/>
      <c r="WU596"/>
      <c r="WV596"/>
      <c r="WW596"/>
      <c r="WX596"/>
      <c r="WY596"/>
      <c r="WZ596"/>
      <c r="XA596"/>
      <c r="XB596"/>
      <c r="XC596"/>
      <c r="XD596"/>
      <c r="XE596"/>
      <c r="XF596"/>
      <c r="XG596"/>
      <c r="XH596"/>
      <c r="XI596"/>
      <c r="XJ596"/>
      <c r="XK596"/>
      <c r="XL596"/>
      <c r="XM596"/>
      <c r="XN596"/>
      <c r="XO596"/>
      <c r="XP596"/>
      <c r="XQ596"/>
      <c r="XR596"/>
      <c r="XS596"/>
      <c r="XT596"/>
      <c r="XU596"/>
      <c r="XV596"/>
      <c r="XW596"/>
      <c r="XX596"/>
      <c r="XY596"/>
      <c r="XZ596"/>
      <c r="YA596"/>
      <c r="YB596"/>
      <c r="YC596"/>
      <c r="YD596"/>
      <c r="YE596"/>
      <c r="YF596"/>
      <c r="YG596"/>
      <c r="YH596"/>
      <c r="YI596"/>
      <c r="YJ596"/>
      <c r="YK596"/>
      <c r="YL596"/>
      <c r="YM596"/>
      <c r="YN596"/>
      <c r="YO596"/>
      <c r="YP596"/>
      <c r="YQ596"/>
      <c r="YR596"/>
      <c r="YS596"/>
      <c r="YT596"/>
      <c r="YU596"/>
      <c r="YV596"/>
      <c r="YW596"/>
      <c r="YX596"/>
      <c r="YY596"/>
      <c r="YZ596"/>
      <c r="ZA596"/>
      <c r="ZB596"/>
      <c r="ZC596"/>
      <c r="ZD596"/>
      <c r="ZE596"/>
      <c r="ZF596"/>
      <c r="ZG596"/>
      <c r="ZH596"/>
      <c r="ZI596"/>
      <c r="ZJ596"/>
      <c r="ZK596"/>
      <c r="ZL596"/>
      <c r="ZM596"/>
      <c r="ZN596"/>
      <c r="ZO596"/>
      <c r="ZP596"/>
      <c r="ZQ596"/>
      <c r="ZR596"/>
      <c r="ZS596"/>
      <c r="ZT596"/>
      <c r="ZU596"/>
      <c r="ZV596"/>
      <c r="ZW596"/>
      <c r="ZX596"/>
      <c r="ZY596"/>
      <c r="ZZ596"/>
      <c r="AAA596"/>
      <c r="AAB596"/>
      <c r="AAC596"/>
      <c r="AAD596"/>
      <c r="AAE596"/>
      <c r="AAF596"/>
      <c r="AAG596"/>
      <c r="AAH596"/>
      <c r="AAI596"/>
      <c r="AAJ596"/>
      <c r="AAK596"/>
      <c r="AAL596"/>
      <c r="AAM596"/>
      <c r="AAN596"/>
      <c r="AAO596"/>
      <c r="AAP596"/>
      <c r="AAQ596"/>
      <c r="AAR596"/>
      <c r="AAS596"/>
      <c r="AAT596"/>
      <c r="AAU596"/>
      <c r="AAV596"/>
      <c r="AAW596"/>
      <c r="AAX596"/>
      <c r="AAY596"/>
      <c r="AAZ596"/>
      <c r="ABA596"/>
      <c r="ABB596"/>
      <c r="ABC596"/>
      <c r="ABD596"/>
      <c r="ABE596"/>
      <c r="ABF596"/>
      <c r="ABG596"/>
      <c r="ABH596"/>
      <c r="ABI596"/>
      <c r="ABJ596"/>
      <c r="ABK596"/>
      <c r="ABL596"/>
      <c r="ABM596"/>
      <c r="ABN596"/>
      <c r="ABO596"/>
      <c r="ABP596"/>
      <c r="ABQ596"/>
      <c r="ABR596"/>
      <c r="ABS596"/>
      <c r="ABT596"/>
      <c r="ABU596"/>
      <c r="ABV596"/>
      <c r="ABW596"/>
      <c r="ABX596"/>
      <c r="ABY596"/>
      <c r="ABZ596"/>
      <c r="ACA596"/>
      <c r="ACB596"/>
      <c r="ACC596"/>
      <c r="ACD596"/>
      <c r="ACE596"/>
      <c r="ACF596"/>
      <c r="ACG596"/>
      <c r="ACH596"/>
      <c r="ACI596"/>
      <c r="ACJ596"/>
      <c r="ACK596"/>
      <c r="ACL596"/>
      <c r="ACM596"/>
      <c r="ACN596"/>
      <c r="ACO596"/>
      <c r="ACP596"/>
      <c r="ACQ596"/>
      <c r="ACR596"/>
      <c r="ACS596"/>
      <c r="ACT596"/>
      <c r="ACU596"/>
      <c r="ACV596"/>
      <c r="ACW596"/>
      <c r="ACX596"/>
      <c r="ACY596"/>
      <c r="ACZ596"/>
      <c r="ADA596"/>
      <c r="ADB596"/>
      <c r="ADC596"/>
      <c r="ADD596"/>
      <c r="ADE596"/>
      <c r="ADF596"/>
      <c r="ADG596"/>
      <c r="ADH596"/>
      <c r="ADI596"/>
      <c r="ADJ596"/>
      <c r="ADK596"/>
      <c r="ADL596"/>
      <c r="ADM596"/>
      <c r="ADN596"/>
      <c r="ADO596"/>
      <c r="ADP596"/>
      <c r="ADQ596"/>
      <c r="ADR596"/>
      <c r="ADS596"/>
      <c r="ADT596"/>
      <c r="ADU596"/>
      <c r="ADV596"/>
      <c r="ADW596"/>
      <c r="ADX596"/>
      <c r="ADY596"/>
      <c r="ADZ596"/>
      <c r="AEA596"/>
      <c r="AEB596"/>
      <c r="AEC596"/>
      <c r="AED596"/>
      <c r="AEE596"/>
      <c r="AEF596"/>
      <c r="AEG596"/>
      <c r="AEH596"/>
      <c r="AEI596"/>
      <c r="AEJ596"/>
      <c r="AEK596"/>
      <c r="AEL596"/>
      <c r="AEM596"/>
      <c r="AEN596"/>
      <c r="AEO596"/>
      <c r="AEP596"/>
      <c r="AEQ596"/>
      <c r="AER596"/>
      <c r="AES596"/>
      <c r="AET596"/>
      <c r="AEU596"/>
      <c r="AEV596"/>
      <c r="AEW596"/>
      <c r="AEX596"/>
      <c r="AEY596"/>
      <c r="AEZ596"/>
      <c r="AFA596"/>
      <c r="AFB596"/>
      <c r="AFC596"/>
      <c r="AFD596"/>
      <c r="AFE596"/>
      <c r="AFF596"/>
      <c r="AFG596"/>
      <c r="AFH596"/>
      <c r="AFI596"/>
      <c r="AFJ596"/>
      <c r="AFK596"/>
      <c r="AFL596"/>
      <c r="AFM596"/>
      <c r="AFN596"/>
      <c r="AFO596"/>
      <c r="AFP596"/>
      <c r="AFQ596"/>
      <c r="AFR596"/>
      <c r="AFS596"/>
      <c r="AFT596"/>
      <c r="AFU596"/>
      <c r="AFV596"/>
      <c r="AFW596"/>
      <c r="AFX596"/>
      <c r="AFY596"/>
      <c r="AFZ596"/>
      <c r="AGA596"/>
      <c r="AGB596"/>
      <c r="AGC596"/>
      <c r="AGD596"/>
      <c r="AGE596"/>
      <c r="AGF596"/>
      <c r="AGG596"/>
      <c r="AGH596"/>
      <c r="AGI596"/>
      <c r="AGJ596"/>
      <c r="AGK596"/>
      <c r="AGL596"/>
      <c r="AGM596"/>
      <c r="AGN596"/>
      <c r="AGO596"/>
      <c r="AGP596"/>
      <c r="AGQ596"/>
      <c r="AGR596"/>
      <c r="AGS596"/>
      <c r="AGT596"/>
      <c r="AGU596"/>
      <c r="AGV596"/>
      <c r="AGW596"/>
      <c r="AGX596"/>
      <c r="AGY596"/>
      <c r="AGZ596"/>
      <c r="AHA596"/>
      <c r="AHB596"/>
      <c r="AHC596"/>
      <c r="AHD596"/>
      <c r="AHE596"/>
      <c r="AHF596"/>
      <c r="AHG596"/>
      <c r="AHH596"/>
      <c r="AHI596"/>
      <c r="AHJ596"/>
      <c r="AHK596"/>
      <c r="AHL596"/>
      <c r="AHM596"/>
      <c r="AHN596"/>
      <c r="AHO596"/>
      <c r="AHP596"/>
      <c r="AHQ596"/>
      <c r="AHR596"/>
      <c r="AHS596"/>
      <c r="AHT596"/>
      <c r="AHU596"/>
      <c r="AHV596"/>
      <c r="AHW596"/>
      <c r="AHX596"/>
      <c r="AHY596"/>
      <c r="AHZ596"/>
      <c r="AIA596"/>
      <c r="AIB596"/>
      <c r="AIC596"/>
      <c r="AID596"/>
      <c r="AIE596"/>
      <c r="AIF596"/>
      <c r="AIG596"/>
      <c r="AIH596"/>
      <c r="AII596"/>
      <c r="AIJ596"/>
      <c r="AIK596"/>
      <c r="AIL596"/>
      <c r="AIM596"/>
      <c r="AIN596"/>
      <c r="AIO596"/>
      <c r="AIP596"/>
      <c r="AIQ596"/>
      <c r="AIR596"/>
      <c r="AIS596"/>
      <c r="AIT596"/>
      <c r="AIU596"/>
      <c r="AIV596"/>
      <c r="AIW596"/>
      <c r="AIX596"/>
      <c r="AIY596"/>
      <c r="AIZ596"/>
      <c r="AJA596"/>
      <c r="AJB596"/>
      <c r="AJC596"/>
      <c r="AJD596"/>
      <c r="AJE596"/>
      <c r="AJF596"/>
      <c r="AJG596"/>
      <c r="AJH596"/>
      <c r="AJI596"/>
      <c r="AJJ596"/>
      <c r="AJK596"/>
      <c r="AJL596"/>
      <c r="AJM596"/>
      <c r="AJN596"/>
      <c r="AJO596"/>
      <c r="AJP596"/>
      <c r="AJQ596"/>
      <c r="AJR596"/>
      <c r="AJS596"/>
      <c r="AJT596"/>
      <c r="AJU596"/>
      <c r="AJV596"/>
      <c r="AJW596"/>
      <c r="AJX596"/>
      <c r="AJY596"/>
      <c r="AJZ596"/>
      <c r="AKA596"/>
      <c r="AKB596"/>
      <c r="AKC596"/>
      <c r="AKD596"/>
      <c r="AKE596"/>
      <c r="AKF596"/>
      <c r="AKG596"/>
      <c r="AKH596"/>
      <c r="AKI596"/>
      <c r="AKJ596"/>
      <c r="AKK596"/>
      <c r="AKL596"/>
      <c r="AKM596"/>
      <c r="AKN596"/>
      <c r="AKO596"/>
      <c r="AKP596"/>
      <c r="AKQ596"/>
      <c r="AKR596"/>
      <c r="AKS596"/>
      <c r="AKT596"/>
      <c r="AKU596"/>
      <c r="AKV596"/>
      <c r="AKW596"/>
      <c r="AKX596"/>
      <c r="AKY596"/>
      <c r="AKZ596"/>
      <c r="ALA596"/>
      <c r="ALB596"/>
      <c r="ALC596"/>
      <c r="ALD596"/>
      <c r="ALE596"/>
      <c r="ALF596"/>
      <c r="ALG596"/>
      <c r="ALH596"/>
      <c r="ALI596"/>
      <c r="ALJ596"/>
      <c r="ALK596"/>
      <c r="ALL596"/>
      <c r="ALM596"/>
      <c r="ALN596"/>
      <c r="ALO596"/>
      <c r="ALP596"/>
      <c r="ALQ596"/>
      <c r="ALR596"/>
      <c r="ALS596"/>
      <c r="ALT596"/>
      <c r="ALU596"/>
      <c r="ALV596"/>
      <c r="ALW596"/>
      <c r="ALX596"/>
      <c r="ALY596"/>
      <c r="ALZ596"/>
      <c r="AMA596"/>
      <c r="AMB596"/>
      <c r="AMC596"/>
      <c r="AMD596"/>
      <c r="AME596"/>
      <c r="AMF596"/>
      <c r="AMG596"/>
      <c r="AMH596"/>
      <c r="AMI596"/>
      <c r="AMJ596"/>
      <c r="AMK596"/>
      <c r="AML596"/>
      <c r="AMM596"/>
      <c r="AMN596"/>
      <c r="AMO596"/>
      <c r="AMP596"/>
      <c r="AMQ596"/>
      <c r="AMR596"/>
      <c r="AMS596"/>
      <c r="AMT596"/>
      <c r="AMU596"/>
      <c r="AMV596"/>
      <c r="AMW596"/>
      <c r="AMX596"/>
      <c r="AMY596"/>
      <c r="AMZ596"/>
      <c r="ANA596"/>
      <c r="ANB596"/>
      <c r="ANC596"/>
      <c r="AND596"/>
      <c r="ANE596"/>
      <c r="ANF596"/>
      <c r="ANG596"/>
      <c r="ANH596"/>
      <c r="ANI596"/>
      <c r="ANJ596"/>
      <c r="ANK596"/>
      <c r="ANL596"/>
      <c r="ANM596"/>
      <c r="ANN596"/>
      <c r="ANO596"/>
      <c r="ANP596"/>
      <c r="ANQ596"/>
      <c r="ANR596"/>
      <c r="ANS596"/>
      <c r="ANT596"/>
      <c r="ANU596"/>
      <c r="ANV596"/>
      <c r="ANW596"/>
      <c r="ANX596"/>
      <c r="ANY596"/>
      <c r="ANZ596"/>
      <c r="AOA596"/>
      <c r="AOB596"/>
      <c r="AOC596"/>
      <c r="AOD596"/>
      <c r="AOE596"/>
      <c r="AOF596"/>
      <c r="AOG596"/>
      <c r="AOH596"/>
      <c r="AOI596"/>
      <c r="AOJ596"/>
      <c r="AOK596"/>
      <c r="AOL596"/>
      <c r="AOM596"/>
      <c r="AON596"/>
      <c r="AOO596"/>
      <c r="AOP596"/>
      <c r="AOQ596"/>
      <c r="AOR596"/>
      <c r="AOS596"/>
      <c r="AOT596"/>
      <c r="AOU596"/>
      <c r="AOV596"/>
      <c r="AOW596"/>
      <c r="AOX596"/>
      <c r="AOY596"/>
      <c r="AOZ596"/>
      <c r="APA596"/>
      <c r="APB596"/>
      <c r="APC596"/>
      <c r="APD596"/>
      <c r="APE596"/>
      <c r="APF596"/>
      <c r="APG596"/>
      <c r="APH596"/>
      <c r="API596"/>
      <c r="APJ596"/>
      <c r="APK596"/>
      <c r="APL596"/>
      <c r="APM596"/>
      <c r="APN596"/>
      <c r="APO596"/>
      <c r="APP596"/>
      <c r="APQ596"/>
      <c r="APR596"/>
      <c r="APS596"/>
      <c r="APT596"/>
      <c r="APU596"/>
      <c r="APV596"/>
      <c r="APW596"/>
      <c r="APX596"/>
      <c r="APY596"/>
      <c r="APZ596"/>
      <c r="AQA596"/>
      <c r="AQB596"/>
      <c r="AQC596"/>
      <c r="AQD596"/>
      <c r="AQE596"/>
      <c r="AQF596"/>
      <c r="AQG596"/>
      <c r="AQH596"/>
      <c r="AQI596"/>
      <c r="AQJ596"/>
      <c r="AQK596"/>
      <c r="AQL596"/>
      <c r="AQM596"/>
      <c r="AQN596"/>
      <c r="AQO596"/>
      <c r="AQP596"/>
      <c r="AQQ596"/>
      <c r="AQR596"/>
      <c r="AQS596"/>
      <c r="AQT596"/>
      <c r="AQU596"/>
      <c r="AQV596"/>
      <c r="AQW596"/>
      <c r="AQX596"/>
      <c r="AQY596"/>
      <c r="AQZ596"/>
      <c r="ARA596"/>
      <c r="ARB596"/>
      <c r="ARC596"/>
      <c r="ARD596"/>
      <c r="ARE596"/>
      <c r="ARF596"/>
      <c r="ARG596"/>
      <c r="ARH596"/>
      <c r="ARI596"/>
      <c r="ARJ596"/>
      <c r="ARK596"/>
      <c r="ARL596"/>
      <c r="ARM596"/>
      <c r="ARN596"/>
      <c r="ARO596"/>
      <c r="ARP596"/>
      <c r="ARQ596"/>
      <c r="ARR596"/>
      <c r="ARS596"/>
      <c r="ART596"/>
      <c r="ARU596"/>
      <c r="ARV596"/>
      <c r="ARW596"/>
      <c r="ARX596"/>
      <c r="ARY596"/>
      <c r="ARZ596"/>
      <c r="ASA596"/>
      <c r="ASB596"/>
      <c r="ASC596"/>
      <c r="ASD596"/>
      <c r="ASE596"/>
      <c r="ASF596"/>
      <c r="ASG596"/>
      <c r="ASH596"/>
      <c r="ASI596"/>
      <c r="ASJ596"/>
      <c r="ASK596"/>
      <c r="ASL596"/>
      <c r="ASM596"/>
      <c r="ASN596"/>
      <c r="ASO596"/>
      <c r="ASP596"/>
      <c r="ASQ596"/>
      <c r="ASR596"/>
      <c r="ASS596"/>
      <c r="AST596"/>
      <c r="ASU596"/>
      <c r="ASV596"/>
      <c r="ASW596"/>
      <c r="ASX596"/>
      <c r="ASY596"/>
      <c r="ASZ596"/>
      <c r="ATA596"/>
      <c r="ATB596"/>
      <c r="ATC596"/>
      <c r="ATD596"/>
      <c r="ATE596"/>
      <c r="ATF596"/>
      <c r="ATG596"/>
      <c r="ATH596"/>
      <c r="ATI596"/>
      <c r="ATJ596"/>
      <c r="ATK596"/>
      <c r="ATL596"/>
      <c r="ATM596"/>
      <c r="ATN596"/>
      <c r="ATO596"/>
      <c r="ATP596"/>
      <c r="ATQ596"/>
      <c r="ATR596"/>
      <c r="ATS596"/>
      <c r="ATT596"/>
      <c r="ATU596"/>
      <c r="ATV596"/>
      <c r="ATW596"/>
      <c r="ATX596"/>
      <c r="ATY596"/>
      <c r="ATZ596"/>
      <c r="AUA596"/>
      <c r="AUB596"/>
      <c r="AUC596"/>
      <c r="AUD596"/>
      <c r="AUE596"/>
      <c r="AUF596"/>
      <c r="AUG596"/>
      <c r="AUH596"/>
      <c r="AUI596"/>
      <c r="AUJ596"/>
      <c r="AUK596"/>
      <c r="AUL596"/>
      <c r="AUM596"/>
      <c r="AUN596"/>
      <c r="AUO596"/>
      <c r="AUP596"/>
      <c r="AUQ596"/>
      <c r="AUR596"/>
      <c r="AUS596"/>
      <c r="AUT596"/>
      <c r="AUU596"/>
      <c r="AUV596"/>
      <c r="AUW596"/>
      <c r="AUX596"/>
      <c r="AUY596"/>
      <c r="AUZ596"/>
      <c r="AVA596"/>
      <c r="AVB596"/>
      <c r="AVC596"/>
      <c r="AVD596"/>
      <c r="AVE596"/>
      <c r="AVF596"/>
      <c r="AVG596"/>
      <c r="AVH596"/>
      <c r="AVI596"/>
      <c r="AVJ596"/>
      <c r="AVK596"/>
      <c r="AVL596"/>
      <c r="AVM596"/>
      <c r="AVN596"/>
      <c r="AVO596"/>
      <c r="AVP596"/>
      <c r="AVQ596"/>
      <c r="AVR596"/>
      <c r="AVS596"/>
      <c r="AVT596"/>
      <c r="AVU596"/>
      <c r="AVV596"/>
      <c r="AVW596"/>
      <c r="AVX596"/>
      <c r="AVY596"/>
      <c r="AVZ596"/>
      <c r="AWA596"/>
      <c r="AWB596"/>
      <c r="AWC596"/>
      <c r="AWD596"/>
      <c r="AWE596"/>
      <c r="AWF596"/>
      <c r="AWG596"/>
      <c r="AWH596"/>
      <c r="AWI596"/>
      <c r="AWJ596"/>
      <c r="AWK596"/>
      <c r="AWL596"/>
      <c r="AWM596"/>
      <c r="AWN596"/>
      <c r="AWO596"/>
      <c r="AWP596"/>
      <c r="AWQ596"/>
      <c r="AWR596"/>
      <c r="AWS596"/>
      <c r="AWT596"/>
      <c r="AWU596"/>
      <c r="AWV596"/>
      <c r="AWW596"/>
      <c r="AWX596"/>
      <c r="AWY596"/>
      <c r="AWZ596"/>
      <c r="AXA596"/>
      <c r="AXB596"/>
      <c r="AXC596"/>
      <c r="AXD596"/>
      <c r="AXE596"/>
      <c r="AXF596"/>
      <c r="AXG596"/>
      <c r="AXH596"/>
      <c r="AXI596"/>
      <c r="AXJ596"/>
      <c r="AXK596"/>
      <c r="AXL596"/>
      <c r="AXM596"/>
      <c r="AXN596"/>
      <c r="AXO596"/>
      <c r="AXP596"/>
      <c r="AXQ596"/>
      <c r="AXR596"/>
      <c r="AXS596"/>
      <c r="AXT596"/>
      <c r="AXU596"/>
      <c r="AXV596"/>
    </row>
    <row r="597" spans="1:1322" s="1" customFormat="1" ht="168.75" customHeight="1" x14ac:dyDescent="0.2">
      <c r="A597" s="208" t="s">
        <v>4376</v>
      </c>
      <c r="B597" s="209" t="s">
        <v>3175</v>
      </c>
      <c r="C597" s="209" t="s">
        <v>3176</v>
      </c>
      <c r="D597" s="209" t="s">
        <v>3177</v>
      </c>
      <c r="E597" s="209" t="s">
        <v>3178</v>
      </c>
      <c r="F597" s="210" t="s">
        <v>1762</v>
      </c>
      <c r="G597" s="208" t="s">
        <v>3424</v>
      </c>
      <c r="H597" s="211" t="s">
        <v>3180</v>
      </c>
      <c r="I597" s="208" t="s">
        <v>3181</v>
      </c>
      <c r="J597" s="23" t="s">
        <v>2771</v>
      </c>
      <c r="K597" s="208" t="s">
        <v>3411</v>
      </c>
      <c r="L597" s="208">
        <v>2</v>
      </c>
      <c r="M597" s="308" t="s">
        <v>3412</v>
      </c>
      <c r="N597" s="289" t="s">
        <v>3413</v>
      </c>
      <c r="O597" s="289" t="s">
        <v>3185</v>
      </c>
      <c r="P597" s="208" t="s">
        <v>1543</v>
      </c>
      <c r="Q597" s="208" t="s">
        <v>452</v>
      </c>
      <c r="R597" s="208">
        <v>0</v>
      </c>
      <c r="S597" s="208" t="s">
        <v>100</v>
      </c>
      <c r="T597" s="290">
        <v>45108</v>
      </c>
      <c r="U597" s="290">
        <v>46357</v>
      </c>
      <c r="V597" s="290"/>
      <c r="W597" s="290"/>
      <c r="X597" s="290"/>
      <c r="Y597" s="290"/>
      <c r="Z597" s="209">
        <v>1</v>
      </c>
      <c r="AA597" s="209">
        <v>1</v>
      </c>
      <c r="AB597" s="209">
        <v>1</v>
      </c>
      <c r="AC597" s="209">
        <v>1</v>
      </c>
      <c r="AD597" s="209">
        <v>1</v>
      </c>
      <c r="AE597" s="999">
        <v>1</v>
      </c>
      <c r="AF597" s="999">
        <v>1</v>
      </c>
      <c r="AG597" s="999">
        <v>1</v>
      </c>
      <c r="AH597" s="999">
        <v>1</v>
      </c>
      <c r="AI597" s="999">
        <v>1</v>
      </c>
      <c r="AJ597" s="999">
        <v>1</v>
      </c>
      <c r="AK597" s="999">
        <v>1</v>
      </c>
      <c r="AL597" s="999">
        <v>1</v>
      </c>
      <c r="AM597" s="999">
        <v>1</v>
      </c>
      <c r="AN597" s="999">
        <v>1</v>
      </c>
      <c r="AO597" s="999">
        <v>1</v>
      </c>
      <c r="AP597" s="999">
        <v>1</v>
      </c>
      <c r="AQ597" s="471"/>
      <c r="AR597" s="471"/>
      <c r="AS597" s="471"/>
      <c r="AT597" s="471"/>
      <c r="AU597" s="471"/>
      <c r="AV597" s="471"/>
      <c r="AW597" s="471"/>
      <c r="AX597" s="471"/>
      <c r="AY597" s="471"/>
      <c r="AZ597" s="471"/>
      <c r="BA597" s="471"/>
      <c r="BB597" s="471"/>
      <c r="BC597" s="471"/>
      <c r="BD597" s="471"/>
      <c r="BE597" s="471"/>
      <c r="BF597" s="471"/>
      <c r="BG597" s="471"/>
      <c r="BH597" s="471"/>
      <c r="BI597" s="471"/>
      <c r="BJ597" s="471"/>
      <c r="BK597" s="471"/>
      <c r="BL597" s="471"/>
      <c r="BM597" s="471"/>
      <c r="BN597" s="471"/>
      <c r="BO597" s="471"/>
      <c r="BP597" s="471"/>
      <c r="BQ597" s="471"/>
      <c r="BR597" s="471"/>
      <c r="BS597" s="471"/>
      <c r="BT597" s="471"/>
      <c r="BU597" s="471"/>
      <c r="BV597" s="471"/>
      <c r="BW597" s="471"/>
      <c r="BX597" s="471"/>
      <c r="BY597" s="471"/>
      <c r="BZ597" s="471"/>
      <c r="CA597" s="471"/>
      <c r="CB597" s="471"/>
      <c r="CC597" s="471"/>
      <c r="CD597" s="471"/>
      <c r="CE597" s="471"/>
      <c r="CF597" s="471"/>
      <c r="CG597" s="471"/>
      <c r="CH597" s="588"/>
      <c r="CI597" s="471"/>
      <c r="CJ597" s="471"/>
      <c r="CK597" s="471"/>
      <c r="CL597" s="471"/>
      <c r="CM597" s="471"/>
      <c r="CN597" s="471"/>
      <c r="CO597" s="471"/>
      <c r="CP597" s="471"/>
      <c r="CQ597" s="471"/>
      <c r="CR597" s="471"/>
      <c r="CS597" s="471"/>
      <c r="CT597" s="471"/>
      <c r="CU597" s="471"/>
      <c r="CV597" s="471"/>
      <c r="CW597" s="321" t="s">
        <v>4641</v>
      </c>
      <c r="CX597" s="321" t="s">
        <v>4641</v>
      </c>
      <c r="CY597" s="321" t="s">
        <v>4641</v>
      </c>
      <c r="CZ597" s="967" t="s">
        <v>4641</v>
      </c>
      <c r="DA597" s="967" t="s">
        <v>4641</v>
      </c>
      <c r="DB597" s="208" t="s">
        <v>321</v>
      </c>
      <c r="DC597" s="289" t="s">
        <v>3425</v>
      </c>
      <c r="DD597" s="208" t="s">
        <v>3426</v>
      </c>
      <c r="DE597" s="289" t="s">
        <v>3427</v>
      </c>
      <c r="DF597" s="289" t="s">
        <v>3428</v>
      </c>
      <c r="DG597" s="208" t="s">
        <v>106</v>
      </c>
      <c r="DH597" s="208" t="s">
        <v>173</v>
      </c>
      <c r="DI597" s="208">
        <v>0</v>
      </c>
      <c r="DJ597" s="208" t="s">
        <v>100</v>
      </c>
      <c r="DK597" s="290">
        <v>45292</v>
      </c>
      <c r="DL597" s="290">
        <v>45657</v>
      </c>
      <c r="DM597" s="209">
        <v>0</v>
      </c>
      <c r="DN597" s="209">
        <v>0</v>
      </c>
      <c r="DO597" s="209">
        <v>0.25</v>
      </c>
      <c r="DP597" s="209">
        <v>0.25</v>
      </c>
      <c r="DQ597" s="209">
        <v>0.5</v>
      </c>
      <c r="DR597" s="208" t="s">
        <v>766</v>
      </c>
      <c r="DS597" s="210" t="s">
        <v>3198</v>
      </c>
      <c r="DT597" s="208" t="s">
        <v>3199</v>
      </c>
      <c r="DU597" s="293">
        <v>0</v>
      </c>
      <c r="DV597" s="292"/>
      <c r="DW597" s="292"/>
      <c r="DX597" s="292"/>
      <c r="DY597" s="292"/>
      <c r="DZ597" s="292"/>
      <c r="EA597" s="292"/>
      <c r="EB597" s="978" t="s">
        <v>158</v>
      </c>
      <c r="EC597" s="471"/>
      <c r="ED597" s="471"/>
      <c r="EE597" s="471"/>
      <c r="EF597" s="141">
        <v>0</v>
      </c>
      <c r="EG597" s="1036" t="s">
        <v>3429</v>
      </c>
      <c r="EH597" s="1037"/>
      <c r="EI597" s="1037"/>
      <c r="EJ597" s="1037"/>
      <c r="EK597" s="1037"/>
      <c r="EL597" s="1036" t="s">
        <v>3423</v>
      </c>
      <c r="EM597" s="1036"/>
      <c r="EN597" s="387" t="s">
        <v>4643</v>
      </c>
      <c r="EO597" s="843">
        <v>0</v>
      </c>
      <c r="EP597" s="971">
        <v>0</v>
      </c>
      <c r="EQ597" s="812"/>
      <c r="ER597" s="821"/>
      <c r="ES597" s="121"/>
      <c r="ET597" t="str">
        <f t="shared" si="83"/>
        <v>Producto</v>
      </c>
      <c r="EU597" t="str">
        <f t="shared" si="84"/>
        <v>5</v>
      </c>
      <c r="EV597" s="121"/>
      <c r="EW597" s="121"/>
      <c r="EX597" s="121"/>
      <c r="EY597" s="121"/>
      <c r="EZ597" s="121"/>
      <c r="FA597" s="121"/>
      <c r="FB597" s="121"/>
      <c r="FC597" s="121"/>
      <c r="FD597" s="121"/>
      <c r="FE597" s="121"/>
      <c r="FF597" s="121"/>
      <c r="FG597" s="121"/>
      <c r="FH597" s="121"/>
      <c r="FI597" s="121"/>
      <c r="FJ597" s="121"/>
      <c r="FK597" s="121"/>
      <c r="FL597" s="121"/>
      <c r="FM597" s="121"/>
      <c r="FN597" s="121"/>
      <c r="FO597" s="121"/>
      <c r="FP597" s="121"/>
      <c r="FQ597" s="121"/>
      <c r="FR597" s="122"/>
      <c r="FS597" s="121"/>
      <c r="FT597" s="121"/>
      <c r="FU597" s="121"/>
      <c r="FV597" s="121"/>
      <c r="FW597" s="121"/>
      <c r="FX597" s="121"/>
      <c r="FY597" s="121"/>
      <c r="FZ597" s="121"/>
      <c r="GA597" s="121"/>
      <c r="GB597" s="121"/>
      <c r="GC597" s="121"/>
      <c r="GD597"/>
      <c r="GE597"/>
      <c r="GF597"/>
      <c r="GG597"/>
      <c r="GH597"/>
      <c r="GI597"/>
      <c r="GJ597"/>
      <c r="GK597"/>
      <c r="GL597"/>
      <c r="GM597"/>
      <c r="GN597"/>
      <c r="GO597"/>
      <c r="GP597"/>
      <c r="GQ597"/>
      <c r="GR597"/>
      <c r="GS597"/>
      <c r="GT597"/>
      <c r="GU597"/>
      <c r="GV597"/>
      <c r="GW597"/>
      <c r="GX597"/>
      <c r="GY597"/>
      <c r="GZ597"/>
      <c r="HA597"/>
      <c r="HB597"/>
      <c r="HC597"/>
      <c r="HD597"/>
      <c r="HE597"/>
      <c r="HF597"/>
      <c r="HG597"/>
      <c r="HH597"/>
      <c r="HI597"/>
      <c r="HJ597"/>
      <c r="HK597"/>
      <c r="HL597"/>
      <c r="HM597"/>
      <c r="HN597"/>
      <c r="HO597"/>
      <c r="HP597"/>
      <c r="HQ597"/>
      <c r="HR597"/>
      <c r="HS597"/>
      <c r="HT597"/>
      <c r="HU597"/>
      <c r="HV597"/>
      <c r="HW597"/>
      <c r="HX597"/>
      <c r="HY597"/>
      <c r="HZ597"/>
      <c r="IA597"/>
      <c r="IB597"/>
      <c r="IC597"/>
      <c r="ID597"/>
      <c r="IE597"/>
      <c r="IF597"/>
      <c r="IG597"/>
      <c r="IH597"/>
      <c r="II597"/>
      <c r="IJ597"/>
      <c r="IK597"/>
      <c r="IL597"/>
      <c r="IM597"/>
      <c r="IN597"/>
      <c r="IO597"/>
      <c r="IP597"/>
      <c r="IQ597"/>
      <c r="IR597"/>
      <c r="IS597"/>
      <c r="IT597"/>
      <c r="IU597"/>
      <c r="IV597"/>
      <c r="IW597"/>
      <c r="IX597"/>
      <c r="IY597"/>
      <c r="IZ597"/>
      <c r="JA597"/>
      <c r="JB597"/>
      <c r="JC597"/>
      <c r="JD597"/>
      <c r="JE597"/>
      <c r="JF597"/>
      <c r="JG597"/>
      <c r="JH597"/>
      <c r="JI597"/>
      <c r="JJ597"/>
      <c r="JK597"/>
      <c r="JL597"/>
      <c r="JM597"/>
      <c r="JN597"/>
      <c r="JO597"/>
      <c r="JP597"/>
      <c r="JQ597"/>
      <c r="JR597"/>
      <c r="JS597"/>
      <c r="JT597"/>
      <c r="JU597"/>
      <c r="JV597"/>
      <c r="JW597"/>
      <c r="JX597"/>
      <c r="JY597"/>
      <c r="JZ597"/>
      <c r="KA597"/>
      <c r="KB597"/>
      <c r="KC597"/>
      <c r="KD597"/>
      <c r="KE597"/>
      <c r="KF597"/>
      <c r="KG597"/>
      <c r="KH597"/>
      <c r="KI597"/>
      <c r="KJ597"/>
      <c r="KK597"/>
      <c r="KL597"/>
      <c r="KM597"/>
      <c r="KN597"/>
      <c r="KO597"/>
      <c r="KP597"/>
      <c r="KQ597"/>
      <c r="KR597"/>
      <c r="KS597"/>
      <c r="KT597"/>
      <c r="KU597"/>
      <c r="KV597"/>
      <c r="KW597"/>
      <c r="KX597"/>
      <c r="KY597"/>
      <c r="KZ597"/>
      <c r="LA597"/>
      <c r="LB597"/>
      <c r="LC597"/>
      <c r="LD597"/>
      <c r="LE597"/>
      <c r="LF597"/>
      <c r="LG597"/>
      <c r="LH597"/>
      <c r="LI597"/>
      <c r="LJ597"/>
      <c r="LK597"/>
      <c r="LL597"/>
      <c r="LM597"/>
      <c r="LN597"/>
      <c r="LO597"/>
      <c r="LP597"/>
      <c r="LQ597"/>
      <c r="LR597"/>
      <c r="LS597"/>
      <c r="LT597"/>
      <c r="LU597"/>
      <c r="LV597"/>
      <c r="LW597"/>
      <c r="LX597"/>
      <c r="LY597"/>
      <c r="LZ597"/>
      <c r="MA597"/>
      <c r="MB597"/>
      <c r="MC597"/>
      <c r="MD597"/>
      <c r="ME597"/>
      <c r="MF597"/>
      <c r="MG597"/>
      <c r="MH597"/>
      <c r="MI597"/>
      <c r="MJ597"/>
      <c r="MK597"/>
      <c r="ML597"/>
      <c r="MM597"/>
      <c r="MN597"/>
      <c r="MO597"/>
      <c r="MP597"/>
      <c r="MQ597"/>
      <c r="MR597"/>
      <c r="MS597"/>
      <c r="MT597"/>
      <c r="MU597"/>
      <c r="MV597"/>
      <c r="MW597"/>
      <c r="MX597"/>
      <c r="MY597"/>
      <c r="MZ597"/>
      <c r="NA597"/>
      <c r="NB597"/>
      <c r="NC597"/>
      <c r="ND597"/>
      <c r="NE597"/>
      <c r="NF597"/>
      <c r="NG597"/>
      <c r="NH597"/>
      <c r="NI597"/>
      <c r="NJ597"/>
      <c r="NK597"/>
      <c r="NL597"/>
      <c r="NM597"/>
      <c r="NN597"/>
      <c r="NO597"/>
      <c r="NP597"/>
      <c r="NQ597"/>
      <c r="NR597"/>
      <c r="NS597"/>
      <c r="NT597"/>
      <c r="NU597"/>
      <c r="NV597"/>
      <c r="NW597"/>
      <c r="NX597"/>
      <c r="NY597"/>
      <c r="NZ597"/>
      <c r="OA597"/>
      <c r="OB597"/>
      <c r="OC597"/>
      <c r="OD597"/>
      <c r="OE597"/>
      <c r="OF597"/>
      <c r="OG597"/>
      <c r="OH597"/>
      <c r="OI597"/>
      <c r="OJ597"/>
      <c r="OK597"/>
      <c r="OL597"/>
      <c r="OM597"/>
      <c r="ON597"/>
      <c r="OO597"/>
      <c r="OP597"/>
      <c r="OQ597"/>
      <c r="OR597"/>
      <c r="OS597"/>
      <c r="OT597"/>
      <c r="OU597"/>
      <c r="OV597"/>
      <c r="OW597"/>
      <c r="OX597"/>
      <c r="OY597"/>
      <c r="OZ597"/>
      <c r="PA597"/>
      <c r="PB597"/>
      <c r="PC597"/>
      <c r="PD597"/>
      <c r="PE597"/>
      <c r="PF597"/>
      <c r="PG597"/>
      <c r="PH597"/>
      <c r="PI597"/>
      <c r="PJ597"/>
      <c r="PK597"/>
      <c r="PL597"/>
      <c r="PM597"/>
      <c r="PN597"/>
      <c r="PO597"/>
      <c r="PP597"/>
      <c r="PQ597"/>
      <c r="PR597"/>
      <c r="PS597"/>
      <c r="PT597"/>
      <c r="PU597"/>
      <c r="PV597"/>
      <c r="PW597"/>
      <c r="PX597"/>
      <c r="PY597"/>
      <c r="PZ597"/>
      <c r="QA597"/>
      <c r="QB597"/>
      <c r="QC597"/>
      <c r="QD597"/>
      <c r="QE597"/>
      <c r="QF597"/>
      <c r="QG597"/>
      <c r="QH597"/>
      <c r="QI597"/>
      <c r="QJ597"/>
      <c r="QK597"/>
      <c r="QL597"/>
      <c r="QM597"/>
      <c r="QN597"/>
      <c r="QO597"/>
      <c r="QP597"/>
      <c r="QQ597"/>
      <c r="QR597"/>
      <c r="QS597"/>
      <c r="QT597"/>
      <c r="QU597"/>
      <c r="QV597"/>
      <c r="QW597"/>
      <c r="QX597"/>
      <c r="QY597"/>
      <c r="QZ597"/>
      <c r="RA597"/>
      <c r="RB597"/>
      <c r="RC597"/>
      <c r="RD597"/>
      <c r="RE597"/>
      <c r="RF597"/>
      <c r="RG597"/>
      <c r="RH597"/>
      <c r="RI597"/>
      <c r="RJ597"/>
      <c r="RK597"/>
      <c r="RL597"/>
      <c r="RM597"/>
      <c r="RN597"/>
      <c r="RO597"/>
      <c r="RP597"/>
      <c r="RQ597"/>
      <c r="RR597"/>
      <c r="RS597"/>
      <c r="RT597"/>
      <c r="RU597"/>
      <c r="RV597"/>
      <c r="RW597"/>
      <c r="RX597"/>
      <c r="RY597"/>
      <c r="RZ597"/>
      <c r="SA597"/>
      <c r="SB597"/>
      <c r="SC597"/>
      <c r="SD597"/>
      <c r="SE597"/>
      <c r="SF597"/>
      <c r="SG597"/>
      <c r="SH597"/>
      <c r="SI597"/>
      <c r="SJ597"/>
      <c r="SK597"/>
      <c r="SL597"/>
      <c r="SM597"/>
      <c r="SN597"/>
      <c r="SO597"/>
      <c r="SP597"/>
      <c r="SQ597"/>
      <c r="SR597"/>
      <c r="SS597"/>
      <c r="ST597"/>
      <c r="SU597"/>
      <c r="SV597"/>
      <c r="SW597"/>
      <c r="SX597"/>
      <c r="SY597"/>
      <c r="SZ597"/>
      <c r="TA597"/>
      <c r="TB597"/>
      <c r="TC597"/>
      <c r="TD597"/>
      <c r="TE597"/>
      <c r="TF597"/>
      <c r="TG597"/>
      <c r="TH597"/>
      <c r="TI597"/>
      <c r="TJ597"/>
      <c r="TK597"/>
      <c r="TL597"/>
      <c r="TM597"/>
      <c r="TN597"/>
      <c r="TO597"/>
      <c r="TP597"/>
      <c r="TQ597"/>
      <c r="TR597"/>
      <c r="TS597"/>
      <c r="TT597"/>
      <c r="TU597"/>
      <c r="TV597"/>
      <c r="TW597"/>
      <c r="TX597"/>
      <c r="TY597"/>
      <c r="TZ597"/>
      <c r="UA597"/>
      <c r="UB597"/>
      <c r="UC597"/>
      <c r="UD597"/>
      <c r="UE597"/>
      <c r="UF597"/>
      <c r="UG597"/>
      <c r="UH597"/>
      <c r="UI597"/>
      <c r="UJ597"/>
      <c r="UK597"/>
      <c r="UL597"/>
      <c r="UM597"/>
      <c r="UN597"/>
      <c r="UO597"/>
      <c r="UP597"/>
      <c r="UQ597"/>
      <c r="UR597"/>
      <c r="US597"/>
      <c r="UT597"/>
      <c r="UU597"/>
      <c r="UV597"/>
      <c r="UW597"/>
      <c r="UX597"/>
      <c r="UY597"/>
      <c r="UZ597"/>
      <c r="VA597"/>
      <c r="VB597"/>
      <c r="VC597"/>
      <c r="VD597"/>
      <c r="VE597"/>
      <c r="VF597"/>
      <c r="VG597"/>
      <c r="VH597"/>
      <c r="VI597"/>
      <c r="VJ597"/>
      <c r="VK597"/>
      <c r="VL597"/>
      <c r="VM597"/>
      <c r="VN597"/>
      <c r="VO597"/>
      <c r="VP597"/>
      <c r="VQ597"/>
      <c r="VR597"/>
      <c r="VS597"/>
      <c r="VT597"/>
      <c r="VU597"/>
      <c r="VV597"/>
      <c r="VW597"/>
      <c r="VX597"/>
      <c r="VY597"/>
      <c r="VZ597"/>
      <c r="WA597"/>
      <c r="WB597"/>
      <c r="WC597"/>
      <c r="WD597"/>
      <c r="WE597"/>
      <c r="WF597"/>
      <c r="WG597"/>
      <c r="WH597"/>
      <c r="WI597"/>
      <c r="WJ597"/>
      <c r="WK597"/>
      <c r="WL597"/>
      <c r="WM597"/>
      <c r="WN597"/>
      <c r="WO597"/>
      <c r="WP597"/>
      <c r="WQ597"/>
      <c r="WR597"/>
      <c r="WS597"/>
      <c r="WT597"/>
      <c r="WU597"/>
      <c r="WV597"/>
      <c r="WW597"/>
      <c r="WX597"/>
      <c r="WY597"/>
      <c r="WZ597"/>
      <c r="XA597"/>
      <c r="XB597"/>
      <c r="XC597"/>
      <c r="XD597"/>
      <c r="XE597"/>
      <c r="XF597"/>
      <c r="XG597"/>
      <c r="XH597"/>
      <c r="XI597"/>
      <c r="XJ597"/>
      <c r="XK597"/>
      <c r="XL597"/>
      <c r="XM597"/>
      <c r="XN597"/>
      <c r="XO597"/>
      <c r="XP597"/>
      <c r="XQ597"/>
      <c r="XR597"/>
      <c r="XS597"/>
      <c r="XT597"/>
      <c r="XU597"/>
      <c r="XV597"/>
      <c r="XW597"/>
      <c r="XX597"/>
      <c r="XY597"/>
      <c r="XZ597"/>
      <c r="YA597"/>
      <c r="YB597"/>
      <c r="YC597"/>
      <c r="YD597"/>
      <c r="YE597"/>
      <c r="YF597"/>
      <c r="YG597"/>
      <c r="YH597"/>
      <c r="YI597"/>
      <c r="YJ597"/>
      <c r="YK597"/>
      <c r="YL597"/>
      <c r="YM597"/>
      <c r="YN597"/>
      <c r="YO597"/>
      <c r="YP597"/>
      <c r="YQ597"/>
      <c r="YR597"/>
      <c r="YS597"/>
      <c r="YT597"/>
      <c r="YU597"/>
      <c r="YV597"/>
      <c r="YW597"/>
      <c r="YX597"/>
      <c r="YY597"/>
      <c r="YZ597"/>
      <c r="ZA597"/>
      <c r="ZB597"/>
      <c r="ZC597"/>
      <c r="ZD597"/>
      <c r="ZE597"/>
      <c r="ZF597"/>
      <c r="ZG597"/>
      <c r="ZH597"/>
      <c r="ZI597"/>
      <c r="ZJ597"/>
      <c r="ZK597"/>
      <c r="ZL597"/>
      <c r="ZM597"/>
      <c r="ZN597"/>
      <c r="ZO597"/>
      <c r="ZP597"/>
      <c r="ZQ597"/>
      <c r="ZR597"/>
      <c r="ZS597"/>
      <c r="ZT597"/>
      <c r="ZU597"/>
      <c r="ZV597"/>
      <c r="ZW597"/>
      <c r="ZX597"/>
      <c r="ZY597"/>
      <c r="ZZ597"/>
      <c r="AAA597"/>
      <c r="AAB597"/>
      <c r="AAC597"/>
      <c r="AAD597"/>
      <c r="AAE597"/>
      <c r="AAF597"/>
      <c r="AAG597"/>
      <c r="AAH597"/>
      <c r="AAI597"/>
      <c r="AAJ597"/>
      <c r="AAK597"/>
      <c r="AAL597"/>
      <c r="AAM597"/>
      <c r="AAN597"/>
      <c r="AAO597"/>
      <c r="AAP597"/>
      <c r="AAQ597"/>
      <c r="AAR597"/>
      <c r="AAS597"/>
      <c r="AAT597"/>
      <c r="AAU597"/>
      <c r="AAV597"/>
      <c r="AAW597"/>
      <c r="AAX597"/>
      <c r="AAY597"/>
      <c r="AAZ597"/>
      <c r="ABA597"/>
      <c r="ABB597"/>
      <c r="ABC597"/>
      <c r="ABD597"/>
      <c r="ABE597"/>
      <c r="ABF597"/>
      <c r="ABG597"/>
      <c r="ABH597"/>
      <c r="ABI597"/>
      <c r="ABJ597"/>
      <c r="ABK597"/>
      <c r="ABL597"/>
      <c r="ABM597"/>
      <c r="ABN597"/>
      <c r="ABO597"/>
      <c r="ABP597"/>
      <c r="ABQ597"/>
      <c r="ABR597"/>
      <c r="ABS597"/>
      <c r="ABT597"/>
      <c r="ABU597"/>
      <c r="ABV597"/>
      <c r="ABW597"/>
      <c r="ABX597"/>
      <c r="ABY597"/>
      <c r="ABZ597"/>
      <c r="ACA597"/>
      <c r="ACB597"/>
      <c r="ACC597"/>
      <c r="ACD597"/>
      <c r="ACE597"/>
      <c r="ACF597"/>
      <c r="ACG597"/>
      <c r="ACH597"/>
      <c r="ACI597"/>
      <c r="ACJ597"/>
      <c r="ACK597"/>
      <c r="ACL597"/>
      <c r="ACM597"/>
      <c r="ACN597"/>
      <c r="ACO597"/>
      <c r="ACP597"/>
      <c r="ACQ597"/>
      <c r="ACR597"/>
      <c r="ACS597"/>
      <c r="ACT597"/>
      <c r="ACU597"/>
      <c r="ACV597"/>
      <c r="ACW597"/>
      <c r="ACX597"/>
      <c r="ACY597"/>
      <c r="ACZ597"/>
      <c r="ADA597"/>
      <c r="ADB597"/>
      <c r="ADC597"/>
      <c r="ADD597"/>
      <c r="ADE597"/>
      <c r="ADF597"/>
      <c r="ADG597"/>
      <c r="ADH597"/>
      <c r="ADI597"/>
      <c r="ADJ597"/>
      <c r="ADK597"/>
      <c r="ADL597"/>
      <c r="ADM597"/>
      <c r="ADN597"/>
      <c r="ADO597"/>
      <c r="ADP597"/>
      <c r="ADQ597"/>
      <c r="ADR597"/>
      <c r="ADS597"/>
      <c r="ADT597"/>
      <c r="ADU597"/>
      <c r="ADV597"/>
      <c r="ADW597"/>
      <c r="ADX597"/>
      <c r="ADY597"/>
      <c r="ADZ597"/>
      <c r="AEA597"/>
      <c r="AEB597"/>
      <c r="AEC597"/>
      <c r="AED597"/>
      <c r="AEE597"/>
      <c r="AEF597"/>
      <c r="AEG597"/>
      <c r="AEH597"/>
      <c r="AEI597"/>
      <c r="AEJ597"/>
      <c r="AEK597"/>
      <c r="AEL597"/>
      <c r="AEM597"/>
      <c r="AEN597"/>
      <c r="AEO597"/>
      <c r="AEP597"/>
      <c r="AEQ597"/>
      <c r="AER597"/>
      <c r="AES597"/>
      <c r="AET597"/>
      <c r="AEU597"/>
      <c r="AEV597"/>
      <c r="AEW597"/>
      <c r="AEX597"/>
      <c r="AEY597"/>
      <c r="AEZ597"/>
      <c r="AFA597"/>
      <c r="AFB597"/>
      <c r="AFC597"/>
      <c r="AFD597"/>
      <c r="AFE597"/>
      <c r="AFF597"/>
      <c r="AFG597"/>
      <c r="AFH597"/>
      <c r="AFI597"/>
      <c r="AFJ597"/>
      <c r="AFK597"/>
      <c r="AFL597"/>
      <c r="AFM597"/>
      <c r="AFN597"/>
      <c r="AFO597"/>
      <c r="AFP597"/>
      <c r="AFQ597"/>
      <c r="AFR597"/>
      <c r="AFS597"/>
      <c r="AFT597"/>
      <c r="AFU597"/>
      <c r="AFV597"/>
      <c r="AFW597"/>
      <c r="AFX597"/>
      <c r="AFY597"/>
      <c r="AFZ597"/>
      <c r="AGA597"/>
      <c r="AGB597"/>
      <c r="AGC597"/>
      <c r="AGD597"/>
      <c r="AGE597"/>
      <c r="AGF597"/>
      <c r="AGG597"/>
      <c r="AGH597"/>
      <c r="AGI597"/>
      <c r="AGJ597"/>
      <c r="AGK597"/>
      <c r="AGL597"/>
      <c r="AGM597"/>
      <c r="AGN597"/>
      <c r="AGO597"/>
      <c r="AGP597"/>
      <c r="AGQ597"/>
      <c r="AGR597"/>
      <c r="AGS597"/>
      <c r="AGT597"/>
      <c r="AGU597"/>
      <c r="AGV597"/>
      <c r="AGW597"/>
      <c r="AGX597"/>
      <c r="AGY597"/>
      <c r="AGZ597"/>
      <c r="AHA597"/>
      <c r="AHB597"/>
      <c r="AHC597"/>
      <c r="AHD597"/>
      <c r="AHE597"/>
      <c r="AHF597"/>
      <c r="AHG597"/>
      <c r="AHH597"/>
      <c r="AHI597"/>
      <c r="AHJ597"/>
      <c r="AHK597"/>
      <c r="AHL597"/>
      <c r="AHM597"/>
      <c r="AHN597"/>
      <c r="AHO597"/>
      <c r="AHP597"/>
      <c r="AHQ597"/>
      <c r="AHR597"/>
      <c r="AHS597"/>
      <c r="AHT597"/>
      <c r="AHU597"/>
      <c r="AHV597"/>
      <c r="AHW597"/>
      <c r="AHX597"/>
      <c r="AHY597"/>
      <c r="AHZ597"/>
      <c r="AIA597"/>
      <c r="AIB597"/>
      <c r="AIC597"/>
      <c r="AID597"/>
      <c r="AIE597"/>
      <c r="AIF597"/>
      <c r="AIG597"/>
      <c r="AIH597"/>
      <c r="AII597"/>
      <c r="AIJ597"/>
      <c r="AIK597"/>
      <c r="AIL597"/>
      <c r="AIM597"/>
      <c r="AIN597"/>
      <c r="AIO597"/>
      <c r="AIP597"/>
      <c r="AIQ597"/>
      <c r="AIR597"/>
      <c r="AIS597"/>
      <c r="AIT597"/>
      <c r="AIU597"/>
      <c r="AIV597"/>
      <c r="AIW597"/>
      <c r="AIX597"/>
      <c r="AIY597"/>
      <c r="AIZ597"/>
      <c r="AJA597"/>
      <c r="AJB597"/>
      <c r="AJC597"/>
      <c r="AJD597"/>
      <c r="AJE597"/>
      <c r="AJF597"/>
      <c r="AJG597"/>
      <c r="AJH597"/>
      <c r="AJI597"/>
      <c r="AJJ597"/>
      <c r="AJK597"/>
      <c r="AJL597"/>
      <c r="AJM597"/>
      <c r="AJN597"/>
      <c r="AJO597"/>
      <c r="AJP597"/>
      <c r="AJQ597"/>
      <c r="AJR597"/>
      <c r="AJS597"/>
      <c r="AJT597"/>
      <c r="AJU597"/>
      <c r="AJV597"/>
      <c r="AJW597"/>
      <c r="AJX597"/>
      <c r="AJY597"/>
      <c r="AJZ597"/>
      <c r="AKA597"/>
      <c r="AKB597"/>
      <c r="AKC597"/>
      <c r="AKD597"/>
      <c r="AKE597"/>
      <c r="AKF597"/>
      <c r="AKG597"/>
      <c r="AKH597"/>
      <c r="AKI597"/>
      <c r="AKJ597"/>
      <c r="AKK597"/>
      <c r="AKL597"/>
      <c r="AKM597"/>
      <c r="AKN597"/>
      <c r="AKO597"/>
      <c r="AKP597"/>
      <c r="AKQ597"/>
      <c r="AKR597"/>
      <c r="AKS597"/>
      <c r="AKT597"/>
      <c r="AKU597"/>
      <c r="AKV597"/>
      <c r="AKW597"/>
      <c r="AKX597"/>
      <c r="AKY597"/>
      <c r="AKZ597"/>
      <c r="ALA597"/>
      <c r="ALB597"/>
      <c r="ALC597"/>
      <c r="ALD597"/>
      <c r="ALE597"/>
      <c r="ALF597"/>
      <c r="ALG597"/>
      <c r="ALH597"/>
      <c r="ALI597"/>
      <c r="ALJ597"/>
      <c r="ALK597"/>
      <c r="ALL597"/>
      <c r="ALM597"/>
      <c r="ALN597"/>
      <c r="ALO597"/>
      <c r="ALP597"/>
      <c r="ALQ597"/>
      <c r="ALR597"/>
      <c r="ALS597"/>
      <c r="ALT597"/>
      <c r="ALU597"/>
      <c r="ALV597"/>
      <c r="ALW597"/>
      <c r="ALX597"/>
      <c r="ALY597"/>
      <c r="ALZ597"/>
      <c r="AMA597"/>
      <c r="AMB597"/>
      <c r="AMC597"/>
      <c r="AMD597"/>
      <c r="AME597"/>
      <c r="AMF597"/>
      <c r="AMG597"/>
      <c r="AMH597"/>
      <c r="AMI597"/>
      <c r="AMJ597"/>
      <c r="AMK597"/>
      <c r="AML597"/>
      <c r="AMM597"/>
      <c r="AMN597"/>
      <c r="AMO597"/>
      <c r="AMP597"/>
      <c r="AMQ597"/>
      <c r="AMR597"/>
      <c r="AMS597"/>
      <c r="AMT597"/>
      <c r="AMU597"/>
      <c r="AMV597"/>
      <c r="AMW597"/>
      <c r="AMX597"/>
      <c r="AMY597"/>
      <c r="AMZ597"/>
      <c r="ANA597"/>
      <c r="ANB597"/>
      <c r="ANC597"/>
      <c r="AND597"/>
      <c r="ANE597"/>
      <c r="ANF597"/>
      <c r="ANG597"/>
      <c r="ANH597"/>
      <c r="ANI597"/>
      <c r="ANJ597"/>
      <c r="ANK597"/>
      <c r="ANL597"/>
      <c r="ANM597"/>
      <c r="ANN597"/>
      <c r="ANO597"/>
      <c r="ANP597"/>
      <c r="ANQ597"/>
      <c r="ANR597"/>
      <c r="ANS597"/>
      <c r="ANT597"/>
      <c r="ANU597"/>
      <c r="ANV597"/>
      <c r="ANW597"/>
      <c r="ANX597"/>
      <c r="ANY597"/>
      <c r="ANZ597"/>
      <c r="AOA597"/>
      <c r="AOB597"/>
      <c r="AOC597"/>
      <c r="AOD597"/>
      <c r="AOE597"/>
      <c r="AOF597"/>
      <c r="AOG597"/>
      <c r="AOH597"/>
      <c r="AOI597"/>
      <c r="AOJ597"/>
      <c r="AOK597"/>
      <c r="AOL597"/>
      <c r="AOM597"/>
      <c r="AON597"/>
      <c r="AOO597"/>
      <c r="AOP597"/>
      <c r="AOQ597"/>
      <c r="AOR597"/>
      <c r="AOS597"/>
      <c r="AOT597"/>
      <c r="AOU597"/>
      <c r="AOV597"/>
      <c r="AOW597"/>
      <c r="AOX597"/>
      <c r="AOY597"/>
      <c r="AOZ597"/>
      <c r="APA597"/>
      <c r="APB597"/>
      <c r="APC597"/>
      <c r="APD597"/>
      <c r="APE597"/>
      <c r="APF597"/>
      <c r="APG597"/>
      <c r="APH597"/>
      <c r="API597"/>
      <c r="APJ597"/>
      <c r="APK597"/>
      <c r="APL597"/>
      <c r="APM597"/>
      <c r="APN597"/>
      <c r="APO597"/>
      <c r="APP597"/>
      <c r="APQ597"/>
      <c r="APR597"/>
      <c r="APS597"/>
      <c r="APT597"/>
      <c r="APU597"/>
      <c r="APV597"/>
      <c r="APW597"/>
      <c r="APX597"/>
      <c r="APY597"/>
      <c r="APZ597"/>
      <c r="AQA597"/>
      <c r="AQB597"/>
      <c r="AQC597"/>
      <c r="AQD597"/>
      <c r="AQE597"/>
      <c r="AQF597"/>
      <c r="AQG597"/>
      <c r="AQH597"/>
      <c r="AQI597"/>
      <c r="AQJ597"/>
      <c r="AQK597"/>
      <c r="AQL597"/>
      <c r="AQM597"/>
      <c r="AQN597"/>
      <c r="AQO597"/>
      <c r="AQP597"/>
      <c r="AQQ597"/>
      <c r="AQR597"/>
      <c r="AQS597"/>
      <c r="AQT597"/>
      <c r="AQU597"/>
      <c r="AQV597"/>
      <c r="AQW597"/>
      <c r="AQX597"/>
      <c r="AQY597"/>
      <c r="AQZ597"/>
      <c r="ARA597"/>
      <c r="ARB597"/>
      <c r="ARC597"/>
      <c r="ARD597"/>
      <c r="ARE597"/>
      <c r="ARF597"/>
      <c r="ARG597"/>
      <c r="ARH597"/>
      <c r="ARI597"/>
      <c r="ARJ597"/>
      <c r="ARK597"/>
      <c r="ARL597"/>
      <c r="ARM597"/>
      <c r="ARN597"/>
      <c r="ARO597"/>
      <c r="ARP597"/>
      <c r="ARQ597"/>
      <c r="ARR597"/>
      <c r="ARS597"/>
      <c r="ART597"/>
      <c r="ARU597"/>
      <c r="ARV597"/>
      <c r="ARW597"/>
      <c r="ARX597"/>
      <c r="ARY597"/>
      <c r="ARZ597"/>
      <c r="ASA597"/>
      <c r="ASB597"/>
      <c r="ASC597"/>
      <c r="ASD597"/>
      <c r="ASE597"/>
      <c r="ASF597"/>
      <c r="ASG597"/>
      <c r="ASH597"/>
      <c r="ASI597"/>
      <c r="ASJ597"/>
      <c r="ASK597"/>
      <c r="ASL597"/>
      <c r="ASM597"/>
      <c r="ASN597"/>
      <c r="ASO597"/>
      <c r="ASP597"/>
      <c r="ASQ597"/>
      <c r="ASR597"/>
      <c r="ASS597"/>
      <c r="AST597"/>
      <c r="ASU597"/>
      <c r="ASV597"/>
      <c r="ASW597"/>
      <c r="ASX597"/>
      <c r="ASY597"/>
      <c r="ASZ597"/>
      <c r="ATA597"/>
      <c r="ATB597"/>
      <c r="ATC597"/>
      <c r="ATD597"/>
      <c r="ATE597"/>
      <c r="ATF597"/>
      <c r="ATG597"/>
      <c r="ATH597"/>
      <c r="ATI597"/>
      <c r="ATJ597"/>
      <c r="ATK597"/>
      <c r="ATL597"/>
      <c r="ATM597"/>
      <c r="ATN597"/>
      <c r="ATO597"/>
      <c r="ATP597"/>
      <c r="ATQ597"/>
      <c r="ATR597"/>
      <c r="ATS597"/>
      <c r="ATT597"/>
      <c r="ATU597"/>
      <c r="ATV597"/>
      <c r="ATW597"/>
      <c r="ATX597"/>
      <c r="ATY597"/>
      <c r="ATZ597"/>
      <c r="AUA597"/>
      <c r="AUB597"/>
      <c r="AUC597"/>
      <c r="AUD597"/>
      <c r="AUE597"/>
      <c r="AUF597"/>
      <c r="AUG597"/>
      <c r="AUH597"/>
      <c r="AUI597"/>
      <c r="AUJ597"/>
      <c r="AUK597"/>
      <c r="AUL597"/>
      <c r="AUM597"/>
      <c r="AUN597"/>
      <c r="AUO597"/>
      <c r="AUP597"/>
      <c r="AUQ597"/>
      <c r="AUR597"/>
      <c r="AUS597"/>
      <c r="AUT597"/>
      <c r="AUU597"/>
      <c r="AUV597"/>
      <c r="AUW597"/>
      <c r="AUX597"/>
      <c r="AUY597"/>
      <c r="AUZ597"/>
      <c r="AVA597"/>
      <c r="AVB597"/>
      <c r="AVC597"/>
      <c r="AVD597"/>
      <c r="AVE597"/>
      <c r="AVF597"/>
      <c r="AVG597"/>
      <c r="AVH597"/>
      <c r="AVI597"/>
      <c r="AVJ597"/>
      <c r="AVK597"/>
      <c r="AVL597"/>
      <c r="AVM597"/>
      <c r="AVN597"/>
      <c r="AVO597"/>
      <c r="AVP597"/>
      <c r="AVQ597"/>
      <c r="AVR597"/>
      <c r="AVS597"/>
      <c r="AVT597"/>
      <c r="AVU597"/>
      <c r="AVV597"/>
      <c r="AVW597"/>
      <c r="AVX597"/>
      <c r="AVY597"/>
      <c r="AVZ597"/>
      <c r="AWA597"/>
      <c r="AWB597"/>
      <c r="AWC597"/>
      <c r="AWD597"/>
      <c r="AWE597"/>
      <c r="AWF597"/>
      <c r="AWG597"/>
      <c r="AWH597"/>
      <c r="AWI597"/>
      <c r="AWJ597"/>
      <c r="AWK597"/>
      <c r="AWL597"/>
      <c r="AWM597"/>
      <c r="AWN597"/>
      <c r="AWO597"/>
      <c r="AWP597"/>
      <c r="AWQ597"/>
      <c r="AWR597"/>
      <c r="AWS597"/>
      <c r="AWT597"/>
      <c r="AWU597"/>
      <c r="AWV597"/>
      <c r="AWW597"/>
      <c r="AWX597"/>
      <c r="AWY597"/>
      <c r="AWZ597"/>
      <c r="AXA597"/>
      <c r="AXB597"/>
      <c r="AXC597"/>
      <c r="AXD597"/>
      <c r="AXE597"/>
      <c r="AXF597"/>
      <c r="AXG597"/>
      <c r="AXH597"/>
      <c r="AXI597"/>
      <c r="AXJ597"/>
      <c r="AXK597"/>
      <c r="AXL597"/>
      <c r="AXM597"/>
      <c r="AXN597"/>
      <c r="AXO597"/>
      <c r="AXP597"/>
      <c r="AXQ597"/>
      <c r="AXR597"/>
      <c r="AXS597"/>
      <c r="AXT597"/>
      <c r="AXU597"/>
      <c r="AXV597"/>
    </row>
    <row r="598" spans="1:1322" s="1" customFormat="1" ht="215.25" customHeight="1" x14ac:dyDescent="0.2">
      <c r="A598" s="208" t="s">
        <v>4376</v>
      </c>
      <c r="B598" s="209" t="s">
        <v>3175</v>
      </c>
      <c r="C598" s="209" t="s">
        <v>3176</v>
      </c>
      <c r="D598" s="209" t="s">
        <v>3177</v>
      </c>
      <c r="E598" s="209" t="s">
        <v>3178</v>
      </c>
      <c r="F598" s="210" t="s">
        <v>1762</v>
      </c>
      <c r="G598" s="208" t="s">
        <v>3430</v>
      </c>
      <c r="H598" s="211" t="s">
        <v>3180</v>
      </c>
      <c r="I598" s="208" t="s">
        <v>3181</v>
      </c>
      <c r="J598" s="23" t="s">
        <v>2771</v>
      </c>
      <c r="K598" s="208" t="s">
        <v>3411</v>
      </c>
      <c r="L598" s="208">
        <v>2</v>
      </c>
      <c r="M598" s="308" t="s">
        <v>3412</v>
      </c>
      <c r="N598" s="289" t="s">
        <v>3413</v>
      </c>
      <c r="O598" s="289" t="s">
        <v>3185</v>
      </c>
      <c r="P598" s="208" t="s">
        <v>1543</v>
      </c>
      <c r="Q598" s="208" t="s">
        <v>452</v>
      </c>
      <c r="R598" s="208">
        <v>0</v>
      </c>
      <c r="S598" s="208" t="s">
        <v>100</v>
      </c>
      <c r="T598" s="290">
        <v>45108</v>
      </c>
      <c r="U598" s="290">
        <v>46357</v>
      </c>
      <c r="V598" s="290"/>
      <c r="W598" s="290"/>
      <c r="X598" s="290"/>
      <c r="Y598" s="290"/>
      <c r="Z598" s="209">
        <v>1</v>
      </c>
      <c r="AA598" s="209">
        <v>1</v>
      </c>
      <c r="AB598" s="209">
        <v>1</v>
      </c>
      <c r="AC598" s="209">
        <v>1</v>
      </c>
      <c r="AD598" s="209">
        <v>1</v>
      </c>
      <c r="AE598" s="999">
        <v>1</v>
      </c>
      <c r="AF598" s="999">
        <v>1</v>
      </c>
      <c r="AG598" s="999">
        <v>1</v>
      </c>
      <c r="AH598" s="999">
        <v>1</v>
      </c>
      <c r="AI598" s="999">
        <v>1</v>
      </c>
      <c r="AJ598" s="999">
        <v>1</v>
      </c>
      <c r="AK598" s="999">
        <v>1</v>
      </c>
      <c r="AL598" s="999">
        <v>1</v>
      </c>
      <c r="AM598" s="999">
        <v>1</v>
      </c>
      <c r="AN598" s="999">
        <v>1</v>
      </c>
      <c r="AO598" s="999">
        <v>1</v>
      </c>
      <c r="AP598" s="999">
        <v>1</v>
      </c>
      <c r="AQ598" s="471"/>
      <c r="AR598" s="471"/>
      <c r="AS598" s="471"/>
      <c r="AT598" s="471"/>
      <c r="AU598" s="471"/>
      <c r="AV598" s="471"/>
      <c r="AW598" s="471"/>
      <c r="AX598" s="471"/>
      <c r="AY598" s="471"/>
      <c r="AZ598" s="471"/>
      <c r="BA598" s="471"/>
      <c r="BB598" s="471"/>
      <c r="BC598" s="471"/>
      <c r="BD598" s="471"/>
      <c r="BE598" s="471"/>
      <c r="BF598" s="471"/>
      <c r="BG598" s="471"/>
      <c r="BH598" s="471"/>
      <c r="BI598" s="471"/>
      <c r="BJ598" s="471"/>
      <c r="BK598" s="471"/>
      <c r="BL598" s="471"/>
      <c r="BM598" s="471"/>
      <c r="BN598" s="471"/>
      <c r="BO598" s="471"/>
      <c r="BP598" s="471"/>
      <c r="BQ598" s="471"/>
      <c r="BR598" s="471"/>
      <c r="BS598" s="471"/>
      <c r="BT598" s="471"/>
      <c r="BU598" s="471"/>
      <c r="BV598" s="471"/>
      <c r="BW598" s="471"/>
      <c r="BX598" s="471"/>
      <c r="BY598" s="471"/>
      <c r="BZ598" s="471"/>
      <c r="CA598" s="471"/>
      <c r="CB598" s="471"/>
      <c r="CC598" s="471"/>
      <c r="CD598" s="471"/>
      <c r="CE598" s="471"/>
      <c r="CF598" s="471"/>
      <c r="CG598" s="471"/>
      <c r="CH598" s="588"/>
      <c r="CI598" s="471"/>
      <c r="CJ598" s="471"/>
      <c r="CK598" s="471"/>
      <c r="CL598" s="471"/>
      <c r="CM598" s="471"/>
      <c r="CN598" s="471"/>
      <c r="CO598" s="471"/>
      <c r="CP598" s="471"/>
      <c r="CQ598" s="471"/>
      <c r="CR598" s="471"/>
      <c r="CS598" s="471"/>
      <c r="CT598" s="471"/>
      <c r="CU598" s="471"/>
      <c r="CV598" s="471"/>
      <c r="CW598" s="321" t="s">
        <v>4641</v>
      </c>
      <c r="CX598" s="321" t="s">
        <v>4641</v>
      </c>
      <c r="CY598" s="321" t="s">
        <v>4641</v>
      </c>
      <c r="CZ598" s="967" t="s">
        <v>4641</v>
      </c>
      <c r="DA598" s="967" t="s">
        <v>4641</v>
      </c>
      <c r="DB598" s="208" t="s">
        <v>325</v>
      </c>
      <c r="DC598" s="289" t="s">
        <v>3431</v>
      </c>
      <c r="DD598" s="208" t="s">
        <v>3432</v>
      </c>
      <c r="DE598" s="289" t="s">
        <v>3433</v>
      </c>
      <c r="DF598" s="289" t="s">
        <v>3434</v>
      </c>
      <c r="DG598" s="208" t="s">
        <v>106</v>
      </c>
      <c r="DH598" s="208" t="s">
        <v>173</v>
      </c>
      <c r="DI598" s="208">
        <v>0</v>
      </c>
      <c r="DJ598" s="208" t="s">
        <v>184</v>
      </c>
      <c r="DK598" s="290">
        <v>45292</v>
      </c>
      <c r="DL598" s="290">
        <v>45657</v>
      </c>
      <c r="DM598" s="208">
        <v>0</v>
      </c>
      <c r="DN598" s="208">
        <v>0</v>
      </c>
      <c r="DO598" s="210">
        <v>40</v>
      </c>
      <c r="DP598" s="210">
        <v>40</v>
      </c>
      <c r="DQ598" s="210">
        <v>80</v>
      </c>
      <c r="DR598" s="208" t="s">
        <v>766</v>
      </c>
      <c r="DS598" s="210" t="s">
        <v>3198</v>
      </c>
      <c r="DT598" s="208" t="s">
        <v>3199</v>
      </c>
      <c r="DU598" s="293">
        <v>450000000</v>
      </c>
      <c r="DV598" s="292"/>
      <c r="DW598" s="292"/>
      <c r="DX598" s="292"/>
      <c r="DY598" s="292"/>
      <c r="DZ598" s="292"/>
      <c r="EA598" s="292"/>
      <c r="EB598" s="978" t="s">
        <v>158</v>
      </c>
      <c r="EC598" s="471"/>
      <c r="ED598" s="471"/>
      <c r="EE598" s="471"/>
      <c r="EF598" s="141">
        <v>0</v>
      </c>
      <c r="EG598" s="1036" t="s">
        <v>3435</v>
      </c>
      <c r="EH598" s="1037"/>
      <c r="EI598" s="1037"/>
      <c r="EJ598" s="1037"/>
      <c r="EK598" s="1037"/>
      <c r="EL598" s="1036"/>
      <c r="EM598" s="1036"/>
      <c r="EN598" s="387" t="s">
        <v>4643</v>
      </c>
      <c r="EO598" s="843">
        <v>0</v>
      </c>
      <c r="EP598" s="971">
        <v>0</v>
      </c>
      <c r="EQ598" s="811" t="s">
        <v>3193</v>
      </c>
      <c r="ER598" s="821"/>
      <c r="ES598" s="121"/>
      <c r="ET598" t="str">
        <f t="shared" si="83"/>
        <v>Producto</v>
      </c>
      <c r="EU598" t="str">
        <f t="shared" si="84"/>
        <v>5</v>
      </c>
      <c r="EV598" s="121"/>
      <c r="EW598" s="121"/>
      <c r="EX598" s="121"/>
      <c r="EY598" s="121"/>
      <c r="EZ598" s="121"/>
      <c r="FA598" s="121"/>
      <c r="FB598" s="121"/>
      <c r="FC598" s="121"/>
      <c r="FD598" s="121"/>
      <c r="FE598" s="121"/>
      <c r="FF598" s="121"/>
      <c r="FG598" s="121"/>
      <c r="FH598" s="121"/>
      <c r="FI598" s="121"/>
      <c r="FJ598" s="121"/>
      <c r="FK598" s="121"/>
      <c r="FL598" s="121"/>
      <c r="FM598" s="121"/>
      <c r="FN598" s="121"/>
      <c r="FO598" s="121"/>
      <c r="FP598" s="121"/>
      <c r="FQ598" s="121"/>
      <c r="FR598" s="121"/>
      <c r="FS598" s="121"/>
      <c r="FT598" s="121"/>
      <c r="FU598" s="121"/>
      <c r="FV598" s="121"/>
      <c r="FW598" s="121"/>
      <c r="FX598" s="121"/>
      <c r="FY598" s="121"/>
      <c r="FZ598" s="121"/>
      <c r="GA598" s="121"/>
      <c r="GB598" s="121"/>
      <c r="GC598" s="121"/>
      <c r="GD598"/>
      <c r="GE598"/>
      <c r="GF598"/>
      <c r="GG598"/>
      <c r="GH598"/>
      <c r="GI598"/>
      <c r="GJ598"/>
      <c r="GK598"/>
      <c r="GL598"/>
      <c r="GM598"/>
      <c r="GN598"/>
      <c r="GO598"/>
      <c r="GP598"/>
      <c r="GQ598"/>
      <c r="GR598"/>
      <c r="GS598"/>
      <c r="GT598"/>
      <c r="GU598"/>
      <c r="GV598"/>
      <c r="GW598"/>
      <c r="GX598"/>
      <c r="GY598"/>
      <c r="GZ598"/>
      <c r="HA598"/>
      <c r="HB598"/>
      <c r="HC598"/>
      <c r="HD598"/>
      <c r="HE598"/>
      <c r="HF598"/>
      <c r="HG598"/>
      <c r="HH598"/>
      <c r="HI598"/>
      <c r="HJ598"/>
      <c r="HK598"/>
      <c r="HL598"/>
      <c r="HM598"/>
      <c r="HN598"/>
      <c r="HO598"/>
      <c r="HP598"/>
      <c r="HQ598"/>
      <c r="HR598"/>
      <c r="HS598"/>
      <c r="HT598"/>
      <c r="HU598"/>
      <c r="HV598"/>
      <c r="HW598"/>
      <c r="HX598"/>
      <c r="HY598"/>
      <c r="HZ598"/>
      <c r="IA598"/>
      <c r="IB598"/>
      <c r="IC598"/>
      <c r="ID598"/>
      <c r="IE598"/>
      <c r="IF598"/>
      <c r="IG598"/>
      <c r="IH598"/>
      <c r="II598"/>
      <c r="IJ598"/>
      <c r="IK598"/>
      <c r="IL598"/>
      <c r="IM598"/>
      <c r="IN598"/>
      <c r="IO598"/>
      <c r="IP598"/>
      <c r="IQ598"/>
      <c r="IR598"/>
      <c r="IS598"/>
      <c r="IT598"/>
      <c r="IU598"/>
      <c r="IV598"/>
      <c r="IW598"/>
      <c r="IX598"/>
      <c r="IY598"/>
      <c r="IZ598"/>
      <c r="JA598"/>
      <c r="JB598"/>
      <c r="JC598"/>
      <c r="JD598"/>
      <c r="JE598"/>
      <c r="JF598"/>
      <c r="JG598"/>
      <c r="JH598"/>
      <c r="JI598"/>
      <c r="JJ598"/>
      <c r="JK598"/>
      <c r="JL598"/>
      <c r="JM598"/>
      <c r="JN598"/>
      <c r="JO598"/>
      <c r="JP598"/>
      <c r="JQ598"/>
      <c r="JR598"/>
      <c r="JS598"/>
      <c r="JT598"/>
      <c r="JU598"/>
      <c r="JV598"/>
      <c r="JW598"/>
      <c r="JX598"/>
      <c r="JY598"/>
      <c r="JZ598"/>
      <c r="KA598"/>
      <c r="KB598"/>
      <c r="KC598"/>
      <c r="KD598"/>
      <c r="KE598"/>
      <c r="KF598"/>
      <c r="KG598"/>
      <c r="KH598"/>
      <c r="KI598"/>
      <c r="KJ598"/>
      <c r="KK598"/>
      <c r="KL598"/>
      <c r="KM598"/>
      <c r="KN598"/>
      <c r="KO598"/>
      <c r="KP598"/>
      <c r="KQ598"/>
      <c r="KR598"/>
      <c r="KS598"/>
      <c r="KT598"/>
      <c r="KU598"/>
      <c r="KV598"/>
      <c r="KW598"/>
      <c r="KX598"/>
      <c r="KY598"/>
      <c r="KZ598"/>
      <c r="LA598"/>
      <c r="LB598"/>
      <c r="LC598"/>
      <c r="LD598"/>
      <c r="LE598"/>
      <c r="LF598"/>
      <c r="LG598"/>
      <c r="LH598"/>
      <c r="LI598"/>
      <c r="LJ598"/>
      <c r="LK598"/>
      <c r="LL598"/>
      <c r="LM598"/>
      <c r="LN598"/>
      <c r="LO598"/>
      <c r="LP598"/>
      <c r="LQ598"/>
      <c r="LR598"/>
      <c r="LS598"/>
      <c r="LT598"/>
      <c r="LU598"/>
      <c r="LV598"/>
      <c r="LW598"/>
      <c r="LX598"/>
      <c r="LY598"/>
      <c r="LZ598"/>
      <c r="MA598"/>
      <c r="MB598"/>
      <c r="MC598"/>
      <c r="MD598"/>
      <c r="ME598"/>
      <c r="MF598"/>
      <c r="MG598"/>
      <c r="MH598"/>
      <c r="MI598"/>
      <c r="MJ598"/>
      <c r="MK598"/>
      <c r="ML598"/>
      <c r="MM598"/>
      <c r="MN598"/>
      <c r="MO598"/>
      <c r="MP598"/>
      <c r="MQ598"/>
      <c r="MR598"/>
      <c r="MS598"/>
      <c r="MT598"/>
      <c r="MU598"/>
      <c r="MV598"/>
      <c r="MW598"/>
      <c r="MX598"/>
      <c r="MY598"/>
      <c r="MZ598"/>
      <c r="NA598"/>
      <c r="NB598"/>
      <c r="NC598"/>
      <c r="ND598"/>
      <c r="NE598"/>
      <c r="NF598"/>
      <c r="NG598"/>
      <c r="NH598"/>
      <c r="NI598"/>
      <c r="NJ598"/>
      <c r="NK598"/>
      <c r="NL598"/>
      <c r="NM598"/>
      <c r="NN598"/>
      <c r="NO598"/>
      <c r="NP598"/>
      <c r="NQ598"/>
      <c r="NR598"/>
      <c r="NS598"/>
      <c r="NT598"/>
      <c r="NU598"/>
      <c r="NV598"/>
      <c r="NW598"/>
      <c r="NX598"/>
      <c r="NY598"/>
      <c r="NZ598"/>
      <c r="OA598"/>
      <c r="OB598"/>
      <c r="OC598"/>
      <c r="OD598"/>
      <c r="OE598"/>
      <c r="OF598"/>
      <c r="OG598"/>
      <c r="OH598"/>
      <c r="OI598"/>
      <c r="OJ598"/>
      <c r="OK598"/>
      <c r="OL598"/>
      <c r="OM598"/>
      <c r="ON598"/>
      <c r="OO598"/>
      <c r="OP598"/>
      <c r="OQ598"/>
      <c r="OR598"/>
      <c r="OS598"/>
      <c r="OT598"/>
      <c r="OU598"/>
      <c r="OV598"/>
      <c r="OW598"/>
      <c r="OX598"/>
      <c r="OY598"/>
      <c r="OZ598"/>
      <c r="PA598"/>
      <c r="PB598"/>
      <c r="PC598"/>
      <c r="PD598"/>
      <c r="PE598"/>
      <c r="PF598"/>
      <c r="PG598"/>
      <c r="PH598"/>
      <c r="PI598"/>
      <c r="PJ598"/>
      <c r="PK598"/>
      <c r="PL598"/>
      <c r="PM598"/>
      <c r="PN598"/>
      <c r="PO598"/>
      <c r="PP598"/>
      <c r="PQ598"/>
      <c r="PR598"/>
      <c r="PS598"/>
      <c r="PT598"/>
      <c r="PU598"/>
      <c r="PV598"/>
      <c r="PW598"/>
      <c r="PX598"/>
      <c r="PY598"/>
      <c r="PZ598"/>
      <c r="QA598"/>
      <c r="QB598"/>
      <c r="QC598"/>
      <c r="QD598"/>
      <c r="QE598"/>
      <c r="QF598"/>
      <c r="QG598"/>
      <c r="QH598"/>
      <c r="QI598"/>
      <c r="QJ598"/>
      <c r="QK598"/>
      <c r="QL598"/>
      <c r="QM598"/>
      <c r="QN598"/>
      <c r="QO598"/>
      <c r="QP598"/>
      <c r="QQ598"/>
      <c r="QR598"/>
      <c r="QS598"/>
      <c r="QT598"/>
      <c r="QU598"/>
      <c r="QV598"/>
      <c r="QW598"/>
      <c r="QX598"/>
      <c r="QY598"/>
      <c r="QZ598"/>
      <c r="RA598"/>
      <c r="RB598"/>
      <c r="RC598"/>
      <c r="RD598"/>
      <c r="RE598"/>
      <c r="RF598"/>
      <c r="RG598"/>
      <c r="RH598"/>
      <c r="RI598"/>
      <c r="RJ598"/>
      <c r="RK598"/>
      <c r="RL598"/>
      <c r="RM598"/>
      <c r="RN598"/>
      <c r="RO598"/>
      <c r="RP598"/>
      <c r="RQ598"/>
      <c r="RR598"/>
      <c r="RS598"/>
      <c r="RT598"/>
      <c r="RU598"/>
      <c r="RV598"/>
      <c r="RW598"/>
      <c r="RX598"/>
      <c r="RY598"/>
      <c r="RZ598"/>
      <c r="SA598"/>
      <c r="SB598"/>
      <c r="SC598"/>
      <c r="SD598"/>
      <c r="SE598"/>
      <c r="SF598"/>
      <c r="SG598"/>
      <c r="SH598"/>
      <c r="SI598"/>
      <c r="SJ598"/>
      <c r="SK598"/>
      <c r="SL598"/>
      <c r="SM598"/>
      <c r="SN598"/>
      <c r="SO598"/>
      <c r="SP598"/>
      <c r="SQ598"/>
      <c r="SR598"/>
      <c r="SS598"/>
      <c r="ST598"/>
      <c r="SU598"/>
      <c r="SV598"/>
      <c r="SW598"/>
      <c r="SX598"/>
      <c r="SY598"/>
      <c r="SZ598"/>
      <c r="TA598"/>
      <c r="TB598"/>
      <c r="TC598"/>
      <c r="TD598"/>
      <c r="TE598"/>
      <c r="TF598"/>
      <c r="TG598"/>
      <c r="TH598"/>
      <c r="TI598"/>
      <c r="TJ598"/>
      <c r="TK598"/>
      <c r="TL598"/>
      <c r="TM598"/>
      <c r="TN598"/>
      <c r="TO598"/>
      <c r="TP598"/>
      <c r="TQ598"/>
      <c r="TR598"/>
      <c r="TS598"/>
      <c r="TT598"/>
      <c r="TU598"/>
      <c r="TV598"/>
      <c r="TW598"/>
      <c r="TX598"/>
      <c r="TY598"/>
      <c r="TZ598"/>
      <c r="UA598"/>
      <c r="UB598"/>
      <c r="UC598"/>
      <c r="UD598"/>
      <c r="UE598"/>
      <c r="UF598"/>
      <c r="UG598"/>
      <c r="UH598"/>
      <c r="UI598"/>
      <c r="UJ598"/>
      <c r="UK598"/>
      <c r="UL598"/>
      <c r="UM598"/>
      <c r="UN598"/>
      <c r="UO598"/>
      <c r="UP598"/>
      <c r="UQ598"/>
      <c r="UR598"/>
      <c r="US598"/>
      <c r="UT598"/>
      <c r="UU598"/>
      <c r="UV598"/>
      <c r="UW598"/>
      <c r="UX598"/>
      <c r="UY598"/>
      <c r="UZ598"/>
      <c r="VA598"/>
      <c r="VB598"/>
      <c r="VC598"/>
      <c r="VD598"/>
      <c r="VE598"/>
      <c r="VF598"/>
      <c r="VG598"/>
      <c r="VH598"/>
      <c r="VI598"/>
      <c r="VJ598"/>
      <c r="VK598"/>
      <c r="VL598"/>
      <c r="VM598"/>
      <c r="VN598"/>
      <c r="VO598"/>
      <c r="VP598"/>
      <c r="VQ598"/>
      <c r="VR598"/>
      <c r="VS598"/>
      <c r="VT598"/>
      <c r="VU598"/>
      <c r="VV598"/>
      <c r="VW598"/>
      <c r="VX598"/>
      <c r="VY598"/>
      <c r="VZ598"/>
      <c r="WA598"/>
      <c r="WB598"/>
      <c r="WC598"/>
      <c r="WD598"/>
      <c r="WE598"/>
      <c r="WF598"/>
      <c r="WG598"/>
      <c r="WH598"/>
      <c r="WI598"/>
      <c r="WJ598"/>
      <c r="WK598"/>
      <c r="WL598"/>
      <c r="WM598"/>
      <c r="WN598"/>
      <c r="WO598"/>
      <c r="WP598"/>
      <c r="WQ598"/>
      <c r="WR598"/>
      <c r="WS598"/>
      <c r="WT598"/>
      <c r="WU598"/>
      <c r="WV598"/>
      <c r="WW598"/>
      <c r="WX598"/>
      <c r="WY598"/>
      <c r="WZ598"/>
      <c r="XA598"/>
      <c r="XB598"/>
      <c r="XC598"/>
      <c r="XD598"/>
      <c r="XE598"/>
      <c r="XF598"/>
      <c r="XG598"/>
      <c r="XH598"/>
      <c r="XI598"/>
      <c r="XJ598"/>
      <c r="XK598"/>
      <c r="XL598"/>
      <c r="XM598"/>
      <c r="XN598"/>
      <c r="XO598"/>
      <c r="XP598"/>
      <c r="XQ598"/>
      <c r="XR598"/>
      <c r="XS598"/>
      <c r="XT598"/>
      <c r="XU598"/>
      <c r="XV598"/>
      <c r="XW598"/>
      <c r="XX598"/>
      <c r="XY598"/>
      <c r="XZ598"/>
      <c r="YA598"/>
      <c r="YB598"/>
      <c r="YC598"/>
      <c r="YD598"/>
      <c r="YE598"/>
      <c r="YF598"/>
      <c r="YG598"/>
      <c r="YH598"/>
      <c r="YI598"/>
      <c r="YJ598"/>
      <c r="YK598"/>
      <c r="YL598"/>
      <c r="YM598"/>
      <c r="YN598"/>
      <c r="YO598"/>
      <c r="YP598"/>
      <c r="YQ598"/>
      <c r="YR598"/>
      <c r="YS598"/>
      <c r="YT598"/>
      <c r="YU598"/>
      <c r="YV598"/>
      <c r="YW598"/>
      <c r="YX598"/>
      <c r="YY598"/>
      <c r="YZ598"/>
      <c r="ZA598"/>
      <c r="ZB598"/>
      <c r="ZC598"/>
      <c r="ZD598"/>
      <c r="ZE598"/>
      <c r="ZF598"/>
      <c r="ZG598"/>
      <c r="ZH598"/>
      <c r="ZI598"/>
      <c r="ZJ598"/>
      <c r="ZK598"/>
      <c r="ZL598"/>
      <c r="ZM598"/>
      <c r="ZN598"/>
      <c r="ZO598"/>
      <c r="ZP598"/>
      <c r="ZQ598"/>
      <c r="ZR598"/>
      <c r="ZS598"/>
      <c r="ZT598"/>
      <c r="ZU598"/>
      <c r="ZV598"/>
      <c r="ZW598"/>
      <c r="ZX598"/>
      <c r="ZY598"/>
      <c r="ZZ598"/>
      <c r="AAA598"/>
      <c r="AAB598"/>
      <c r="AAC598"/>
      <c r="AAD598"/>
      <c r="AAE598"/>
      <c r="AAF598"/>
      <c r="AAG598"/>
      <c r="AAH598"/>
      <c r="AAI598"/>
      <c r="AAJ598"/>
      <c r="AAK598"/>
      <c r="AAL598"/>
      <c r="AAM598"/>
      <c r="AAN598"/>
      <c r="AAO598"/>
      <c r="AAP598"/>
      <c r="AAQ598"/>
      <c r="AAR598"/>
      <c r="AAS598"/>
      <c r="AAT598"/>
      <c r="AAU598"/>
      <c r="AAV598"/>
      <c r="AAW598"/>
      <c r="AAX598"/>
      <c r="AAY598"/>
      <c r="AAZ598"/>
      <c r="ABA598"/>
      <c r="ABB598"/>
      <c r="ABC598"/>
      <c r="ABD598"/>
      <c r="ABE598"/>
      <c r="ABF598"/>
      <c r="ABG598"/>
      <c r="ABH598"/>
      <c r="ABI598"/>
      <c r="ABJ598"/>
      <c r="ABK598"/>
      <c r="ABL598"/>
      <c r="ABM598"/>
      <c r="ABN598"/>
      <c r="ABO598"/>
      <c r="ABP598"/>
      <c r="ABQ598"/>
      <c r="ABR598"/>
      <c r="ABS598"/>
      <c r="ABT598"/>
      <c r="ABU598"/>
      <c r="ABV598"/>
      <c r="ABW598"/>
      <c r="ABX598"/>
      <c r="ABY598"/>
      <c r="ABZ598"/>
      <c r="ACA598"/>
      <c r="ACB598"/>
      <c r="ACC598"/>
      <c r="ACD598"/>
      <c r="ACE598"/>
      <c r="ACF598"/>
      <c r="ACG598"/>
      <c r="ACH598"/>
      <c r="ACI598"/>
      <c r="ACJ598"/>
      <c r="ACK598"/>
      <c r="ACL598"/>
      <c r="ACM598"/>
      <c r="ACN598"/>
      <c r="ACO598"/>
      <c r="ACP598"/>
      <c r="ACQ598"/>
      <c r="ACR598"/>
      <c r="ACS598"/>
      <c r="ACT598"/>
      <c r="ACU598"/>
      <c r="ACV598"/>
      <c r="ACW598"/>
      <c r="ACX598"/>
      <c r="ACY598"/>
      <c r="ACZ598"/>
      <c r="ADA598"/>
      <c r="ADB598"/>
      <c r="ADC598"/>
      <c r="ADD598"/>
      <c r="ADE598"/>
      <c r="ADF598"/>
      <c r="ADG598"/>
      <c r="ADH598"/>
      <c r="ADI598"/>
      <c r="ADJ598"/>
      <c r="ADK598"/>
      <c r="ADL598"/>
      <c r="ADM598"/>
      <c r="ADN598"/>
      <c r="ADO598"/>
      <c r="ADP598"/>
      <c r="ADQ598"/>
      <c r="ADR598"/>
      <c r="ADS598"/>
      <c r="ADT598"/>
      <c r="ADU598"/>
      <c r="ADV598"/>
      <c r="ADW598"/>
      <c r="ADX598"/>
      <c r="ADY598"/>
      <c r="ADZ598"/>
      <c r="AEA598"/>
      <c r="AEB598"/>
      <c r="AEC598"/>
      <c r="AED598"/>
      <c r="AEE598"/>
      <c r="AEF598"/>
      <c r="AEG598"/>
      <c r="AEH598"/>
      <c r="AEI598"/>
      <c r="AEJ598"/>
      <c r="AEK598"/>
      <c r="AEL598"/>
      <c r="AEM598"/>
      <c r="AEN598"/>
      <c r="AEO598"/>
      <c r="AEP598"/>
      <c r="AEQ598"/>
      <c r="AER598"/>
      <c r="AES598"/>
      <c r="AET598"/>
      <c r="AEU598"/>
      <c r="AEV598"/>
      <c r="AEW598"/>
      <c r="AEX598"/>
      <c r="AEY598"/>
      <c r="AEZ598"/>
      <c r="AFA598"/>
      <c r="AFB598"/>
      <c r="AFC598"/>
      <c r="AFD598"/>
      <c r="AFE598"/>
      <c r="AFF598"/>
      <c r="AFG598"/>
      <c r="AFH598"/>
      <c r="AFI598"/>
      <c r="AFJ598"/>
      <c r="AFK598"/>
      <c r="AFL598"/>
      <c r="AFM598"/>
      <c r="AFN598"/>
      <c r="AFO598"/>
      <c r="AFP598"/>
      <c r="AFQ598"/>
      <c r="AFR598"/>
      <c r="AFS598"/>
      <c r="AFT598"/>
      <c r="AFU598"/>
      <c r="AFV598"/>
      <c r="AFW598"/>
      <c r="AFX598"/>
      <c r="AFY598"/>
      <c r="AFZ598"/>
      <c r="AGA598"/>
      <c r="AGB598"/>
      <c r="AGC598"/>
      <c r="AGD598"/>
      <c r="AGE598"/>
      <c r="AGF598"/>
      <c r="AGG598"/>
      <c r="AGH598"/>
      <c r="AGI598"/>
      <c r="AGJ598"/>
      <c r="AGK598"/>
      <c r="AGL598"/>
      <c r="AGM598"/>
      <c r="AGN598"/>
      <c r="AGO598"/>
      <c r="AGP598"/>
      <c r="AGQ598"/>
      <c r="AGR598"/>
      <c r="AGS598"/>
      <c r="AGT598"/>
      <c r="AGU598"/>
      <c r="AGV598"/>
      <c r="AGW598"/>
      <c r="AGX598"/>
      <c r="AGY598"/>
      <c r="AGZ598"/>
      <c r="AHA598"/>
      <c r="AHB598"/>
      <c r="AHC598"/>
      <c r="AHD598"/>
      <c r="AHE598"/>
      <c r="AHF598"/>
      <c r="AHG598"/>
      <c r="AHH598"/>
      <c r="AHI598"/>
      <c r="AHJ598"/>
      <c r="AHK598"/>
      <c r="AHL598"/>
      <c r="AHM598"/>
      <c r="AHN598"/>
      <c r="AHO598"/>
      <c r="AHP598"/>
      <c r="AHQ598"/>
      <c r="AHR598"/>
      <c r="AHS598"/>
      <c r="AHT598"/>
      <c r="AHU598"/>
      <c r="AHV598"/>
      <c r="AHW598"/>
      <c r="AHX598"/>
      <c r="AHY598"/>
      <c r="AHZ598"/>
      <c r="AIA598"/>
      <c r="AIB598"/>
      <c r="AIC598"/>
      <c r="AID598"/>
      <c r="AIE598"/>
      <c r="AIF598"/>
      <c r="AIG598"/>
      <c r="AIH598"/>
      <c r="AII598"/>
      <c r="AIJ598"/>
      <c r="AIK598"/>
      <c r="AIL598"/>
      <c r="AIM598"/>
      <c r="AIN598"/>
      <c r="AIO598"/>
      <c r="AIP598"/>
      <c r="AIQ598"/>
      <c r="AIR598"/>
      <c r="AIS598"/>
      <c r="AIT598"/>
      <c r="AIU598"/>
      <c r="AIV598"/>
      <c r="AIW598"/>
      <c r="AIX598"/>
      <c r="AIY598"/>
      <c r="AIZ598"/>
      <c r="AJA598"/>
      <c r="AJB598"/>
      <c r="AJC598"/>
      <c r="AJD598"/>
      <c r="AJE598"/>
      <c r="AJF598"/>
      <c r="AJG598"/>
      <c r="AJH598"/>
      <c r="AJI598"/>
      <c r="AJJ598"/>
      <c r="AJK598"/>
      <c r="AJL598"/>
      <c r="AJM598"/>
      <c r="AJN598"/>
      <c r="AJO598"/>
      <c r="AJP598"/>
      <c r="AJQ598"/>
      <c r="AJR598"/>
      <c r="AJS598"/>
      <c r="AJT598"/>
      <c r="AJU598"/>
      <c r="AJV598"/>
      <c r="AJW598"/>
      <c r="AJX598"/>
      <c r="AJY598"/>
      <c r="AJZ598"/>
      <c r="AKA598"/>
      <c r="AKB598"/>
      <c r="AKC598"/>
      <c r="AKD598"/>
      <c r="AKE598"/>
      <c r="AKF598"/>
      <c r="AKG598"/>
      <c r="AKH598"/>
      <c r="AKI598"/>
      <c r="AKJ598"/>
      <c r="AKK598"/>
      <c r="AKL598"/>
      <c r="AKM598"/>
      <c r="AKN598"/>
      <c r="AKO598"/>
      <c r="AKP598"/>
      <c r="AKQ598"/>
      <c r="AKR598"/>
      <c r="AKS598"/>
      <c r="AKT598"/>
      <c r="AKU598"/>
      <c r="AKV598"/>
      <c r="AKW598"/>
      <c r="AKX598"/>
      <c r="AKY598"/>
      <c r="AKZ598"/>
      <c r="ALA598"/>
      <c r="ALB598"/>
      <c r="ALC598"/>
      <c r="ALD598"/>
      <c r="ALE598"/>
      <c r="ALF598"/>
      <c r="ALG598"/>
      <c r="ALH598"/>
      <c r="ALI598"/>
      <c r="ALJ598"/>
      <c r="ALK598"/>
      <c r="ALL598"/>
      <c r="ALM598"/>
      <c r="ALN598"/>
      <c r="ALO598"/>
      <c r="ALP598"/>
      <c r="ALQ598"/>
      <c r="ALR598"/>
      <c r="ALS598"/>
      <c r="ALT598"/>
      <c r="ALU598"/>
      <c r="ALV598"/>
      <c r="ALW598"/>
      <c r="ALX598"/>
      <c r="ALY598"/>
      <c r="ALZ598"/>
      <c r="AMA598"/>
      <c r="AMB598"/>
      <c r="AMC598"/>
      <c r="AMD598"/>
      <c r="AME598"/>
      <c r="AMF598"/>
      <c r="AMG598"/>
      <c r="AMH598"/>
      <c r="AMI598"/>
      <c r="AMJ598"/>
      <c r="AMK598"/>
      <c r="AML598"/>
      <c r="AMM598"/>
      <c r="AMN598"/>
      <c r="AMO598"/>
      <c r="AMP598"/>
      <c r="AMQ598"/>
      <c r="AMR598"/>
      <c r="AMS598"/>
      <c r="AMT598"/>
      <c r="AMU598"/>
      <c r="AMV598"/>
      <c r="AMW598"/>
      <c r="AMX598"/>
      <c r="AMY598"/>
      <c r="AMZ598"/>
      <c r="ANA598"/>
      <c r="ANB598"/>
      <c r="ANC598"/>
      <c r="AND598"/>
      <c r="ANE598"/>
      <c r="ANF598"/>
      <c r="ANG598"/>
      <c r="ANH598"/>
      <c r="ANI598"/>
      <c r="ANJ598"/>
      <c r="ANK598"/>
      <c r="ANL598"/>
      <c r="ANM598"/>
      <c r="ANN598"/>
      <c r="ANO598"/>
      <c r="ANP598"/>
      <c r="ANQ598"/>
      <c r="ANR598"/>
      <c r="ANS598"/>
      <c r="ANT598"/>
      <c r="ANU598"/>
      <c r="ANV598"/>
      <c r="ANW598"/>
      <c r="ANX598"/>
      <c r="ANY598"/>
      <c r="ANZ598"/>
      <c r="AOA598"/>
      <c r="AOB598"/>
      <c r="AOC598"/>
      <c r="AOD598"/>
      <c r="AOE598"/>
      <c r="AOF598"/>
      <c r="AOG598"/>
      <c r="AOH598"/>
      <c r="AOI598"/>
      <c r="AOJ598"/>
      <c r="AOK598"/>
      <c r="AOL598"/>
      <c r="AOM598"/>
      <c r="AON598"/>
      <c r="AOO598"/>
      <c r="AOP598"/>
      <c r="AOQ598"/>
      <c r="AOR598"/>
      <c r="AOS598"/>
      <c r="AOT598"/>
      <c r="AOU598"/>
      <c r="AOV598"/>
      <c r="AOW598"/>
      <c r="AOX598"/>
      <c r="AOY598"/>
      <c r="AOZ598"/>
      <c r="APA598"/>
      <c r="APB598"/>
      <c r="APC598"/>
      <c r="APD598"/>
      <c r="APE598"/>
      <c r="APF598"/>
      <c r="APG598"/>
      <c r="APH598"/>
      <c r="API598"/>
      <c r="APJ598"/>
      <c r="APK598"/>
      <c r="APL598"/>
      <c r="APM598"/>
      <c r="APN598"/>
      <c r="APO598"/>
      <c r="APP598"/>
      <c r="APQ598"/>
      <c r="APR598"/>
      <c r="APS598"/>
      <c r="APT598"/>
      <c r="APU598"/>
      <c r="APV598"/>
      <c r="APW598"/>
      <c r="APX598"/>
      <c r="APY598"/>
      <c r="APZ598"/>
      <c r="AQA598"/>
      <c r="AQB598"/>
      <c r="AQC598"/>
      <c r="AQD598"/>
      <c r="AQE598"/>
      <c r="AQF598"/>
      <c r="AQG598"/>
      <c r="AQH598"/>
      <c r="AQI598"/>
      <c r="AQJ598"/>
      <c r="AQK598"/>
      <c r="AQL598"/>
      <c r="AQM598"/>
      <c r="AQN598"/>
      <c r="AQO598"/>
      <c r="AQP598"/>
      <c r="AQQ598"/>
      <c r="AQR598"/>
      <c r="AQS598"/>
      <c r="AQT598"/>
      <c r="AQU598"/>
      <c r="AQV598"/>
      <c r="AQW598"/>
      <c r="AQX598"/>
      <c r="AQY598"/>
      <c r="AQZ598"/>
      <c r="ARA598"/>
      <c r="ARB598"/>
      <c r="ARC598"/>
      <c r="ARD598"/>
      <c r="ARE598"/>
      <c r="ARF598"/>
      <c r="ARG598"/>
      <c r="ARH598"/>
      <c r="ARI598"/>
      <c r="ARJ598"/>
      <c r="ARK598"/>
      <c r="ARL598"/>
      <c r="ARM598"/>
      <c r="ARN598"/>
      <c r="ARO598"/>
      <c r="ARP598"/>
      <c r="ARQ598"/>
      <c r="ARR598"/>
      <c r="ARS598"/>
      <c r="ART598"/>
      <c r="ARU598"/>
      <c r="ARV598"/>
      <c r="ARW598"/>
      <c r="ARX598"/>
      <c r="ARY598"/>
      <c r="ARZ598"/>
      <c r="ASA598"/>
      <c r="ASB598"/>
      <c r="ASC598"/>
      <c r="ASD598"/>
      <c r="ASE598"/>
      <c r="ASF598"/>
      <c r="ASG598"/>
      <c r="ASH598"/>
      <c r="ASI598"/>
      <c r="ASJ598"/>
      <c r="ASK598"/>
      <c r="ASL598"/>
      <c r="ASM598"/>
      <c r="ASN598"/>
      <c r="ASO598"/>
      <c r="ASP598"/>
      <c r="ASQ598"/>
      <c r="ASR598"/>
      <c r="ASS598"/>
      <c r="AST598"/>
      <c r="ASU598"/>
      <c r="ASV598"/>
      <c r="ASW598"/>
      <c r="ASX598"/>
      <c r="ASY598"/>
      <c r="ASZ598"/>
      <c r="ATA598"/>
      <c r="ATB598"/>
      <c r="ATC598"/>
      <c r="ATD598"/>
      <c r="ATE598"/>
      <c r="ATF598"/>
      <c r="ATG598"/>
      <c r="ATH598"/>
      <c r="ATI598"/>
      <c r="ATJ598"/>
      <c r="ATK598"/>
      <c r="ATL598"/>
      <c r="ATM598"/>
      <c r="ATN598"/>
      <c r="ATO598"/>
      <c r="ATP598"/>
      <c r="ATQ598"/>
      <c r="ATR598"/>
      <c r="ATS598"/>
      <c r="ATT598"/>
      <c r="ATU598"/>
      <c r="ATV598"/>
      <c r="ATW598"/>
      <c r="ATX598"/>
      <c r="ATY598"/>
      <c r="ATZ598"/>
      <c r="AUA598"/>
      <c r="AUB598"/>
      <c r="AUC598"/>
      <c r="AUD598"/>
      <c r="AUE598"/>
      <c r="AUF598"/>
      <c r="AUG598"/>
      <c r="AUH598"/>
      <c r="AUI598"/>
      <c r="AUJ598"/>
      <c r="AUK598"/>
      <c r="AUL598"/>
      <c r="AUM598"/>
      <c r="AUN598"/>
      <c r="AUO598"/>
      <c r="AUP598"/>
      <c r="AUQ598"/>
      <c r="AUR598"/>
      <c r="AUS598"/>
      <c r="AUT598"/>
      <c r="AUU598"/>
      <c r="AUV598"/>
      <c r="AUW598"/>
      <c r="AUX598"/>
      <c r="AUY598"/>
      <c r="AUZ598"/>
      <c r="AVA598"/>
      <c r="AVB598"/>
      <c r="AVC598"/>
      <c r="AVD598"/>
      <c r="AVE598"/>
      <c r="AVF598"/>
      <c r="AVG598"/>
      <c r="AVH598"/>
      <c r="AVI598"/>
      <c r="AVJ598"/>
      <c r="AVK598"/>
      <c r="AVL598"/>
      <c r="AVM598"/>
      <c r="AVN598"/>
      <c r="AVO598"/>
      <c r="AVP598"/>
      <c r="AVQ598"/>
      <c r="AVR598"/>
      <c r="AVS598"/>
      <c r="AVT598"/>
      <c r="AVU598"/>
      <c r="AVV598"/>
      <c r="AVW598"/>
      <c r="AVX598"/>
      <c r="AVY598"/>
      <c r="AVZ598"/>
      <c r="AWA598"/>
      <c r="AWB598"/>
      <c r="AWC598"/>
      <c r="AWD598"/>
      <c r="AWE598"/>
      <c r="AWF598"/>
      <c r="AWG598"/>
      <c r="AWH598"/>
      <c r="AWI598"/>
      <c r="AWJ598"/>
      <c r="AWK598"/>
      <c r="AWL598"/>
      <c r="AWM598"/>
      <c r="AWN598"/>
      <c r="AWO598"/>
      <c r="AWP598"/>
      <c r="AWQ598"/>
      <c r="AWR598"/>
      <c r="AWS598"/>
      <c r="AWT598"/>
      <c r="AWU598"/>
      <c r="AWV598"/>
      <c r="AWW598"/>
      <c r="AWX598"/>
      <c r="AWY598"/>
      <c r="AWZ598"/>
      <c r="AXA598"/>
      <c r="AXB598"/>
      <c r="AXC598"/>
      <c r="AXD598"/>
      <c r="AXE598"/>
      <c r="AXF598"/>
      <c r="AXG598"/>
      <c r="AXH598"/>
      <c r="AXI598"/>
      <c r="AXJ598"/>
      <c r="AXK598"/>
      <c r="AXL598"/>
      <c r="AXM598"/>
      <c r="AXN598"/>
      <c r="AXO598"/>
      <c r="AXP598"/>
      <c r="AXQ598"/>
      <c r="AXR598"/>
      <c r="AXS598"/>
      <c r="AXT598"/>
      <c r="AXU598"/>
      <c r="AXV598"/>
    </row>
    <row r="599" spans="1:1322" s="1" customFormat="1" ht="273" x14ac:dyDescent="0.2">
      <c r="A599" s="208" t="s">
        <v>4376</v>
      </c>
      <c r="B599" s="209" t="s">
        <v>3175</v>
      </c>
      <c r="C599" s="209" t="s">
        <v>3176</v>
      </c>
      <c r="D599" s="209" t="s">
        <v>3177</v>
      </c>
      <c r="E599" s="209" t="s">
        <v>3178</v>
      </c>
      <c r="F599" s="210" t="s">
        <v>1762</v>
      </c>
      <c r="G599" s="208" t="s">
        <v>3436</v>
      </c>
      <c r="H599" s="211" t="s">
        <v>3180</v>
      </c>
      <c r="I599" s="208" t="s">
        <v>3181</v>
      </c>
      <c r="J599" s="23" t="s">
        <v>2771</v>
      </c>
      <c r="K599" s="208" t="s">
        <v>3411</v>
      </c>
      <c r="L599" s="208">
        <v>2</v>
      </c>
      <c r="M599" s="308" t="s">
        <v>3412</v>
      </c>
      <c r="N599" s="289" t="s">
        <v>3413</v>
      </c>
      <c r="O599" s="289" t="s">
        <v>3185</v>
      </c>
      <c r="P599" s="208" t="s">
        <v>1543</v>
      </c>
      <c r="Q599" s="208" t="s">
        <v>452</v>
      </c>
      <c r="R599" s="208">
        <v>0</v>
      </c>
      <c r="S599" s="208" t="s">
        <v>100</v>
      </c>
      <c r="T599" s="290">
        <v>45108</v>
      </c>
      <c r="U599" s="290">
        <v>46357</v>
      </c>
      <c r="V599" s="290"/>
      <c r="W599" s="290"/>
      <c r="X599" s="290"/>
      <c r="Y599" s="290"/>
      <c r="Z599" s="209">
        <v>1</v>
      </c>
      <c r="AA599" s="209">
        <v>1</v>
      </c>
      <c r="AB599" s="209">
        <v>1</v>
      </c>
      <c r="AC599" s="209">
        <v>1</v>
      </c>
      <c r="AD599" s="209">
        <v>1</v>
      </c>
      <c r="AE599" s="999">
        <v>1</v>
      </c>
      <c r="AF599" s="999">
        <v>1</v>
      </c>
      <c r="AG599" s="999">
        <v>1</v>
      </c>
      <c r="AH599" s="999">
        <v>1</v>
      </c>
      <c r="AI599" s="999">
        <v>1</v>
      </c>
      <c r="AJ599" s="999">
        <v>1</v>
      </c>
      <c r="AK599" s="999">
        <v>1</v>
      </c>
      <c r="AL599" s="999">
        <v>1</v>
      </c>
      <c r="AM599" s="999">
        <v>1</v>
      </c>
      <c r="AN599" s="999">
        <v>1</v>
      </c>
      <c r="AO599" s="999">
        <v>1</v>
      </c>
      <c r="AP599" s="999">
        <v>1</v>
      </c>
      <c r="AQ599" s="471"/>
      <c r="AR599" s="471"/>
      <c r="AS599" s="471"/>
      <c r="AT599" s="471"/>
      <c r="AU599" s="471"/>
      <c r="AV599" s="471"/>
      <c r="AW599" s="471"/>
      <c r="AX599" s="471"/>
      <c r="AY599" s="471"/>
      <c r="AZ599" s="471"/>
      <c r="BA599" s="471"/>
      <c r="BB599" s="471"/>
      <c r="BC599" s="471"/>
      <c r="BD599" s="471"/>
      <c r="BE599" s="471"/>
      <c r="BF599" s="471"/>
      <c r="BG599" s="471"/>
      <c r="BH599" s="471"/>
      <c r="BI599" s="471"/>
      <c r="BJ599" s="471"/>
      <c r="BK599" s="471"/>
      <c r="BL599" s="471"/>
      <c r="BM599" s="471"/>
      <c r="BN599" s="471"/>
      <c r="BO599" s="471"/>
      <c r="BP599" s="471"/>
      <c r="BQ599" s="471"/>
      <c r="BR599" s="471"/>
      <c r="BS599" s="471"/>
      <c r="BT599" s="471"/>
      <c r="BU599" s="471"/>
      <c r="BV599" s="471"/>
      <c r="BW599" s="471"/>
      <c r="BX599" s="471"/>
      <c r="BY599" s="471"/>
      <c r="BZ599" s="471"/>
      <c r="CA599" s="471"/>
      <c r="CB599" s="471"/>
      <c r="CC599" s="471"/>
      <c r="CD599" s="471"/>
      <c r="CE599" s="471"/>
      <c r="CF599" s="471"/>
      <c r="CG599" s="471"/>
      <c r="CH599" s="588"/>
      <c r="CI599" s="471"/>
      <c r="CJ599" s="471"/>
      <c r="CK599" s="471"/>
      <c r="CL599" s="471"/>
      <c r="CM599" s="471"/>
      <c r="CN599" s="471"/>
      <c r="CO599" s="471"/>
      <c r="CP599" s="471"/>
      <c r="CQ599" s="471"/>
      <c r="CR599" s="471"/>
      <c r="CS599" s="471"/>
      <c r="CT599" s="471"/>
      <c r="CU599" s="471"/>
      <c r="CV599" s="471"/>
      <c r="CW599" s="321" t="s">
        <v>4641</v>
      </c>
      <c r="CX599" s="321" t="s">
        <v>4641</v>
      </c>
      <c r="CY599" s="321" t="s">
        <v>4641</v>
      </c>
      <c r="CZ599" s="967" t="s">
        <v>4641</v>
      </c>
      <c r="DA599" s="967" t="s">
        <v>4641</v>
      </c>
      <c r="DB599" s="208" t="s">
        <v>331</v>
      </c>
      <c r="DC599" s="289" t="s">
        <v>3437</v>
      </c>
      <c r="DD599" s="208" t="s">
        <v>3438</v>
      </c>
      <c r="DE599" s="289" t="s">
        <v>3439</v>
      </c>
      <c r="DF599" s="289" t="s">
        <v>3440</v>
      </c>
      <c r="DG599" s="208" t="s">
        <v>106</v>
      </c>
      <c r="DH599" s="208" t="s">
        <v>173</v>
      </c>
      <c r="DI599" s="208">
        <v>0</v>
      </c>
      <c r="DJ599" s="208" t="s">
        <v>100</v>
      </c>
      <c r="DK599" s="290">
        <v>45292</v>
      </c>
      <c r="DL599" s="290">
        <v>45657</v>
      </c>
      <c r="DM599" s="31">
        <v>1</v>
      </c>
      <c r="DN599" s="31">
        <v>1</v>
      </c>
      <c r="DO599" s="31">
        <v>1</v>
      </c>
      <c r="DP599" s="31">
        <v>1</v>
      </c>
      <c r="DQ599" s="209">
        <v>1</v>
      </c>
      <c r="DR599" s="208" t="s">
        <v>2525</v>
      </c>
      <c r="DS599" s="208" t="s">
        <v>3190</v>
      </c>
      <c r="DT599" s="208" t="s">
        <v>3191</v>
      </c>
      <c r="DU599" s="291">
        <f>200000000-75000000</f>
        <v>125000000</v>
      </c>
      <c r="DV599" s="300"/>
      <c r="DW599" s="292"/>
      <c r="DX599" s="292"/>
      <c r="DY599" s="292"/>
      <c r="DZ599" s="292"/>
      <c r="EA599" s="292"/>
      <c r="EB599" s="140">
        <v>0</v>
      </c>
      <c r="EC599" s="471"/>
      <c r="ED599" s="471"/>
      <c r="EE599" s="471"/>
      <c r="EF599" s="141">
        <f t="shared" si="82"/>
        <v>0</v>
      </c>
      <c r="EG599" s="1036" t="s">
        <v>3441</v>
      </c>
      <c r="EH599" s="1037"/>
      <c r="EI599" s="1037"/>
      <c r="EJ599" s="1037"/>
      <c r="EK599" s="1037"/>
      <c r="EL599" s="1036"/>
      <c r="EM599" s="1036"/>
      <c r="EN599" s="387">
        <v>0</v>
      </c>
      <c r="EO599" s="843">
        <v>0</v>
      </c>
      <c r="EP599" s="971">
        <v>0</v>
      </c>
      <c r="EQ599" s="812"/>
      <c r="ER599" s="821"/>
      <c r="ES599" s="121"/>
      <c r="ET599" t="str">
        <f t="shared" si="83"/>
        <v>Producto</v>
      </c>
      <c r="EU599" t="str">
        <f t="shared" si="84"/>
        <v>5</v>
      </c>
      <c r="EV599" s="121"/>
      <c r="EW599" s="121"/>
      <c r="EX599" s="121"/>
      <c r="EY599" s="121"/>
      <c r="EZ599" s="121"/>
      <c r="FA599" s="121"/>
      <c r="FB599" s="121"/>
      <c r="FC599" s="121"/>
      <c r="FD599" s="121"/>
      <c r="FE599" s="121"/>
      <c r="FF599" s="121"/>
      <c r="FG599" s="121"/>
      <c r="FH599" s="121"/>
      <c r="FI599" s="121"/>
      <c r="FJ599" s="121"/>
      <c r="FK599" s="121"/>
      <c r="FL599" s="121"/>
      <c r="FM599" s="121"/>
      <c r="FN599" s="121"/>
      <c r="FO599" s="121"/>
      <c r="FP599" s="121"/>
      <c r="FQ599" s="121"/>
      <c r="FR599" s="122"/>
      <c r="FS599" s="121"/>
      <c r="FT599" s="121"/>
      <c r="FU599" s="121"/>
      <c r="FV599" s="121"/>
      <c r="FW599" s="121"/>
      <c r="FX599" s="121"/>
      <c r="FY599" s="121"/>
      <c r="FZ599" s="121"/>
      <c r="GA599" s="121"/>
      <c r="GB599" s="121"/>
      <c r="GC599" s="121"/>
      <c r="GD599"/>
      <c r="GE599"/>
      <c r="GF599"/>
      <c r="GG599"/>
      <c r="GH599"/>
      <c r="GI599"/>
      <c r="GJ599"/>
      <c r="GK599"/>
      <c r="GL599"/>
      <c r="GM599"/>
      <c r="GN599"/>
      <c r="GO599"/>
      <c r="GP599"/>
      <c r="GQ599"/>
      <c r="GR599"/>
      <c r="GS599"/>
      <c r="GT599"/>
      <c r="GU599"/>
      <c r="GV599"/>
      <c r="GW599"/>
      <c r="GX599"/>
      <c r="GY599"/>
      <c r="GZ599"/>
      <c r="HA599"/>
      <c r="HB599"/>
      <c r="HC599"/>
      <c r="HD599"/>
      <c r="HE599"/>
      <c r="HF599"/>
      <c r="HG599"/>
      <c r="HH599"/>
      <c r="HI599"/>
      <c r="HJ599"/>
      <c r="HK599"/>
      <c r="HL599"/>
      <c r="HM599"/>
      <c r="HN599"/>
      <c r="HO599"/>
      <c r="HP599"/>
      <c r="HQ599"/>
      <c r="HR599"/>
      <c r="HS599"/>
      <c r="HT599"/>
      <c r="HU599"/>
      <c r="HV599"/>
      <c r="HW599"/>
      <c r="HX599"/>
      <c r="HY599"/>
      <c r="HZ599"/>
      <c r="IA599"/>
      <c r="IB599"/>
      <c r="IC599"/>
      <c r="ID599"/>
      <c r="IE599"/>
      <c r="IF599"/>
      <c r="IG599"/>
      <c r="IH599"/>
      <c r="II599"/>
      <c r="IJ599"/>
      <c r="IK599"/>
      <c r="IL599"/>
      <c r="IM599"/>
      <c r="IN599"/>
      <c r="IO599"/>
      <c r="IP599"/>
      <c r="IQ599"/>
      <c r="IR599"/>
      <c r="IS599"/>
      <c r="IT599"/>
      <c r="IU599"/>
      <c r="IV599"/>
      <c r="IW599"/>
      <c r="IX599"/>
      <c r="IY599"/>
      <c r="IZ599"/>
      <c r="JA599"/>
      <c r="JB599"/>
      <c r="JC599"/>
      <c r="JD599"/>
      <c r="JE599"/>
      <c r="JF599"/>
      <c r="JG599"/>
      <c r="JH599"/>
      <c r="JI599"/>
      <c r="JJ599"/>
      <c r="JK599"/>
      <c r="JL599"/>
      <c r="JM599"/>
      <c r="JN599"/>
      <c r="JO599"/>
      <c r="JP599"/>
      <c r="JQ599"/>
      <c r="JR599"/>
      <c r="JS599"/>
      <c r="JT599"/>
      <c r="JU599"/>
      <c r="JV599"/>
      <c r="JW599"/>
      <c r="JX599"/>
      <c r="JY599"/>
      <c r="JZ599"/>
      <c r="KA599"/>
      <c r="KB599"/>
      <c r="KC599"/>
      <c r="KD599"/>
      <c r="KE599"/>
      <c r="KF599"/>
      <c r="KG599"/>
      <c r="KH599"/>
      <c r="KI599"/>
      <c r="KJ599"/>
      <c r="KK599"/>
      <c r="KL599"/>
      <c r="KM599"/>
      <c r="KN599"/>
      <c r="KO599"/>
      <c r="KP599"/>
      <c r="KQ599"/>
      <c r="KR599"/>
      <c r="KS599"/>
      <c r="KT599"/>
      <c r="KU599"/>
      <c r="KV599"/>
      <c r="KW599"/>
      <c r="KX599"/>
      <c r="KY599"/>
      <c r="KZ599"/>
      <c r="LA599"/>
      <c r="LB599"/>
      <c r="LC599"/>
      <c r="LD599"/>
      <c r="LE599"/>
      <c r="LF599"/>
      <c r="LG599"/>
      <c r="LH599"/>
      <c r="LI599"/>
      <c r="LJ599"/>
      <c r="LK599"/>
      <c r="LL599"/>
      <c r="LM599"/>
      <c r="LN599"/>
      <c r="LO599"/>
      <c r="LP599"/>
      <c r="LQ599"/>
      <c r="LR599"/>
      <c r="LS599"/>
      <c r="LT599"/>
      <c r="LU599"/>
      <c r="LV599"/>
      <c r="LW599"/>
      <c r="LX599"/>
      <c r="LY599"/>
      <c r="LZ599"/>
      <c r="MA599"/>
      <c r="MB599"/>
      <c r="MC599"/>
      <c r="MD599"/>
      <c r="ME599"/>
      <c r="MF599"/>
      <c r="MG599"/>
      <c r="MH599"/>
      <c r="MI599"/>
      <c r="MJ599"/>
      <c r="MK599"/>
      <c r="ML599"/>
      <c r="MM599"/>
      <c r="MN599"/>
      <c r="MO599"/>
      <c r="MP599"/>
      <c r="MQ599"/>
      <c r="MR599"/>
      <c r="MS599"/>
      <c r="MT599"/>
      <c r="MU599"/>
      <c r="MV599"/>
      <c r="MW599"/>
      <c r="MX599"/>
      <c r="MY599"/>
      <c r="MZ599"/>
      <c r="NA599"/>
      <c r="NB599"/>
      <c r="NC599"/>
      <c r="ND599"/>
      <c r="NE599"/>
      <c r="NF599"/>
      <c r="NG599"/>
      <c r="NH599"/>
      <c r="NI599"/>
      <c r="NJ599"/>
      <c r="NK599"/>
      <c r="NL599"/>
      <c r="NM599"/>
      <c r="NN599"/>
      <c r="NO599"/>
      <c r="NP599"/>
      <c r="NQ599"/>
      <c r="NR599"/>
      <c r="NS599"/>
      <c r="NT599"/>
      <c r="NU599"/>
      <c r="NV599"/>
      <c r="NW599"/>
      <c r="NX599"/>
      <c r="NY599"/>
      <c r="NZ599"/>
      <c r="OA599"/>
      <c r="OB599"/>
      <c r="OC599"/>
      <c r="OD599"/>
      <c r="OE599"/>
      <c r="OF599"/>
      <c r="OG599"/>
      <c r="OH599"/>
      <c r="OI599"/>
      <c r="OJ599"/>
      <c r="OK599"/>
      <c r="OL599"/>
      <c r="OM599"/>
      <c r="ON599"/>
      <c r="OO599"/>
      <c r="OP599"/>
      <c r="OQ599"/>
      <c r="OR599"/>
      <c r="OS599"/>
      <c r="OT599"/>
      <c r="OU599"/>
      <c r="OV599"/>
      <c r="OW599"/>
      <c r="OX599"/>
      <c r="OY599"/>
      <c r="OZ599"/>
      <c r="PA599"/>
      <c r="PB599"/>
      <c r="PC599"/>
      <c r="PD599"/>
      <c r="PE599"/>
      <c r="PF599"/>
      <c r="PG599"/>
      <c r="PH599"/>
      <c r="PI599"/>
      <c r="PJ599"/>
      <c r="PK599"/>
      <c r="PL599"/>
      <c r="PM599"/>
      <c r="PN599"/>
      <c r="PO599"/>
      <c r="PP599"/>
      <c r="PQ599"/>
      <c r="PR599"/>
      <c r="PS599"/>
      <c r="PT599"/>
      <c r="PU599"/>
      <c r="PV599"/>
      <c r="PW599"/>
      <c r="PX599"/>
      <c r="PY599"/>
      <c r="PZ599"/>
      <c r="QA599"/>
      <c r="QB599"/>
      <c r="QC599"/>
      <c r="QD599"/>
      <c r="QE599"/>
      <c r="QF599"/>
      <c r="QG599"/>
      <c r="QH599"/>
      <c r="QI599"/>
      <c r="QJ599"/>
      <c r="QK599"/>
      <c r="QL599"/>
      <c r="QM599"/>
      <c r="QN599"/>
      <c r="QO599"/>
      <c r="QP599"/>
      <c r="QQ599"/>
      <c r="QR599"/>
      <c r="QS599"/>
      <c r="QT599"/>
      <c r="QU599"/>
      <c r="QV599"/>
      <c r="QW599"/>
      <c r="QX599"/>
      <c r="QY599"/>
      <c r="QZ599"/>
      <c r="RA599"/>
      <c r="RB599"/>
      <c r="RC599"/>
      <c r="RD599"/>
      <c r="RE599"/>
      <c r="RF599"/>
      <c r="RG599"/>
      <c r="RH599"/>
      <c r="RI599"/>
      <c r="RJ599"/>
      <c r="RK599"/>
      <c r="RL599"/>
      <c r="RM599"/>
      <c r="RN599"/>
      <c r="RO599"/>
      <c r="RP599"/>
      <c r="RQ599"/>
      <c r="RR599"/>
      <c r="RS599"/>
      <c r="RT599"/>
      <c r="RU599"/>
      <c r="RV599"/>
      <c r="RW599"/>
      <c r="RX599"/>
      <c r="RY599"/>
      <c r="RZ599"/>
      <c r="SA599"/>
      <c r="SB599"/>
      <c r="SC599"/>
      <c r="SD599"/>
      <c r="SE599"/>
      <c r="SF599"/>
      <c r="SG599"/>
      <c r="SH599"/>
      <c r="SI599"/>
      <c r="SJ599"/>
      <c r="SK599"/>
      <c r="SL599"/>
      <c r="SM599"/>
      <c r="SN599"/>
      <c r="SO599"/>
      <c r="SP599"/>
      <c r="SQ599"/>
      <c r="SR599"/>
      <c r="SS599"/>
      <c r="ST599"/>
      <c r="SU599"/>
      <c r="SV599"/>
      <c r="SW599"/>
      <c r="SX599"/>
      <c r="SY599"/>
      <c r="SZ599"/>
      <c r="TA599"/>
      <c r="TB599"/>
      <c r="TC599"/>
      <c r="TD599"/>
      <c r="TE599"/>
      <c r="TF599"/>
      <c r="TG599"/>
      <c r="TH599"/>
      <c r="TI599"/>
      <c r="TJ599"/>
      <c r="TK599"/>
      <c r="TL599"/>
      <c r="TM599"/>
      <c r="TN599"/>
      <c r="TO599"/>
      <c r="TP599"/>
      <c r="TQ599"/>
      <c r="TR599"/>
      <c r="TS599"/>
      <c r="TT599"/>
      <c r="TU599"/>
      <c r="TV599"/>
      <c r="TW599"/>
      <c r="TX599"/>
      <c r="TY599"/>
      <c r="TZ599"/>
      <c r="UA599"/>
      <c r="UB599"/>
      <c r="UC599"/>
      <c r="UD599"/>
      <c r="UE599"/>
      <c r="UF599"/>
      <c r="UG599"/>
      <c r="UH599"/>
      <c r="UI599"/>
      <c r="UJ599"/>
      <c r="UK599"/>
      <c r="UL599"/>
      <c r="UM599"/>
      <c r="UN599"/>
      <c r="UO599"/>
      <c r="UP599"/>
      <c r="UQ599"/>
      <c r="UR599"/>
      <c r="US599"/>
      <c r="UT599"/>
      <c r="UU599"/>
      <c r="UV599"/>
      <c r="UW599"/>
      <c r="UX599"/>
      <c r="UY599"/>
      <c r="UZ599"/>
      <c r="VA599"/>
      <c r="VB599"/>
      <c r="VC599"/>
      <c r="VD599"/>
      <c r="VE599"/>
      <c r="VF599"/>
      <c r="VG599"/>
      <c r="VH599"/>
      <c r="VI599"/>
      <c r="VJ599"/>
      <c r="VK599"/>
      <c r="VL599"/>
      <c r="VM599"/>
      <c r="VN599"/>
      <c r="VO599"/>
      <c r="VP599"/>
      <c r="VQ599"/>
      <c r="VR599"/>
      <c r="VS599"/>
      <c r="VT599"/>
      <c r="VU599"/>
      <c r="VV599"/>
      <c r="VW599"/>
      <c r="VX599"/>
      <c r="VY599"/>
      <c r="VZ599"/>
      <c r="WA599"/>
      <c r="WB599"/>
      <c r="WC599"/>
      <c r="WD599"/>
      <c r="WE599"/>
      <c r="WF599"/>
      <c r="WG599"/>
      <c r="WH599"/>
      <c r="WI599"/>
      <c r="WJ599"/>
      <c r="WK599"/>
      <c r="WL599"/>
      <c r="WM599"/>
      <c r="WN599"/>
      <c r="WO599"/>
      <c r="WP599"/>
      <c r="WQ599"/>
      <c r="WR599"/>
      <c r="WS599"/>
      <c r="WT599"/>
      <c r="WU599"/>
      <c r="WV599"/>
      <c r="WW599"/>
      <c r="WX599"/>
      <c r="WY599"/>
      <c r="WZ599"/>
      <c r="XA599"/>
      <c r="XB599"/>
      <c r="XC599"/>
      <c r="XD599"/>
      <c r="XE599"/>
      <c r="XF599"/>
      <c r="XG599"/>
      <c r="XH599"/>
      <c r="XI599"/>
      <c r="XJ599"/>
      <c r="XK599"/>
      <c r="XL599"/>
      <c r="XM599"/>
      <c r="XN599"/>
      <c r="XO599"/>
      <c r="XP599"/>
      <c r="XQ599"/>
      <c r="XR599"/>
      <c r="XS599"/>
      <c r="XT599"/>
      <c r="XU599"/>
      <c r="XV599"/>
      <c r="XW599"/>
      <c r="XX599"/>
      <c r="XY599"/>
      <c r="XZ599"/>
      <c r="YA599"/>
      <c r="YB599"/>
      <c r="YC599"/>
      <c r="YD599"/>
      <c r="YE599"/>
      <c r="YF599"/>
      <c r="YG599"/>
      <c r="YH599"/>
      <c r="YI599"/>
      <c r="YJ599"/>
      <c r="YK599"/>
      <c r="YL599"/>
      <c r="YM599"/>
      <c r="YN599"/>
      <c r="YO599"/>
      <c r="YP599"/>
      <c r="YQ599"/>
      <c r="YR599"/>
      <c r="YS599"/>
      <c r="YT599"/>
      <c r="YU599"/>
      <c r="YV599"/>
      <c r="YW599"/>
      <c r="YX599"/>
      <c r="YY599"/>
      <c r="YZ599"/>
      <c r="ZA599"/>
      <c r="ZB599"/>
      <c r="ZC599"/>
      <c r="ZD599"/>
      <c r="ZE599"/>
      <c r="ZF599"/>
      <c r="ZG599"/>
      <c r="ZH599"/>
      <c r="ZI599"/>
      <c r="ZJ599"/>
      <c r="ZK599"/>
      <c r="ZL599"/>
      <c r="ZM599"/>
      <c r="ZN599"/>
      <c r="ZO599"/>
      <c r="ZP599"/>
      <c r="ZQ599"/>
      <c r="ZR599"/>
      <c r="ZS599"/>
      <c r="ZT599"/>
      <c r="ZU599"/>
      <c r="ZV599"/>
      <c r="ZW599"/>
      <c r="ZX599"/>
      <c r="ZY599"/>
      <c r="ZZ599"/>
      <c r="AAA599"/>
      <c r="AAB599"/>
      <c r="AAC599"/>
      <c r="AAD599"/>
      <c r="AAE599"/>
      <c r="AAF599"/>
      <c r="AAG599"/>
      <c r="AAH599"/>
      <c r="AAI599"/>
      <c r="AAJ599"/>
      <c r="AAK599"/>
      <c r="AAL599"/>
      <c r="AAM599"/>
      <c r="AAN599"/>
      <c r="AAO599"/>
      <c r="AAP599"/>
      <c r="AAQ599"/>
      <c r="AAR599"/>
      <c r="AAS599"/>
      <c r="AAT599"/>
      <c r="AAU599"/>
      <c r="AAV599"/>
      <c r="AAW599"/>
      <c r="AAX599"/>
      <c r="AAY599"/>
      <c r="AAZ599"/>
      <c r="ABA599"/>
      <c r="ABB599"/>
      <c r="ABC599"/>
      <c r="ABD599"/>
      <c r="ABE599"/>
      <c r="ABF599"/>
      <c r="ABG599"/>
      <c r="ABH599"/>
      <c r="ABI599"/>
      <c r="ABJ599"/>
      <c r="ABK599"/>
      <c r="ABL599"/>
      <c r="ABM599"/>
      <c r="ABN599"/>
      <c r="ABO599"/>
      <c r="ABP599"/>
      <c r="ABQ599"/>
      <c r="ABR599"/>
      <c r="ABS599"/>
      <c r="ABT599"/>
      <c r="ABU599"/>
      <c r="ABV599"/>
      <c r="ABW599"/>
      <c r="ABX599"/>
      <c r="ABY599"/>
      <c r="ABZ599"/>
      <c r="ACA599"/>
      <c r="ACB599"/>
      <c r="ACC599"/>
      <c r="ACD599"/>
      <c r="ACE599"/>
      <c r="ACF599"/>
      <c r="ACG599"/>
      <c r="ACH599"/>
      <c r="ACI599"/>
      <c r="ACJ599"/>
      <c r="ACK599"/>
      <c r="ACL599"/>
      <c r="ACM599"/>
      <c r="ACN599"/>
      <c r="ACO599"/>
      <c r="ACP599"/>
      <c r="ACQ599"/>
      <c r="ACR599"/>
      <c r="ACS599"/>
      <c r="ACT599"/>
      <c r="ACU599"/>
      <c r="ACV599"/>
      <c r="ACW599"/>
      <c r="ACX599"/>
      <c r="ACY599"/>
      <c r="ACZ599"/>
      <c r="ADA599"/>
      <c r="ADB599"/>
      <c r="ADC599"/>
      <c r="ADD599"/>
      <c r="ADE599"/>
      <c r="ADF599"/>
      <c r="ADG599"/>
      <c r="ADH599"/>
      <c r="ADI599"/>
      <c r="ADJ599"/>
      <c r="ADK599"/>
      <c r="ADL599"/>
      <c r="ADM599"/>
      <c r="ADN599"/>
      <c r="ADO599"/>
      <c r="ADP599"/>
      <c r="ADQ599"/>
      <c r="ADR599"/>
      <c r="ADS599"/>
      <c r="ADT599"/>
      <c r="ADU599"/>
      <c r="ADV599"/>
      <c r="ADW599"/>
      <c r="ADX599"/>
      <c r="ADY599"/>
      <c r="ADZ599"/>
      <c r="AEA599"/>
      <c r="AEB599"/>
      <c r="AEC599"/>
      <c r="AED599"/>
      <c r="AEE599"/>
      <c r="AEF599"/>
      <c r="AEG599"/>
      <c r="AEH599"/>
      <c r="AEI599"/>
      <c r="AEJ599"/>
      <c r="AEK599"/>
      <c r="AEL599"/>
      <c r="AEM599"/>
      <c r="AEN599"/>
      <c r="AEO599"/>
      <c r="AEP599"/>
      <c r="AEQ599"/>
      <c r="AER599"/>
      <c r="AES599"/>
      <c r="AET599"/>
      <c r="AEU599"/>
      <c r="AEV599"/>
      <c r="AEW599"/>
      <c r="AEX599"/>
      <c r="AEY599"/>
      <c r="AEZ599"/>
      <c r="AFA599"/>
      <c r="AFB599"/>
      <c r="AFC599"/>
      <c r="AFD599"/>
      <c r="AFE599"/>
      <c r="AFF599"/>
      <c r="AFG599"/>
      <c r="AFH599"/>
      <c r="AFI599"/>
      <c r="AFJ599"/>
      <c r="AFK599"/>
      <c r="AFL599"/>
      <c r="AFM599"/>
      <c r="AFN599"/>
      <c r="AFO599"/>
      <c r="AFP599"/>
      <c r="AFQ599"/>
      <c r="AFR599"/>
      <c r="AFS599"/>
      <c r="AFT599"/>
      <c r="AFU599"/>
      <c r="AFV599"/>
      <c r="AFW599"/>
      <c r="AFX599"/>
      <c r="AFY599"/>
      <c r="AFZ599"/>
      <c r="AGA599"/>
      <c r="AGB599"/>
      <c r="AGC599"/>
      <c r="AGD599"/>
      <c r="AGE599"/>
      <c r="AGF599"/>
      <c r="AGG599"/>
      <c r="AGH599"/>
      <c r="AGI599"/>
      <c r="AGJ599"/>
      <c r="AGK599"/>
      <c r="AGL599"/>
      <c r="AGM599"/>
      <c r="AGN599"/>
      <c r="AGO599"/>
      <c r="AGP599"/>
      <c r="AGQ599"/>
      <c r="AGR599"/>
      <c r="AGS599"/>
      <c r="AGT599"/>
      <c r="AGU599"/>
      <c r="AGV599"/>
      <c r="AGW599"/>
      <c r="AGX599"/>
      <c r="AGY599"/>
      <c r="AGZ599"/>
      <c r="AHA599"/>
      <c r="AHB599"/>
      <c r="AHC599"/>
      <c r="AHD599"/>
      <c r="AHE599"/>
      <c r="AHF599"/>
      <c r="AHG599"/>
      <c r="AHH599"/>
      <c r="AHI599"/>
      <c r="AHJ599"/>
      <c r="AHK599"/>
      <c r="AHL599"/>
      <c r="AHM599"/>
      <c r="AHN599"/>
      <c r="AHO599"/>
      <c r="AHP599"/>
      <c r="AHQ599"/>
      <c r="AHR599"/>
      <c r="AHS599"/>
      <c r="AHT599"/>
      <c r="AHU599"/>
      <c r="AHV599"/>
      <c r="AHW599"/>
      <c r="AHX599"/>
      <c r="AHY599"/>
      <c r="AHZ599"/>
      <c r="AIA599"/>
      <c r="AIB599"/>
      <c r="AIC599"/>
      <c r="AID599"/>
      <c r="AIE599"/>
      <c r="AIF599"/>
      <c r="AIG599"/>
      <c r="AIH599"/>
      <c r="AII599"/>
      <c r="AIJ599"/>
      <c r="AIK599"/>
      <c r="AIL599"/>
      <c r="AIM599"/>
      <c r="AIN599"/>
      <c r="AIO599"/>
      <c r="AIP599"/>
      <c r="AIQ599"/>
      <c r="AIR599"/>
      <c r="AIS599"/>
      <c r="AIT599"/>
      <c r="AIU599"/>
      <c r="AIV599"/>
      <c r="AIW599"/>
      <c r="AIX599"/>
      <c r="AIY599"/>
      <c r="AIZ599"/>
      <c r="AJA599"/>
      <c r="AJB599"/>
      <c r="AJC599"/>
      <c r="AJD599"/>
      <c r="AJE599"/>
      <c r="AJF599"/>
      <c r="AJG599"/>
      <c r="AJH599"/>
      <c r="AJI599"/>
      <c r="AJJ599"/>
      <c r="AJK599"/>
      <c r="AJL599"/>
      <c r="AJM599"/>
      <c r="AJN599"/>
      <c r="AJO599"/>
      <c r="AJP599"/>
      <c r="AJQ599"/>
      <c r="AJR599"/>
      <c r="AJS599"/>
      <c r="AJT599"/>
      <c r="AJU599"/>
      <c r="AJV599"/>
      <c r="AJW599"/>
      <c r="AJX599"/>
      <c r="AJY599"/>
      <c r="AJZ599"/>
      <c r="AKA599"/>
      <c r="AKB599"/>
      <c r="AKC599"/>
      <c r="AKD599"/>
      <c r="AKE599"/>
      <c r="AKF599"/>
      <c r="AKG599"/>
      <c r="AKH599"/>
      <c r="AKI599"/>
      <c r="AKJ599"/>
      <c r="AKK599"/>
      <c r="AKL599"/>
      <c r="AKM599"/>
      <c r="AKN599"/>
      <c r="AKO599"/>
      <c r="AKP599"/>
      <c r="AKQ599"/>
      <c r="AKR599"/>
      <c r="AKS599"/>
      <c r="AKT599"/>
      <c r="AKU599"/>
      <c r="AKV599"/>
      <c r="AKW599"/>
      <c r="AKX599"/>
      <c r="AKY599"/>
      <c r="AKZ599"/>
      <c r="ALA599"/>
      <c r="ALB599"/>
      <c r="ALC599"/>
      <c r="ALD599"/>
      <c r="ALE599"/>
      <c r="ALF599"/>
      <c r="ALG599"/>
      <c r="ALH599"/>
      <c r="ALI599"/>
      <c r="ALJ599"/>
      <c r="ALK599"/>
      <c r="ALL599"/>
      <c r="ALM599"/>
      <c r="ALN599"/>
      <c r="ALO599"/>
      <c r="ALP599"/>
      <c r="ALQ599"/>
      <c r="ALR599"/>
      <c r="ALS599"/>
      <c r="ALT599"/>
      <c r="ALU599"/>
      <c r="ALV599"/>
      <c r="ALW599"/>
      <c r="ALX599"/>
      <c r="ALY599"/>
      <c r="ALZ599"/>
      <c r="AMA599"/>
      <c r="AMB599"/>
      <c r="AMC599"/>
      <c r="AMD599"/>
      <c r="AME599"/>
      <c r="AMF599"/>
      <c r="AMG599"/>
      <c r="AMH599"/>
      <c r="AMI599"/>
      <c r="AMJ599"/>
      <c r="AMK599"/>
      <c r="AML599"/>
      <c r="AMM599"/>
      <c r="AMN599"/>
      <c r="AMO599"/>
      <c r="AMP599"/>
      <c r="AMQ599"/>
      <c r="AMR599"/>
      <c r="AMS599"/>
      <c r="AMT599"/>
      <c r="AMU599"/>
      <c r="AMV599"/>
      <c r="AMW599"/>
      <c r="AMX599"/>
      <c r="AMY599"/>
      <c r="AMZ599"/>
      <c r="ANA599"/>
      <c r="ANB599"/>
      <c r="ANC599"/>
      <c r="AND599"/>
      <c r="ANE599"/>
      <c r="ANF599"/>
      <c r="ANG599"/>
      <c r="ANH599"/>
      <c r="ANI599"/>
      <c r="ANJ599"/>
      <c r="ANK599"/>
      <c r="ANL599"/>
      <c r="ANM599"/>
      <c r="ANN599"/>
      <c r="ANO599"/>
      <c r="ANP599"/>
      <c r="ANQ599"/>
      <c r="ANR599"/>
      <c r="ANS599"/>
      <c r="ANT599"/>
      <c r="ANU599"/>
      <c r="ANV599"/>
      <c r="ANW599"/>
      <c r="ANX599"/>
      <c r="ANY599"/>
      <c r="ANZ599"/>
      <c r="AOA599"/>
      <c r="AOB599"/>
      <c r="AOC599"/>
      <c r="AOD599"/>
      <c r="AOE599"/>
      <c r="AOF599"/>
      <c r="AOG599"/>
      <c r="AOH599"/>
      <c r="AOI599"/>
      <c r="AOJ599"/>
      <c r="AOK599"/>
      <c r="AOL599"/>
      <c r="AOM599"/>
      <c r="AON599"/>
      <c r="AOO599"/>
      <c r="AOP599"/>
      <c r="AOQ599"/>
      <c r="AOR599"/>
      <c r="AOS599"/>
      <c r="AOT599"/>
      <c r="AOU599"/>
      <c r="AOV599"/>
      <c r="AOW599"/>
      <c r="AOX599"/>
      <c r="AOY599"/>
      <c r="AOZ599"/>
      <c r="APA599"/>
      <c r="APB599"/>
      <c r="APC599"/>
      <c r="APD599"/>
      <c r="APE599"/>
      <c r="APF599"/>
      <c r="APG599"/>
      <c r="APH599"/>
      <c r="API599"/>
      <c r="APJ599"/>
      <c r="APK599"/>
      <c r="APL599"/>
      <c r="APM599"/>
      <c r="APN599"/>
      <c r="APO599"/>
      <c r="APP599"/>
      <c r="APQ599"/>
      <c r="APR599"/>
      <c r="APS599"/>
      <c r="APT599"/>
      <c r="APU599"/>
      <c r="APV599"/>
      <c r="APW599"/>
      <c r="APX599"/>
      <c r="APY599"/>
      <c r="APZ599"/>
      <c r="AQA599"/>
      <c r="AQB599"/>
      <c r="AQC599"/>
      <c r="AQD599"/>
      <c r="AQE599"/>
      <c r="AQF599"/>
      <c r="AQG599"/>
      <c r="AQH599"/>
      <c r="AQI599"/>
      <c r="AQJ599"/>
      <c r="AQK599"/>
      <c r="AQL599"/>
      <c r="AQM599"/>
      <c r="AQN599"/>
      <c r="AQO599"/>
      <c r="AQP599"/>
      <c r="AQQ599"/>
      <c r="AQR599"/>
      <c r="AQS599"/>
      <c r="AQT599"/>
      <c r="AQU599"/>
      <c r="AQV599"/>
      <c r="AQW599"/>
      <c r="AQX599"/>
      <c r="AQY599"/>
      <c r="AQZ599"/>
      <c r="ARA599"/>
      <c r="ARB599"/>
      <c r="ARC599"/>
      <c r="ARD599"/>
      <c r="ARE599"/>
      <c r="ARF599"/>
      <c r="ARG599"/>
      <c r="ARH599"/>
      <c r="ARI599"/>
      <c r="ARJ599"/>
      <c r="ARK599"/>
      <c r="ARL599"/>
      <c r="ARM599"/>
      <c r="ARN599"/>
      <c r="ARO599"/>
      <c r="ARP599"/>
      <c r="ARQ599"/>
      <c r="ARR599"/>
      <c r="ARS599"/>
      <c r="ART599"/>
      <c r="ARU599"/>
      <c r="ARV599"/>
      <c r="ARW599"/>
      <c r="ARX599"/>
      <c r="ARY599"/>
      <c r="ARZ599"/>
      <c r="ASA599"/>
      <c r="ASB599"/>
      <c r="ASC599"/>
      <c r="ASD599"/>
      <c r="ASE599"/>
      <c r="ASF599"/>
      <c r="ASG599"/>
      <c r="ASH599"/>
      <c r="ASI599"/>
      <c r="ASJ599"/>
      <c r="ASK599"/>
      <c r="ASL599"/>
      <c r="ASM599"/>
      <c r="ASN599"/>
      <c r="ASO599"/>
      <c r="ASP599"/>
      <c r="ASQ599"/>
      <c r="ASR599"/>
      <c r="ASS599"/>
      <c r="AST599"/>
      <c r="ASU599"/>
      <c r="ASV599"/>
      <c r="ASW599"/>
      <c r="ASX599"/>
      <c r="ASY599"/>
      <c r="ASZ599"/>
      <c r="ATA599"/>
      <c r="ATB599"/>
      <c r="ATC599"/>
      <c r="ATD599"/>
      <c r="ATE599"/>
      <c r="ATF599"/>
      <c r="ATG599"/>
      <c r="ATH599"/>
      <c r="ATI599"/>
      <c r="ATJ599"/>
      <c r="ATK599"/>
      <c r="ATL599"/>
      <c r="ATM599"/>
      <c r="ATN599"/>
      <c r="ATO599"/>
      <c r="ATP599"/>
      <c r="ATQ599"/>
      <c r="ATR599"/>
      <c r="ATS599"/>
      <c r="ATT599"/>
      <c r="ATU599"/>
      <c r="ATV599"/>
      <c r="ATW599"/>
      <c r="ATX599"/>
      <c r="ATY599"/>
      <c r="ATZ599"/>
      <c r="AUA599"/>
      <c r="AUB599"/>
      <c r="AUC599"/>
      <c r="AUD599"/>
      <c r="AUE599"/>
      <c r="AUF599"/>
      <c r="AUG599"/>
      <c r="AUH599"/>
      <c r="AUI599"/>
      <c r="AUJ599"/>
      <c r="AUK599"/>
      <c r="AUL599"/>
      <c r="AUM599"/>
      <c r="AUN599"/>
      <c r="AUO599"/>
      <c r="AUP599"/>
      <c r="AUQ599"/>
      <c r="AUR599"/>
      <c r="AUS599"/>
      <c r="AUT599"/>
      <c r="AUU599"/>
      <c r="AUV599"/>
      <c r="AUW599"/>
      <c r="AUX599"/>
      <c r="AUY599"/>
      <c r="AUZ599"/>
      <c r="AVA599"/>
      <c r="AVB599"/>
      <c r="AVC599"/>
      <c r="AVD599"/>
      <c r="AVE599"/>
      <c r="AVF599"/>
      <c r="AVG599"/>
      <c r="AVH599"/>
      <c r="AVI599"/>
      <c r="AVJ599"/>
      <c r="AVK599"/>
      <c r="AVL599"/>
      <c r="AVM599"/>
      <c r="AVN599"/>
      <c r="AVO599"/>
      <c r="AVP599"/>
      <c r="AVQ599"/>
      <c r="AVR599"/>
      <c r="AVS599"/>
      <c r="AVT599"/>
      <c r="AVU599"/>
      <c r="AVV599"/>
      <c r="AVW599"/>
      <c r="AVX599"/>
      <c r="AVY599"/>
      <c r="AVZ599"/>
      <c r="AWA599"/>
      <c r="AWB599"/>
      <c r="AWC599"/>
      <c r="AWD599"/>
      <c r="AWE599"/>
      <c r="AWF599"/>
      <c r="AWG599"/>
      <c r="AWH599"/>
      <c r="AWI599"/>
      <c r="AWJ599"/>
      <c r="AWK599"/>
      <c r="AWL599"/>
      <c r="AWM599"/>
      <c r="AWN599"/>
      <c r="AWO599"/>
      <c r="AWP599"/>
      <c r="AWQ599"/>
      <c r="AWR599"/>
      <c r="AWS599"/>
      <c r="AWT599"/>
      <c r="AWU599"/>
      <c r="AWV599"/>
      <c r="AWW599"/>
      <c r="AWX599"/>
      <c r="AWY599"/>
      <c r="AWZ599"/>
      <c r="AXA599"/>
      <c r="AXB599"/>
      <c r="AXC599"/>
      <c r="AXD599"/>
      <c r="AXE599"/>
      <c r="AXF599"/>
      <c r="AXG599"/>
      <c r="AXH599"/>
      <c r="AXI599"/>
      <c r="AXJ599"/>
      <c r="AXK599"/>
      <c r="AXL599"/>
      <c r="AXM599"/>
      <c r="AXN599"/>
      <c r="AXO599"/>
      <c r="AXP599"/>
      <c r="AXQ599"/>
      <c r="AXR599"/>
      <c r="AXS599"/>
      <c r="AXT599"/>
      <c r="AXU599"/>
      <c r="AXV599"/>
    </row>
    <row r="600" spans="1:1322" s="1" customFormat="1" ht="303.75" x14ac:dyDescent="0.2">
      <c r="A600" s="208" t="s">
        <v>4376</v>
      </c>
      <c r="B600" s="209" t="s">
        <v>3175</v>
      </c>
      <c r="C600" s="209" t="s">
        <v>3176</v>
      </c>
      <c r="D600" s="209" t="s">
        <v>3177</v>
      </c>
      <c r="E600" s="209" t="s">
        <v>3178</v>
      </c>
      <c r="F600" s="210" t="s">
        <v>1762</v>
      </c>
      <c r="G600" s="210" t="s">
        <v>1762</v>
      </c>
      <c r="H600" s="211" t="s">
        <v>3442</v>
      </c>
      <c r="I600" s="208" t="s">
        <v>3181</v>
      </c>
      <c r="J600" s="23" t="s">
        <v>2771</v>
      </c>
      <c r="K600" s="208" t="s">
        <v>3411</v>
      </c>
      <c r="L600" s="208">
        <v>2</v>
      </c>
      <c r="M600" s="308" t="s">
        <v>3412</v>
      </c>
      <c r="N600" s="289" t="s">
        <v>3413</v>
      </c>
      <c r="O600" s="289" t="s">
        <v>3185</v>
      </c>
      <c r="P600" s="208" t="s">
        <v>1543</v>
      </c>
      <c r="Q600" s="208" t="s">
        <v>452</v>
      </c>
      <c r="R600" s="208">
        <v>0</v>
      </c>
      <c r="S600" s="208" t="s">
        <v>100</v>
      </c>
      <c r="T600" s="290">
        <v>45108</v>
      </c>
      <c r="U600" s="290">
        <v>46357</v>
      </c>
      <c r="V600" s="290"/>
      <c r="W600" s="290"/>
      <c r="X600" s="290"/>
      <c r="Y600" s="290"/>
      <c r="Z600" s="209">
        <v>1</v>
      </c>
      <c r="AA600" s="209">
        <v>1</v>
      </c>
      <c r="AB600" s="209">
        <v>1</v>
      </c>
      <c r="AC600" s="209">
        <v>1</v>
      </c>
      <c r="AD600" s="209">
        <v>1</v>
      </c>
      <c r="AE600" s="999">
        <v>1</v>
      </c>
      <c r="AF600" s="999">
        <v>1</v>
      </c>
      <c r="AG600" s="999">
        <v>1</v>
      </c>
      <c r="AH600" s="999">
        <v>1</v>
      </c>
      <c r="AI600" s="999">
        <v>1</v>
      </c>
      <c r="AJ600" s="999">
        <v>1</v>
      </c>
      <c r="AK600" s="999">
        <v>1</v>
      </c>
      <c r="AL600" s="999">
        <v>1</v>
      </c>
      <c r="AM600" s="999">
        <v>1</v>
      </c>
      <c r="AN600" s="999">
        <v>1</v>
      </c>
      <c r="AO600" s="999">
        <v>1</v>
      </c>
      <c r="AP600" s="999">
        <v>1</v>
      </c>
      <c r="AQ600" s="471"/>
      <c r="AR600" s="471"/>
      <c r="AS600" s="471"/>
      <c r="AT600" s="471"/>
      <c r="AU600" s="471"/>
      <c r="AV600" s="471"/>
      <c r="AW600" s="471"/>
      <c r="AX600" s="471"/>
      <c r="AY600" s="471"/>
      <c r="AZ600" s="471"/>
      <c r="BA600" s="471"/>
      <c r="BB600" s="471"/>
      <c r="BC600" s="471"/>
      <c r="BD600" s="471"/>
      <c r="BE600" s="471"/>
      <c r="BF600" s="471"/>
      <c r="BG600" s="471"/>
      <c r="BH600" s="471"/>
      <c r="BI600" s="471"/>
      <c r="BJ600" s="471"/>
      <c r="BK600" s="471"/>
      <c r="BL600" s="471"/>
      <c r="BM600" s="471"/>
      <c r="BN600" s="471"/>
      <c r="BO600" s="471"/>
      <c r="BP600" s="471"/>
      <c r="BQ600" s="471"/>
      <c r="BR600" s="471"/>
      <c r="BS600" s="471"/>
      <c r="BT600" s="471"/>
      <c r="BU600" s="471"/>
      <c r="BV600" s="471"/>
      <c r="BW600" s="471"/>
      <c r="BX600" s="471"/>
      <c r="BY600" s="471"/>
      <c r="BZ600" s="471"/>
      <c r="CA600" s="471"/>
      <c r="CB600" s="471"/>
      <c r="CC600" s="471"/>
      <c r="CD600" s="471"/>
      <c r="CE600" s="471"/>
      <c r="CF600" s="471"/>
      <c r="CG600" s="471"/>
      <c r="CH600" s="588"/>
      <c r="CI600" s="471"/>
      <c r="CJ600" s="471"/>
      <c r="CK600" s="471"/>
      <c r="CL600" s="471"/>
      <c r="CM600" s="471"/>
      <c r="CN600" s="471"/>
      <c r="CO600" s="471"/>
      <c r="CP600" s="471"/>
      <c r="CQ600" s="471"/>
      <c r="CR600" s="471"/>
      <c r="CS600" s="471"/>
      <c r="CT600" s="471"/>
      <c r="CU600" s="471"/>
      <c r="CV600" s="471"/>
      <c r="CW600" s="321" t="s">
        <v>4641</v>
      </c>
      <c r="CX600" s="321" t="s">
        <v>4641</v>
      </c>
      <c r="CY600" s="321" t="s">
        <v>4641</v>
      </c>
      <c r="CZ600" s="967" t="s">
        <v>4641</v>
      </c>
      <c r="DA600" s="967" t="s">
        <v>4641</v>
      </c>
      <c r="DB600" s="208" t="s">
        <v>336</v>
      </c>
      <c r="DC600" s="289" t="s">
        <v>3443</v>
      </c>
      <c r="DD600" s="208" t="s">
        <v>3444</v>
      </c>
      <c r="DE600" s="289" t="s">
        <v>3445</v>
      </c>
      <c r="DF600" s="289" t="s">
        <v>3446</v>
      </c>
      <c r="DG600" s="208" t="s">
        <v>163</v>
      </c>
      <c r="DH600" s="208" t="s">
        <v>173</v>
      </c>
      <c r="DI600" s="208">
        <v>0</v>
      </c>
      <c r="DJ600" s="208" t="s">
        <v>100</v>
      </c>
      <c r="DK600" s="290">
        <v>45292</v>
      </c>
      <c r="DL600" s="290">
        <v>45657</v>
      </c>
      <c r="DM600" s="211">
        <v>0</v>
      </c>
      <c r="DN600" s="211">
        <v>0</v>
      </c>
      <c r="DO600" s="211">
        <v>0.1</v>
      </c>
      <c r="DP600" s="211">
        <v>0.25</v>
      </c>
      <c r="DQ600" s="209">
        <f>+DO600+DP600</f>
        <v>0.35</v>
      </c>
      <c r="DR600" s="208" t="s">
        <v>766</v>
      </c>
      <c r="DS600" s="210" t="s">
        <v>3198</v>
      </c>
      <c r="DT600" s="208" t="s">
        <v>3199</v>
      </c>
      <c r="DU600" s="293">
        <v>500000000</v>
      </c>
      <c r="DV600" s="292"/>
      <c r="DW600" s="292"/>
      <c r="DX600" s="292"/>
      <c r="DY600" s="292"/>
      <c r="DZ600" s="292"/>
      <c r="EA600" s="292"/>
      <c r="EB600" s="978" t="s">
        <v>158</v>
      </c>
      <c r="EC600" s="471"/>
      <c r="ED600" s="471"/>
      <c r="EE600" s="471"/>
      <c r="EF600" s="141">
        <v>0</v>
      </c>
      <c r="EG600" s="1036" t="s">
        <v>3447</v>
      </c>
      <c r="EH600" s="1037"/>
      <c r="EI600" s="1037"/>
      <c r="EJ600" s="1037"/>
      <c r="EK600" s="1037"/>
      <c r="EL600" s="1036"/>
      <c r="EM600" s="1036"/>
      <c r="EN600" s="387" t="s">
        <v>4643</v>
      </c>
      <c r="EO600" s="843">
        <v>0</v>
      </c>
      <c r="EP600" s="971">
        <v>0</v>
      </c>
      <c r="EQ600" s="812"/>
      <c r="ER600" s="821"/>
      <c r="ES600" s="121"/>
      <c r="ET600" t="str">
        <f t="shared" si="83"/>
        <v>Producto</v>
      </c>
      <c r="EU600" t="str">
        <f t="shared" si="84"/>
        <v>5</v>
      </c>
      <c r="EV600" s="121"/>
      <c r="EW600" s="121"/>
      <c r="EX600" s="121"/>
      <c r="EY600" s="121"/>
      <c r="EZ600" s="121"/>
      <c r="FA600" s="121"/>
      <c r="FB600" s="121"/>
      <c r="FC600" s="121"/>
      <c r="FD600" s="121"/>
      <c r="FE600" s="121"/>
      <c r="FF600" s="121"/>
      <c r="FG600" s="121"/>
      <c r="FH600" s="121"/>
      <c r="FI600" s="121"/>
      <c r="FJ600" s="121"/>
      <c r="FK600" s="121"/>
      <c r="FL600" s="121"/>
      <c r="FM600" s="121"/>
      <c r="FN600" s="121"/>
      <c r="FO600" s="121"/>
      <c r="FP600" s="121"/>
      <c r="FQ600" s="121"/>
      <c r="FR600" s="122"/>
      <c r="FS600" s="121"/>
      <c r="FT600" s="121"/>
      <c r="FU600" s="121"/>
      <c r="FV600" s="121"/>
      <c r="FW600" s="121"/>
      <c r="FX600" s="121"/>
      <c r="FY600" s="121"/>
      <c r="FZ600" s="121"/>
      <c r="GA600" s="121"/>
      <c r="GB600" s="121"/>
      <c r="GC600" s="121"/>
      <c r="GD600"/>
      <c r="GE600"/>
      <c r="GF600"/>
      <c r="GG600"/>
      <c r="GH600"/>
      <c r="GI600"/>
      <c r="GJ600"/>
      <c r="GK600"/>
      <c r="GL600"/>
      <c r="GM600"/>
      <c r="GN600"/>
      <c r="GO600"/>
      <c r="GP600"/>
      <c r="GQ600"/>
      <c r="GR600"/>
      <c r="GS600"/>
      <c r="GT600"/>
      <c r="GU600"/>
      <c r="GV600"/>
      <c r="GW600"/>
      <c r="GX600"/>
      <c r="GY600"/>
      <c r="GZ600"/>
      <c r="HA600"/>
      <c r="HB600"/>
      <c r="HC600"/>
      <c r="HD600"/>
      <c r="HE600"/>
      <c r="HF600"/>
      <c r="HG600"/>
      <c r="HH600"/>
      <c r="HI600"/>
      <c r="HJ600"/>
      <c r="HK600"/>
      <c r="HL600"/>
      <c r="HM600"/>
      <c r="HN600"/>
      <c r="HO600"/>
      <c r="HP600"/>
      <c r="HQ600"/>
      <c r="HR600"/>
      <c r="HS600"/>
      <c r="HT600"/>
      <c r="HU600"/>
      <c r="HV600"/>
      <c r="HW600"/>
      <c r="HX600"/>
      <c r="HY600"/>
      <c r="HZ600"/>
      <c r="IA600"/>
      <c r="IB600"/>
      <c r="IC600"/>
      <c r="ID600"/>
      <c r="IE600"/>
      <c r="IF600"/>
      <c r="IG600"/>
      <c r="IH600"/>
      <c r="II600"/>
      <c r="IJ600"/>
      <c r="IK600"/>
      <c r="IL600"/>
      <c r="IM600"/>
      <c r="IN600"/>
      <c r="IO600"/>
      <c r="IP600"/>
      <c r="IQ600"/>
      <c r="IR600"/>
      <c r="IS600"/>
      <c r="IT600"/>
      <c r="IU600"/>
      <c r="IV600"/>
      <c r="IW600"/>
      <c r="IX600"/>
      <c r="IY600"/>
      <c r="IZ600"/>
      <c r="JA600"/>
      <c r="JB600"/>
      <c r="JC600"/>
      <c r="JD600"/>
      <c r="JE600"/>
      <c r="JF600"/>
      <c r="JG600"/>
      <c r="JH600"/>
      <c r="JI600"/>
      <c r="JJ600"/>
      <c r="JK600"/>
      <c r="JL600"/>
      <c r="JM600"/>
      <c r="JN600"/>
      <c r="JO600"/>
      <c r="JP600"/>
      <c r="JQ600"/>
      <c r="JR600"/>
      <c r="JS600"/>
      <c r="JT600"/>
      <c r="JU600"/>
      <c r="JV600"/>
      <c r="JW600"/>
      <c r="JX600"/>
      <c r="JY600"/>
      <c r="JZ600"/>
      <c r="KA600"/>
      <c r="KB600"/>
      <c r="KC600"/>
      <c r="KD600"/>
      <c r="KE600"/>
      <c r="KF600"/>
      <c r="KG600"/>
      <c r="KH600"/>
      <c r="KI600"/>
      <c r="KJ600"/>
      <c r="KK600"/>
      <c r="KL600"/>
      <c r="KM600"/>
      <c r="KN600"/>
      <c r="KO600"/>
      <c r="KP600"/>
      <c r="KQ600"/>
      <c r="KR600"/>
      <c r="KS600"/>
      <c r="KT600"/>
      <c r="KU600"/>
      <c r="KV600"/>
      <c r="KW600"/>
      <c r="KX600"/>
      <c r="KY600"/>
      <c r="KZ600"/>
      <c r="LA600"/>
      <c r="LB600"/>
      <c r="LC600"/>
      <c r="LD600"/>
      <c r="LE600"/>
      <c r="LF600"/>
      <c r="LG600"/>
      <c r="LH600"/>
      <c r="LI600"/>
      <c r="LJ600"/>
      <c r="LK600"/>
      <c r="LL600"/>
      <c r="LM600"/>
      <c r="LN600"/>
      <c r="LO600"/>
      <c r="LP600"/>
      <c r="LQ600"/>
      <c r="LR600"/>
      <c r="LS600"/>
      <c r="LT600"/>
      <c r="LU600"/>
      <c r="LV600"/>
      <c r="LW600"/>
      <c r="LX600"/>
      <c r="LY600"/>
      <c r="LZ600"/>
      <c r="MA600"/>
      <c r="MB600"/>
      <c r="MC600"/>
      <c r="MD600"/>
      <c r="ME600"/>
      <c r="MF600"/>
      <c r="MG600"/>
      <c r="MH600"/>
      <c r="MI600"/>
      <c r="MJ600"/>
      <c r="MK600"/>
      <c r="ML600"/>
      <c r="MM600"/>
      <c r="MN600"/>
      <c r="MO600"/>
      <c r="MP600"/>
      <c r="MQ600"/>
      <c r="MR600"/>
      <c r="MS600"/>
      <c r="MT600"/>
      <c r="MU600"/>
      <c r="MV600"/>
      <c r="MW600"/>
      <c r="MX600"/>
      <c r="MY600"/>
      <c r="MZ600"/>
      <c r="NA600"/>
      <c r="NB600"/>
      <c r="NC600"/>
      <c r="ND600"/>
      <c r="NE600"/>
      <c r="NF600"/>
      <c r="NG600"/>
      <c r="NH600"/>
      <c r="NI600"/>
      <c r="NJ600"/>
      <c r="NK600"/>
      <c r="NL600"/>
      <c r="NM600"/>
      <c r="NN600"/>
      <c r="NO600"/>
      <c r="NP600"/>
      <c r="NQ600"/>
      <c r="NR600"/>
      <c r="NS600"/>
      <c r="NT600"/>
      <c r="NU600"/>
      <c r="NV600"/>
      <c r="NW600"/>
      <c r="NX600"/>
      <c r="NY600"/>
      <c r="NZ600"/>
      <c r="OA600"/>
      <c r="OB600"/>
      <c r="OC600"/>
      <c r="OD600"/>
      <c r="OE600"/>
      <c r="OF600"/>
      <c r="OG600"/>
      <c r="OH600"/>
      <c r="OI600"/>
      <c r="OJ600"/>
      <c r="OK600"/>
      <c r="OL600"/>
      <c r="OM600"/>
      <c r="ON600"/>
      <c r="OO600"/>
      <c r="OP600"/>
      <c r="OQ600"/>
      <c r="OR600"/>
      <c r="OS600"/>
      <c r="OT600"/>
      <c r="OU600"/>
      <c r="OV600"/>
      <c r="OW600"/>
      <c r="OX600"/>
      <c r="OY600"/>
      <c r="OZ600"/>
      <c r="PA600"/>
      <c r="PB600"/>
      <c r="PC600"/>
      <c r="PD600"/>
      <c r="PE600"/>
      <c r="PF600"/>
      <c r="PG600"/>
      <c r="PH600"/>
      <c r="PI600"/>
      <c r="PJ600"/>
      <c r="PK600"/>
      <c r="PL600"/>
      <c r="PM600"/>
      <c r="PN600"/>
      <c r="PO600"/>
      <c r="PP600"/>
      <c r="PQ600"/>
      <c r="PR600"/>
      <c r="PS600"/>
      <c r="PT600"/>
      <c r="PU600"/>
      <c r="PV600"/>
      <c r="PW600"/>
      <c r="PX600"/>
      <c r="PY600"/>
      <c r="PZ600"/>
      <c r="QA600"/>
      <c r="QB600"/>
      <c r="QC600"/>
      <c r="QD600"/>
      <c r="QE600"/>
      <c r="QF600"/>
      <c r="QG600"/>
      <c r="QH600"/>
      <c r="QI600"/>
      <c r="QJ600"/>
      <c r="QK600"/>
      <c r="QL600"/>
      <c r="QM600"/>
      <c r="QN600"/>
      <c r="QO600"/>
      <c r="QP600"/>
      <c r="QQ600"/>
      <c r="QR600"/>
      <c r="QS600"/>
      <c r="QT600"/>
      <c r="QU600"/>
      <c r="QV600"/>
      <c r="QW600"/>
      <c r="QX600"/>
      <c r="QY600"/>
      <c r="QZ600"/>
      <c r="RA600"/>
      <c r="RB600"/>
      <c r="RC600"/>
      <c r="RD600"/>
      <c r="RE600"/>
      <c r="RF600"/>
      <c r="RG600"/>
      <c r="RH600"/>
      <c r="RI600"/>
      <c r="RJ600"/>
      <c r="RK600"/>
      <c r="RL600"/>
      <c r="RM600"/>
      <c r="RN600"/>
      <c r="RO600"/>
      <c r="RP600"/>
      <c r="RQ600"/>
      <c r="RR600"/>
      <c r="RS600"/>
      <c r="RT600"/>
      <c r="RU600"/>
      <c r="RV600"/>
      <c r="RW600"/>
      <c r="RX600"/>
      <c r="RY600"/>
      <c r="RZ600"/>
      <c r="SA600"/>
      <c r="SB600"/>
      <c r="SC600"/>
      <c r="SD600"/>
      <c r="SE600"/>
      <c r="SF600"/>
      <c r="SG600"/>
      <c r="SH600"/>
      <c r="SI600"/>
      <c r="SJ600"/>
      <c r="SK600"/>
      <c r="SL600"/>
      <c r="SM600"/>
      <c r="SN600"/>
      <c r="SO600"/>
      <c r="SP600"/>
      <c r="SQ600"/>
      <c r="SR600"/>
      <c r="SS600"/>
      <c r="ST600"/>
      <c r="SU600"/>
      <c r="SV600"/>
      <c r="SW600"/>
      <c r="SX600"/>
      <c r="SY600"/>
      <c r="SZ600"/>
      <c r="TA600"/>
      <c r="TB600"/>
      <c r="TC600"/>
      <c r="TD600"/>
      <c r="TE600"/>
      <c r="TF600"/>
      <c r="TG600"/>
      <c r="TH600"/>
      <c r="TI600"/>
      <c r="TJ600"/>
      <c r="TK600"/>
      <c r="TL600"/>
      <c r="TM600"/>
      <c r="TN600"/>
      <c r="TO600"/>
      <c r="TP600"/>
      <c r="TQ600"/>
      <c r="TR600"/>
      <c r="TS600"/>
      <c r="TT600"/>
      <c r="TU600"/>
      <c r="TV600"/>
      <c r="TW600"/>
      <c r="TX600"/>
      <c r="TY600"/>
      <c r="TZ600"/>
      <c r="UA600"/>
      <c r="UB600"/>
      <c r="UC600"/>
      <c r="UD600"/>
      <c r="UE600"/>
      <c r="UF600"/>
      <c r="UG600"/>
      <c r="UH600"/>
      <c r="UI600"/>
      <c r="UJ600"/>
      <c r="UK600"/>
      <c r="UL600"/>
      <c r="UM600"/>
      <c r="UN600"/>
      <c r="UO600"/>
      <c r="UP600"/>
      <c r="UQ600"/>
      <c r="UR600"/>
      <c r="US600"/>
      <c r="UT600"/>
      <c r="UU600"/>
      <c r="UV600"/>
      <c r="UW600"/>
      <c r="UX600"/>
      <c r="UY600"/>
      <c r="UZ600"/>
      <c r="VA600"/>
      <c r="VB600"/>
      <c r="VC600"/>
      <c r="VD600"/>
      <c r="VE600"/>
      <c r="VF600"/>
      <c r="VG600"/>
      <c r="VH600"/>
      <c r="VI600"/>
      <c r="VJ600"/>
      <c r="VK600"/>
      <c r="VL600"/>
      <c r="VM600"/>
      <c r="VN600"/>
      <c r="VO600"/>
      <c r="VP600"/>
      <c r="VQ600"/>
      <c r="VR600"/>
      <c r="VS600"/>
      <c r="VT600"/>
      <c r="VU600"/>
      <c r="VV600"/>
      <c r="VW600"/>
      <c r="VX600"/>
      <c r="VY600"/>
      <c r="VZ600"/>
      <c r="WA600"/>
      <c r="WB600"/>
      <c r="WC600"/>
      <c r="WD600"/>
      <c r="WE600"/>
      <c r="WF600"/>
      <c r="WG600"/>
      <c r="WH600"/>
      <c r="WI600"/>
      <c r="WJ600"/>
      <c r="WK600"/>
      <c r="WL600"/>
      <c r="WM600"/>
      <c r="WN600"/>
      <c r="WO600"/>
      <c r="WP600"/>
      <c r="WQ600"/>
      <c r="WR600"/>
      <c r="WS600"/>
      <c r="WT600"/>
      <c r="WU600"/>
      <c r="WV600"/>
      <c r="WW600"/>
      <c r="WX600"/>
      <c r="WY600"/>
      <c r="WZ600"/>
      <c r="XA600"/>
      <c r="XB600"/>
      <c r="XC600"/>
      <c r="XD600"/>
      <c r="XE600"/>
      <c r="XF600"/>
      <c r="XG600"/>
      <c r="XH600"/>
      <c r="XI600"/>
      <c r="XJ600"/>
      <c r="XK600"/>
      <c r="XL600"/>
      <c r="XM600"/>
      <c r="XN600"/>
      <c r="XO600"/>
      <c r="XP600"/>
      <c r="XQ600"/>
      <c r="XR600"/>
      <c r="XS600"/>
      <c r="XT600"/>
      <c r="XU600"/>
      <c r="XV600"/>
      <c r="XW600"/>
      <c r="XX600"/>
      <c r="XY600"/>
      <c r="XZ600"/>
      <c r="YA600"/>
      <c r="YB600"/>
      <c r="YC600"/>
      <c r="YD600"/>
      <c r="YE600"/>
      <c r="YF600"/>
      <c r="YG600"/>
      <c r="YH600"/>
      <c r="YI600"/>
      <c r="YJ600"/>
      <c r="YK600"/>
      <c r="YL600"/>
      <c r="YM600"/>
      <c r="YN600"/>
      <c r="YO600"/>
      <c r="YP600"/>
      <c r="YQ600"/>
      <c r="YR600"/>
      <c r="YS600"/>
      <c r="YT600"/>
      <c r="YU600"/>
      <c r="YV600"/>
      <c r="YW600"/>
      <c r="YX600"/>
      <c r="YY600"/>
      <c r="YZ600"/>
      <c r="ZA600"/>
      <c r="ZB600"/>
      <c r="ZC600"/>
      <c r="ZD600"/>
      <c r="ZE600"/>
      <c r="ZF600"/>
      <c r="ZG600"/>
      <c r="ZH600"/>
      <c r="ZI600"/>
      <c r="ZJ600"/>
      <c r="ZK600"/>
      <c r="ZL600"/>
      <c r="ZM600"/>
      <c r="ZN600"/>
      <c r="ZO600"/>
      <c r="ZP600"/>
      <c r="ZQ600"/>
      <c r="ZR600"/>
      <c r="ZS600"/>
      <c r="ZT600"/>
      <c r="ZU600"/>
      <c r="ZV600"/>
      <c r="ZW600"/>
      <c r="ZX600"/>
      <c r="ZY600"/>
      <c r="ZZ600"/>
      <c r="AAA600"/>
      <c r="AAB600"/>
      <c r="AAC600"/>
      <c r="AAD600"/>
      <c r="AAE600"/>
      <c r="AAF600"/>
      <c r="AAG600"/>
      <c r="AAH600"/>
      <c r="AAI600"/>
      <c r="AAJ600"/>
      <c r="AAK600"/>
      <c r="AAL600"/>
      <c r="AAM600"/>
      <c r="AAN600"/>
      <c r="AAO600"/>
      <c r="AAP600"/>
      <c r="AAQ600"/>
      <c r="AAR600"/>
      <c r="AAS600"/>
      <c r="AAT600"/>
      <c r="AAU600"/>
      <c r="AAV600"/>
      <c r="AAW600"/>
      <c r="AAX600"/>
      <c r="AAY600"/>
      <c r="AAZ600"/>
      <c r="ABA600"/>
      <c r="ABB600"/>
      <c r="ABC600"/>
      <c r="ABD600"/>
      <c r="ABE600"/>
      <c r="ABF600"/>
      <c r="ABG600"/>
      <c r="ABH600"/>
      <c r="ABI600"/>
      <c r="ABJ600"/>
      <c r="ABK600"/>
      <c r="ABL600"/>
      <c r="ABM600"/>
      <c r="ABN600"/>
      <c r="ABO600"/>
      <c r="ABP600"/>
      <c r="ABQ600"/>
      <c r="ABR600"/>
      <c r="ABS600"/>
      <c r="ABT600"/>
      <c r="ABU600"/>
      <c r="ABV600"/>
      <c r="ABW600"/>
      <c r="ABX600"/>
      <c r="ABY600"/>
      <c r="ABZ600"/>
      <c r="ACA600"/>
      <c r="ACB600"/>
      <c r="ACC600"/>
      <c r="ACD600"/>
      <c r="ACE600"/>
      <c r="ACF600"/>
      <c r="ACG600"/>
      <c r="ACH600"/>
      <c r="ACI600"/>
      <c r="ACJ600"/>
      <c r="ACK600"/>
      <c r="ACL600"/>
      <c r="ACM600"/>
      <c r="ACN600"/>
      <c r="ACO600"/>
      <c r="ACP600"/>
      <c r="ACQ600"/>
      <c r="ACR600"/>
      <c r="ACS600"/>
      <c r="ACT600"/>
      <c r="ACU600"/>
      <c r="ACV600"/>
      <c r="ACW600"/>
      <c r="ACX600"/>
      <c r="ACY600"/>
      <c r="ACZ600"/>
      <c r="ADA600"/>
      <c r="ADB600"/>
      <c r="ADC600"/>
      <c r="ADD600"/>
      <c r="ADE600"/>
      <c r="ADF600"/>
      <c r="ADG600"/>
      <c r="ADH600"/>
      <c r="ADI600"/>
      <c r="ADJ600"/>
      <c r="ADK600"/>
      <c r="ADL600"/>
      <c r="ADM600"/>
      <c r="ADN600"/>
      <c r="ADO600"/>
      <c r="ADP600"/>
      <c r="ADQ600"/>
      <c r="ADR600"/>
      <c r="ADS600"/>
      <c r="ADT600"/>
      <c r="ADU600"/>
      <c r="ADV600"/>
      <c r="ADW600"/>
      <c r="ADX600"/>
      <c r="ADY600"/>
      <c r="ADZ600"/>
      <c r="AEA600"/>
      <c r="AEB600"/>
      <c r="AEC600"/>
      <c r="AED600"/>
      <c r="AEE600"/>
      <c r="AEF600"/>
      <c r="AEG600"/>
      <c r="AEH600"/>
      <c r="AEI600"/>
      <c r="AEJ600"/>
      <c r="AEK600"/>
      <c r="AEL600"/>
      <c r="AEM600"/>
      <c r="AEN600"/>
      <c r="AEO600"/>
      <c r="AEP600"/>
      <c r="AEQ600"/>
      <c r="AER600"/>
      <c r="AES600"/>
      <c r="AET600"/>
      <c r="AEU600"/>
      <c r="AEV600"/>
      <c r="AEW600"/>
      <c r="AEX600"/>
      <c r="AEY600"/>
      <c r="AEZ600"/>
      <c r="AFA600"/>
      <c r="AFB600"/>
      <c r="AFC600"/>
      <c r="AFD600"/>
      <c r="AFE600"/>
      <c r="AFF600"/>
      <c r="AFG600"/>
      <c r="AFH600"/>
      <c r="AFI600"/>
      <c r="AFJ600"/>
      <c r="AFK600"/>
      <c r="AFL600"/>
      <c r="AFM600"/>
      <c r="AFN600"/>
      <c r="AFO600"/>
      <c r="AFP600"/>
      <c r="AFQ600"/>
      <c r="AFR600"/>
      <c r="AFS600"/>
      <c r="AFT600"/>
      <c r="AFU600"/>
      <c r="AFV600"/>
      <c r="AFW600"/>
      <c r="AFX600"/>
      <c r="AFY600"/>
      <c r="AFZ600"/>
      <c r="AGA600"/>
      <c r="AGB600"/>
      <c r="AGC600"/>
      <c r="AGD600"/>
      <c r="AGE600"/>
      <c r="AGF600"/>
      <c r="AGG600"/>
      <c r="AGH600"/>
      <c r="AGI600"/>
      <c r="AGJ600"/>
      <c r="AGK600"/>
      <c r="AGL600"/>
      <c r="AGM600"/>
      <c r="AGN600"/>
      <c r="AGO600"/>
      <c r="AGP600"/>
      <c r="AGQ600"/>
      <c r="AGR600"/>
      <c r="AGS600"/>
      <c r="AGT600"/>
      <c r="AGU600"/>
      <c r="AGV600"/>
      <c r="AGW600"/>
      <c r="AGX600"/>
      <c r="AGY600"/>
      <c r="AGZ600"/>
      <c r="AHA600"/>
      <c r="AHB600"/>
      <c r="AHC600"/>
      <c r="AHD600"/>
      <c r="AHE600"/>
      <c r="AHF600"/>
      <c r="AHG600"/>
      <c r="AHH600"/>
      <c r="AHI600"/>
      <c r="AHJ600"/>
      <c r="AHK600"/>
      <c r="AHL600"/>
      <c r="AHM600"/>
      <c r="AHN600"/>
      <c r="AHO600"/>
      <c r="AHP600"/>
      <c r="AHQ600"/>
      <c r="AHR600"/>
      <c r="AHS600"/>
      <c r="AHT600"/>
      <c r="AHU600"/>
      <c r="AHV600"/>
      <c r="AHW600"/>
      <c r="AHX600"/>
      <c r="AHY600"/>
      <c r="AHZ600"/>
      <c r="AIA600"/>
      <c r="AIB600"/>
      <c r="AIC600"/>
      <c r="AID600"/>
      <c r="AIE600"/>
      <c r="AIF600"/>
      <c r="AIG600"/>
      <c r="AIH600"/>
      <c r="AII600"/>
      <c r="AIJ600"/>
      <c r="AIK600"/>
      <c r="AIL600"/>
      <c r="AIM600"/>
      <c r="AIN600"/>
      <c r="AIO600"/>
      <c r="AIP600"/>
      <c r="AIQ600"/>
      <c r="AIR600"/>
      <c r="AIS600"/>
      <c r="AIT600"/>
      <c r="AIU600"/>
      <c r="AIV600"/>
      <c r="AIW600"/>
      <c r="AIX600"/>
      <c r="AIY600"/>
      <c r="AIZ600"/>
      <c r="AJA600"/>
      <c r="AJB600"/>
      <c r="AJC600"/>
      <c r="AJD600"/>
      <c r="AJE600"/>
      <c r="AJF600"/>
      <c r="AJG600"/>
      <c r="AJH600"/>
      <c r="AJI600"/>
      <c r="AJJ600"/>
      <c r="AJK600"/>
      <c r="AJL600"/>
      <c r="AJM600"/>
      <c r="AJN600"/>
      <c r="AJO600"/>
      <c r="AJP600"/>
      <c r="AJQ600"/>
      <c r="AJR600"/>
      <c r="AJS600"/>
      <c r="AJT600"/>
      <c r="AJU600"/>
      <c r="AJV600"/>
      <c r="AJW600"/>
      <c r="AJX600"/>
      <c r="AJY600"/>
      <c r="AJZ600"/>
      <c r="AKA600"/>
      <c r="AKB600"/>
      <c r="AKC600"/>
      <c r="AKD600"/>
      <c r="AKE600"/>
      <c r="AKF600"/>
      <c r="AKG600"/>
      <c r="AKH600"/>
      <c r="AKI600"/>
      <c r="AKJ600"/>
      <c r="AKK600"/>
      <c r="AKL600"/>
      <c r="AKM600"/>
      <c r="AKN600"/>
      <c r="AKO600"/>
      <c r="AKP600"/>
      <c r="AKQ600"/>
      <c r="AKR600"/>
      <c r="AKS600"/>
      <c r="AKT600"/>
      <c r="AKU600"/>
      <c r="AKV600"/>
      <c r="AKW600"/>
      <c r="AKX600"/>
      <c r="AKY600"/>
      <c r="AKZ600"/>
      <c r="ALA600"/>
      <c r="ALB600"/>
      <c r="ALC600"/>
      <c r="ALD600"/>
      <c r="ALE600"/>
      <c r="ALF600"/>
      <c r="ALG600"/>
      <c r="ALH600"/>
      <c r="ALI600"/>
      <c r="ALJ600"/>
      <c r="ALK600"/>
      <c r="ALL600"/>
      <c r="ALM600"/>
      <c r="ALN600"/>
      <c r="ALO600"/>
      <c r="ALP600"/>
      <c r="ALQ600"/>
      <c r="ALR600"/>
      <c r="ALS600"/>
      <c r="ALT600"/>
      <c r="ALU600"/>
      <c r="ALV600"/>
      <c r="ALW600"/>
      <c r="ALX600"/>
      <c r="ALY600"/>
      <c r="ALZ600"/>
      <c r="AMA600"/>
      <c r="AMB600"/>
      <c r="AMC600"/>
      <c r="AMD600"/>
      <c r="AME600"/>
      <c r="AMF600"/>
      <c r="AMG600"/>
      <c r="AMH600"/>
      <c r="AMI600"/>
      <c r="AMJ600"/>
      <c r="AMK600"/>
      <c r="AML600"/>
      <c r="AMM600"/>
      <c r="AMN600"/>
      <c r="AMO600"/>
      <c r="AMP600"/>
      <c r="AMQ600"/>
      <c r="AMR600"/>
      <c r="AMS600"/>
      <c r="AMT600"/>
      <c r="AMU600"/>
      <c r="AMV600"/>
      <c r="AMW600"/>
      <c r="AMX600"/>
      <c r="AMY600"/>
      <c r="AMZ600"/>
      <c r="ANA600"/>
      <c r="ANB600"/>
      <c r="ANC600"/>
      <c r="AND600"/>
      <c r="ANE600"/>
      <c r="ANF600"/>
      <c r="ANG600"/>
      <c r="ANH600"/>
      <c r="ANI600"/>
      <c r="ANJ600"/>
      <c r="ANK600"/>
      <c r="ANL600"/>
      <c r="ANM600"/>
      <c r="ANN600"/>
      <c r="ANO600"/>
      <c r="ANP600"/>
      <c r="ANQ600"/>
      <c r="ANR600"/>
      <c r="ANS600"/>
      <c r="ANT600"/>
      <c r="ANU600"/>
      <c r="ANV600"/>
      <c r="ANW600"/>
      <c r="ANX600"/>
      <c r="ANY600"/>
      <c r="ANZ600"/>
      <c r="AOA600"/>
      <c r="AOB600"/>
      <c r="AOC600"/>
      <c r="AOD600"/>
      <c r="AOE600"/>
      <c r="AOF600"/>
      <c r="AOG600"/>
      <c r="AOH600"/>
      <c r="AOI600"/>
      <c r="AOJ600"/>
      <c r="AOK600"/>
      <c r="AOL600"/>
      <c r="AOM600"/>
      <c r="AON600"/>
      <c r="AOO600"/>
      <c r="AOP600"/>
      <c r="AOQ600"/>
      <c r="AOR600"/>
      <c r="AOS600"/>
      <c r="AOT600"/>
      <c r="AOU600"/>
      <c r="AOV600"/>
      <c r="AOW600"/>
      <c r="AOX600"/>
      <c r="AOY600"/>
      <c r="AOZ600"/>
      <c r="APA600"/>
      <c r="APB600"/>
      <c r="APC600"/>
      <c r="APD600"/>
      <c r="APE600"/>
      <c r="APF600"/>
      <c r="APG600"/>
      <c r="APH600"/>
      <c r="API600"/>
      <c r="APJ600"/>
      <c r="APK600"/>
      <c r="APL600"/>
      <c r="APM600"/>
      <c r="APN600"/>
      <c r="APO600"/>
      <c r="APP600"/>
      <c r="APQ600"/>
      <c r="APR600"/>
      <c r="APS600"/>
      <c r="APT600"/>
      <c r="APU600"/>
      <c r="APV600"/>
      <c r="APW600"/>
      <c r="APX600"/>
      <c r="APY600"/>
      <c r="APZ600"/>
      <c r="AQA600"/>
      <c r="AQB600"/>
      <c r="AQC600"/>
      <c r="AQD600"/>
      <c r="AQE600"/>
      <c r="AQF600"/>
      <c r="AQG600"/>
      <c r="AQH600"/>
      <c r="AQI600"/>
      <c r="AQJ600"/>
      <c r="AQK600"/>
      <c r="AQL600"/>
      <c r="AQM600"/>
      <c r="AQN600"/>
      <c r="AQO600"/>
      <c r="AQP600"/>
      <c r="AQQ600"/>
      <c r="AQR600"/>
      <c r="AQS600"/>
      <c r="AQT600"/>
      <c r="AQU600"/>
      <c r="AQV600"/>
      <c r="AQW600"/>
      <c r="AQX600"/>
      <c r="AQY600"/>
      <c r="AQZ600"/>
      <c r="ARA600"/>
      <c r="ARB600"/>
      <c r="ARC600"/>
      <c r="ARD600"/>
      <c r="ARE600"/>
      <c r="ARF600"/>
      <c r="ARG600"/>
      <c r="ARH600"/>
      <c r="ARI600"/>
      <c r="ARJ600"/>
      <c r="ARK600"/>
      <c r="ARL600"/>
      <c r="ARM600"/>
      <c r="ARN600"/>
      <c r="ARO600"/>
      <c r="ARP600"/>
      <c r="ARQ600"/>
      <c r="ARR600"/>
      <c r="ARS600"/>
      <c r="ART600"/>
      <c r="ARU600"/>
      <c r="ARV600"/>
      <c r="ARW600"/>
      <c r="ARX600"/>
      <c r="ARY600"/>
      <c r="ARZ600"/>
      <c r="ASA600"/>
      <c r="ASB600"/>
      <c r="ASC600"/>
      <c r="ASD600"/>
      <c r="ASE600"/>
      <c r="ASF600"/>
      <c r="ASG600"/>
      <c r="ASH600"/>
      <c r="ASI600"/>
      <c r="ASJ600"/>
      <c r="ASK600"/>
      <c r="ASL600"/>
      <c r="ASM600"/>
      <c r="ASN600"/>
      <c r="ASO600"/>
      <c r="ASP600"/>
      <c r="ASQ600"/>
      <c r="ASR600"/>
      <c r="ASS600"/>
      <c r="AST600"/>
      <c r="ASU600"/>
      <c r="ASV600"/>
      <c r="ASW600"/>
      <c r="ASX600"/>
      <c r="ASY600"/>
      <c r="ASZ600"/>
      <c r="ATA600"/>
      <c r="ATB600"/>
      <c r="ATC600"/>
      <c r="ATD600"/>
      <c r="ATE600"/>
      <c r="ATF600"/>
      <c r="ATG600"/>
      <c r="ATH600"/>
      <c r="ATI600"/>
      <c r="ATJ600"/>
      <c r="ATK600"/>
      <c r="ATL600"/>
      <c r="ATM600"/>
      <c r="ATN600"/>
      <c r="ATO600"/>
      <c r="ATP600"/>
      <c r="ATQ600"/>
      <c r="ATR600"/>
      <c r="ATS600"/>
      <c r="ATT600"/>
      <c r="ATU600"/>
      <c r="ATV600"/>
      <c r="ATW600"/>
      <c r="ATX600"/>
      <c r="ATY600"/>
      <c r="ATZ600"/>
      <c r="AUA600"/>
      <c r="AUB600"/>
      <c r="AUC600"/>
      <c r="AUD600"/>
      <c r="AUE600"/>
      <c r="AUF600"/>
      <c r="AUG600"/>
      <c r="AUH600"/>
      <c r="AUI600"/>
      <c r="AUJ600"/>
      <c r="AUK600"/>
      <c r="AUL600"/>
      <c r="AUM600"/>
      <c r="AUN600"/>
      <c r="AUO600"/>
      <c r="AUP600"/>
      <c r="AUQ600"/>
      <c r="AUR600"/>
      <c r="AUS600"/>
      <c r="AUT600"/>
      <c r="AUU600"/>
      <c r="AUV600"/>
      <c r="AUW600"/>
      <c r="AUX600"/>
      <c r="AUY600"/>
      <c r="AUZ600"/>
      <c r="AVA600"/>
      <c r="AVB600"/>
      <c r="AVC600"/>
      <c r="AVD600"/>
      <c r="AVE600"/>
      <c r="AVF600"/>
      <c r="AVG600"/>
      <c r="AVH600"/>
      <c r="AVI600"/>
      <c r="AVJ600"/>
      <c r="AVK600"/>
      <c r="AVL600"/>
      <c r="AVM600"/>
      <c r="AVN600"/>
      <c r="AVO600"/>
      <c r="AVP600"/>
      <c r="AVQ600"/>
      <c r="AVR600"/>
      <c r="AVS600"/>
      <c r="AVT600"/>
      <c r="AVU600"/>
      <c r="AVV600"/>
      <c r="AVW600"/>
      <c r="AVX600"/>
      <c r="AVY600"/>
      <c r="AVZ600"/>
      <c r="AWA600"/>
      <c r="AWB600"/>
      <c r="AWC600"/>
      <c r="AWD600"/>
      <c r="AWE600"/>
      <c r="AWF600"/>
      <c r="AWG600"/>
      <c r="AWH600"/>
      <c r="AWI600"/>
      <c r="AWJ600"/>
      <c r="AWK600"/>
      <c r="AWL600"/>
      <c r="AWM600"/>
      <c r="AWN600"/>
      <c r="AWO600"/>
      <c r="AWP600"/>
      <c r="AWQ600"/>
      <c r="AWR600"/>
      <c r="AWS600"/>
      <c r="AWT600"/>
      <c r="AWU600"/>
      <c r="AWV600"/>
      <c r="AWW600"/>
      <c r="AWX600"/>
      <c r="AWY600"/>
      <c r="AWZ600"/>
      <c r="AXA600"/>
      <c r="AXB600"/>
      <c r="AXC600"/>
      <c r="AXD600"/>
      <c r="AXE600"/>
      <c r="AXF600"/>
      <c r="AXG600"/>
      <c r="AXH600"/>
      <c r="AXI600"/>
      <c r="AXJ600"/>
      <c r="AXK600"/>
      <c r="AXL600"/>
      <c r="AXM600"/>
      <c r="AXN600"/>
      <c r="AXO600"/>
      <c r="AXP600"/>
      <c r="AXQ600"/>
      <c r="AXR600"/>
      <c r="AXS600"/>
      <c r="AXT600"/>
      <c r="AXU600"/>
      <c r="AXV600"/>
    </row>
    <row r="601" spans="1:1322" s="1" customFormat="1" ht="293.25" x14ac:dyDescent="0.2">
      <c r="A601" s="208" t="s">
        <v>4376</v>
      </c>
      <c r="B601" s="209" t="s">
        <v>3175</v>
      </c>
      <c r="C601" s="209" t="s">
        <v>3176</v>
      </c>
      <c r="D601" s="209" t="s">
        <v>3177</v>
      </c>
      <c r="E601" s="209" t="s">
        <v>3178</v>
      </c>
      <c r="F601" s="210" t="s">
        <v>1762</v>
      </c>
      <c r="G601" s="210" t="s">
        <v>1762</v>
      </c>
      <c r="H601" s="211" t="s">
        <v>3180</v>
      </c>
      <c r="I601" s="208" t="s">
        <v>3181</v>
      </c>
      <c r="J601" s="23" t="s">
        <v>2771</v>
      </c>
      <c r="K601" s="208" t="s">
        <v>3411</v>
      </c>
      <c r="L601" s="208">
        <v>2</v>
      </c>
      <c r="M601" s="308" t="s">
        <v>3412</v>
      </c>
      <c r="N601" s="289" t="s">
        <v>3413</v>
      </c>
      <c r="O601" s="289" t="s">
        <v>3185</v>
      </c>
      <c r="P601" s="208" t="s">
        <v>1543</v>
      </c>
      <c r="Q601" s="208" t="s">
        <v>452</v>
      </c>
      <c r="R601" s="208">
        <v>0</v>
      </c>
      <c r="S601" s="208" t="s">
        <v>100</v>
      </c>
      <c r="T601" s="290">
        <v>45108</v>
      </c>
      <c r="U601" s="290">
        <v>46357</v>
      </c>
      <c r="V601" s="290"/>
      <c r="W601" s="290"/>
      <c r="X601" s="290"/>
      <c r="Y601" s="290"/>
      <c r="Z601" s="209">
        <v>1</v>
      </c>
      <c r="AA601" s="209">
        <v>1</v>
      </c>
      <c r="AB601" s="209">
        <v>1</v>
      </c>
      <c r="AC601" s="209">
        <v>1</v>
      </c>
      <c r="AD601" s="209">
        <v>1</v>
      </c>
      <c r="AE601" s="999">
        <v>1</v>
      </c>
      <c r="AF601" s="999">
        <v>1</v>
      </c>
      <c r="AG601" s="999">
        <v>1</v>
      </c>
      <c r="AH601" s="999">
        <v>1</v>
      </c>
      <c r="AI601" s="999">
        <v>1</v>
      </c>
      <c r="AJ601" s="999">
        <v>1</v>
      </c>
      <c r="AK601" s="999">
        <v>1</v>
      </c>
      <c r="AL601" s="999">
        <v>1</v>
      </c>
      <c r="AM601" s="999">
        <v>1</v>
      </c>
      <c r="AN601" s="999">
        <v>1</v>
      </c>
      <c r="AO601" s="999">
        <v>1</v>
      </c>
      <c r="AP601" s="999">
        <v>1</v>
      </c>
      <c r="AQ601" s="471"/>
      <c r="AR601" s="471"/>
      <c r="AS601" s="471"/>
      <c r="AT601" s="471"/>
      <c r="AU601" s="471"/>
      <c r="AV601" s="471"/>
      <c r="AW601" s="471"/>
      <c r="AX601" s="471"/>
      <c r="AY601" s="471"/>
      <c r="AZ601" s="471"/>
      <c r="BA601" s="471"/>
      <c r="BB601" s="471"/>
      <c r="BC601" s="471"/>
      <c r="BD601" s="471"/>
      <c r="BE601" s="471"/>
      <c r="BF601" s="471"/>
      <c r="BG601" s="471"/>
      <c r="BH601" s="471"/>
      <c r="BI601" s="471"/>
      <c r="BJ601" s="471"/>
      <c r="BK601" s="471"/>
      <c r="BL601" s="471"/>
      <c r="BM601" s="471"/>
      <c r="BN601" s="471"/>
      <c r="BO601" s="471"/>
      <c r="BP601" s="471"/>
      <c r="BQ601" s="471"/>
      <c r="BR601" s="471"/>
      <c r="BS601" s="471"/>
      <c r="BT601" s="471"/>
      <c r="BU601" s="471"/>
      <c r="BV601" s="471"/>
      <c r="BW601" s="471"/>
      <c r="BX601" s="471"/>
      <c r="BY601" s="471"/>
      <c r="BZ601" s="471"/>
      <c r="CA601" s="471"/>
      <c r="CB601" s="471"/>
      <c r="CC601" s="471"/>
      <c r="CD601" s="471"/>
      <c r="CE601" s="471"/>
      <c r="CF601" s="471"/>
      <c r="CG601" s="471"/>
      <c r="CH601" s="588"/>
      <c r="CI601" s="471"/>
      <c r="CJ601" s="471"/>
      <c r="CK601" s="471"/>
      <c r="CL601" s="471"/>
      <c r="CM601" s="471"/>
      <c r="CN601" s="471"/>
      <c r="CO601" s="471"/>
      <c r="CP601" s="471"/>
      <c r="CQ601" s="471"/>
      <c r="CR601" s="471"/>
      <c r="CS601" s="471"/>
      <c r="CT601" s="471"/>
      <c r="CU601" s="471"/>
      <c r="CV601" s="471"/>
      <c r="CW601" s="321" t="s">
        <v>4641</v>
      </c>
      <c r="CX601" s="321" t="s">
        <v>4641</v>
      </c>
      <c r="CY601" s="321" t="s">
        <v>4641</v>
      </c>
      <c r="CZ601" s="967" t="s">
        <v>4641</v>
      </c>
      <c r="DA601" s="967" t="s">
        <v>4641</v>
      </c>
      <c r="DB601" s="208" t="s">
        <v>341</v>
      </c>
      <c r="DC601" s="289" t="s">
        <v>3448</v>
      </c>
      <c r="DD601" s="208" t="s">
        <v>3449</v>
      </c>
      <c r="DE601" s="289" t="s">
        <v>3450</v>
      </c>
      <c r="DF601" s="289" t="s">
        <v>3451</v>
      </c>
      <c r="DG601" s="208" t="s">
        <v>106</v>
      </c>
      <c r="DH601" s="208" t="s">
        <v>173</v>
      </c>
      <c r="DI601" s="208">
        <v>0</v>
      </c>
      <c r="DJ601" s="208" t="s">
        <v>174</v>
      </c>
      <c r="DK601" s="290">
        <v>45292</v>
      </c>
      <c r="DL601" s="290">
        <v>45657</v>
      </c>
      <c r="DM601" s="210">
        <v>0</v>
      </c>
      <c r="DN601" s="210">
        <v>0</v>
      </c>
      <c r="DO601" s="210">
        <v>10</v>
      </c>
      <c r="DP601" s="210">
        <v>0</v>
      </c>
      <c r="DQ601" s="210">
        <v>10</v>
      </c>
      <c r="DR601" s="208" t="s">
        <v>766</v>
      </c>
      <c r="DS601" s="210" t="s">
        <v>3198</v>
      </c>
      <c r="DT601" s="208" t="s">
        <v>3199</v>
      </c>
      <c r="DU601" s="293">
        <v>650000000</v>
      </c>
      <c r="DV601" s="292"/>
      <c r="DW601" s="292"/>
      <c r="DX601" s="292"/>
      <c r="DY601" s="292"/>
      <c r="DZ601" s="292"/>
      <c r="EA601" s="292"/>
      <c r="EB601" s="978" t="s">
        <v>158</v>
      </c>
      <c r="EC601" s="471"/>
      <c r="ED601" s="471"/>
      <c r="EE601" s="471"/>
      <c r="EF601" s="141">
        <v>0</v>
      </c>
      <c r="EG601" s="1036" t="s">
        <v>3452</v>
      </c>
      <c r="EH601" s="1037"/>
      <c r="EI601" s="1037"/>
      <c r="EJ601" s="1037"/>
      <c r="EK601" s="1037"/>
      <c r="EL601" s="1036"/>
      <c r="EM601" s="1036"/>
      <c r="EN601" s="387" t="s">
        <v>4643</v>
      </c>
      <c r="EO601" s="843">
        <v>0</v>
      </c>
      <c r="EP601" s="971">
        <v>0</v>
      </c>
      <c r="EQ601" s="812"/>
      <c r="ER601" s="821"/>
      <c r="ES601" s="121"/>
      <c r="ET601" t="str">
        <f t="shared" si="83"/>
        <v>Producto</v>
      </c>
      <c r="EU601" t="str">
        <f t="shared" si="84"/>
        <v>5</v>
      </c>
      <c r="EV601" s="121"/>
      <c r="EW601" s="121"/>
      <c r="EX601" s="121"/>
      <c r="EY601" s="121"/>
      <c r="EZ601" s="121"/>
      <c r="FA601" s="121"/>
      <c r="FB601" s="121"/>
      <c r="FC601" s="121"/>
      <c r="FD601" s="121"/>
      <c r="FE601" s="121"/>
      <c r="FF601" s="121"/>
      <c r="FG601" s="121"/>
      <c r="FH601" s="121"/>
      <c r="FI601" s="121"/>
      <c r="FJ601" s="121"/>
      <c r="FK601" s="121"/>
      <c r="FL601" s="121"/>
      <c r="FM601" s="121"/>
      <c r="FN601" s="121"/>
      <c r="FO601" s="121"/>
      <c r="FP601" s="121"/>
      <c r="FQ601" s="121"/>
      <c r="FR601" s="122"/>
      <c r="FS601" s="121"/>
      <c r="FT601" s="121"/>
      <c r="FU601" s="121"/>
      <c r="FV601" s="121"/>
      <c r="FW601" s="121"/>
      <c r="FX601" s="121"/>
      <c r="FY601" s="121"/>
      <c r="FZ601" s="121"/>
      <c r="GA601" s="121"/>
      <c r="GB601" s="121"/>
      <c r="GC601" s="121"/>
      <c r="GD601"/>
      <c r="GE601"/>
      <c r="GF601"/>
      <c r="GG601"/>
      <c r="GH601"/>
      <c r="GI601"/>
      <c r="GJ601"/>
      <c r="GK601"/>
      <c r="GL601"/>
      <c r="GM601"/>
      <c r="GN601"/>
      <c r="GO601"/>
      <c r="GP601"/>
      <c r="GQ601"/>
      <c r="GR601"/>
      <c r="GS601"/>
      <c r="GT601"/>
      <c r="GU601"/>
      <c r="GV601"/>
      <c r="GW601"/>
      <c r="GX601"/>
      <c r="GY601"/>
      <c r="GZ601"/>
      <c r="HA601"/>
      <c r="HB601"/>
      <c r="HC601"/>
      <c r="HD601"/>
      <c r="HE601"/>
      <c r="HF601"/>
      <c r="HG601"/>
      <c r="HH601"/>
      <c r="HI601"/>
      <c r="HJ601"/>
      <c r="HK601"/>
      <c r="HL601"/>
      <c r="HM601"/>
      <c r="HN601"/>
      <c r="HO601"/>
      <c r="HP601"/>
      <c r="HQ601"/>
      <c r="HR601"/>
      <c r="HS601"/>
      <c r="HT601"/>
      <c r="HU601"/>
      <c r="HV601"/>
      <c r="HW601"/>
      <c r="HX601"/>
      <c r="HY601"/>
      <c r="HZ601"/>
      <c r="IA601"/>
      <c r="IB601"/>
      <c r="IC601"/>
      <c r="ID601"/>
      <c r="IE601"/>
      <c r="IF601"/>
      <c r="IG601"/>
      <c r="IH601"/>
      <c r="II601"/>
      <c r="IJ601"/>
      <c r="IK601"/>
      <c r="IL601"/>
      <c r="IM601"/>
      <c r="IN601"/>
      <c r="IO601"/>
      <c r="IP601"/>
      <c r="IQ601"/>
      <c r="IR601"/>
      <c r="IS601"/>
      <c r="IT601"/>
      <c r="IU601"/>
      <c r="IV601"/>
      <c r="IW601"/>
      <c r="IX601"/>
      <c r="IY601"/>
      <c r="IZ601"/>
      <c r="JA601"/>
      <c r="JB601"/>
      <c r="JC601"/>
      <c r="JD601"/>
      <c r="JE601"/>
      <c r="JF601"/>
      <c r="JG601"/>
      <c r="JH601"/>
      <c r="JI601"/>
      <c r="JJ601"/>
      <c r="JK601"/>
      <c r="JL601"/>
      <c r="JM601"/>
      <c r="JN601"/>
      <c r="JO601"/>
      <c r="JP601"/>
      <c r="JQ601"/>
      <c r="JR601"/>
      <c r="JS601"/>
      <c r="JT601"/>
      <c r="JU601"/>
      <c r="JV601"/>
      <c r="JW601"/>
      <c r="JX601"/>
      <c r="JY601"/>
      <c r="JZ601"/>
      <c r="KA601"/>
      <c r="KB601"/>
      <c r="KC601"/>
      <c r="KD601"/>
      <c r="KE601"/>
      <c r="KF601"/>
      <c r="KG601"/>
      <c r="KH601"/>
      <c r="KI601"/>
      <c r="KJ601"/>
      <c r="KK601"/>
      <c r="KL601"/>
      <c r="KM601"/>
      <c r="KN601"/>
      <c r="KO601"/>
      <c r="KP601"/>
      <c r="KQ601"/>
      <c r="KR601"/>
      <c r="KS601"/>
      <c r="KT601"/>
      <c r="KU601"/>
      <c r="KV601"/>
      <c r="KW601"/>
      <c r="KX601"/>
      <c r="KY601"/>
      <c r="KZ601"/>
      <c r="LA601"/>
      <c r="LB601"/>
      <c r="LC601"/>
      <c r="LD601"/>
      <c r="LE601"/>
      <c r="LF601"/>
      <c r="LG601"/>
      <c r="LH601"/>
      <c r="LI601"/>
      <c r="LJ601"/>
      <c r="LK601"/>
      <c r="LL601"/>
      <c r="LM601"/>
      <c r="LN601"/>
      <c r="LO601"/>
      <c r="LP601"/>
      <c r="LQ601"/>
      <c r="LR601"/>
      <c r="LS601"/>
      <c r="LT601"/>
      <c r="LU601"/>
      <c r="LV601"/>
      <c r="LW601"/>
      <c r="LX601"/>
      <c r="LY601"/>
      <c r="LZ601"/>
      <c r="MA601"/>
      <c r="MB601"/>
      <c r="MC601"/>
      <c r="MD601"/>
      <c r="ME601"/>
      <c r="MF601"/>
      <c r="MG601"/>
      <c r="MH601"/>
      <c r="MI601"/>
      <c r="MJ601"/>
      <c r="MK601"/>
      <c r="ML601"/>
      <c r="MM601"/>
      <c r="MN601"/>
      <c r="MO601"/>
      <c r="MP601"/>
      <c r="MQ601"/>
      <c r="MR601"/>
      <c r="MS601"/>
      <c r="MT601"/>
      <c r="MU601"/>
      <c r="MV601"/>
      <c r="MW601"/>
      <c r="MX601"/>
      <c r="MY601"/>
      <c r="MZ601"/>
      <c r="NA601"/>
      <c r="NB601"/>
      <c r="NC601"/>
      <c r="ND601"/>
      <c r="NE601"/>
      <c r="NF601"/>
      <c r="NG601"/>
      <c r="NH601"/>
      <c r="NI601"/>
      <c r="NJ601"/>
      <c r="NK601"/>
      <c r="NL601"/>
      <c r="NM601"/>
      <c r="NN601"/>
      <c r="NO601"/>
      <c r="NP601"/>
      <c r="NQ601"/>
      <c r="NR601"/>
      <c r="NS601"/>
      <c r="NT601"/>
      <c r="NU601"/>
      <c r="NV601"/>
      <c r="NW601"/>
      <c r="NX601"/>
      <c r="NY601"/>
      <c r="NZ601"/>
      <c r="OA601"/>
      <c r="OB601"/>
      <c r="OC601"/>
      <c r="OD601"/>
      <c r="OE601"/>
      <c r="OF601"/>
      <c r="OG601"/>
      <c r="OH601"/>
      <c r="OI601"/>
      <c r="OJ601"/>
      <c r="OK601"/>
      <c r="OL601"/>
      <c r="OM601"/>
      <c r="ON601"/>
      <c r="OO601"/>
      <c r="OP601"/>
      <c r="OQ601"/>
      <c r="OR601"/>
      <c r="OS601"/>
      <c r="OT601"/>
      <c r="OU601"/>
      <c r="OV601"/>
      <c r="OW601"/>
      <c r="OX601"/>
      <c r="OY601"/>
      <c r="OZ601"/>
      <c r="PA601"/>
      <c r="PB601"/>
      <c r="PC601"/>
      <c r="PD601"/>
      <c r="PE601"/>
      <c r="PF601"/>
      <c r="PG601"/>
      <c r="PH601"/>
      <c r="PI601"/>
      <c r="PJ601"/>
      <c r="PK601"/>
      <c r="PL601"/>
      <c r="PM601"/>
      <c r="PN601"/>
      <c r="PO601"/>
      <c r="PP601"/>
      <c r="PQ601"/>
      <c r="PR601"/>
      <c r="PS601"/>
      <c r="PT601"/>
      <c r="PU601"/>
      <c r="PV601"/>
      <c r="PW601"/>
      <c r="PX601"/>
      <c r="PY601"/>
      <c r="PZ601"/>
      <c r="QA601"/>
      <c r="QB601"/>
      <c r="QC601"/>
      <c r="QD601"/>
      <c r="QE601"/>
      <c r="QF601"/>
      <c r="QG601"/>
      <c r="QH601"/>
      <c r="QI601"/>
      <c r="QJ601"/>
      <c r="QK601"/>
      <c r="QL601"/>
      <c r="QM601"/>
      <c r="QN601"/>
      <c r="QO601"/>
      <c r="QP601"/>
      <c r="QQ601"/>
      <c r="QR601"/>
      <c r="QS601"/>
      <c r="QT601"/>
      <c r="QU601"/>
      <c r="QV601"/>
      <c r="QW601"/>
      <c r="QX601"/>
      <c r="QY601"/>
      <c r="QZ601"/>
      <c r="RA601"/>
      <c r="RB601"/>
      <c r="RC601"/>
      <c r="RD601"/>
      <c r="RE601"/>
      <c r="RF601"/>
      <c r="RG601"/>
      <c r="RH601"/>
      <c r="RI601"/>
      <c r="RJ601"/>
      <c r="RK601"/>
      <c r="RL601"/>
      <c r="RM601"/>
      <c r="RN601"/>
      <c r="RO601"/>
      <c r="RP601"/>
      <c r="RQ601"/>
      <c r="RR601"/>
      <c r="RS601"/>
      <c r="RT601"/>
      <c r="RU601"/>
      <c r="RV601"/>
      <c r="RW601"/>
      <c r="RX601"/>
      <c r="RY601"/>
      <c r="RZ601"/>
      <c r="SA601"/>
      <c r="SB601"/>
      <c r="SC601"/>
      <c r="SD601"/>
      <c r="SE601"/>
      <c r="SF601"/>
      <c r="SG601"/>
      <c r="SH601"/>
      <c r="SI601"/>
      <c r="SJ601"/>
      <c r="SK601"/>
      <c r="SL601"/>
      <c r="SM601"/>
      <c r="SN601"/>
      <c r="SO601"/>
      <c r="SP601"/>
      <c r="SQ601"/>
      <c r="SR601"/>
      <c r="SS601"/>
      <c r="ST601"/>
      <c r="SU601"/>
      <c r="SV601"/>
      <c r="SW601"/>
      <c r="SX601"/>
      <c r="SY601"/>
      <c r="SZ601"/>
      <c r="TA601"/>
      <c r="TB601"/>
      <c r="TC601"/>
      <c r="TD601"/>
      <c r="TE601"/>
      <c r="TF601"/>
      <c r="TG601"/>
      <c r="TH601"/>
      <c r="TI601"/>
      <c r="TJ601"/>
      <c r="TK601"/>
      <c r="TL601"/>
      <c r="TM601"/>
      <c r="TN601"/>
      <c r="TO601"/>
      <c r="TP601"/>
      <c r="TQ601"/>
      <c r="TR601"/>
      <c r="TS601"/>
      <c r="TT601"/>
      <c r="TU601"/>
      <c r="TV601"/>
      <c r="TW601"/>
      <c r="TX601"/>
      <c r="TY601"/>
      <c r="TZ601"/>
      <c r="UA601"/>
      <c r="UB601"/>
      <c r="UC601"/>
      <c r="UD601"/>
      <c r="UE601"/>
      <c r="UF601"/>
      <c r="UG601"/>
      <c r="UH601"/>
      <c r="UI601"/>
      <c r="UJ601"/>
      <c r="UK601"/>
      <c r="UL601"/>
      <c r="UM601"/>
      <c r="UN601"/>
      <c r="UO601"/>
      <c r="UP601"/>
      <c r="UQ601"/>
      <c r="UR601"/>
      <c r="US601"/>
      <c r="UT601"/>
      <c r="UU601"/>
      <c r="UV601"/>
      <c r="UW601"/>
      <c r="UX601"/>
      <c r="UY601"/>
      <c r="UZ601"/>
      <c r="VA601"/>
      <c r="VB601"/>
      <c r="VC601"/>
      <c r="VD601"/>
      <c r="VE601"/>
      <c r="VF601"/>
      <c r="VG601"/>
      <c r="VH601"/>
      <c r="VI601"/>
      <c r="VJ601"/>
      <c r="VK601"/>
      <c r="VL601"/>
      <c r="VM601"/>
      <c r="VN601"/>
      <c r="VO601"/>
      <c r="VP601"/>
      <c r="VQ601"/>
      <c r="VR601"/>
      <c r="VS601"/>
      <c r="VT601"/>
      <c r="VU601"/>
      <c r="VV601"/>
      <c r="VW601"/>
      <c r="VX601"/>
      <c r="VY601"/>
      <c r="VZ601"/>
      <c r="WA601"/>
      <c r="WB601"/>
      <c r="WC601"/>
      <c r="WD601"/>
      <c r="WE601"/>
      <c r="WF601"/>
      <c r="WG601"/>
      <c r="WH601"/>
      <c r="WI601"/>
      <c r="WJ601"/>
      <c r="WK601"/>
      <c r="WL601"/>
      <c r="WM601"/>
      <c r="WN601"/>
      <c r="WO601"/>
      <c r="WP601"/>
      <c r="WQ601"/>
      <c r="WR601"/>
      <c r="WS601"/>
      <c r="WT601"/>
      <c r="WU601"/>
      <c r="WV601"/>
      <c r="WW601"/>
      <c r="WX601"/>
      <c r="WY601"/>
      <c r="WZ601"/>
      <c r="XA601"/>
      <c r="XB601"/>
      <c r="XC601"/>
      <c r="XD601"/>
      <c r="XE601"/>
      <c r="XF601"/>
      <c r="XG601"/>
      <c r="XH601"/>
      <c r="XI601"/>
      <c r="XJ601"/>
      <c r="XK601"/>
      <c r="XL601"/>
      <c r="XM601"/>
      <c r="XN601"/>
      <c r="XO601"/>
      <c r="XP601"/>
      <c r="XQ601"/>
      <c r="XR601"/>
      <c r="XS601"/>
      <c r="XT601"/>
      <c r="XU601"/>
      <c r="XV601"/>
      <c r="XW601"/>
      <c r="XX601"/>
      <c r="XY601"/>
      <c r="XZ601"/>
      <c r="YA601"/>
      <c r="YB601"/>
      <c r="YC601"/>
      <c r="YD601"/>
      <c r="YE601"/>
      <c r="YF601"/>
      <c r="YG601"/>
      <c r="YH601"/>
      <c r="YI601"/>
      <c r="YJ601"/>
      <c r="YK601"/>
      <c r="YL601"/>
      <c r="YM601"/>
      <c r="YN601"/>
      <c r="YO601"/>
      <c r="YP601"/>
      <c r="YQ601"/>
      <c r="YR601"/>
      <c r="YS601"/>
      <c r="YT601"/>
      <c r="YU601"/>
      <c r="YV601"/>
      <c r="YW601"/>
      <c r="YX601"/>
      <c r="YY601"/>
      <c r="YZ601"/>
      <c r="ZA601"/>
      <c r="ZB601"/>
      <c r="ZC601"/>
      <c r="ZD601"/>
      <c r="ZE601"/>
      <c r="ZF601"/>
      <c r="ZG601"/>
      <c r="ZH601"/>
      <c r="ZI601"/>
      <c r="ZJ601"/>
      <c r="ZK601"/>
      <c r="ZL601"/>
      <c r="ZM601"/>
      <c r="ZN601"/>
      <c r="ZO601"/>
      <c r="ZP601"/>
      <c r="ZQ601"/>
      <c r="ZR601"/>
      <c r="ZS601"/>
      <c r="ZT601"/>
      <c r="ZU601"/>
      <c r="ZV601"/>
      <c r="ZW601"/>
      <c r="ZX601"/>
      <c r="ZY601"/>
      <c r="ZZ601"/>
      <c r="AAA601"/>
      <c r="AAB601"/>
      <c r="AAC601"/>
      <c r="AAD601"/>
      <c r="AAE601"/>
      <c r="AAF601"/>
      <c r="AAG601"/>
      <c r="AAH601"/>
      <c r="AAI601"/>
      <c r="AAJ601"/>
      <c r="AAK601"/>
      <c r="AAL601"/>
      <c r="AAM601"/>
      <c r="AAN601"/>
      <c r="AAO601"/>
      <c r="AAP601"/>
      <c r="AAQ601"/>
      <c r="AAR601"/>
      <c r="AAS601"/>
      <c r="AAT601"/>
      <c r="AAU601"/>
      <c r="AAV601"/>
      <c r="AAW601"/>
      <c r="AAX601"/>
      <c r="AAY601"/>
      <c r="AAZ601"/>
      <c r="ABA601"/>
      <c r="ABB601"/>
      <c r="ABC601"/>
      <c r="ABD601"/>
      <c r="ABE601"/>
      <c r="ABF601"/>
      <c r="ABG601"/>
      <c r="ABH601"/>
      <c r="ABI601"/>
      <c r="ABJ601"/>
      <c r="ABK601"/>
      <c r="ABL601"/>
      <c r="ABM601"/>
      <c r="ABN601"/>
      <c r="ABO601"/>
      <c r="ABP601"/>
      <c r="ABQ601"/>
      <c r="ABR601"/>
      <c r="ABS601"/>
      <c r="ABT601"/>
      <c r="ABU601"/>
      <c r="ABV601"/>
      <c r="ABW601"/>
      <c r="ABX601"/>
      <c r="ABY601"/>
      <c r="ABZ601"/>
      <c r="ACA601"/>
      <c r="ACB601"/>
      <c r="ACC601"/>
      <c r="ACD601"/>
      <c r="ACE601"/>
      <c r="ACF601"/>
      <c r="ACG601"/>
      <c r="ACH601"/>
      <c r="ACI601"/>
      <c r="ACJ601"/>
      <c r="ACK601"/>
      <c r="ACL601"/>
      <c r="ACM601"/>
      <c r="ACN601"/>
      <c r="ACO601"/>
      <c r="ACP601"/>
      <c r="ACQ601"/>
      <c r="ACR601"/>
      <c r="ACS601"/>
      <c r="ACT601"/>
      <c r="ACU601"/>
      <c r="ACV601"/>
      <c r="ACW601"/>
      <c r="ACX601"/>
      <c r="ACY601"/>
      <c r="ACZ601"/>
      <c r="ADA601"/>
      <c r="ADB601"/>
      <c r="ADC601"/>
      <c r="ADD601"/>
      <c r="ADE601"/>
      <c r="ADF601"/>
      <c r="ADG601"/>
      <c r="ADH601"/>
      <c r="ADI601"/>
      <c r="ADJ601"/>
      <c r="ADK601"/>
      <c r="ADL601"/>
      <c r="ADM601"/>
      <c r="ADN601"/>
      <c r="ADO601"/>
      <c r="ADP601"/>
      <c r="ADQ601"/>
      <c r="ADR601"/>
      <c r="ADS601"/>
      <c r="ADT601"/>
      <c r="ADU601"/>
      <c r="ADV601"/>
      <c r="ADW601"/>
      <c r="ADX601"/>
      <c r="ADY601"/>
      <c r="ADZ601"/>
      <c r="AEA601"/>
      <c r="AEB601"/>
      <c r="AEC601"/>
      <c r="AED601"/>
      <c r="AEE601"/>
      <c r="AEF601"/>
      <c r="AEG601"/>
      <c r="AEH601"/>
      <c r="AEI601"/>
      <c r="AEJ601"/>
      <c r="AEK601"/>
      <c r="AEL601"/>
      <c r="AEM601"/>
      <c r="AEN601"/>
      <c r="AEO601"/>
      <c r="AEP601"/>
      <c r="AEQ601"/>
      <c r="AER601"/>
      <c r="AES601"/>
      <c r="AET601"/>
      <c r="AEU601"/>
      <c r="AEV601"/>
      <c r="AEW601"/>
      <c r="AEX601"/>
      <c r="AEY601"/>
      <c r="AEZ601"/>
      <c r="AFA601"/>
      <c r="AFB601"/>
      <c r="AFC601"/>
      <c r="AFD601"/>
      <c r="AFE601"/>
      <c r="AFF601"/>
      <c r="AFG601"/>
      <c r="AFH601"/>
      <c r="AFI601"/>
      <c r="AFJ601"/>
      <c r="AFK601"/>
      <c r="AFL601"/>
      <c r="AFM601"/>
      <c r="AFN601"/>
      <c r="AFO601"/>
      <c r="AFP601"/>
      <c r="AFQ601"/>
      <c r="AFR601"/>
      <c r="AFS601"/>
      <c r="AFT601"/>
      <c r="AFU601"/>
      <c r="AFV601"/>
      <c r="AFW601"/>
      <c r="AFX601"/>
      <c r="AFY601"/>
      <c r="AFZ601"/>
      <c r="AGA601"/>
      <c r="AGB601"/>
      <c r="AGC601"/>
      <c r="AGD601"/>
      <c r="AGE601"/>
      <c r="AGF601"/>
      <c r="AGG601"/>
      <c r="AGH601"/>
      <c r="AGI601"/>
      <c r="AGJ601"/>
      <c r="AGK601"/>
      <c r="AGL601"/>
      <c r="AGM601"/>
      <c r="AGN601"/>
      <c r="AGO601"/>
      <c r="AGP601"/>
      <c r="AGQ601"/>
      <c r="AGR601"/>
      <c r="AGS601"/>
      <c r="AGT601"/>
      <c r="AGU601"/>
      <c r="AGV601"/>
      <c r="AGW601"/>
      <c r="AGX601"/>
      <c r="AGY601"/>
      <c r="AGZ601"/>
      <c r="AHA601"/>
      <c r="AHB601"/>
      <c r="AHC601"/>
      <c r="AHD601"/>
      <c r="AHE601"/>
      <c r="AHF601"/>
      <c r="AHG601"/>
      <c r="AHH601"/>
      <c r="AHI601"/>
      <c r="AHJ601"/>
      <c r="AHK601"/>
      <c r="AHL601"/>
      <c r="AHM601"/>
      <c r="AHN601"/>
      <c r="AHO601"/>
      <c r="AHP601"/>
      <c r="AHQ601"/>
      <c r="AHR601"/>
      <c r="AHS601"/>
      <c r="AHT601"/>
      <c r="AHU601"/>
      <c r="AHV601"/>
      <c r="AHW601"/>
      <c r="AHX601"/>
      <c r="AHY601"/>
      <c r="AHZ601"/>
      <c r="AIA601"/>
      <c r="AIB601"/>
      <c r="AIC601"/>
      <c r="AID601"/>
      <c r="AIE601"/>
      <c r="AIF601"/>
      <c r="AIG601"/>
      <c r="AIH601"/>
      <c r="AII601"/>
      <c r="AIJ601"/>
      <c r="AIK601"/>
      <c r="AIL601"/>
      <c r="AIM601"/>
      <c r="AIN601"/>
      <c r="AIO601"/>
      <c r="AIP601"/>
      <c r="AIQ601"/>
      <c r="AIR601"/>
      <c r="AIS601"/>
      <c r="AIT601"/>
      <c r="AIU601"/>
      <c r="AIV601"/>
      <c r="AIW601"/>
      <c r="AIX601"/>
      <c r="AIY601"/>
      <c r="AIZ601"/>
      <c r="AJA601"/>
      <c r="AJB601"/>
      <c r="AJC601"/>
      <c r="AJD601"/>
      <c r="AJE601"/>
      <c r="AJF601"/>
      <c r="AJG601"/>
      <c r="AJH601"/>
      <c r="AJI601"/>
      <c r="AJJ601"/>
      <c r="AJK601"/>
      <c r="AJL601"/>
      <c r="AJM601"/>
      <c r="AJN601"/>
      <c r="AJO601"/>
      <c r="AJP601"/>
      <c r="AJQ601"/>
      <c r="AJR601"/>
      <c r="AJS601"/>
      <c r="AJT601"/>
      <c r="AJU601"/>
      <c r="AJV601"/>
      <c r="AJW601"/>
      <c r="AJX601"/>
      <c r="AJY601"/>
      <c r="AJZ601"/>
      <c r="AKA601"/>
      <c r="AKB601"/>
      <c r="AKC601"/>
      <c r="AKD601"/>
      <c r="AKE601"/>
      <c r="AKF601"/>
      <c r="AKG601"/>
      <c r="AKH601"/>
      <c r="AKI601"/>
      <c r="AKJ601"/>
      <c r="AKK601"/>
      <c r="AKL601"/>
      <c r="AKM601"/>
      <c r="AKN601"/>
      <c r="AKO601"/>
      <c r="AKP601"/>
      <c r="AKQ601"/>
      <c r="AKR601"/>
      <c r="AKS601"/>
      <c r="AKT601"/>
      <c r="AKU601"/>
      <c r="AKV601"/>
      <c r="AKW601"/>
      <c r="AKX601"/>
      <c r="AKY601"/>
      <c r="AKZ601"/>
      <c r="ALA601"/>
      <c r="ALB601"/>
      <c r="ALC601"/>
      <c r="ALD601"/>
      <c r="ALE601"/>
      <c r="ALF601"/>
      <c r="ALG601"/>
      <c r="ALH601"/>
      <c r="ALI601"/>
      <c r="ALJ601"/>
      <c r="ALK601"/>
      <c r="ALL601"/>
      <c r="ALM601"/>
      <c r="ALN601"/>
      <c r="ALO601"/>
      <c r="ALP601"/>
      <c r="ALQ601"/>
      <c r="ALR601"/>
      <c r="ALS601"/>
      <c r="ALT601"/>
      <c r="ALU601"/>
      <c r="ALV601"/>
      <c r="ALW601"/>
      <c r="ALX601"/>
      <c r="ALY601"/>
      <c r="ALZ601"/>
      <c r="AMA601"/>
      <c r="AMB601"/>
      <c r="AMC601"/>
      <c r="AMD601"/>
      <c r="AME601"/>
      <c r="AMF601"/>
      <c r="AMG601"/>
      <c r="AMH601"/>
      <c r="AMI601"/>
      <c r="AMJ601"/>
      <c r="AMK601"/>
      <c r="AML601"/>
      <c r="AMM601"/>
      <c r="AMN601"/>
      <c r="AMO601"/>
      <c r="AMP601"/>
      <c r="AMQ601"/>
      <c r="AMR601"/>
      <c r="AMS601"/>
      <c r="AMT601"/>
      <c r="AMU601"/>
      <c r="AMV601"/>
      <c r="AMW601"/>
      <c r="AMX601"/>
      <c r="AMY601"/>
      <c r="AMZ601"/>
      <c r="ANA601"/>
      <c r="ANB601"/>
      <c r="ANC601"/>
      <c r="AND601"/>
      <c r="ANE601"/>
      <c r="ANF601"/>
      <c r="ANG601"/>
      <c r="ANH601"/>
      <c r="ANI601"/>
      <c r="ANJ601"/>
      <c r="ANK601"/>
      <c r="ANL601"/>
      <c r="ANM601"/>
      <c r="ANN601"/>
      <c r="ANO601"/>
      <c r="ANP601"/>
      <c r="ANQ601"/>
      <c r="ANR601"/>
      <c r="ANS601"/>
      <c r="ANT601"/>
      <c r="ANU601"/>
      <c r="ANV601"/>
      <c r="ANW601"/>
      <c r="ANX601"/>
      <c r="ANY601"/>
      <c r="ANZ601"/>
      <c r="AOA601"/>
      <c r="AOB601"/>
      <c r="AOC601"/>
      <c r="AOD601"/>
      <c r="AOE601"/>
      <c r="AOF601"/>
      <c r="AOG601"/>
      <c r="AOH601"/>
      <c r="AOI601"/>
      <c r="AOJ601"/>
      <c r="AOK601"/>
      <c r="AOL601"/>
      <c r="AOM601"/>
      <c r="AON601"/>
      <c r="AOO601"/>
      <c r="AOP601"/>
      <c r="AOQ601"/>
      <c r="AOR601"/>
      <c r="AOS601"/>
      <c r="AOT601"/>
      <c r="AOU601"/>
      <c r="AOV601"/>
      <c r="AOW601"/>
      <c r="AOX601"/>
      <c r="AOY601"/>
      <c r="AOZ601"/>
      <c r="APA601"/>
      <c r="APB601"/>
      <c r="APC601"/>
      <c r="APD601"/>
      <c r="APE601"/>
      <c r="APF601"/>
      <c r="APG601"/>
      <c r="APH601"/>
      <c r="API601"/>
      <c r="APJ601"/>
      <c r="APK601"/>
      <c r="APL601"/>
      <c r="APM601"/>
      <c r="APN601"/>
      <c r="APO601"/>
      <c r="APP601"/>
      <c r="APQ601"/>
      <c r="APR601"/>
      <c r="APS601"/>
      <c r="APT601"/>
      <c r="APU601"/>
      <c r="APV601"/>
      <c r="APW601"/>
      <c r="APX601"/>
      <c r="APY601"/>
      <c r="APZ601"/>
      <c r="AQA601"/>
      <c r="AQB601"/>
      <c r="AQC601"/>
      <c r="AQD601"/>
      <c r="AQE601"/>
      <c r="AQF601"/>
      <c r="AQG601"/>
      <c r="AQH601"/>
      <c r="AQI601"/>
      <c r="AQJ601"/>
      <c r="AQK601"/>
      <c r="AQL601"/>
      <c r="AQM601"/>
      <c r="AQN601"/>
      <c r="AQO601"/>
      <c r="AQP601"/>
      <c r="AQQ601"/>
      <c r="AQR601"/>
      <c r="AQS601"/>
      <c r="AQT601"/>
      <c r="AQU601"/>
      <c r="AQV601"/>
      <c r="AQW601"/>
      <c r="AQX601"/>
      <c r="AQY601"/>
      <c r="AQZ601"/>
      <c r="ARA601"/>
      <c r="ARB601"/>
      <c r="ARC601"/>
      <c r="ARD601"/>
      <c r="ARE601"/>
      <c r="ARF601"/>
      <c r="ARG601"/>
      <c r="ARH601"/>
      <c r="ARI601"/>
      <c r="ARJ601"/>
      <c r="ARK601"/>
      <c r="ARL601"/>
      <c r="ARM601"/>
      <c r="ARN601"/>
      <c r="ARO601"/>
      <c r="ARP601"/>
      <c r="ARQ601"/>
      <c r="ARR601"/>
      <c r="ARS601"/>
      <c r="ART601"/>
      <c r="ARU601"/>
      <c r="ARV601"/>
      <c r="ARW601"/>
      <c r="ARX601"/>
      <c r="ARY601"/>
      <c r="ARZ601"/>
      <c r="ASA601"/>
      <c r="ASB601"/>
      <c r="ASC601"/>
      <c r="ASD601"/>
      <c r="ASE601"/>
      <c r="ASF601"/>
      <c r="ASG601"/>
      <c r="ASH601"/>
      <c r="ASI601"/>
      <c r="ASJ601"/>
      <c r="ASK601"/>
      <c r="ASL601"/>
      <c r="ASM601"/>
      <c r="ASN601"/>
      <c r="ASO601"/>
      <c r="ASP601"/>
      <c r="ASQ601"/>
      <c r="ASR601"/>
      <c r="ASS601"/>
      <c r="AST601"/>
      <c r="ASU601"/>
      <c r="ASV601"/>
      <c r="ASW601"/>
      <c r="ASX601"/>
      <c r="ASY601"/>
      <c r="ASZ601"/>
      <c r="ATA601"/>
      <c r="ATB601"/>
      <c r="ATC601"/>
      <c r="ATD601"/>
      <c r="ATE601"/>
      <c r="ATF601"/>
      <c r="ATG601"/>
      <c r="ATH601"/>
      <c r="ATI601"/>
      <c r="ATJ601"/>
      <c r="ATK601"/>
      <c r="ATL601"/>
      <c r="ATM601"/>
      <c r="ATN601"/>
      <c r="ATO601"/>
      <c r="ATP601"/>
      <c r="ATQ601"/>
      <c r="ATR601"/>
      <c r="ATS601"/>
      <c r="ATT601"/>
      <c r="ATU601"/>
      <c r="ATV601"/>
      <c r="ATW601"/>
      <c r="ATX601"/>
      <c r="ATY601"/>
      <c r="ATZ601"/>
      <c r="AUA601"/>
      <c r="AUB601"/>
      <c r="AUC601"/>
      <c r="AUD601"/>
      <c r="AUE601"/>
      <c r="AUF601"/>
      <c r="AUG601"/>
      <c r="AUH601"/>
      <c r="AUI601"/>
      <c r="AUJ601"/>
      <c r="AUK601"/>
      <c r="AUL601"/>
      <c r="AUM601"/>
      <c r="AUN601"/>
      <c r="AUO601"/>
      <c r="AUP601"/>
      <c r="AUQ601"/>
      <c r="AUR601"/>
      <c r="AUS601"/>
      <c r="AUT601"/>
      <c r="AUU601"/>
      <c r="AUV601"/>
      <c r="AUW601"/>
      <c r="AUX601"/>
      <c r="AUY601"/>
      <c r="AUZ601"/>
      <c r="AVA601"/>
      <c r="AVB601"/>
      <c r="AVC601"/>
      <c r="AVD601"/>
      <c r="AVE601"/>
      <c r="AVF601"/>
      <c r="AVG601"/>
      <c r="AVH601"/>
      <c r="AVI601"/>
      <c r="AVJ601"/>
      <c r="AVK601"/>
      <c r="AVL601"/>
      <c r="AVM601"/>
      <c r="AVN601"/>
      <c r="AVO601"/>
      <c r="AVP601"/>
      <c r="AVQ601"/>
      <c r="AVR601"/>
      <c r="AVS601"/>
      <c r="AVT601"/>
      <c r="AVU601"/>
      <c r="AVV601"/>
      <c r="AVW601"/>
      <c r="AVX601"/>
      <c r="AVY601"/>
      <c r="AVZ601"/>
      <c r="AWA601"/>
      <c r="AWB601"/>
      <c r="AWC601"/>
      <c r="AWD601"/>
      <c r="AWE601"/>
      <c r="AWF601"/>
      <c r="AWG601"/>
      <c r="AWH601"/>
      <c r="AWI601"/>
      <c r="AWJ601"/>
      <c r="AWK601"/>
      <c r="AWL601"/>
      <c r="AWM601"/>
      <c r="AWN601"/>
      <c r="AWO601"/>
      <c r="AWP601"/>
      <c r="AWQ601"/>
      <c r="AWR601"/>
      <c r="AWS601"/>
      <c r="AWT601"/>
      <c r="AWU601"/>
      <c r="AWV601"/>
      <c r="AWW601"/>
      <c r="AWX601"/>
      <c r="AWY601"/>
      <c r="AWZ601"/>
      <c r="AXA601"/>
      <c r="AXB601"/>
      <c r="AXC601"/>
      <c r="AXD601"/>
      <c r="AXE601"/>
      <c r="AXF601"/>
      <c r="AXG601"/>
      <c r="AXH601"/>
      <c r="AXI601"/>
      <c r="AXJ601"/>
      <c r="AXK601"/>
      <c r="AXL601"/>
      <c r="AXM601"/>
      <c r="AXN601"/>
      <c r="AXO601"/>
      <c r="AXP601"/>
      <c r="AXQ601"/>
      <c r="AXR601"/>
      <c r="AXS601"/>
      <c r="AXT601"/>
      <c r="AXU601"/>
      <c r="AXV601"/>
    </row>
    <row r="602" spans="1:1322" s="1" customFormat="1" ht="111.75" customHeight="1" x14ac:dyDescent="0.2">
      <c r="A602" s="208" t="s">
        <v>4376</v>
      </c>
      <c r="B602" s="209" t="s">
        <v>3175</v>
      </c>
      <c r="C602" s="209" t="s">
        <v>3176</v>
      </c>
      <c r="D602" s="209" t="s">
        <v>3177</v>
      </c>
      <c r="E602" s="209" t="s">
        <v>3178</v>
      </c>
      <c r="F602" s="210" t="s">
        <v>1762</v>
      </c>
      <c r="G602" s="210" t="s">
        <v>1762</v>
      </c>
      <c r="H602" s="211" t="s">
        <v>3180</v>
      </c>
      <c r="I602" s="208" t="s">
        <v>3181</v>
      </c>
      <c r="J602" s="23" t="s">
        <v>2771</v>
      </c>
      <c r="K602" s="208" t="s">
        <v>3411</v>
      </c>
      <c r="L602" s="208">
        <v>2</v>
      </c>
      <c r="M602" s="308" t="s">
        <v>3412</v>
      </c>
      <c r="N602" s="289" t="s">
        <v>3413</v>
      </c>
      <c r="O602" s="289" t="s">
        <v>3185</v>
      </c>
      <c r="P602" s="208" t="s">
        <v>1543</v>
      </c>
      <c r="Q602" s="208" t="s">
        <v>452</v>
      </c>
      <c r="R602" s="208">
        <v>0</v>
      </c>
      <c r="S602" s="208" t="s">
        <v>100</v>
      </c>
      <c r="T602" s="290">
        <v>45108</v>
      </c>
      <c r="U602" s="290">
        <v>46357</v>
      </c>
      <c r="V602" s="290"/>
      <c r="W602" s="290"/>
      <c r="X602" s="290"/>
      <c r="Y602" s="290"/>
      <c r="Z602" s="209">
        <v>1</v>
      </c>
      <c r="AA602" s="209">
        <v>1</v>
      </c>
      <c r="AB602" s="209">
        <v>1</v>
      </c>
      <c r="AC602" s="209">
        <v>1</v>
      </c>
      <c r="AD602" s="209">
        <v>1</v>
      </c>
      <c r="AE602" s="999">
        <v>1</v>
      </c>
      <c r="AF602" s="999">
        <v>1</v>
      </c>
      <c r="AG602" s="999">
        <v>1</v>
      </c>
      <c r="AH602" s="999">
        <v>1</v>
      </c>
      <c r="AI602" s="999">
        <v>1</v>
      </c>
      <c r="AJ602" s="999">
        <v>1</v>
      </c>
      <c r="AK602" s="999">
        <v>1</v>
      </c>
      <c r="AL602" s="999">
        <v>1</v>
      </c>
      <c r="AM602" s="999">
        <v>1</v>
      </c>
      <c r="AN602" s="999">
        <v>1</v>
      </c>
      <c r="AO602" s="999">
        <v>1</v>
      </c>
      <c r="AP602" s="999">
        <v>1</v>
      </c>
      <c r="AQ602" s="471"/>
      <c r="AR602" s="471"/>
      <c r="AS602" s="471"/>
      <c r="AT602" s="471"/>
      <c r="AU602" s="471"/>
      <c r="AV602" s="471"/>
      <c r="AW602" s="471"/>
      <c r="AX602" s="471"/>
      <c r="AY602" s="471"/>
      <c r="AZ602" s="471"/>
      <c r="BA602" s="471"/>
      <c r="BB602" s="471"/>
      <c r="BC602" s="471"/>
      <c r="BD602" s="471"/>
      <c r="BE602" s="471"/>
      <c r="BF602" s="471"/>
      <c r="BG602" s="471"/>
      <c r="BH602" s="471"/>
      <c r="BI602" s="471"/>
      <c r="BJ602" s="471"/>
      <c r="BK602" s="471"/>
      <c r="BL602" s="471"/>
      <c r="BM602" s="471"/>
      <c r="BN602" s="471"/>
      <c r="BO602" s="471"/>
      <c r="BP602" s="471"/>
      <c r="BQ602" s="471"/>
      <c r="BR602" s="471"/>
      <c r="BS602" s="471"/>
      <c r="BT602" s="471"/>
      <c r="BU602" s="471"/>
      <c r="BV602" s="471"/>
      <c r="BW602" s="471"/>
      <c r="BX602" s="471"/>
      <c r="BY602" s="471"/>
      <c r="BZ602" s="471"/>
      <c r="CA602" s="471"/>
      <c r="CB602" s="471"/>
      <c r="CC602" s="471"/>
      <c r="CD602" s="471"/>
      <c r="CE602" s="471"/>
      <c r="CF602" s="471"/>
      <c r="CG602" s="471"/>
      <c r="CH602" s="588"/>
      <c r="CI602" s="471"/>
      <c r="CJ602" s="471"/>
      <c r="CK602" s="471"/>
      <c r="CL602" s="471"/>
      <c r="CM602" s="471"/>
      <c r="CN602" s="471"/>
      <c r="CO602" s="471"/>
      <c r="CP602" s="471"/>
      <c r="CQ602" s="471"/>
      <c r="CR602" s="471"/>
      <c r="CS602" s="471"/>
      <c r="CT602" s="471"/>
      <c r="CU602" s="471"/>
      <c r="CV602" s="471"/>
      <c r="CW602" s="321" t="s">
        <v>4641</v>
      </c>
      <c r="CX602" s="321" t="s">
        <v>4641</v>
      </c>
      <c r="CY602" s="321" t="s">
        <v>4641</v>
      </c>
      <c r="CZ602" s="967" t="s">
        <v>4641</v>
      </c>
      <c r="DA602" s="967" t="s">
        <v>4641</v>
      </c>
      <c r="DB602" s="208" t="s">
        <v>345</v>
      </c>
      <c r="DC602" s="289" t="s">
        <v>3453</v>
      </c>
      <c r="DD602" s="208" t="s">
        <v>3454</v>
      </c>
      <c r="DE602" s="289" t="s">
        <v>3455</v>
      </c>
      <c r="DF602" s="289" t="s">
        <v>3456</v>
      </c>
      <c r="DG602" s="208" t="s">
        <v>106</v>
      </c>
      <c r="DH602" s="208" t="s">
        <v>173</v>
      </c>
      <c r="DI602" s="208">
        <v>0</v>
      </c>
      <c r="DJ602" s="208" t="s">
        <v>100</v>
      </c>
      <c r="DK602" s="290">
        <v>45292</v>
      </c>
      <c r="DL602" s="290">
        <v>45657</v>
      </c>
      <c r="DM602" s="209">
        <v>0</v>
      </c>
      <c r="DN602" s="209">
        <v>0</v>
      </c>
      <c r="DO602" s="209">
        <v>1</v>
      </c>
      <c r="DP602" s="209">
        <v>0</v>
      </c>
      <c r="DQ602" s="209">
        <v>1</v>
      </c>
      <c r="DR602" s="208" t="s">
        <v>766</v>
      </c>
      <c r="DS602" s="210" t="s">
        <v>3198</v>
      </c>
      <c r="DT602" s="208" t="s">
        <v>3199</v>
      </c>
      <c r="DU602" s="293">
        <v>600000000</v>
      </c>
      <c r="DV602" s="292"/>
      <c r="DW602" s="292"/>
      <c r="DX602" s="292"/>
      <c r="DY602" s="292"/>
      <c r="DZ602" s="292"/>
      <c r="EA602" s="292"/>
      <c r="EB602" s="978" t="s">
        <v>158</v>
      </c>
      <c r="EC602" s="471"/>
      <c r="ED602" s="471"/>
      <c r="EE602" s="471"/>
      <c r="EF602" s="141">
        <v>0</v>
      </c>
      <c r="EG602" s="1036" t="s">
        <v>3457</v>
      </c>
      <c r="EH602" s="1037"/>
      <c r="EI602" s="1037"/>
      <c r="EJ602" s="1037"/>
      <c r="EK602" s="1037"/>
      <c r="EL602" s="1036"/>
      <c r="EM602" s="1036"/>
      <c r="EN602" s="387" t="s">
        <v>4643</v>
      </c>
      <c r="EO602" s="843">
        <v>0</v>
      </c>
      <c r="EP602" s="971">
        <v>0</v>
      </c>
      <c r="EQ602" s="812"/>
      <c r="ER602" s="821"/>
      <c r="ES602" s="121"/>
      <c r="ET602" t="str">
        <f t="shared" si="83"/>
        <v>Producto</v>
      </c>
      <c r="EU602" t="str">
        <f t="shared" si="84"/>
        <v>5</v>
      </c>
      <c r="EV602" s="121"/>
      <c r="EW602" s="121"/>
      <c r="EX602" s="121"/>
      <c r="EY602" s="121"/>
      <c r="EZ602" s="121"/>
      <c r="FA602" s="121"/>
      <c r="FB602" s="121"/>
      <c r="FC602" s="121"/>
      <c r="FD602" s="121"/>
      <c r="FE602" s="121"/>
      <c r="FF602" s="121"/>
      <c r="FG602" s="121"/>
      <c r="FH602" s="121"/>
      <c r="FI602" s="121"/>
      <c r="FJ602" s="121"/>
      <c r="FK602" s="121"/>
      <c r="FL602" s="121"/>
      <c r="FM602" s="121"/>
      <c r="FN602" s="121"/>
      <c r="FO602" s="121"/>
      <c r="FP602" s="121"/>
      <c r="FQ602" s="121"/>
      <c r="FR602" s="122"/>
      <c r="FS602" s="121"/>
      <c r="FT602" s="121"/>
      <c r="FU602" s="121"/>
      <c r="FV602" s="121"/>
      <c r="FW602" s="121"/>
      <c r="FX602" s="121"/>
      <c r="FY602" s="121"/>
      <c r="FZ602" s="121"/>
      <c r="GA602" s="121"/>
      <c r="GB602" s="121"/>
      <c r="GC602" s="121"/>
      <c r="GD602"/>
      <c r="GE602"/>
      <c r="GF602"/>
      <c r="GG602"/>
      <c r="GH602"/>
      <c r="GI602"/>
      <c r="GJ602"/>
      <c r="GK602"/>
      <c r="GL602"/>
      <c r="GM602"/>
      <c r="GN602"/>
      <c r="GO602"/>
      <c r="GP602"/>
      <c r="GQ602"/>
      <c r="GR602"/>
      <c r="GS602"/>
      <c r="GT602"/>
      <c r="GU602"/>
      <c r="GV602"/>
      <c r="GW602"/>
      <c r="GX602"/>
      <c r="GY602"/>
      <c r="GZ602"/>
      <c r="HA602"/>
      <c r="HB602"/>
      <c r="HC602"/>
      <c r="HD602"/>
      <c r="HE602"/>
      <c r="HF602"/>
      <c r="HG602"/>
      <c r="HH602"/>
      <c r="HI602"/>
      <c r="HJ602"/>
      <c r="HK602"/>
      <c r="HL602"/>
      <c r="HM602"/>
      <c r="HN602"/>
      <c r="HO602"/>
      <c r="HP602"/>
      <c r="HQ602"/>
      <c r="HR602"/>
      <c r="HS602"/>
      <c r="HT602"/>
      <c r="HU602"/>
      <c r="HV602"/>
      <c r="HW602"/>
      <c r="HX602"/>
      <c r="HY602"/>
      <c r="HZ602"/>
      <c r="IA602"/>
      <c r="IB602"/>
      <c r="IC602"/>
      <c r="ID602"/>
      <c r="IE602"/>
      <c r="IF602"/>
      <c r="IG602"/>
      <c r="IH602"/>
      <c r="II602"/>
      <c r="IJ602"/>
      <c r="IK602"/>
      <c r="IL602"/>
      <c r="IM602"/>
      <c r="IN602"/>
      <c r="IO602"/>
      <c r="IP602"/>
      <c r="IQ602"/>
      <c r="IR602"/>
      <c r="IS602"/>
      <c r="IT602"/>
      <c r="IU602"/>
      <c r="IV602"/>
      <c r="IW602"/>
      <c r="IX602"/>
      <c r="IY602"/>
      <c r="IZ602"/>
      <c r="JA602"/>
      <c r="JB602"/>
      <c r="JC602"/>
      <c r="JD602"/>
      <c r="JE602"/>
      <c r="JF602"/>
      <c r="JG602"/>
      <c r="JH602"/>
      <c r="JI602"/>
      <c r="JJ602"/>
      <c r="JK602"/>
      <c r="JL602"/>
      <c r="JM602"/>
      <c r="JN602"/>
      <c r="JO602"/>
      <c r="JP602"/>
      <c r="JQ602"/>
      <c r="JR602"/>
      <c r="JS602"/>
      <c r="JT602"/>
      <c r="JU602"/>
      <c r="JV602"/>
      <c r="JW602"/>
      <c r="JX602"/>
      <c r="JY602"/>
      <c r="JZ602"/>
      <c r="KA602"/>
      <c r="KB602"/>
      <c r="KC602"/>
      <c r="KD602"/>
      <c r="KE602"/>
      <c r="KF602"/>
      <c r="KG602"/>
      <c r="KH602"/>
      <c r="KI602"/>
      <c r="KJ602"/>
      <c r="KK602"/>
      <c r="KL602"/>
      <c r="KM602"/>
      <c r="KN602"/>
      <c r="KO602"/>
      <c r="KP602"/>
      <c r="KQ602"/>
      <c r="KR602"/>
      <c r="KS602"/>
      <c r="KT602"/>
      <c r="KU602"/>
      <c r="KV602"/>
      <c r="KW602"/>
      <c r="KX602"/>
      <c r="KY602"/>
      <c r="KZ602"/>
      <c r="LA602"/>
      <c r="LB602"/>
      <c r="LC602"/>
      <c r="LD602"/>
      <c r="LE602"/>
      <c r="LF602"/>
      <c r="LG602"/>
      <c r="LH602"/>
      <c r="LI602"/>
      <c r="LJ602"/>
      <c r="LK602"/>
      <c r="LL602"/>
      <c r="LM602"/>
      <c r="LN602"/>
      <c r="LO602"/>
      <c r="LP602"/>
      <c r="LQ602"/>
      <c r="LR602"/>
      <c r="LS602"/>
      <c r="LT602"/>
      <c r="LU602"/>
      <c r="LV602"/>
      <c r="LW602"/>
      <c r="LX602"/>
      <c r="LY602"/>
      <c r="LZ602"/>
      <c r="MA602"/>
      <c r="MB602"/>
      <c r="MC602"/>
      <c r="MD602"/>
      <c r="ME602"/>
      <c r="MF602"/>
      <c r="MG602"/>
      <c r="MH602"/>
      <c r="MI602"/>
      <c r="MJ602"/>
      <c r="MK602"/>
      <c r="ML602"/>
      <c r="MM602"/>
      <c r="MN602"/>
      <c r="MO602"/>
      <c r="MP602"/>
      <c r="MQ602"/>
      <c r="MR602"/>
      <c r="MS602"/>
      <c r="MT602"/>
      <c r="MU602"/>
      <c r="MV602"/>
      <c r="MW602"/>
      <c r="MX602"/>
      <c r="MY602"/>
      <c r="MZ602"/>
      <c r="NA602"/>
      <c r="NB602"/>
      <c r="NC602"/>
      <c r="ND602"/>
      <c r="NE602"/>
      <c r="NF602"/>
      <c r="NG602"/>
      <c r="NH602"/>
      <c r="NI602"/>
      <c r="NJ602"/>
      <c r="NK602"/>
      <c r="NL602"/>
      <c r="NM602"/>
      <c r="NN602"/>
      <c r="NO602"/>
      <c r="NP602"/>
      <c r="NQ602"/>
      <c r="NR602"/>
      <c r="NS602"/>
      <c r="NT602"/>
      <c r="NU602"/>
      <c r="NV602"/>
      <c r="NW602"/>
      <c r="NX602"/>
      <c r="NY602"/>
      <c r="NZ602"/>
      <c r="OA602"/>
      <c r="OB602"/>
      <c r="OC602"/>
      <c r="OD602"/>
      <c r="OE602"/>
      <c r="OF602"/>
      <c r="OG602"/>
      <c r="OH602"/>
      <c r="OI602"/>
      <c r="OJ602"/>
      <c r="OK602"/>
      <c r="OL602"/>
      <c r="OM602"/>
      <c r="ON602"/>
      <c r="OO602"/>
      <c r="OP602"/>
      <c r="OQ602"/>
      <c r="OR602"/>
      <c r="OS602"/>
      <c r="OT602"/>
      <c r="OU602"/>
      <c r="OV602"/>
      <c r="OW602"/>
      <c r="OX602"/>
      <c r="OY602"/>
      <c r="OZ602"/>
      <c r="PA602"/>
      <c r="PB602"/>
      <c r="PC602"/>
      <c r="PD602"/>
      <c r="PE602"/>
      <c r="PF602"/>
      <c r="PG602"/>
      <c r="PH602"/>
      <c r="PI602"/>
      <c r="PJ602"/>
      <c r="PK602"/>
      <c r="PL602"/>
      <c r="PM602"/>
      <c r="PN602"/>
      <c r="PO602"/>
      <c r="PP602"/>
      <c r="PQ602"/>
      <c r="PR602"/>
      <c r="PS602"/>
      <c r="PT602"/>
      <c r="PU602"/>
      <c r="PV602"/>
      <c r="PW602"/>
      <c r="PX602"/>
      <c r="PY602"/>
      <c r="PZ602"/>
      <c r="QA602"/>
      <c r="QB602"/>
      <c r="QC602"/>
      <c r="QD602"/>
      <c r="QE602"/>
      <c r="QF602"/>
      <c r="QG602"/>
      <c r="QH602"/>
      <c r="QI602"/>
      <c r="QJ602"/>
      <c r="QK602"/>
      <c r="QL602"/>
      <c r="QM602"/>
      <c r="QN602"/>
      <c r="QO602"/>
      <c r="QP602"/>
      <c r="QQ602"/>
      <c r="QR602"/>
      <c r="QS602"/>
      <c r="QT602"/>
      <c r="QU602"/>
      <c r="QV602"/>
      <c r="QW602"/>
      <c r="QX602"/>
      <c r="QY602"/>
      <c r="QZ602"/>
      <c r="RA602"/>
      <c r="RB602"/>
      <c r="RC602"/>
      <c r="RD602"/>
      <c r="RE602"/>
      <c r="RF602"/>
      <c r="RG602"/>
      <c r="RH602"/>
      <c r="RI602"/>
      <c r="RJ602"/>
      <c r="RK602"/>
      <c r="RL602"/>
      <c r="RM602"/>
      <c r="RN602"/>
      <c r="RO602"/>
      <c r="RP602"/>
      <c r="RQ602"/>
      <c r="RR602"/>
      <c r="RS602"/>
      <c r="RT602"/>
      <c r="RU602"/>
      <c r="RV602"/>
      <c r="RW602"/>
      <c r="RX602"/>
      <c r="RY602"/>
      <c r="RZ602"/>
      <c r="SA602"/>
      <c r="SB602"/>
      <c r="SC602"/>
      <c r="SD602"/>
      <c r="SE602"/>
      <c r="SF602"/>
      <c r="SG602"/>
      <c r="SH602"/>
      <c r="SI602"/>
      <c r="SJ602"/>
      <c r="SK602"/>
      <c r="SL602"/>
      <c r="SM602"/>
      <c r="SN602"/>
      <c r="SO602"/>
      <c r="SP602"/>
      <c r="SQ602"/>
      <c r="SR602"/>
      <c r="SS602"/>
      <c r="ST602"/>
      <c r="SU602"/>
      <c r="SV602"/>
      <c r="SW602"/>
      <c r="SX602"/>
      <c r="SY602"/>
      <c r="SZ602"/>
      <c r="TA602"/>
      <c r="TB602"/>
      <c r="TC602"/>
      <c r="TD602"/>
      <c r="TE602"/>
      <c r="TF602"/>
      <c r="TG602"/>
      <c r="TH602"/>
      <c r="TI602"/>
      <c r="TJ602"/>
      <c r="TK602"/>
      <c r="TL602"/>
      <c r="TM602"/>
      <c r="TN602"/>
      <c r="TO602"/>
      <c r="TP602"/>
      <c r="TQ602"/>
      <c r="TR602"/>
      <c r="TS602"/>
      <c r="TT602"/>
      <c r="TU602"/>
      <c r="TV602"/>
      <c r="TW602"/>
      <c r="TX602"/>
      <c r="TY602"/>
      <c r="TZ602"/>
      <c r="UA602"/>
      <c r="UB602"/>
      <c r="UC602"/>
      <c r="UD602"/>
      <c r="UE602"/>
      <c r="UF602"/>
      <c r="UG602"/>
      <c r="UH602"/>
      <c r="UI602"/>
      <c r="UJ602"/>
      <c r="UK602"/>
      <c r="UL602"/>
      <c r="UM602"/>
      <c r="UN602"/>
      <c r="UO602"/>
      <c r="UP602"/>
      <c r="UQ602"/>
      <c r="UR602"/>
      <c r="US602"/>
      <c r="UT602"/>
      <c r="UU602"/>
      <c r="UV602"/>
      <c r="UW602"/>
      <c r="UX602"/>
      <c r="UY602"/>
      <c r="UZ602"/>
      <c r="VA602"/>
      <c r="VB602"/>
      <c r="VC602"/>
      <c r="VD602"/>
      <c r="VE602"/>
      <c r="VF602"/>
      <c r="VG602"/>
      <c r="VH602"/>
      <c r="VI602"/>
      <c r="VJ602"/>
      <c r="VK602"/>
      <c r="VL602"/>
      <c r="VM602"/>
      <c r="VN602"/>
      <c r="VO602"/>
      <c r="VP602"/>
      <c r="VQ602"/>
      <c r="VR602"/>
      <c r="VS602"/>
      <c r="VT602"/>
      <c r="VU602"/>
      <c r="VV602"/>
      <c r="VW602"/>
      <c r="VX602"/>
      <c r="VY602"/>
      <c r="VZ602"/>
      <c r="WA602"/>
      <c r="WB602"/>
      <c r="WC602"/>
      <c r="WD602"/>
      <c r="WE602"/>
      <c r="WF602"/>
      <c r="WG602"/>
      <c r="WH602"/>
      <c r="WI602"/>
      <c r="WJ602"/>
      <c r="WK602"/>
      <c r="WL602"/>
      <c r="WM602"/>
      <c r="WN602"/>
      <c r="WO602"/>
      <c r="WP602"/>
      <c r="WQ602"/>
      <c r="WR602"/>
      <c r="WS602"/>
      <c r="WT602"/>
      <c r="WU602"/>
      <c r="WV602"/>
      <c r="WW602"/>
      <c r="WX602"/>
      <c r="WY602"/>
      <c r="WZ602"/>
      <c r="XA602"/>
      <c r="XB602"/>
      <c r="XC602"/>
      <c r="XD602"/>
      <c r="XE602"/>
      <c r="XF602"/>
      <c r="XG602"/>
      <c r="XH602"/>
      <c r="XI602"/>
      <c r="XJ602"/>
      <c r="XK602"/>
      <c r="XL602"/>
      <c r="XM602"/>
      <c r="XN602"/>
      <c r="XO602"/>
      <c r="XP602"/>
      <c r="XQ602"/>
      <c r="XR602"/>
      <c r="XS602"/>
      <c r="XT602"/>
      <c r="XU602"/>
      <c r="XV602"/>
      <c r="XW602"/>
      <c r="XX602"/>
      <c r="XY602"/>
      <c r="XZ602"/>
      <c r="YA602"/>
      <c r="YB602"/>
      <c r="YC602"/>
      <c r="YD602"/>
      <c r="YE602"/>
      <c r="YF602"/>
      <c r="YG602"/>
      <c r="YH602"/>
      <c r="YI602"/>
      <c r="YJ602"/>
      <c r="YK602"/>
      <c r="YL602"/>
      <c r="YM602"/>
      <c r="YN602"/>
      <c r="YO602"/>
      <c r="YP602"/>
      <c r="YQ602"/>
      <c r="YR602"/>
      <c r="YS602"/>
      <c r="YT602"/>
      <c r="YU602"/>
      <c r="YV602"/>
      <c r="YW602"/>
      <c r="YX602"/>
      <c r="YY602"/>
      <c r="YZ602"/>
      <c r="ZA602"/>
      <c r="ZB602"/>
      <c r="ZC602"/>
      <c r="ZD602"/>
      <c r="ZE602"/>
      <c r="ZF602"/>
      <c r="ZG602"/>
      <c r="ZH602"/>
      <c r="ZI602"/>
      <c r="ZJ602"/>
      <c r="ZK602"/>
      <c r="ZL602"/>
      <c r="ZM602"/>
      <c r="ZN602"/>
      <c r="ZO602"/>
      <c r="ZP602"/>
      <c r="ZQ602"/>
      <c r="ZR602"/>
      <c r="ZS602"/>
      <c r="ZT602"/>
      <c r="ZU602"/>
      <c r="ZV602"/>
      <c r="ZW602"/>
      <c r="ZX602"/>
      <c r="ZY602"/>
      <c r="ZZ602"/>
      <c r="AAA602"/>
      <c r="AAB602"/>
      <c r="AAC602"/>
      <c r="AAD602"/>
      <c r="AAE602"/>
      <c r="AAF602"/>
      <c r="AAG602"/>
      <c r="AAH602"/>
      <c r="AAI602"/>
      <c r="AAJ602"/>
      <c r="AAK602"/>
      <c r="AAL602"/>
      <c r="AAM602"/>
      <c r="AAN602"/>
      <c r="AAO602"/>
      <c r="AAP602"/>
      <c r="AAQ602"/>
      <c r="AAR602"/>
      <c r="AAS602"/>
      <c r="AAT602"/>
      <c r="AAU602"/>
      <c r="AAV602"/>
      <c r="AAW602"/>
      <c r="AAX602"/>
      <c r="AAY602"/>
      <c r="AAZ602"/>
      <c r="ABA602"/>
      <c r="ABB602"/>
      <c r="ABC602"/>
      <c r="ABD602"/>
      <c r="ABE602"/>
      <c r="ABF602"/>
      <c r="ABG602"/>
      <c r="ABH602"/>
      <c r="ABI602"/>
      <c r="ABJ602"/>
      <c r="ABK602"/>
      <c r="ABL602"/>
      <c r="ABM602"/>
      <c r="ABN602"/>
      <c r="ABO602"/>
      <c r="ABP602"/>
      <c r="ABQ602"/>
      <c r="ABR602"/>
      <c r="ABS602"/>
      <c r="ABT602"/>
      <c r="ABU602"/>
      <c r="ABV602"/>
      <c r="ABW602"/>
      <c r="ABX602"/>
      <c r="ABY602"/>
      <c r="ABZ602"/>
      <c r="ACA602"/>
      <c r="ACB602"/>
      <c r="ACC602"/>
      <c r="ACD602"/>
      <c r="ACE602"/>
      <c r="ACF602"/>
      <c r="ACG602"/>
      <c r="ACH602"/>
      <c r="ACI602"/>
      <c r="ACJ602"/>
      <c r="ACK602"/>
      <c r="ACL602"/>
      <c r="ACM602"/>
      <c r="ACN602"/>
      <c r="ACO602"/>
      <c r="ACP602"/>
      <c r="ACQ602"/>
      <c r="ACR602"/>
      <c r="ACS602"/>
      <c r="ACT602"/>
      <c r="ACU602"/>
      <c r="ACV602"/>
      <c r="ACW602"/>
      <c r="ACX602"/>
      <c r="ACY602"/>
      <c r="ACZ602"/>
      <c r="ADA602"/>
      <c r="ADB602"/>
      <c r="ADC602"/>
      <c r="ADD602"/>
      <c r="ADE602"/>
      <c r="ADF602"/>
      <c r="ADG602"/>
      <c r="ADH602"/>
      <c r="ADI602"/>
      <c r="ADJ602"/>
      <c r="ADK602"/>
      <c r="ADL602"/>
      <c r="ADM602"/>
      <c r="ADN602"/>
      <c r="ADO602"/>
      <c r="ADP602"/>
      <c r="ADQ602"/>
      <c r="ADR602"/>
      <c r="ADS602"/>
      <c r="ADT602"/>
      <c r="ADU602"/>
      <c r="ADV602"/>
      <c r="ADW602"/>
      <c r="ADX602"/>
      <c r="ADY602"/>
      <c r="ADZ602"/>
      <c r="AEA602"/>
      <c r="AEB602"/>
      <c r="AEC602"/>
      <c r="AED602"/>
      <c r="AEE602"/>
      <c r="AEF602"/>
      <c r="AEG602"/>
      <c r="AEH602"/>
      <c r="AEI602"/>
      <c r="AEJ602"/>
      <c r="AEK602"/>
      <c r="AEL602"/>
      <c r="AEM602"/>
      <c r="AEN602"/>
      <c r="AEO602"/>
      <c r="AEP602"/>
      <c r="AEQ602"/>
      <c r="AER602"/>
      <c r="AES602"/>
      <c r="AET602"/>
      <c r="AEU602"/>
      <c r="AEV602"/>
      <c r="AEW602"/>
      <c r="AEX602"/>
      <c r="AEY602"/>
      <c r="AEZ602"/>
      <c r="AFA602"/>
      <c r="AFB602"/>
      <c r="AFC602"/>
      <c r="AFD602"/>
      <c r="AFE602"/>
      <c r="AFF602"/>
      <c r="AFG602"/>
      <c r="AFH602"/>
      <c r="AFI602"/>
      <c r="AFJ602"/>
      <c r="AFK602"/>
      <c r="AFL602"/>
      <c r="AFM602"/>
      <c r="AFN602"/>
      <c r="AFO602"/>
      <c r="AFP602"/>
      <c r="AFQ602"/>
      <c r="AFR602"/>
      <c r="AFS602"/>
      <c r="AFT602"/>
      <c r="AFU602"/>
      <c r="AFV602"/>
      <c r="AFW602"/>
      <c r="AFX602"/>
      <c r="AFY602"/>
      <c r="AFZ602"/>
      <c r="AGA602"/>
      <c r="AGB602"/>
      <c r="AGC602"/>
      <c r="AGD602"/>
      <c r="AGE602"/>
      <c r="AGF602"/>
      <c r="AGG602"/>
      <c r="AGH602"/>
      <c r="AGI602"/>
      <c r="AGJ602"/>
      <c r="AGK602"/>
      <c r="AGL602"/>
      <c r="AGM602"/>
      <c r="AGN602"/>
      <c r="AGO602"/>
      <c r="AGP602"/>
      <c r="AGQ602"/>
      <c r="AGR602"/>
      <c r="AGS602"/>
      <c r="AGT602"/>
      <c r="AGU602"/>
      <c r="AGV602"/>
      <c r="AGW602"/>
      <c r="AGX602"/>
      <c r="AGY602"/>
      <c r="AGZ602"/>
      <c r="AHA602"/>
      <c r="AHB602"/>
      <c r="AHC602"/>
      <c r="AHD602"/>
      <c r="AHE602"/>
      <c r="AHF602"/>
      <c r="AHG602"/>
      <c r="AHH602"/>
      <c r="AHI602"/>
      <c r="AHJ602"/>
      <c r="AHK602"/>
      <c r="AHL602"/>
      <c r="AHM602"/>
      <c r="AHN602"/>
      <c r="AHO602"/>
      <c r="AHP602"/>
      <c r="AHQ602"/>
      <c r="AHR602"/>
      <c r="AHS602"/>
      <c r="AHT602"/>
      <c r="AHU602"/>
      <c r="AHV602"/>
      <c r="AHW602"/>
      <c r="AHX602"/>
      <c r="AHY602"/>
      <c r="AHZ602"/>
      <c r="AIA602"/>
      <c r="AIB602"/>
      <c r="AIC602"/>
      <c r="AID602"/>
      <c r="AIE602"/>
      <c r="AIF602"/>
      <c r="AIG602"/>
      <c r="AIH602"/>
      <c r="AII602"/>
      <c r="AIJ602"/>
      <c r="AIK602"/>
      <c r="AIL602"/>
      <c r="AIM602"/>
      <c r="AIN602"/>
      <c r="AIO602"/>
      <c r="AIP602"/>
      <c r="AIQ602"/>
      <c r="AIR602"/>
      <c r="AIS602"/>
      <c r="AIT602"/>
      <c r="AIU602"/>
      <c r="AIV602"/>
      <c r="AIW602"/>
      <c r="AIX602"/>
      <c r="AIY602"/>
      <c r="AIZ602"/>
      <c r="AJA602"/>
      <c r="AJB602"/>
      <c r="AJC602"/>
      <c r="AJD602"/>
      <c r="AJE602"/>
      <c r="AJF602"/>
      <c r="AJG602"/>
      <c r="AJH602"/>
      <c r="AJI602"/>
      <c r="AJJ602"/>
      <c r="AJK602"/>
      <c r="AJL602"/>
      <c r="AJM602"/>
      <c r="AJN602"/>
      <c r="AJO602"/>
      <c r="AJP602"/>
      <c r="AJQ602"/>
      <c r="AJR602"/>
      <c r="AJS602"/>
      <c r="AJT602"/>
      <c r="AJU602"/>
      <c r="AJV602"/>
      <c r="AJW602"/>
      <c r="AJX602"/>
      <c r="AJY602"/>
      <c r="AJZ602"/>
      <c r="AKA602"/>
      <c r="AKB602"/>
      <c r="AKC602"/>
      <c r="AKD602"/>
      <c r="AKE602"/>
      <c r="AKF602"/>
      <c r="AKG602"/>
      <c r="AKH602"/>
      <c r="AKI602"/>
      <c r="AKJ602"/>
      <c r="AKK602"/>
      <c r="AKL602"/>
      <c r="AKM602"/>
      <c r="AKN602"/>
      <c r="AKO602"/>
      <c r="AKP602"/>
      <c r="AKQ602"/>
      <c r="AKR602"/>
      <c r="AKS602"/>
      <c r="AKT602"/>
      <c r="AKU602"/>
      <c r="AKV602"/>
      <c r="AKW602"/>
      <c r="AKX602"/>
      <c r="AKY602"/>
      <c r="AKZ602"/>
      <c r="ALA602"/>
      <c r="ALB602"/>
      <c r="ALC602"/>
      <c r="ALD602"/>
      <c r="ALE602"/>
      <c r="ALF602"/>
      <c r="ALG602"/>
      <c r="ALH602"/>
      <c r="ALI602"/>
      <c r="ALJ602"/>
      <c r="ALK602"/>
      <c r="ALL602"/>
      <c r="ALM602"/>
      <c r="ALN602"/>
      <c r="ALO602"/>
      <c r="ALP602"/>
      <c r="ALQ602"/>
      <c r="ALR602"/>
      <c r="ALS602"/>
      <c r="ALT602"/>
      <c r="ALU602"/>
      <c r="ALV602"/>
      <c r="ALW602"/>
      <c r="ALX602"/>
      <c r="ALY602"/>
      <c r="ALZ602"/>
      <c r="AMA602"/>
      <c r="AMB602"/>
      <c r="AMC602"/>
      <c r="AMD602"/>
      <c r="AME602"/>
      <c r="AMF602"/>
      <c r="AMG602"/>
      <c r="AMH602"/>
      <c r="AMI602"/>
      <c r="AMJ602"/>
      <c r="AMK602"/>
      <c r="AML602"/>
      <c r="AMM602"/>
      <c r="AMN602"/>
      <c r="AMO602"/>
      <c r="AMP602"/>
      <c r="AMQ602"/>
      <c r="AMR602"/>
      <c r="AMS602"/>
      <c r="AMT602"/>
      <c r="AMU602"/>
      <c r="AMV602"/>
      <c r="AMW602"/>
      <c r="AMX602"/>
      <c r="AMY602"/>
      <c r="AMZ602"/>
      <c r="ANA602"/>
      <c r="ANB602"/>
      <c r="ANC602"/>
      <c r="AND602"/>
      <c r="ANE602"/>
      <c r="ANF602"/>
      <c r="ANG602"/>
      <c r="ANH602"/>
      <c r="ANI602"/>
      <c r="ANJ602"/>
      <c r="ANK602"/>
      <c r="ANL602"/>
      <c r="ANM602"/>
      <c r="ANN602"/>
      <c r="ANO602"/>
      <c r="ANP602"/>
      <c r="ANQ602"/>
      <c r="ANR602"/>
      <c r="ANS602"/>
      <c r="ANT602"/>
      <c r="ANU602"/>
      <c r="ANV602"/>
      <c r="ANW602"/>
      <c r="ANX602"/>
      <c r="ANY602"/>
      <c r="ANZ602"/>
      <c r="AOA602"/>
      <c r="AOB602"/>
      <c r="AOC602"/>
      <c r="AOD602"/>
      <c r="AOE602"/>
      <c r="AOF602"/>
      <c r="AOG602"/>
      <c r="AOH602"/>
      <c r="AOI602"/>
      <c r="AOJ602"/>
      <c r="AOK602"/>
      <c r="AOL602"/>
      <c r="AOM602"/>
      <c r="AON602"/>
      <c r="AOO602"/>
      <c r="AOP602"/>
      <c r="AOQ602"/>
      <c r="AOR602"/>
      <c r="AOS602"/>
      <c r="AOT602"/>
      <c r="AOU602"/>
      <c r="AOV602"/>
      <c r="AOW602"/>
      <c r="AOX602"/>
      <c r="AOY602"/>
      <c r="AOZ602"/>
      <c r="APA602"/>
      <c r="APB602"/>
      <c r="APC602"/>
      <c r="APD602"/>
      <c r="APE602"/>
      <c r="APF602"/>
      <c r="APG602"/>
      <c r="APH602"/>
      <c r="API602"/>
      <c r="APJ602"/>
      <c r="APK602"/>
      <c r="APL602"/>
      <c r="APM602"/>
      <c r="APN602"/>
      <c r="APO602"/>
      <c r="APP602"/>
      <c r="APQ602"/>
      <c r="APR602"/>
      <c r="APS602"/>
      <c r="APT602"/>
      <c r="APU602"/>
      <c r="APV602"/>
      <c r="APW602"/>
      <c r="APX602"/>
      <c r="APY602"/>
      <c r="APZ602"/>
      <c r="AQA602"/>
      <c r="AQB602"/>
      <c r="AQC602"/>
      <c r="AQD602"/>
      <c r="AQE602"/>
      <c r="AQF602"/>
      <c r="AQG602"/>
      <c r="AQH602"/>
      <c r="AQI602"/>
      <c r="AQJ602"/>
      <c r="AQK602"/>
      <c r="AQL602"/>
      <c r="AQM602"/>
      <c r="AQN602"/>
      <c r="AQO602"/>
      <c r="AQP602"/>
      <c r="AQQ602"/>
      <c r="AQR602"/>
      <c r="AQS602"/>
      <c r="AQT602"/>
      <c r="AQU602"/>
      <c r="AQV602"/>
      <c r="AQW602"/>
      <c r="AQX602"/>
      <c r="AQY602"/>
      <c r="AQZ602"/>
      <c r="ARA602"/>
      <c r="ARB602"/>
      <c r="ARC602"/>
      <c r="ARD602"/>
      <c r="ARE602"/>
      <c r="ARF602"/>
      <c r="ARG602"/>
      <c r="ARH602"/>
      <c r="ARI602"/>
      <c r="ARJ602"/>
      <c r="ARK602"/>
      <c r="ARL602"/>
      <c r="ARM602"/>
      <c r="ARN602"/>
      <c r="ARO602"/>
      <c r="ARP602"/>
      <c r="ARQ602"/>
      <c r="ARR602"/>
      <c r="ARS602"/>
      <c r="ART602"/>
      <c r="ARU602"/>
      <c r="ARV602"/>
      <c r="ARW602"/>
      <c r="ARX602"/>
      <c r="ARY602"/>
      <c r="ARZ602"/>
      <c r="ASA602"/>
      <c r="ASB602"/>
      <c r="ASC602"/>
      <c r="ASD602"/>
      <c r="ASE602"/>
      <c r="ASF602"/>
      <c r="ASG602"/>
      <c r="ASH602"/>
      <c r="ASI602"/>
      <c r="ASJ602"/>
      <c r="ASK602"/>
      <c r="ASL602"/>
      <c r="ASM602"/>
      <c r="ASN602"/>
      <c r="ASO602"/>
      <c r="ASP602"/>
      <c r="ASQ602"/>
      <c r="ASR602"/>
      <c r="ASS602"/>
      <c r="AST602"/>
      <c r="ASU602"/>
      <c r="ASV602"/>
      <c r="ASW602"/>
      <c r="ASX602"/>
      <c r="ASY602"/>
      <c r="ASZ602"/>
      <c r="ATA602"/>
      <c r="ATB602"/>
      <c r="ATC602"/>
      <c r="ATD602"/>
      <c r="ATE602"/>
      <c r="ATF602"/>
      <c r="ATG602"/>
      <c r="ATH602"/>
      <c r="ATI602"/>
      <c r="ATJ602"/>
      <c r="ATK602"/>
      <c r="ATL602"/>
      <c r="ATM602"/>
      <c r="ATN602"/>
      <c r="ATO602"/>
      <c r="ATP602"/>
      <c r="ATQ602"/>
      <c r="ATR602"/>
      <c r="ATS602"/>
      <c r="ATT602"/>
      <c r="ATU602"/>
      <c r="ATV602"/>
      <c r="ATW602"/>
      <c r="ATX602"/>
      <c r="ATY602"/>
      <c r="ATZ602"/>
      <c r="AUA602"/>
      <c r="AUB602"/>
      <c r="AUC602"/>
      <c r="AUD602"/>
      <c r="AUE602"/>
      <c r="AUF602"/>
      <c r="AUG602"/>
      <c r="AUH602"/>
      <c r="AUI602"/>
      <c r="AUJ602"/>
      <c r="AUK602"/>
      <c r="AUL602"/>
      <c r="AUM602"/>
      <c r="AUN602"/>
      <c r="AUO602"/>
      <c r="AUP602"/>
      <c r="AUQ602"/>
      <c r="AUR602"/>
      <c r="AUS602"/>
      <c r="AUT602"/>
      <c r="AUU602"/>
      <c r="AUV602"/>
      <c r="AUW602"/>
      <c r="AUX602"/>
      <c r="AUY602"/>
      <c r="AUZ602"/>
      <c r="AVA602"/>
      <c r="AVB602"/>
      <c r="AVC602"/>
      <c r="AVD602"/>
      <c r="AVE602"/>
      <c r="AVF602"/>
      <c r="AVG602"/>
      <c r="AVH602"/>
      <c r="AVI602"/>
      <c r="AVJ602"/>
      <c r="AVK602"/>
      <c r="AVL602"/>
      <c r="AVM602"/>
      <c r="AVN602"/>
      <c r="AVO602"/>
      <c r="AVP602"/>
      <c r="AVQ602"/>
      <c r="AVR602"/>
      <c r="AVS602"/>
      <c r="AVT602"/>
      <c r="AVU602"/>
      <c r="AVV602"/>
      <c r="AVW602"/>
      <c r="AVX602"/>
      <c r="AVY602"/>
      <c r="AVZ602"/>
      <c r="AWA602"/>
      <c r="AWB602"/>
      <c r="AWC602"/>
      <c r="AWD602"/>
      <c r="AWE602"/>
      <c r="AWF602"/>
      <c r="AWG602"/>
      <c r="AWH602"/>
      <c r="AWI602"/>
      <c r="AWJ602"/>
      <c r="AWK602"/>
      <c r="AWL602"/>
      <c r="AWM602"/>
      <c r="AWN602"/>
      <c r="AWO602"/>
      <c r="AWP602"/>
      <c r="AWQ602"/>
      <c r="AWR602"/>
      <c r="AWS602"/>
      <c r="AWT602"/>
      <c r="AWU602"/>
      <c r="AWV602"/>
      <c r="AWW602"/>
      <c r="AWX602"/>
      <c r="AWY602"/>
      <c r="AWZ602"/>
      <c r="AXA602"/>
      <c r="AXB602"/>
      <c r="AXC602"/>
      <c r="AXD602"/>
      <c r="AXE602"/>
      <c r="AXF602"/>
      <c r="AXG602"/>
      <c r="AXH602"/>
      <c r="AXI602"/>
      <c r="AXJ602"/>
      <c r="AXK602"/>
      <c r="AXL602"/>
      <c r="AXM602"/>
      <c r="AXN602"/>
      <c r="AXO602"/>
      <c r="AXP602"/>
      <c r="AXQ602"/>
      <c r="AXR602"/>
      <c r="AXS602"/>
      <c r="AXT602"/>
      <c r="AXU602"/>
      <c r="AXV602"/>
    </row>
    <row r="603" spans="1:1322" s="1" customFormat="1" ht="229.5" x14ac:dyDescent="0.2">
      <c r="A603" s="208" t="s">
        <v>4376</v>
      </c>
      <c r="B603" s="209" t="s">
        <v>3175</v>
      </c>
      <c r="C603" s="209" t="s">
        <v>3176</v>
      </c>
      <c r="D603" s="209" t="s">
        <v>3177</v>
      </c>
      <c r="E603" s="209" t="s">
        <v>3178</v>
      </c>
      <c r="F603" s="210" t="s">
        <v>1762</v>
      </c>
      <c r="G603" s="210" t="s">
        <v>1762</v>
      </c>
      <c r="H603" s="211" t="s">
        <v>3180</v>
      </c>
      <c r="I603" s="208" t="s">
        <v>3181</v>
      </c>
      <c r="J603" s="23" t="s">
        <v>2771</v>
      </c>
      <c r="K603" s="208" t="s">
        <v>3411</v>
      </c>
      <c r="L603" s="208">
        <v>2</v>
      </c>
      <c r="M603" s="308" t="s">
        <v>3412</v>
      </c>
      <c r="N603" s="289" t="s">
        <v>3413</v>
      </c>
      <c r="O603" s="289" t="s">
        <v>3185</v>
      </c>
      <c r="P603" s="208" t="s">
        <v>1543</v>
      </c>
      <c r="Q603" s="208" t="s">
        <v>452</v>
      </c>
      <c r="R603" s="208">
        <v>0</v>
      </c>
      <c r="S603" s="208" t="s">
        <v>100</v>
      </c>
      <c r="T603" s="290">
        <v>45108</v>
      </c>
      <c r="U603" s="290">
        <v>46357</v>
      </c>
      <c r="V603" s="290"/>
      <c r="W603" s="290"/>
      <c r="X603" s="290"/>
      <c r="Y603" s="290"/>
      <c r="Z603" s="209">
        <v>1</v>
      </c>
      <c r="AA603" s="209">
        <v>1</v>
      </c>
      <c r="AB603" s="209">
        <v>1</v>
      </c>
      <c r="AC603" s="209">
        <v>1</v>
      </c>
      <c r="AD603" s="209">
        <v>1</v>
      </c>
      <c r="AE603" s="999">
        <v>1</v>
      </c>
      <c r="AF603" s="999">
        <v>1</v>
      </c>
      <c r="AG603" s="999">
        <v>1</v>
      </c>
      <c r="AH603" s="999">
        <v>1</v>
      </c>
      <c r="AI603" s="999">
        <v>1</v>
      </c>
      <c r="AJ603" s="999">
        <v>1</v>
      </c>
      <c r="AK603" s="999">
        <v>1</v>
      </c>
      <c r="AL603" s="999">
        <v>1</v>
      </c>
      <c r="AM603" s="999">
        <v>1</v>
      </c>
      <c r="AN603" s="999">
        <v>1</v>
      </c>
      <c r="AO603" s="999">
        <v>1</v>
      </c>
      <c r="AP603" s="999">
        <v>1</v>
      </c>
      <c r="AQ603" s="471"/>
      <c r="AR603" s="471"/>
      <c r="AS603" s="471"/>
      <c r="AT603" s="471"/>
      <c r="AU603" s="471"/>
      <c r="AV603" s="471"/>
      <c r="AW603" s="471"/>
      <c r="AX603" s="471"/>
      <c r="AY603" s="471"/>
      <c r="AZ603" s="471"/>
      <c r="BA603" s="471"/>
      <c r="BB603" s="471"/>
      <c r="BC603" s="471"/>
      <c r="BD603" s="471"/>
      <c r="BE603" s="471"/>
      <c r="BF603" s="471"/>
      <c r="BG603" s="471"/>
      <c r="BH603" s="471"/>
      <c r="BI603" s="471"/>
      <c r="BJ603" s="471"/>
      <c r="BK603" s="471"/>
      <c r="BL603" s="471"/>
      <c r="BM603" s="471"/>
      <c r="BN603" s="471"/>
      <c r="BO603" s="471"/>
      <c r="BP603" s="471"/>
      <c r="BQ603" s="471"/>
      <c r="BR603" s="471"/>
      <c r="BS603" s="471"/>
      <c r="BT603" s="471"/>
      <c r="BU603" s="471"/>
      <c r="BV603" s="471"/>
      <c r="BW603" s="471"/>
      <c r="BX603" s="471"/>
      <c r="BY603" s="471"/>
      <c r="BZ603" s="471"/>
      <c r="CA603" s="471"/>
      <c r="CB603" s="471"/>
      <c r="CC603" s="471"/>
      <c r="CD603" s="471"/>
      <c r="CE603" s="471"/>
      <c r="CF603" s="471"/>
      <c r="CG603" s="471"/>
      <c r="CH603" s="588"/>
      <c r="CI603" s="471"/>
      <c r="CJ603" s="471"/>
      <c r="CK603" s="471"/>
      <c r="CL603" s="471"/>
      <c r="CM603" s="471"/>
      <c r="CN603" s="471"/>
      <c r="CO603" s="471"/>
      <c r="CP603" s="471"/>
      <c r="CQ603" s="471"/>
      <c r="CR603" s="471"/>
      <c r="CS603" s="471"/>
      <c r="CT603" s="471"/>
      <c r="CU603" s="471"/>
      <c r="CV603" s="471"/>
      <c r="CW603" s="321" t="s">
        <v>4641</v>
      </c>
      <c r="CX603" s="321" t="s">
        <v>4641</v>
      </c>
      <c r="CY603" s="321" t="s">
        <v>4641</v>
      </c>
      <c r="CZ603" s="967" t="s">
        <v>4641</v>
      </c>
      <c r="DA603" s="967" t="s">
        <v>4641</v>
      </c>
      <c r="DB603" s="208" t="s">
        <v>351</v>
      </c>
      <c r="DC603" s="289" t="s">
        <v>3458</v>
      </c>
      <c r="DD603" s="208" t="s">
        <v>3459</v>
      </c>
      <c r="DE603" s="289" t="s">
        <v>3460</v>
      </c>
      <c r="DF603" s="289" t="s">
        <v>3461</v>
      </c>
      <c r="DG603" s="208" t="s">
        <v>106</v>
      </c>
      <c r="DH603" s="208" t="s">
        <v>173</v>
      </c>
      <c r="DI603" s="208">
        <v>0</v>
      </c>
      <c r="DJ603" s="208" t="s">
        <v>174</v>
      </c>
      <c r="DK603" s="290">
        <v>45292</v>
      </c>
      <c r="DL603" s="290">
        <v>45657</v>
      </c>
      <c r="DM603" s="208">
        <v>0</v>
      </c>
      <c r="DN603" s="208">
        <v>1</v>
      </c>
      <c r="DO603" s="208">
        <v>0</v>
      </c>
      <c r="DP603" s="208">
        <v>0</v>
      </c>
      <c r="DQ603" s="208">
        <v>1</v>
      </c>
      <c r="DR603" s="208" t="s">
        <v>2525</v>
      </c>
      <c r="DS603" s="208" t="s">
        <v>3190</v>
      </c>
      <c r="DT603" s="208" t="s">
        <v>3191</v>
      </c>
      <c r="DU603" s="293">
        <v>3000000000</v>
      </c>
      <c r="DV603" s="292"/>
      <c r="DW603" s="292"/>
      <c r="DX603" s="292"/>
      <c r="DY603" s="292"/>
      <c r="DZ603" s="292"/>
      <c r="EA603" s="292"/>
      <c r="EB603" s="978" t="s">
        <v>158</v>
      </c>
      <c r="EC603" s="471"/>
      <c r="ED603" s="471"/>
      <c r="EE603" s="471"/>
      <c r="EF603" s="141">
        <v>0</v>
      </c>
      <c r="EG603" s="1036" t="s">
        <v>3462</v>
      </c>
      <c r="EH603" s="1037"/>
      <c r="EI603" s="1037"/>
      <c r="EJ603" s="1037"/>
      <c r="EK603" s="1037"/>
      <c r="EL603" s="1036"/>
      <c r="EM603" s="1036"/>
      <c r="EN603" s="387" t="s">
        <v>4643</v>
      </c>
      <c r="EO603" s="843">
        <v>0</v>
      </c>
      <c r="EP603" s="971">
        <v>0</v>
      </c>
      <c r="EQ603" s="812"/>
      <c r="ER603" s="821"/>
      <c r="ES603" s="121"/>
      <c r="ET603" t="str">
        <f t="shared" si="83"/>
        <v>Producto</v>
      </c>
      <c r="EU603" t="str">
        <f t="shared" si="84"/>
        <v>5</v>
      </c>
      <c r="EV603" s="121"/>
      <c r="EW603" s="121"/>
      <c r="EX603" s="121"/>
      <c r="EY603" s="121"/>
      <c r="EZ603" s="121"/>
      <c r="FA603" s="121"/>
      <c r="FB603" s="121"/>
      <c r="FC603" s="121"/>
      <c r="FD603" s="121"/>
      <c r="FE603" s="121"/>
      <c r="FF603" s="121"/>
      <c r="FG603" s="121"/>
      <c r="FH603" s="121"/>
      <c r="FI603" s="121"/>
      <c r="FJ603" s="121"/>
      <c r="FK603" s="121"/>
      <c r="FL603" s="121"/>
      <c r="FM603" s="121"/>
      <c r="FN603" s="121"/>
      <c r="FO603" s="121"/>
      <c r="FP603" s="121"/>
      <c r="FQ603" s="121"/>
      <c r="FR603" s="122"/>
      <c r="FS603" s="121"/>
      <c r="FT603" s="121"/>
      <c r="FU603" s="121"/>
      <c r="FV603" s="121"/>
      <c r="FW603" s="121"/>
      <c r="FX603" s="121"/>
      <c r="FY603" s="121"/>
      <c r="FZ603" s="121"/>
      <c r="GA603" s="121"/>
      <c r="GB603" s="121"/>
      <c r="GC603" s="121"/>
      <c r="GD603"/>
      <c r="GE603"/>
      <c r="GF603"/>
      <c r="GG603"/>
      <c r="GH603"/>
      <c r="GI603"/>
      <c r="GJ603"/>
      <c r="GK603"/>
      <c r="GL603"/>
      <c r="GM603"/>
      <c r="GN603"/>
      <c r="GO603"/>
      <c r="GP603"/>
      <c r="GQ603"/>
      <c r="GR603"/>
      <c r="GS603"/>
      <c r="GT603"/>
      <c r="GU603"/>
      <c r="GV603"/>
      <c r="GW603"/>
      <c r="GX603"/>
      <c r="GY603"/>
      <c r="GZ603"/>
      <c r="HA603"/>
      <c r="HB603"/>
      <c r="HC603"/>
      <c r="HD603"/>
      <c r="HE603"/>
      <c r="HF603"/>
      <c r="HG603"/>
      <c r="HH603"/>
      <c r="HI603"/>
      <c r="HJ603"/>
      <c r="HK603"/>
      <c r="HL603"/>
      <c r="HM603"/>
      <c r="HN603"/>
      <c r="HO603"/>
      <c r="HP603"/>
      <c r="HQ603"/>
      <c r="HR603"/>
      <c r="HS603"/>
      <c r="HT603"/>
      <c r="HU603"/>
      <c r="HV603"/>
      <c r="HW603"/>
      <c r="HX603"/>
      <c r="HY603"/>
      <c r="HZ603"/>
      <c r="IA603"/>
      <c r="IB603"/>
      <c r="IC603"/>
      <c r="ID603"/>
      <c r="IE603"/>
      <c r="IF603"/>
      <c r="IG603"/>
      <c r="IH603"/>
      <c r="II603"/>
      <c r="IJ603"/>
      <c r="IK603"/>
      <c r="IL603"/>
      <c r="IM603"/>
      <c r="IN603"/>
      <c r="IO603"/>
      <c r="IP603"/>
      <c r="IQ603"/>
      <c r="IR603"/>
      <c r="IS603"/>
      <c r="IT603"/>
      <c r="IU603"/>
      <c r="IV603"/>
      <c r="IW603"/>
      <c r="IX603"/>
      <c r="IY603"/>
      <c r="IZ603"/>
      <c r="JA603"/>
      <c r="JB603"/>
      <c r="JC603"/>
      <c r="JD603"/>
      <c r="JE603"/>
      <c r="JF603"/>
      <c r="JG603"/>
      <c r="JH603"/>
      <c r="JI603"/>
      <c r="JJ603"/>
      <c r="JK603"/>
      <c r="JL603"/>
      <c r="JM603"/>
      <c r="JN603"/>
      <c r="JO603"/>
      <c r="JP603"/>
      <c r="JQ603"/>
      <c r="JR603"/>
      <c r="JS603"/>
      <c r="JT603"/>
      <c r="JU603"/>
      <c r="JV603"/>
      <c r="JW603"/>
      <c r="JX603"/>
      <c r="JY603"/>
      <c r="JZ603"/>
      <c r="KA603"/>
      <c r="KB603"/>
      <c r="KC603"/>
      <c r="KD603"/>
      <c r="KE603"/>
      <c r="KF603"/>
      <c r="KG603"/>
      <c r="KH603"/>
      <c r="KI603"/>
      <c r="KJ603"/>
      <c r="KK603"/>
      <c r="KL603"/>
      <c r="KM603"/>
      <c r="KN603"/>
      <c r="KO603"/>
      <c r="KP603"/>
      <c r="KQ603"/>
      <c r="KR603"/>
      <c r="KS603"/>
      <c r="KT603"/>
      <c r="KU603"/>
      <c r="KV603"/>
      <c r="KW603"/>
      <c r="KX603"/>
      <c r="KY603"/>
      <c r="KZ603"/>
      <c r="LA603"/>
      <c r="LB603"/>
      <c r="LC603"/>
      <c r="LD603"/>
      <c r="LE603"/>
      <c r="LF603"/>
      <c r="LG603"/>
      <c r="LH603"/>
      <c r="LI603"/>
      <c r="LJ603"/>
      <c r="LK603"/>
      <c r="LL603"/>
      <c r="LM603"/>
      <c r="LN603"/>
      <c r="LO603"/>
      <c r="LP603"/>
      <c r="LQ603"/>
      <c r="LR603"/>
      <c r="LS603"/>
      <c r="LT603"/>
      <c r="LU603"/>
      <c r="LV603"/>
      <c r="LW603"/>
      <c r="LX603"/>
      <c r="LY603"/>
      <c r="LZ603"/>
      <c r="MA603"/>
      <c r="MB603"/>
      <c r="MC603"/>
      <c r="MD603"/>
      <c r="ME603"/>
      <c r="MF603"/>
      <c r="MG603"/>
      <c r="MH603"/>
      <c r="MI603"/>
      <c r="MJ603"/>
      <c r="MK603"/>
      <c r="ML603"/>
      <c r="MM603"/>
      <c r="MN603"/>
      <c r="MO603"/>
      <c r="MP603"/>
      <c r="MQ603"/>
      <c r="MR603"/>
      <c r="MS603"/>
      <c r="MT603"/>
      <c r="MU603"/>
      <c r="MV603"/>
      <c r="MW603"/>
      <c r="MX603"/>
      <c r="MY603"/>
      <c r="MZ603"/>
      <c r="NA603"/>
      <c r="NB603"/>
      <c r="NC603"/>
      <c r="ND603"/>
      <c r="NE603"/>
      <c r="NF603"/>
      <c r="NG603"/>
      <c r="NH603"/>
      <c r="NI603"/>
      <c r="NJ603"/>
      <c r="NK603"/>
      <c r="NL603"/>
      <c r="NM603"/>
      <c r="NN603"/>
      <c r="NO603"/>
      <c r="NP603"/>
      <c r="NQ603"/>
      <c r="NR603"/>
      <c r="NS603"/>
      <c r="NT603"/>
      <c r="NU603"/>
      <c r="NV603"/>
      <c r="NW603"/>
      <c r="NX603"/>
      <c r="NY603"/>
      <c r="NZ603"/>
      <c r="OA603"/>
      <c r="OB603"/>
      <c r="OC603"/>
      <c r="OD603"/>
      <c r="OE603"/>
      <c r="OF603"/>
      <c r="OG603"/>
      <c r="OH603"/>
      <c r="OI603"/>
      <c r="OJ603"/>
      <c r="OK603"/>
      <c r="OL603"/>
      <c r="OM603"/>
      <c r="ON603"/>
      <c r="OO603"/>
      <c r="OP603"/>
      <c r="OQ603"/>
      <c r="OR603"/>
      <c r="OS603"/>
      <c r="OT603"/>
      <c r="OU603"/>
      <c r="OV603"/>
      <c r="OW603"/>
      <c r="OX603"/>
      <c r="OY603"/>
      <c r="OZ603"/>
      <c r="PA603"/>
      <c r="PB603"/>
      <c r="PC603"/>
      <c r="PD603"/>
      <c r="PE603"/>
      <c r="PF603"/>
      <c r="PG603"/>
      <c r="PH603"/>
      <c r="PI603"/>
      <c r="PJ603"/>
      <c r="PK603"/>
      <c r="PL603"/>
      <c r="PM603"/>
      <c r="PN603"/>
      <c r="PO603"/>
      <c r="PP603"/>
      <c r="PQ603"/>
      <c r="PR603"/>
      <c r="PS603"/>
      <c r="PT603"/>
      <c r="PU603"/>
      <c r="PV603"/>
      <c r="PW603"/>
      <c r="PX603"/>
      <c r="PY603"/>
      <c r="PZ603"/>
      <c r="QA603"/>
      <c r="QB603"/>
      <c r="QC603"/>
      <c r="QD603"/>
      <c r="QE603"/>
      <c r="QF603"/>
      <c r="QG603"/>
      <c r="QH603"/>
      <c r="QI603"/>
      <c r="QJ603"/>
      <c r="QK603"/>
      <c r="QL603"/>
      <c r="QM603"/>
      <c r="QN603"/>
      <c r="QO603"/>
      <c r="QP603"/>
      <c r="QQ603"/>
      <c r="QR603"/>
      <c r="QS603"/>
      <c r="QT603"/>
      <c r="QU603"/>
      <c r="QV603"/>
      <c r="QW603"/>
      <c r="QX603"/>
      <c r="QY603"/>
      <c r="QZ603"/>
      <c r="RA603"/>
      <c r="RB603"/>
      <c r="RC603"/>
      <c r="RD603"/>
      <c r="RE603"/>
      <c r="RF603"/>
      <c r="RG603"/>
      <c r="RH603"/>
      <c r="RI603"/>
      <c r="RJ603"/>
      <c r="RK603"/>
      <c r="RL603"/>
      <c r="RM603"/>
      <c r="RN603"/>
      <c r="RO603"/>
      <c r="RP603"/>
      <c r="RQ603"/>
      <c r="RR603"/>
      <c r="RS603"/>
      <c r="RT603"/>
      <c r="RU603"/>
      <c r="RV603"/>
      <c r="RW603"/>
      <c r="RX603"/>
      <c r="RY603"/>
      <c r="RZ603"/>
      <c r="SA603"/>
      <c r="SB603"/>
      <c r="SC603"/>
      <c r="SD603"/>
      <c r="SE603"/>
      <c r="SF603"/>
      <c r="SG603"/>
      <c r="SH603"/>
      <c r="SI603"/>
      <c r="SJ603"/>
      <c r="SK603"/>
      <c r="SL603"/>
      <c r="SM603"/>
      <c r="SN603"/>
      <c r="SO603"/>
      <c r="SP603"/>
      <c r="SQ603"/>
      <c r="SR603"/>
      <c r="SS603"/>
      <c r="ST603"/>
      <c r="SU603"/>
      <c r="SV603"/>
      <c r="SW603"/>
      <c r="SX603"/>
      <c r="SY603"/>
      <c r="SZ603"/>
      <c r="TA603"/>
      <c r="TB603"/>
      <c r="TC603"/>
      <c r="TD603"/>
      <c r="TE603"/>
      <c r="TF603"/>
      <c r="TG603"/>
      <c r="TH603"/>
      <c r="TI603"/>
      <c r="TJ603"/>
      <c r="TK603"/>
      <c r="TL603"/>
      <c r="TM603"/>
      <c r="TN603"/>
      <c r="TO603"/>
      <c r="TP603"/>
      <c r="TQ603"/>
      <c r="TR603"/>
      <c r="TS603"/>
      <c r="TT603"/>
      <c r="TU603"/>
      <c r="TV603"/>
      <c r="TW603"/>
      <c r="TX603"/>
      <c r="TY603"/>
      <c r="TZ603"/>
      <c r="UA603"/>
      <c r="UB603"/>
      <c r="UC603"/>
      <c r="UD603"/>
      <c r="UE603"/>
      <c r="UF603"/>
      <c r="UG603"/>
      <c r="UH603"/>
      <c r="UI603"/>
      <c r="UJ603"/>
      <c r="UK603"/>
      <c r="UL603"/>
      <c r="UM603"/>
      <c r="UN603"/>
      <c r="UO603"/>
      <c r="UP603"/>
      <c r="UQ603"/>
      <c r="UR603"/>
      <c r="US603"/>
      <c r="UT603"/>
      <c r="UU603"/>
      <c r="UV603"/>
      <c r="UW603"/>
      <c r="UX603"/>
      <c r="UY603"/>
      <c r="UZ603"/>
      <c r="VA603"/>
      <c r="VB603"/>
      <c r="VC603"/>
      <c r="VD603"/>
      <c r="VE603"/>
      <c r="VF603"/>
      <c r="VG603"/>
      <c r="VH603"/>
      <c r="VI603"/>
      <c r="VJ603"/>
      <c r="VK603"/>
      <c r="VL603"/>
      <c r="VM603"/>
      <c r="VN603"/>
      <c r="VO603"/>
      <c r="VP603"/>
      <c r="VQ603"/>
      <c r="VR603"/>
      <c r="VS603"/>
      <c r="VT603"/>
      <c r="VU603"/>
      <c r="VV603"/>
      <c r="VW603"/>
      <c r="VX603"/>
      <c r="VY603"/>
      <c r="VZ603"/>
      <c r="WA603"/>
      <c r="WB603"/>
      <c r="WC603"/>
      <c r="WD603"/>
      <c r="WE603"/>
      <c r="WF603"/>
      <c r="WG603"/>
      <c r="WH603"/>
      <c r="WI603"/>
      <c r="WJ603"/>
      <c r="WK603"/>
      <c r="WL603"/>
      <c r="WM603"/>
      <c r="WN603"/>
      <c r="WO603"/>
      <c r="WP603"/>
      <c r="WQ603"/>
      <c r="WR603"/>
      <c r="WS603"/>
      <c r="WT603"/>
      <c r="WU603"/>
      <c r="WV603"/>
      <c r="WW603"/>
      <c r="WX603"/>
      <c r="WY603"/>
      <c r="WZ603"/>
      <c r="XA603"/>
      <c r="XB603"/>
      <c r="XC603"/>
      <c r="XD603"/>
      <c r="XE603"/>
      <c r="XF603"/>
      <c r="XG603"/>
      <c r="XH603"/>
      <c r="XI603"/>
      <c r="XJ603"/>
      <c r="XK603"/>
      <c r="XL603"/>
      <c r="XM603"/>
      <c r="XN603"/>
      <c r="XO603"/>
      <c r="XP603"/>
      <c r="XQ603"/>
      <c r="XR603"/>
      <c r="XS603"/>
      <c r="XT603"/>
      <c r="XU603"/>
      <c r="XV603"/>
      <c r="XW603"/>
      <c r="XX603"/>
      <c r="XY603"/>
      <c r="XZ603"/>
      <c r="YA603"/>
      <c r="YB603"/>
      <c r="YC603"/>
      <c r="YD603"/>
      <c r="YE603"/>
      <c r="YF603"/>
      <c r="YG603"/>
      <c r="YH603"/>
      <c r="YI603"/>
      <c r="YJ603"/>
      <c r="YK603"/>
      <c r="YL603"/>
      <c r="YM603"/>
      <c r="YN603"/>
      <c r="YO603"/>
      <c r="YP603"/>
      <c r="YQ603"/>
      <c r="YR603"/>
      <c r="YS603"/>
      <c r="YT603"/>
      <c r="YU603"/>
      <c r="YV603"/>
      <c r="YW603"/>
      <c r="YX603"/>
      <c r="YY603"/>
      <c r="YZ603"/>
      <c r="ZA603"/>
      <c r="ZB603"/>
      <c r="ZC603"/>
      <c r="ZD603"/>
      <c r="ZE603"/>
      <c r="ZF603"/>
      <c r="ZG603"/>
      <c r="ZH603"/>
      <c r="ZI603"/>
      <c r="ZJ603"/>
      <c r="ZK603"/>
      <c r="ZL603"/>
      <c r="ZM603"/>
      <c r="ZN603"/>
      <c r="ZO603"/>
      <c r="ZP603"/>
      <c r="ZQ603"/>
      <c r="ZR603"/>
      <c r="ZS603"/>
      <c r="ZT603"/>
      <c r="ZU603"/>
      <c r="ZV603"/>
      <c r="ZW603"/>
      <c r="ZX603"/>
      <c r="ZY603"/>
      <c r="ZZ603"/>
      <c r="AAA603"/>
      <c r="AAB603"/>
      <c r="AAC603"/>
      <c r="AAD603"/>
      <c r="AAE603"/>
      <c r="AAF603"/>
      <c r="AAG603"/>
      <c r="AAH603"/>
      <c r="AAI603"/>
      <c r="AAJ603"/>
      <c r="AAK603"/>
      <c r="AAL603"/>
      <c r="AAM603"/>
      <c r="AAN603"/>
      <c r="AAO603"/>
      <c r="AAP603"/>
      <c r="AAQ603"/>
      <c r="AAR603"/>
      <c r="AAS603"/>
      <c r="AAT603"/>
      <c r="AAU603"/>
      <c r="AAV603"/>
      <c r="AAW603"/>
      <c r="AAX603"/>
      <c r="AAY603"/>
      <c r="AAZ603"/>
      <c r="ABA603"/>
      <c r="ABB603"/>
      <c r="ABC603"/>
      <c r="ABD603"/>
      <c r="ABE603"/>
      <c r="ABF603"/>
      <c r="ABG603"/>
      <c r="ABH603"/>
      <c r="ABI603"/>
      <c r="ABJ603"/>
      <c r="ABK603"/>
      <c r="ABL603"/>
      <c r="ABM603"/>
      <c r="ABN603"/>
      <c r="ABO603"/>
      <c r="ABP603"/>
      <c r="ABQ603"/>
      <c r="ABR603"/>
      <c r="ABS603"/>
      <c r="ABT603"/>
      <c r="ABU603"/>
      <c r="ABV603"/>
      <c r="ABW603"/>
      <c r="ABX603"/>
      <c r="ABY603"/>
      <c r="ABZ603"/>
      <c r="ACA603"/>
      <c r="ACB603"/>
      <c r="ACC603"/>
      <c r="ACD603"/>
      <c r="ACE603"/>
      <c r="ACF603"/>
      <c r="ACG603"/>
      <c r="ACH603"/>
      <c r="ACI603"/>
      <c r="ACJ603"/>
      <c r="ACK603"/>
      <c r="ACL603"/>
      <c r="ACM603"/>
      <c r="ACN603"/>
      <c r="ACO603"/>
      <c r="ACP603"/>
      <c r="ACQ603"/>
      <c r="ACR603"/>
      <c r="ACS603"/>
      <c r="ACT603"/>
      <c r="ACU603"/>
      <c r="ACV603"/>
      <c r="ACW603"/>
      <c r="ACX603"/>
      <c r="ACY603"/>
      <c r="ACZ603"/>
      <c r="ADA603"/>
      <c r="ADB603"/>
      <c r="ADC603"/>
      <c r="ADD603"/>
      <c r="ADE603"/>
      <c r="ADF603"/>
      <c r="ADG603"/>
      <c r="ADH603"/>
      <c r="ADI603"/>
      <c r="ADJ603"/>
      <c r="ADK603"/>
      <c r="ADL603"/>
      <c r="ADM603"/>
      <c r="ADN603"/>
      <c r="ADO603"/>
      <c r="ADP603"/>
      <c r="ADQ603"/>
      <c r="ADR603"/>
      <c r="ADS603"/>
      <c r="ADT603"/>
      <c r="ADU603"/>
      <c r="ADV603"/>
      <c r="ADW603"/>
      <c r="ADX603"/>
      <c r="ADY603"/>
      <c r="ADZ603"/>
      <c r="AEA603"/>
      <c r="AEB603"/>
      <c r="AEC603"/>
      <c r="AED603"/>
      <c r="AEE603"/>
      <c r="AEF603"/>
      <c r="AEG603"/>
      <c r="AEH603"/>
      <c r="AEI603"/>
      <c r="AEJ603"/>
      <c r="AEK603"/>
      <c r="AEL603"/>
      <c r="AEM603"/>
      <c r="AEN603"/>
      <c r="AEO603"/>
      <c r="AEP603"/>
      <c r="AEQ603"/>
      <c r="AER603"/>
      <c r="AES603"/>
      <c r="AET603"/>
      <c r="AEU603"/>
      <c r="AEV603"/>
      <c r="AEW603"/>
      <c r="AEX603"/>
      <c r="AEY603"/>
      <c r="AEZ603"/>
      <c r="AFA603"/>
      <c r="AFB603"/>
      <c r="AFC603"/>
      <c r="AFD603"/>
      <c r="AFE603"/>
      <c r="AFF603"/>
      <c r="AFG603"/>
      <c r="AFH603"/>
      <c r="AFI603"/>
      <c r="AFJ603"/>
      <c r="AFK603"/>
      <c r="AFL603"/>
      <c r="AFM603"/>
      <c r="AFN603"/>
      <c r="AFO603"/>
      <c r="AFP603"/>
      <c r="AFQ603"/>
      <c r="AFR603"/>
      <c r="AFS603"/>
      <c r="AFT603"/>
      <c r="AFU603"/>
      <c r="AFV603"/>
      <c r="AFW603"/>
      <c r="AFX603"/>
      <c r="AFY603"/>
      <c r="AFZ603"/>
      <c r="AGA603"/>
      <c r="AGB603"/>
      <c r="AGC603"/>
      <c r="AGD603"/>
      <c r="AGE603"/>
      <c r="AGF603"/>
      <c r="AGG603"/>
      <c r="AGH603"/>
      <c r="AGI603"/>
      <c r="AGJ603"/>
      <c r="AGK603"/>
      <c r="AGL603"/>
      <c r="AGM603"/>
      <c r="AGN603"/>
      <c r="AGO603"/>
      <c r="AGP603"/>
      <c r="AGQ603"/>
      <c r="AGR603"/>
      <c r="AGS603"/>
      <c r="AGT603"/>
      <c r="AGU603"/>
      <c r="AGV603"/>
      <c r="AGW603"/>
      <c r="AGX603"/>
      <c r="AGY603"/>
      <c r="AGZ603"/>
      <c r="AHA603"/>
      <c r="AHB603"/>
      <c r="AHC603"/>
      <c r="AHD603"/>
      <c r="AHE603"/>
      <c r="AHF603"/>
      <c r="AHG603"/>
      <c r="AHH603"/>
      <c r="AHI603"/>
      <c r="AHJ603"/>
      <c r="AHK603"/>
      <c r="AHL603"/>
      <c r="AHM603"/>
      <c r="AHN603"/>
      <c r="AHO603"/>
      <c r="AHP603"/>
      <c r="AHQ603"/>
      <c r="AHR603"/>
      <c r="AHS603"/>
      <c r="AHT603"/>
      <c r="AHU603"/>
      <c r="AHV603"/>
      <c r="AHW603"/>
      <c r="AHX603"/>
      <c r="AHY603"/>
      <c r="AHZ603"/>
      <c r="AIA603"/>
      <c r="AIB603"/>
      <c r="AIC603"/>
      <c r="AID603"/>
      <c r="AIE603"/>
      <c r="AIF603"/>
      <c r="AIG603"/>
      <c r="AIH603"/>
      <c r="AII603"/>
      <c r="AIJ603"/>
      <c r="AIK603"/>
      <c r="AIL603"/>
      <c r="AIM603"/>
      <c r="AIN603"/>
      <c r="AIO603"/>
      <c r="AIP603"/>
      <c r="AIQ603"/>
      <c r="AIR603"/>
      <c r="AIS603"/>
      <c r="AIT603"/>
      <c r="AIU603"/>
      <c r="AIV603"/>
      <c r="AIW603"/>
      <c r="AIX603"/>
      <c r="AIY603"/>
      <c r="AIZ603"/>
      <c r="AJA603"/>
      <c r="AJB603"/>
      <c r="AJC603"/>
      <c r="AJD603"/>
      <c r="AJE603"/>
      <c r="AJF603"/>
      <c r="AJG603"/>
      <c r="AJH603"/>
      <c r="AJI603"/>
      <c r="AJJ603"/>
      <c r="AJK603"/>
      <c r="AJL603"/>
      <c r="AJM603"/>
      <c r="AJN603"/>
      <c r="AJO603"/>
      <c r="AJP603"/>
      <c r="AJQ603"/>
      <c r="AJR603"/>
      <c r="AJS603"/>
      <c r="AJT603"/>
      <c r="AJU603"/>
      <c r="AJV603"/>
      <c r="AJW603"/>
      <c r="AJX603"/>
      <c r="AJY603"/>
      <c r="AJZ603"/>
      <c r="AKA603"/>
      <c r="AKB603"/>
      <c r="AKC603"/>
      <c r="AKD603"/>
      <c r="AKE603"/>
      <c r="AKF603"/>
      <c r="AKG603"/>
      <c r="AKH603"/>
      <c r="AKI603"/>
      <c r="AKJ603"/>
      <c r="AKK603"/>
      <c r="AKL603"/>
      <c r="AKM603"/>
      <c r="AKN603"/>
      <c r="AKO603"/>
      <c r="AKP603"/>
      <c r="AKQ603"/>
      <c r="AKR603"/>
      <c r="AKS603"/>
      <c r="AKT603"/>
      <c r="AKU603"/>
      <c r="AKV603"/>
      <c r="AKW603"/>
      <c r="AKX603"/>
      <c r="AKY603"/>
      <c r="AKZ603"/>
      <c r="ALA603"/>
      <c r="ALB603"/>
      <c r="ALC603"/>
      <c r="ALD603"/>
      <c r="ALE603"/>
      <c r="ALF603"/>
      <c r="ALG603"/>
      <c r="ALH603"/>
      <c r="ALI603"/>
      <c r="ALJ603"/>
      <c r="ALK603"/>
      <c r="ALL603"/>
      <c r="ALM603"/>
      <c r="ALN603"/>
      <c r="ALO603"/>
      <c r="ALP603"/>
      <c r="ALQ603"/>
      <c r="ALR603"/>
      <c r="ALS603"/>
      <c r="ALT603"/>
      <c r="ALU603"/>
      <c r="ALV603"/>
      <c r="ALW603"/>
      <c r="ALX603"/>
      <c r="ALY603"/>
      <c r="ALZ603"/>
      <c r="AMA603"/>
      <c r="AMB603"/>
      <c r="AMC603"/>
      <c r="AMD603"/>
      <c r="AME603"/>
      <c r="AMF603"/>
      <c r="AMG603"/>
      <c r="AMH603"/>
      <c r="AMI603"/>
      <c r="AMJ603"/>
      <c r="AMK603"/>
      <c r="AML603"/>
      <c r="AMM603"/>
      <c r="AMN603"/>
      <c r="AMO603"/>
      <c r="AMP603"/>
      <c r="AMQ603"/>
      <c r="AMR603"/>
      <c r="AMS603"/>
      <c r="AMT603"/>
      <c r="AMU603"/>
      <c r="AMV603"/>
      <c r="AMW603"/>
      <c r="AMX603"/>
      <c r="AMY603"/>
      <c r="AMZ603"/>
      <c r="ANA603"/>
      <c r="ANB603"/>
      <c r="ANC603"/>
      <c r="AND603"/>
      <c r="ANE603"/>
      <c r="ANF603"/>
      <c r="ANG603"/>
      <c r="ANH603"/>
      <c r="ANI603"/>
      <c r="ANJ603"/>
      <c r="ANK603"/>
      <c r="ANL603"/>
      <c r="ANM603"/>
      <c r="ANN603"/>
      <c r="ANO603"/>
      <c r="ANP603"/>
      <c r="ANQ603"/>
      <c r="ANR603"/>
      <c r="ANS603"/>
      <c r="ANT603"/>
      <c r="ANU603"/>
      <c r="ANV603"/>
      <c r="ANW603"/>
      <c r="ANX603"/>
      <c r="ANY603"/>
      <c r="ANZ603"/>
      <c r="AOA603"/>
      <c r="AOB603"/>
      <c r="AOC603"/>
      <c r="AOD603"/>
      <c r="AOE603"/>
      <c r="AOF603"/>
      <c r="AOG603"/>
      <c r="AOH603"/>
      <c r="AOI603"/>
      <c r="AOJ603"/>
      <c r="AOK603"/>
      <c r="AOL603"/>
      <c r="AOM603"/>
      <c r="AON603"/>
      <c r="AOO603"/>
      <c r="AOP603"/>
      <c r="AOQ603"/>
      <c r="AOR603"/>
      <c r="AOS603"/>
      <c r="AOT603"/>
      <c r="AOU603"/>
      <c r="AOV603"/>
      <c r="AOW603"/>
      <c r="AOX603"/>
      <c r="AOY603"/>
      <c r="AOZ603"/>
      <c r="APA603"/>
      <c r="APB603"/>
      <c r="APC603"/>
      <c r="APD603"/>
      <c r="APE603"/>
      <c r="APF603"/>
      <c r="APG603"/>
      <c r="APH603"/>
      <c r="API603"/>
      <c r="APJ603"/>
      <c r="APK603"/>
      <c r="APL603"/>
      <c r="APM603"/>
      <c r="APN603"/>
      <c r="APO603"/>
      <c r="APP603"/>
      <c r="APQ603"/>
      <c r="APR603"/>
      <c r="APS603"/>
      <c r="APT603"/>
      <c r="APU603"/>
      <c r="APV603"/>
      <c r="APW603"/>
      <c r="APX603"/>
      <c r="APY603"/>
      <c r="APZ603"/>
      <c r="AQA603"/>
      <c r="AQB603"/>
      <c r="AQC603"/>
      <c r="AQD603"/>
      <c r="AQE603"/>
      <c r="AQF603"/>
      <c r="AQG603"/>
      <c r="AQH603"/>
      <c r="AQI603"/>
      <c r="AQJ603"/>
      <c r="AQK603"/>
      <c r="AQL603"/>
      <c r="AQM603"/>
      <c r="AQN603"/>
      <c r="AQO603"/>
      <c r="AQP603"/>
      <c r="AQQ603"/>
      <c r="AQR603"/>
      <c r="AQS603"/>
      <c r="AQT603"/>
      <c r="AQU603"/>
      <c r="AQV603"/>
      <c r="AQW603"/>
      <c r="AQX603"/>
      <c r="AQY603"/>
      <c r="AQZ603"/>
      <c r="ARA603"/>
      <c r="ARB603"/>
      <c r="ARC603"/>
      <c r="ARD603"/>
      <c r="ARE603"/>
      <c r="ARF603"/>
      <c r="ARG603"/>
      <c r="ARH603"/>
      <c r="ARI603"/>
      <c r="ARJ603"/>
      <c r="ARK603"/>
      <c r="ARL603"/>
      <c r="ARM603"/>
      <c r="ARN603"/>
      <c r="ARO603"/>
      <c r="ARP603"/>
      <c r="ARQ603"/>
      <c r="ARR603"/>
      <c r="ARS603"/>
      <c r="ART603"/>
      <c r="ARU603"/>
      <c r="ARV603"/>
      <c r="ARW603"/>
      <c r="ARX603"/>
      <c r="ARY603"/>
      <c r="ARZ603"/>
      <c r="ASA603"/>
      <c r="ASB603"/>
      <c r="ASC603"/>
      <c r="ASD603"/>
      <c r="ASE603"/>
      <c r="ASF603"/>
      <c r="ASG603"/>
      <c r="ASH603"/>
      <c r="ASI603"/>
      <c r="ASJ603"/>
      <c r="ASK603"/>
      <c r="ASL603"/>
      <c r="ASM603"/>
      <c r="ASN603"/>
      <c r="ASO603"/>
      <c r="ASP603"/>
      <c r="ASQ603"/>
      <c r="ASR603"/>
      <c r="ASS603"/>
      <c r="AST603"/>
      <c r="ASU603"/>
      <c r="ASV603"/>
      <c r="ASW603"/>
      <c r="ASX603"/>
      <c r="ASY603"/>
      <c r="ASZ603"/>
      <c r="ATA603"/>
      <c r="ATB603"/>
      <c r="ATC603"/>
      <c r="ATD603"/>
      <c r="ATE603"/>
      <c r="ATF603"/>
      <c r="ATG603"/>
      <c r="ATH603"/>
      <c r="ATI603"/>
      <c r="ATJ603"/>
      <c r="ATK603"/>
      <c r="ATL603"/>
      <c r="ATM603"/>
      <c r="ATN603"/>
      <c r="ATO603"/>
      <c r="ATP603"/>
      <c r="ATQ603"/>
      <c r="ATR603"/>
      <c r="ATS603"/>
      <c r="ATT603"/>
      <c r="ATU603"/>
      <c r="ATV603"/>
      <c r="ATW603"/>
      <c r="ATX603"/>
      <c r="ATY603"/>
      <c r="ATZ603"/>
      <c r="AUA603"/>
      <c r="AUB603"/>
      <c r="AUC603"/>
      <c r="AUD603"/>
      <c r="AUE603"/>
      <c r="AUF603"/>
      <c r="AUG603"/>
      <c r="AUH603"/>
      <c r="AUI603"/>
      <c r="AUJ603"/>
      <c r="AUK603"/>
      <c r="AUL603"/>
      <c r="AUM603"/>
      <c r="AUN603"/>
      <c r="AUO603"/>
      <c r="AUP603"/>
      <c r="AUQ603"/>
      <c r="AUR603"/>
      <c r="AUS603"/>
      <c r="AUT603"/>
      <c r="AUU603"/>
      <c r="AUV603"/>
      <c r="AUW603"/>
      <c r="AUX603"/>
      <c r="AUY603"/>
      <c r="AUZ603"/>
      <c r="AVA603"/>
      <c r="AVB603"/>
      <c r="AVC603"/>
      <c r="AVD603"/>
      <c r="AVE603"/>
      <c r="AVF603"/>
      <c r="AVG603"/>
      <c r="AVH603"/>
      <c r="AVI603"/>
      <c r="AVJ603"/>
      <c r="AVK603"/>
      <c r="AVL603"/>
      <c r="AVM603"/>
      <c r="AVN603"/>
      <c r="AVO603"/>
      <c r="AVP603"/>
      <c r="AVQ603"/>
      <c r="AVR603"/>
      <c r="AVS603"/>
      <c r="AVT603"/>
      <c r="AVU603"/>
      <c r="AVV603"/>
      <c r="AVW603"/>
      <c r="AVX603"/>
      <c r="AVY603"/>
      <c r="AVZ603"/>
      <c r="AWA603"/>
      <c r="AWB603"/>
      <c r="AWC603"/>
      <c r="AWD603"/>
      <c r="AWE603"/>
      <c r="AWF603"/>
      <c r="AWG603"/>
      <c r="AWH603"/>
      <c r="AWI603"/>
      <c r="AWJ603"/>
      <c r="AWK603"/>
      <c r="AWL603"/>
      <c r="AWM603"/>
      <c r="AWN603"/>
      <c r="AWO603"/>
      <c r="AWP603"/>
      <c r="AWQ603"/>
      <c r="AWR603"/>
      <c r="AWS603"/>
      <c r="AWT603"/>
      <c r="AWU603"/>
      <c r="AWV603"/>
      <c r="AWW603"/>
      <c r="AWX603"/>
      <c r="AWY603"/>
      <c r="AWZ603"/>
      <c r="AXA603"/>
      <c r="AXB603"/>
      <c r="AXC603"/>
      <c r="AXD603"/>
      <c r="AXE603"/>
      <c r="AXF603"/>
      <c r="AXG603"/>
      <c r="AXH603"/>
      <c r="AXI603"/>
      <c r="AXJ603"/>
      <c r="AXK603"/>
      <c r="AXL603"/>
      <c r="AXM603"/>
      <c r="AXN603"/>
      <c r="AXO603"/>
      <c r="AXP603"/>
      <c r="AXQ603"/>
      <c r="AXR603"/>
      <c r="AXS603"/>
      <c r="AXT603"/>
      <c r="AXU603"/>
      <c r="AXV603"/>
    </row>
    <row r="604" spans="1:1322" s="1" customFormat="1" ht="126" customHeight="1" x14ac:dyDescent="0.2">
      <c r="A604" s="208" t="s">
        <v>4376</v>
      </c>
      <c r="B604" s="209" t="s">
        <v>3175</v>
      </c>
      <c r="C604" s="209" t="s">
        <v>3176</v>
      </c>
      <c r="D604" s="209" t="s">
        <v>3177</v>
      </c>
      <c r="E604" s="209" t="s">
        <v>3178</v>
      </c>
      <c r="F604" s="210" t="s">
        <v>1762</v>
      </c>
      <c r="G604" s="208" t="s">
        <v>3424</v>
      </c>
      <c r="H604" s="211" t="s">
        <v>3180</v>
      </c>
      <c r="I604" s="208" t="s">
        <v>3181</v>
      </c>
      <c r="J604" s="23" t="s">
        <v>2771</v>
      </c>
      <c r="K604" s="208" t="s">
        <v>3411</v>
      </c>
      <c r="L604" s="208">
        <v>2</v>
      </c>
      <c r="M604" s="308" t="s">
        <v>3412</v>
      </c>
      <c r="N604" s="289" t="s">
        <v>3413</v>
      </c>
      <c r="O604" s="289" t="s">
        <v>3185</v>
      </c>
      <c r="P604" s="208" t="s">
        <v>1543</v>
      </c>
      <c r="Q604" s="208" t="s">
        <v>452</v>
      </c>
      <c r="R604" s="208">
        <v>0</v>
      </c>
      <c r="S604" s="208" t="s">
        <v>100</v>
      </c>
      <c r="T604" s="290">
        <v>45108</v>
      </c>
      <c r="U604" s="290">
        <v>46357</v>
      </c>
      <c r="V604" s="290"/>
      <c r="W604" s="290"/>
      <c r="X604" s="290"/>
      <c r="Y604" s="290"/>
      <c r="Z604" s="209">
        <v>1</v>
      </c>
      <c r="AA604" s="209">
        <v>1</v>
      </c>
      <c r="AB604" s="209">
        <v>1</v>
      </c>
      <c r="AC604" s="209">
        <v>1</v>
      </c>
      <c r="AD604" s="209">
        <v>1</v>
      </c>
      <c r="AE604" s="999">
        <v>1</v>
      </c>
      <c r="AF604" s="999">
        <v>1</v>
      </c>
      <c r="AG604" s="999">
        <v>1</v>
      </c>
      <c r="AH604" s="999">
        <v>1</v>
      </c>
      <c r="AI604" s="999">
        <v>1</v>
      </c>
      <c r="AJ604" s="999">
        <v>1</v>
      </c>
      <c r="AK604" s="999">
        <v>1</v>
      </c>
      <c r="AL604" s="999">
        <v>1</v>
      </c>
      <c r="AM604" s="999">
        <v>1</v>
      </c>
      <c r="AN604" s="999">
        <v>1</v>
      </c>
      <c r="AO604" s="999">
        <v>1</v>
      </c>
      <c r="AP604" s="999">
        <v>1</v>
      </c>
      <c r="AQ604" s="471"/>
      <c r="AR604" s="471"/>
      <c r="AS604" s="471"/>
      <c r="AT604" s="471"/>
      <c r="AU604" s="471"/>
      <c r="AV604" s="471"/>
      <c r="AW604" s="471"/>
      <c r="AX604" s="471"/>
      <c r="AY604" s="471"/>
      <c r="AZ604" s="471"/>
      <c r="BA604" s="471"/>
      <c r="BB604" s="471"/>
      <c r="BC604" s="471"/>
      <c r="BD604" s="471"/>
      <c r="BE604" s="471"/>
      <c r="BF604" s="471"/>
      <c r="BG604" s="471"/>
      <c r="BH604" s="471"/>
      <c r="BI604" s="471"/>
      <c r="BJ604" s="471"/>
      <c r="BK604" s="471"/>
      <c r="BL604" s="471"/>
      <c r="BM604" s="471"/>
      <c r="BN604" s="471"/>
      <c r="BO604" s="471"/>
      <c r="BP604" s="471"/>
      <c r="BQ604" s="471"/>
      <c r="BR604" s="471"/>
      <c r="BS604" s="471"/>
      <c r="BT604" s="471"/>
      <c r="BU604" s="471"/>
      <c r="BV604" s="471"/>
      <c r="BW604" s="471"/>
      <c r="BX604" s="471"/>
      <c r="BY604" s="471"/>
      <c r="BZ604" s="471"/>
      <c r="CA604" s="471"/>
      <c r="CB604" s="471"/>
      <c r="CC604" s="471"/>
      <c r="CD604" s="471"/>
      <c r="CE604" s="471"/>
      <c r="CF604" s="471"/>
      <c r="CG604" s="471"/>
      <c r="CH604" s="588"/>
      <c r="CI604" s="471"/>
      <c r="CJ604" s="471"/>
      <c r="CK604" s="471"/>
      <c r="CL604" s="471"/>
      <c r="CM604" s="471"/>
      <c r="CN604" s="471"/>
      <c r="CO604" s="471"/>
      <c r="CP604" s="471"/>
      <c r="CQ604" s="471"/>
      <c r="CR604" s="471"/>
      <c r="CS604" s="471"/>
      <c r="CT604" s="471"/>
      <c r="CU604" s="471"/>
      <c r="CV604" s="471"/>
      <c r="CW604" s="321" t="s">
        <v>4641</v>
      </c>
      <c r="CX604" s="321" t="s">
        <v>4641</v>
      </c>
      <c r="CY604" s="321" t="s">
        <v>4641</v>
      </c>
      <c r="CZ604" s="967" t="s">
        <v>4641</v>
      </c>
      <c r="DA604" s="967" t="s">
        <v>4641</v>
      </c>
      <c r="DB604" s="208" t="s">
        <v>356</v>
      </c>
      <c r="DC604" s="289" t="s">
        <v>3463</v>
      </c>
      <c r="DD604" s="208" t="s">
        <v>3464</v>
      </c>
      <c r="DE604" s="301" t="s">
        <v>3465</v>
      </c>
      <c r="DF604" s="301" t="s">
        <v>3466</v>
      </c>
      <c r="DG604" s="208" t="s">
        <v>163</v>
      </c>
      <c r="DH604" s="208" t="s">
        <v>173</v>
      </c>
      <c r="DI604" s="208">
        <v>0</v>
      </c>
      <c r="DJ604" s="208" t="s">
        <v>100</v>
      </c>
      <c r="DK604" s="290">
        <v>45292</v>
      </c>
      <c r="DL604" s="290">
        <v>45657</v>
      </c>
      <c r="DM604" s="209">
        <v>0.15</v>
      </c>
      <c r="DN604" s="209">
        <v>0.15</v>
      </c>
      <c r="DO604" s="209"/>
      <c r="DP604" s="209"/>
      <c r="DQ604" s="209">
        <v>1</v>
      </c>
      <c r="DR604" s="208" t="s">
        <v>766</v>
      </c>
      <c r="DS604" s="210" t="s">
        <v>3198</v>
      </c>
      <c r="DT604" s="208" t="s">
        <v>3199</v>
      </c>
      <c r="DU604" s="293">
        <v>700000000</v>
      </c>
      <c r="DV604" s="292"/>
      <c r="DW604" s="292"/>
      <c r="DX604" s="292"/>
      <c r="DY604" s="292"/>
      <c r="DZ604" s="292"/>
      <c r="EA604" s="292"/>
      <c r="EB604" s="140">
        <f>(2/2)*DM604</f>
        <v>0.15</v>
      </c>
      <c r="EC604" s="471"/>
      <c r="ED604" s="471"/>
      <c r="EE604" s="471"/>
      <c r="EF604" s="141">
        <f>+EB604</f>
        <v>0.15</v>
      </c>
      <c r="EG604" s="1036" t="s">
        <v>3467</v>
      </c>
      <c r="EH604" s="1037"/>
      <c r="EI604" s="1037"/>
      <c r="EJ604" s="1037"/>
      <c r="EK604" s="1037"/>
      <c r="EL604" s="1036"/>
      <c r="EM604" s="1036"/>
      <c r="EN604" s="387">
        <v>1</v>
      </c>
      <c r="EO604" s="843">
        <v>0.15</v>
      </c>
      <c r="EP604" s="971">
        <v>0.15</v>
      </c>
      <c r="EQ604" s="812"/>
      <c r="ER604" s="821"/>
      <c r="ES604" s="121"/>
      <c r="ET604" t="str">
        <f t="shared" si="83"/>
        <v>Producto</v>
      </c>
      <c r="EU604" t="str">
        <f t="shared" si="84"/>
        <v>5</v>
      </c>
      <c r="EV604" s="121"/>
      <c r="EW604" s="121"/>
      <c r="EX604" s="121"/>
      <c r="EY604" s="121"/>
      <c r="EZ604" s="121"/>
      <c r="FA604" s="121"/>
      <c r="FB604" s="121"/>
      <c r="FC604" s="121"/>
      <c r="FD604" s="121"/>
      <c r="FE604" s="121"/>
      <c r="FF604" s="121"/>
      <c r="FG604" s="121"/>
      <c r="FH604" s="121"/>
      <c r="FI604" s="121"/>
      <c r="FJ604" s="121"/>
      <c r="FK604" s="121"/>
      <c r="FL604" s="121"/>
      <c r="FM604" s="121"/>
      <c r="FN604" s="121"/>
      <c r="FO604" s="121"/>
      <c r="FP604" s="121"/>
      <c r="FQ604" s="121"/>
      <c r="FR604" s="122"/>
      <c r="FS604" s="121"/>
      <c r="FT604" s="121"/>
      <c r="FU604" s="121"/>
      <c r="FV604" s="121"/>
      <c r="FW604" s="121"/>
      <c r="FX604" s="121"/>
      <c r="FY604" s="121"/>
      <c r="FZ604" s="121"/>
      <c r="GA604" s="121"/>
      <c r="GB604" s="121"/>
      <c r="GC604" s="121"/>
      <c r="GD604"/>
      <c r="GE604"/>
      <c r="GF604"/>
      <c r="GG604"/>
      <c r="GH604"/>
      <c r="GI604"/>
      <c r="GJ604"/>
      <c r="GK604"/>
      <c r="GL604"/>
      <c r="GM604"/>
      <c r="GN604"/>
      <c r="GO604"/>
      <c r="GP604"/>
      <c r="GQ604"/>
      <c r="GR604"/>
      <c r="GS604"/>
      <c r="GT604"/>
      <c r="GU604"/>
      <c r="GV604"/>
      <c r="GW604"/>
      <c r="GX604"/>
      <c r="GY604"/>
      <c r="GZ604"/>
      <c r="HA604"/>
      <c r="HB604"/>
      <c r="HC604"/>
      <c r="HD604"/>
      <c r="HE604"/>
      <c r="HF604"/>
      <c r="HG604"/>
      <c r="HH604"/>
      <c r="HI604"/>
      <c r="HJ604"/>
      <c r="HK604"/>
      <c r="HL604"/>
      <c r="HM604"/>
      <c r="HN604"/>
      <c r="HO604"/>
      <c r="HP604"/>
      <c r="HQ604"/>
      <c r="HR604"/>
      <c r="HS604"/>
      <c r="HT604"/>
      <c r="HU604"/>
      <c r="HV604"/>
      <c r="HW604"/>
      <c r="HX604"/>
      <c r="HY604"/>
      <c r="HZ604"/>
      <c r="IA604"/>
      <c r="IB604"/>
      <c r="IC604"/>
      <c r="ID604"/>
      <c r="IE604"/>
      <c r="IF604"/>
      <c r="IG604"/>
      <c r="IH604"/>
      <c r="II604"/>
      <c r="IJ604"/>
      <c r="IK604"/>
      <c r="IL604"/>
      <c r="IM604"/>
      <c r="IN604"/>
      <c r="IO604"/>
      <c r="IP604"/>
      <c r="IQ604"/>
      <c r="IR604"/>
      <c r="IS604"/>
      <c r="IT604"/>
      <c r="IU604"/>
      <c r="IV604"/>
      <c r="IW604"/>
      <c r="IX604"/>
      <c r="IY604"/>
      <c r="IZ604"/>
      <c r="JA604"/>
      <c r="JB604"/>
      <c r="JC604"/>
      <c r="JD604"/>
      <c r="JE604"/>
      <c r="JF604"/>
      <c r="JG604"/>
      <c r="JH604"/>
      <c r="JI604"/>
      <c r="JJ604"/>
      <c r="JK604"/>
      <c r="JL604"/>
      <c r="JM604"/>
      <c r="JN604"/>
      <c r="JO604"/>
      <c r="JP604"/>
      <c r="JQ604"/>
      <c r="JR604"/>
      <c r="JS604"/>
      <c r="JT604"/>
      <c r="JU604"/>
      <c r="JV604"/>
      <c r="JW604"/>
      <c r="JX604"/>
      <c r="JY604"/>
      <c r="JZ604"/>
      <c r="KA604"/>
      <c r="KB604"/>
      <c r="KC604"/>
      <c r="KD604"/>
      <c r="KE604"/>
      <c r="KF604"/>
      <c r="KG604"/>
      <c r="KH604"/>
      <c r="KI604"/>
      <c r="KJ604"/>
      <c r="KK604"/>
      <c r="KL604"/>
      <c r="KM604"/>
      <c r="KN604"/>
      <c r="KO604"/>
      <c r="KP604"/>
      <c r="KQ604"/>
      <c r="KR604"/>
      <c r="KS604"/>
      <c r="KT604"/>
      <c r="KU604"/>
      <c r="KV604"/>
      <c r="KW604"/>
      <c r="KX604"/>
      <c r="KY604"/>
      <c r="KZ604"/>
      <c r="LA604"/>
      <c r="LB604"/>
      <c r="LC604"/>
      <c r="LD604"/>
      <c r="LE604"/>
      <c r="LF604"/>
      <c r="LG604"/>
      <c r="LH604"/>
      <c r="LI604"/>
      <c r="LJ604"/>
      <c r="LK604"/>
      <c r="LL604"/>
      <c r="LM604"/>
      <c r="LN604"/>
      <c r="LO604"/>
      <c r="LP604"/>
      <c r="LQ604"/>
      <c r="LR604"/>
      <c r="LS604"/>
      <c r="LT604"/>
      <c r="LU604"/>
      <c r="LV604"/>
      <c r="LW604"/>
      <c r="LX604"/>
      <c r="LY604"/>
      <c r="LZ604"/>
      <c r="MA604"/>
      <c r="MB604"/>
      <c r="MC604"/>
      <c r="MD604"/>
      <c r="ME604"/>
      <c r="MF604"/>
      <c r="MG604"/>
      <c r="MH604"/>
      <c r="MI604"/>
      <c r="MJ604"/>
      <c r="MK604"/>
      <c r="ML604"/>
      <c r="MM604"/>
      <c r="MN604"/>
      <c r="MO604"/>
      <c r="MP604"/>
      <c r="MQ604"/>
      <c r="MR604"/>
      <c r="MS604"/>
      <c r="MT604"/>
      <c r="MU604"/>
      <c r="MV604"/>
      <c r="MW604"/>
      <c r="MX604"/>
      <c r="MY604"/>
      <c r="MZ604"/>
      <c r="NA604"/>
      <c r="NB604"/>
      <c r="NC604"/>
      <c r="ND604"/>
      <c r="NE604"/>
      <c r="NF604"/>
      <c r="NG604"/>
      <c r="NH604"/>
      <c r="NI604"/>
      <c r="NJ604"/>
      <c r="NK604"/>
      <c r="NL604"/>
      <c r="NM604"/>
      <c r="NN604"/>
      <c r="NO604"/>
      <c r="NP604"/>
      <c r="NQ604"/>
      <c r="NR604"/>
      <c r="NS604"/>
      <c r="NT604"/>
      <c r="NU604"/>
      <c r="NV604"/>
      <c r="NW604"/>
      <c r="NX604"/>
      <c r="NY604"/>
      <c r="NZ604"/>
      <c r="OA604"/>
      <c r="OB604"/>
      <c r="OC604"/>
      <c r="OD604"/>
      <c r="OE604"/>
      <c r="OF604"/>
      <c r="OG604"/>
      <c r="OH604"/>
      <c r="OI604"/>
      <c r="OJ604"/>
      <c r="OK604"/>
      <c r="OL604"/>
      <c r="OM604"/>
      <c r="ON604"/>
      <c r="OO604"/>
      <c r="OP604"/>
      <c r="OQ604"/>
      <c r="OR604"/>
      <c r="OS604"/>
      <c r="OT604"/>
      <c r="OU604"/>
      <c r="OV604"/>
      <c r="OW604"/>
      <c r="OX604"/>
      <c r="OY604"/>
      <c r="OZ604"/>
      <c r="PA604"/>
      <c r="PB604"/>
      <c r="PC604"/>
      <c r="PD604"/>
      <c r="PE604"/>
      <c r="PF604"/>
      <c r="PG604"/>
      <c r="PH604"/>
      <c r="PI604"/>
      <c r="PJ604"/>
      <c r="PK604"/>
      <c r="PL604"/>
      <c r="PM604"/>
      <c r="PN604"/>
      <c r="PO604"/>
      <c r="PP604"/>
      <c r="PQ604"/>
      <c r="PR604"/>
      <c r="PS604"/>
      <c r="PT604"/>
      <c r="PU604"/>
      <c r="PV604"/>
      <c r="PW604"/>
      <c r="PX604"/>
      <c r="PY604"/>
      <c r="PZ604"/>
      <c r="QA604"/>
      <c r="QB604"/>
      <c r="QC604"/>
      <c r="QD604"/>
      <c r="QE604"/>
      <c r="QF604"/>
      <c r="QG604"/>
      <c r="QH604"/>
      <c r="QI604"/>
      <c r="QJ604"/>
      <c r="QK604"/>
      <c r="QL604"/>
      <c r="QM604"/>
      <c r="QN604"/>
      <c r="QO604"/>
      <c r="QP604"/>
      <c r="QQ604"/>
      <c r="QR604"/>
      <c r="QS604"/>
      <c r="QT604"/>
      <c r="QU604"/>
      <c r="QV604"/>
      <c r="QW604"/>
      <c r="QX604"/>
      <c r="QY604"/>
      <c r="QZ604"/>
      <c r="RA604"/>
      <c r="RB604"/>
      <c r="RC604"/>
      <c r="RD604"/>
      <c r="RE604"/>
      <c r="RF604"/>
      <c r="RG604"/>
      <c r="RH604"/>
      <c r="RI604"/>
      <c r="RJ604"/>
      <c r="RK604"/>
      <c r="RL604"/>
      <c r="RM604"/>
      <c r="RN604"/>
      <c r="RO604"/>
      <c r="RP604"/>
      <c r="RQ604"/>
      <c r="RR604"/>
      <c r="RS604"/>
      <c r="RT604"/>
      <c r="RU604"/>
      <c r="RV604"/>
      <c r="RW604"/>
      <c r="RX604"/>
      <c r="RY604"/>
      <c r="RZ604"/>
      <c r="SA604"/>
      <c r="SB604"/>
      <c r="SC604"/>
      <c r="SD604"/>
      <c r="SE604"/>
      <c r="SF604"/>
      <c r="SG604"/>
      <c r="SH604"/>
      <c r="SI604"/>
      <c r="SJ604"/>
      <c r="SK604"/>
      <c r="SL604"/>
      <c r="SM604"/>
      <c r="SN604"/>
      <c r="SO604"/>
      <c r="SP604"/>
      <c r="SQ604"/>
      <c r="SR604"/>
      <c r="SS604"/>
      <c r="ST604"/>
      <c r="SU604"/>
      <c r="SV604"/>
      <c r="SW604"/>
      <c r="SX604"/>
      <c r="SY604"/>
      <c r="SZ604"/>
      <c r="TA604"/>
      <c r="TB604"/>
      <c r="TC604"/>
      <c r="TD604"/>
      <c r="TE604"/>
      <c r="TF604"/>
      <c r="TG604"/>
      <c r="TH604"/>
      <c r="TI604"/>
      <c r="TJ604"/>
      <c r="TK604"/>
      <c r="TL604"/>
      <c r="TM604"/>
      <c r="TN604"/>
      <c r="TO604"/>
      <c r="TP604"/>
      <c r="TQ604"/>
      <c r="TR604"/>
      <c r="TS604"/>
      <c r="TT604"/>
      <c r="TU604"/>
      <c r="TV604"/>
      <c r="TW604"/>
      <c r="TX604"/>
      <c r="TY604"/>
      <c r="TZ604"/>
      <c r="UA604"/>
      <c r="UB604"/>
      <c r="UC604"/>
      <c r="UD604"/>
      <c r="UE604"/>
      <c r="UF604"/>
      <c r="UG604"/>
      <c r="UH604"/>
      <c r="UI604"/>
      <c r="UJ604"/>
      <c r="UK604"/>
      <c r="UL604"/>
      <c r="UM604"/>
      <c r="UN604"/>
      <c r="UO604"/>
      <c r="UP604"/>
      <c r="UQ604"/>
      <c r="UR604"/>
      <c r="US604"/>
      <c r="UT604"/>
      <c r="UU604"/>
      <c r="UV604"/>
      <c r="UW604"/>
      <c r="UX604"/>
      <c r="UY604"/>
      <c r="UZ604"/>
      <c r="VA604"/>
      <c r="VB604"/>
      <c r="VC604"/>
      <c r="VD604"/>
      <c r="VE604"/>
      <c r="VF604"/>
      <c r="VG604"/>
      <c r="VH604"/>
      <c r="VI604"/>
      <c r="VJ604"/>
      <c r="VK604"/>
      <c r="VL604"/>
      <c r="VM604"/>
      <c r="VN604"/>
      <c r="VO604"/>
      <c r="VP604"/>
      <c r="VQ604"/>
      <c r="VR604"/>
      <c r="VS604"/>
      <c r="VT604"/>
      <c r="VU604"/>
      <c r="VV604"/>
      <c r="VW604"/>
      <c r="VX604"/>
      <c r="VY604"/>
      <c r="VZ604"/>
      <c r="WA604"/>
      <c r="WB604"/>
      <c r="WC604"/>
      <c r="WD604"/>
      <c r="WE604"/>
      <c r="WF604"/>
      <c r="WG604"/>
      <c r="WH604"/>
      <c r="WI604"/>
      <c r="WJ604"/>
      <c r="WK604"/>
      <c r="WL604"/>
      <c r="WM604"/>
      <c r="WN604"/>
      <c r="WO604"/>
      <c r="WP604"/>
      <c r="WQ604"/>
      <c r="WR604"/>
      <c r="WS604"/>
      <c r="WT604"/>
      <c r="WU604"/>
      <c r="WV604"/>
      <c r="WW604"/>
      <c r="WX604"/>
      <c r="WY604"/>
      <c r="WZ604"/>
      <c r="XA604"/>
      <c r="XB604"/>
      <c r="XC604"/>
      <c r="XD604"/>
      <c r="XE604"/>
      <c r="XF604"/>
      <c r="XG604"/>
      <c r="XH604"/>
      <c r="XI604"/>
      <c r="XJ604"/>
      <c r="XK604"/>
      <c r="XL604"/>
      <c r="XM604"/>
      <c r="XN604"/>
      <c r="XO604"/>
      <c r="XP604"/>
      <c r="XQ604"/>
      <c r="XR604"/>
      <c r="XS604"/>
      <c r="XT604"/>
      <c r="XU604"/>
      <c r="XV604"/>
      <c r="XW604"/>
      <c r="XX604"/>
      <c r="XY604"/>
      <c r="XZ604"/>
      <c r="YA604"/>
      <c r="YB604"/>
      <c r="YC604"/>
      <c r="YD604"/>
      <c r="YE604"/>
      <c r="YF604"/>
      <c r="YG604"/>
      <c r="YH604"/>
      <c r="YI604"/>
      <c r="YJ604"/>
      <c r="YK604"/>
      <c r="YL604"/>
      <c r="YM604"/>
      <c r="YN604"/>
      <c r="YO604"/>
      <c r="YP604"/>
      <c r="YQ604"/>
      <c r="YR604"/>
      <c r="YS604"/>
      <c r="YT604"/>
      <c r="YU604"/>
      <c r="YV604"/>
      <c r="YW604"/>
      <c r="YX604"/>
      <c r="YY604"/>
      <c r="YZ604"/>
      <c r="ZA604"/>
      <c r="ZB604"/>
      <c r="ZC604"/>
      <c r="ZD604"/>
      <c r="ZE604"/>
      <c r="ZF604"/>
      <c r="ZG604"/>
      <c r="ZH604"/>
      <c r="ZI604"/>
      <c r="ZJ604"/>
      <c r="ZK604"/>
      <c r="ZL604"/>
      <c r="ZM604"/>
      <c r="ZN604"/>
      <c r="ZO604"/>
      <c r="ZP604"/>
      <c r="ZQ604"/>
      <c r="ZR604"/>
      <c r="ZS604"/>
      <c r="ZT604"/>
      <c r="ZU604"/>
      <c r="ZV604"/>
      <c r="ZW604"/>
      <c r="ZX604"/>
      <c r="ZY604"/>
      <c r="ZZ604"/>
      <c r="AAA604"/>
      <c r="AAB604"/>
      <c r="AAC604"/>
      <c r="AAD604"/>
      <c r="AAE604"/>
      <c r="AAF604"/>
      <c r="AAG604"/>
      <c r="AAH604"/>
      <c r="AAI604"/>
      <c r="AAJ604"/>
      <c r="AAK604"/>
      <c r="AAL604"/>
      <c r="AAM604"/>
      <c r="AAN604"/>
      <c r="AAO604"/>
      <c r="AAP604"/>
      <c r="AAQ604"/>
      <c r="AAR604"/>
      <c r="AAS604"/>
      <c r="AAT604"/>
      <c r="AAU604"/>
      <c r="AAV604"/>
      <c r="AAW604"/>
      <c r="AAX604"/>
      <c r="AAY604"/>
      <c r="AAZ604"/>
      <c r="ABA604"/>
      <c r="ABB604"/>
      <c r="ABC604"/>
      <c r="ABD604"/>
      <c r="ABE604"/>
      <c r="ABF604"/>
      <c r="ABG604"/>
      <c r="ABH604"/>
      <c r="ABI604"/>
      <c r="ABJ604"/>
      <c r="ABK604"/>
      <c r="ABL604"/>
      <c r="ABM604"/>
      <c r="ABN604"/>
      <c r="ABO604"/>
      <c r="ABP604"/>
      <c r="ABQ604"/>
      <c r="ABR604"/>
      <c r="ABS604"/>
      <c r="ABT604"/>
      <c r="ABU604"/>
      <c r="ABV604"/>
      <c r="ABW604"/>
      <c r="ABX604"/>
      <c r="ABY604"/>
      <c r="ABZ604"/>
      <c r="ACA604"/>
      <c r="ACB604"/>
      <c r="ACC604"/>
      <c r="ACD604"/>
      <c r="ACE604"/>
      <c r="ACF604"/>
      <c r="ACG604"/>
      <c r="ACH604"/>
      <c r="ACI604"/>
      <c r="ACJ604"/>
      <c r="ACK604"/>
      <c r="ACL604"/>
      <c r="ACM604"/>
      <c r="ACN604"/>
      <c r="ACO604"/>
      <c r="ACP604"/>
      <c r="ACQ604"/>
      <c r="ACR604"/>
      <c r="ACS604"/>
      <c r="ACT604"/>
      <c r="ACU604"/>
      <c r="ACV604"/>
      <c r="ACW604"/>
      <c r="ACX604"/>
      <c r="ACY604"/>
      <c r="ACZ604"/>
      <c r="ADA604"/>
      <c r="ADB604"/>
      <c r="ADC604"/>
      <c r="ADD604"/>
      <c r="ADE604"/>
      <c r="ADF604"/>
      <c r="ADG604"/>
      <c r="ADH604"/>
      <c r="ADI604"/>
      <c r="ADJ604"/>
      <c r="ADK604"/>
      <c r="ADL604"/>
      <c r="ADM604"/>
      <c r="ADN604"/>
      <c r="ADO604"/>
      <c r="ADP604"/>
      <c r="ADQ604"/>
      <c r="ADR604"/>
      <c r="ADS604"/>
      <c r="ADT604"/>
      <c r="ADU604"/>
      <c r="ADV604"/>
      <c r="ADW604"/>
      <c r="ADX604"/>
      <c r="ADY604"/>
      <c r="ADZ604"/>
      <c r="AEA604"/>
      <c r="AEB604"/>
      <c r="AEC604"/>
      <c r="AED604"/>
      <c r="AEE604"/>
      <c r="AEF604"/>
      <c r="AEG604"/>
      <c r="AEH604"/>
      <c r="AEI604"/>
      <c r="AEJ604"/>
      <c r="AEK604"/>
      <c r="AEL604"/>
      <c r="AEM604"/>
      <c r="AEN604"/>
      <c r="AEO604"/>
      <c r="AEP604"/>
      <c r="AEQ604"/>
      <c r="AER604"/>
      <c r="AES604"/>
      <c r="AET604"/>
      <c r="AEU604"/>
      <c r="AEV604"/>
      <c r="AEW604"/>
      <c r="AEX604"/>
      <c r="AEY604"/>
      <c r="AEZ604"/>
      <c r="AFA604"/>
      <c r="AFB604"/>
      <c r="AFC604"/>
      <c r="AFD604"/>
      <c r="AFE604"/>
      <c r="AFF604"/>
      <c r="AFG604"/>
      <c r="AFH604"/>
      <c r="AFI604"/>
      <c r="AFJ604"/>
      <c r="AFK604"/>
      <c r="AFL604"/>
      <c r="AFM604"/>
      <c r="AFN604"/>
      <c r="AFO604"/>
      <c r="AFP604"/>
      <c r="AFQ604"/>
      <c r="AFR604"/>
      <c r="AFS604"/>
      <c r="AFT604"/>
      <c r="AFU604"/>
      <c r="AFV604"/>
      <c r="AFW604"/>
      <c r="AFX604"/>
      <c r="AFY604"/>
      <c r="AFZ604"/>
      <c r="AGA604"/>
      <c r="AGB604"/>
      <c r="AGC604"/>
      <c r="AGD604"/>
      <c r="AGE604"/>
      <c r="AGF604"/>
      <c r="AGG604"/>
      <c r="AGH604"/>
      <c r="AGI604"/>
      <c r="AGJ604"/>
      <c r="AGK604"/>
      <c r="AGL604"/>
      <c r="AGM604"/>
      <c r="AGN604"/>
      <c r="AGO604"/>
      <c r="AGP604"/>
      <c r="AGQ604"/>
      <c r="AGR604"/>
      <c r="AGS604"/>
      <c r="AGT604"/>
      <c r="AGU604"/>
      <c r="AGV604"/>
      <c r="AGW604"/>
      <c r="AGX604"/>
      <c r="AGY604"/>
      <c r="AGZ604"/>
      <c r="AHA604"/>
      <c r="AHB604"/>
      <c r="AHC604"/>
      <c r="AHD604"/>
      <c r="AHE604"/>
      <c r="AHF604"/>
      <c r="AHG604"/>
      <c r="AHH604"/>
      <c r="AHI604"/>
      <c r="AHJ604"/>
      <c r="AHK604"/>
      <c r="AHL604"/>
      <c r="AHM604"/>
      <c r="AHN604"/>
      <c r="AHO604"/>
      <c r="AHP604"/>
      <c r="AHQ604"/>
      <c r="AHR604"/>
      <c r="AHS604"/>
      <c r="AHT604"/>
      <c r="AHU604"/>
      <c r="AHV604"/>
      <c r="AHW604"/>
      <c r="AHX604"/>
      <c r="AHY604"/>
      <c r="AHZ604"/>
      <c r="AIA604"/>
      <c r="AIB604"/>
      <c r="AIC604"/>
      <c r="AID604"/>
      <c r="AIE604"/>
      <c r="AIF604"/>
      <c r="AIG604"/>
      <c r="AIH604"/>
      <c r="AII604"/>
      <c r="AIJ604"/>
      <c r="AIK604"/>
      <c r="AIL604"/>
      <c r="AIM604"/>
      <c r="AIN604"/>
      <c r="AIO604"/>
      <c r="AIP604"/>
      <c r="AIQ604"/>
      <c r="AIR604"/>
      <c r="AIS604"/>
      <c r="AIT604"/>
      <c r="AIU604"/>
      <c r="AIV604"/>
      <c r="AIW604"/>
      <c r="AIX604"/>
      <c r="AIY604"/>
      <c r="AIZ604"/>
      <c r="AJA604"/>
      <c r="AJB604"/>
      <c r="AJC604"/>
      <c r="AJD604"/>
      <c r="AJE604"/>
      <c r="AJF604"/>
      <c r="AJG604"/>
      <c r="AJH604"/>
      <c r="AJI604"/>
      <c r="AJJ604"/>
      <c r="AJK604"/>
      <c r="AJL604"/>
      <c r="AJM604"/>
      <c r="AJN604"/>
      <c r="AJO604"/>
      <c r="AJP604"/>
      <c r="AJQ604"/>
      <c r="AJR604"/>
      <c r="AJS604"/>
      <c r="AJT604"/>
      <c r="AJU604"/>
      <c r="AJV604"/>
      <c r="AJW604"/>
      <c r="AJX604"/>
      <c r="AJY604"/>
      <c r="AJZ604"/>
      <c r="AKA604"/>
      <c r="AKB604"/>
      <c r="AKC604"/>
      <c r="AKD604"/>
      <c r="AKE604"/>
      <c r="AKF604"/>
      <c r="AKG604"/>
      <c r="AKH604"/>
      <c r="AKI604"/>
      <c r="AKJ604"/>
      <c r="AKK604"/>
      <c r="AKL604"/>
      <c r="AKM604"/>
      <c r="AKN604"/>
      <c r="AKO604"/>
      <c r="AKP604"/>
      <c r="AKQ604"/>
      <c r="AKR604"/>
      <c r="AKS604"/>
      <c r="AKT604"/>
      <c r="AKU604"/>
      <c r="AKV604"/>
      <c r="AKW604"/>
      <c r="AKX604"/>
      <c r="AKY604"/>
      <c r="AKZ604"/>
      <c r="ALA604"/>
      <c r="ALB604"/>
      <c r="ALC604"/>
      <c r="ALD604"/>
      <c r="ALE604"/>
      <c r="ALF604"/>
      <c r="ALG604"/>
      <c r="ALH604"/>
      <c r="ALI604"/>
      <c r="ALJ604"/>
      <c r="ALK604"/>
      <c r="ALL604"/>
      <c r="ALM604"/>
      <c r="ALN604"/>
      <c r="ALO604"/>
      <c r="ALP604"/>
      <c r="ALQ604"/>
      <c r="ALR604"/>
      <c r="ALS604"/>
      <c r="ALT604"/>
      <c r="ALU604"/>
      <c r="ALV604"/>
      <c r="ALW604"/>
      <c r="ALX604"/>
      <c r="ALY604"/>
      <c r="ALZ604"/>
      <c r="AMA604"/>
      <c r="AMB604"/>
      <c r="AMC604"/>
      <c r="AMD604"/>
      <c r="AME604"/>
      <c r="AMF604"/>
      <c r="AMG604"/>
      <c r="AMH604"/>
      <c r="AMI604"/>
      <c r="AMJ604"/>
      <c r="AMK604"/>
      <c r="AML604"/>
      <c r="AMM604"/>
      <c r="AMN604"/>
      <c r="AMO604"/>
      <c r="AMP604"/>
      <c r="AMQ604"/>
      <c r="AMR604"/>
      <c r="AMS604"/>
      <c r="AMT604"/>
      <c r="AMU604"/>
      <c r="AMV604"/>
      <c r="AMW604"/>
      <c r="AMX604"/>
      <c r="AMY604"/>
      <c r="AMZ604"/>
      <c r="ANA604"/>
      <c r="ANB604"/>
      <c r="ANC604"/>
      <c r="AND604"/>
      <c r="ANE604"/>
      <c r="ANF604"/>
      <c r="ANG604"/>
      <c r="ANH604"/>
      <c r="ANI604"/>
      <c r="ANJ604"/>
      <c r="ANK604"/>
      <c r="ANL604"/>
      <c r="ANM604"/>
      <c r="ANN604"/>
      <c r="ANO604"/>
      <c r="ANP604"/>
      <c r="ANQ604"/>
      <c r="ANR604"/>
      <c r="ANS604"/>
      <c r="ANT604"/>
      <c r="ANU604"/>
      <c r="ANV604"/>
      <c r="ANW604"/>
      <c r="ANX604"/>
      <c r="ANY604"/>
      <c r="ANZ604"/>
      <c r="AOA604"/>
      <c r="AOB604"/>
      <c r="AOC604"/>
      <c r="AOD604"/>
      <c r="AOE604"/>
      <c r="AOF604"/>
      <c r="AOG604"/>
      <c r="AOH604"/>
      <c r="AOI604"/>
      <c r="AOJ604"/>
      <c r="AOK604"/>
      <c r="AOL604"/>
      <c r="AOM604"/>
      <c r="AON604"/>
      <c r="AOO604"/>
      <c r="AOP604"/>
      <c r="AOQ604"/>
      <c r="AOR604"/>
      <c r="AOS604"/>
      <c r="AOT604"/>
      <c r="AOU604"/>
      <c r="AOV604"/>
      <c r="AOW604"/>
      <c r="AOX604"/>
      <c r="AOY604"/>
      <c r="AOZ604"/>
      <c r="APA604"/>
      <c r="APB604"/>
      <c r="APC604"/>
      <c r="APD604"/>
      <c r="APE604"/>
      <c r="APF604"/>
      <c r="APG604"/>
      <c r="APH604"/>
      <c r="API604"/>
      <c r="APJ604"/>
      <c r="APK604"/>
      <c r="APL604"/>
      <c r="APM604"/>
      <c r="APN604"/>
      <c r="APO604"/>
      <c r="APP604"/>
      <c r="APQ604"/>
      <c r="APR604"/>
      <c r="APS604"/>
      <c r="APT604"/>
      <c r="APU604"/>
      <c r="APV604"/>
      <c r="APW604"/>
      <c r="APX604"/>
      <c r="APY604"/>
      <c r="APZ604"/>
      <c r="AQA604"/>
      <c r="AQB604"/>
      <c r="AQC604"/>
      <c r="AQD604"/>
      <c r="AQE604"/>
      <c r="AQF604"/>
      <c r="AQG604"/>
      <c r="AQH604"/>
      <c r="AQI604"/>
      <c r="AQJ604"/>
      <c r="AQK604"/>
      <c r="AQL604"/>
      <c r="AQM604"/>
      <c r="AQN604"/>
      <c r="AQO604"/>
      <c r="AQP604"/>
      <c r="AQQ604"/>
      <c r="AQR604"/>
      <c r="AQS604"/>
      <c r="AQT604"/>
      <c r="AQU604"/>
      <c r="AQV604"/>
      <c r="AQW604"/>
      <c r="AQX604"/>
      <c r="AQY604"/>
      <c r="AQZ604"/>
      <c r="ARA604"/>
      <c r="ARB604"/>
      <c r="ARC604"/>
      <c r="ARD604"/>
      <c r="ARE604"/>
      <c r="ARF604"/>
      <c r="ARG604"/>
      <c r="ARH604"/>
      <c r="ARI604"/>
      <c r="ARJ604"/>
      <c r="ARK604"/>
      <c r="ARL604"/>
      <c r="ARM604"/>
      <c r="ARN604"/>
      <c r="ARO604"/>
      <c r="ARP604"/>
      <c r="ARQ604"/>
      <c r="ARR604"/>
      <c r="ARS604"/>
      <c r="ART604"/>
      <c r="ARU604"/>
      <c r="ARV604"/>
      <c r="ARW604"/>
      <c r="ARX604"/>
      <c r="ARY604"/>
      <c r="ARZ604"/>
      <c r="ASA604"/>
      <c r="ASB604"/>
      <c r="ASC604"/>
      <c r="ASD604"/>
      <c r="ASE604"/>
      <c r="ASF604"/>
      <c r="ASG604"/>
      <c r="ASH604"/>
      <c r="ASI604"/>
      <c r="ASJ604"/>
      <c r="ASK604"/>
      <c r="ASL604"/>
      <c r="ASM604"/>
      <c r="ASN604"/>
      <c r="ASO604"/>
      <c r="ASP604"/>
      <c r="ASQ604"/>
      <c r="ASR604"/>
      <c r="ASS604"/>
      <c r="AST604"/>
      <c r="ASU604"/>
      <c r="ASV604"/>
      <c r="ASW604"/>
      <c r="ASX604"/>
      <c r="ASY604"/>
      <c r="ASZ604"/>
      <c r="ATA604"/>
      <c r="ATB604"/>
      <c r="ATC604"/>
      <c r="ATD604"/>
      <c r="ATE604"/>
      <c r="ATF604"/>
      <c r="ATG604"/>
      <c r="ATH604"/>
      <c r="ATI604"/>
      <c r="ATJ604"/>
      <c r="ATK604"/>
      <c r="ATL604"/>
      <c r="ATM604"/>
      <c r="ATN604"/>
      <c r="ATO604"/>
      <c r="ATP604"/>
      <c r="ATQ604"/>
      <c r="ATR604"/>
      <c r="ATS604"/>
      <c r="ATT604"/>
      <c r="ATU604"/>
      <c r="ATV604"/>
      <c r="ATW604"/>
      <c r="ATX604"/>
      <c r="ATY604"/>
      <c r="ATZ604"/>
      <c r="AUA604"/>
      <c r="AUB604"/>
      <c r="AUC604"/>
      <c r="AUD604"/>
      <c r="AUE604"/>
      <c r="AUF604"/>
      <c r="AUG604"/>
      <c r="AUH604"/>
      <c r="AUI604"/>
      <c r="AUJ604"/>
      <c r="AUK604"/>
      <c r="AUL604"/>
      <c r="AUM604"/>
      <c r="AUN604"/>
      <c r="AUO604"/>
      <c r="AUP604"/>
      <c r="AUQ604"/>
      <c r="AUR604"/>
      <c r="AUS604"/>
      <c r="AUT604"/>
      <c r="AUU604"/>
      <c r="AUV604"/>
      <c r="AUW604"/>
      <c r="AUX604"/>
      <c r="AUY604"/>
      <c r="AUZ604"/>
      <c r="AVA604"/>
      <c r="AVB604"/>
      <c r="AVC604"/>
      <c r="AVD604"/>
      <c r="AVE604"/>
      <c r="AVF604"/>
      <c r="AVG604"/>
      <c r="AVH604"/>
      <c r="AVI604"/>
      <c r="AVJ604"/>
      <c r="AVK604"/>
      <c r="AVL604"/>
      <c r="AVM604"/>
      <c r="AVN604"/>
      <c r="AVO604"/>
      <c r="AVP604"/>
      <c r="AVQ604"/>
      <c r="AVR604"/>
      <c r="AVS604"/>
      <c r="AVT604"/>
      <c r="AVU604"/>
      <c r="AVV604"/>
      <c r="AVW604"/>
      <c r="AVX604"/>
      <c r="AVY604"/>
      <c r="AVZ604"/>
      <c r="AWA604"/>
      <c r="AWB604"/>
      <c r="AWC604"/>
      <c r="AWD604"/>
      <c r="AWE604"/>
      <c r="AWF604"/>
      <c r="AWG604"/>
      <c r="AWH604"/>
      <c r="AWI604"/>
      <c r="AWJ604"/>
      <c r="AWK604"/>
      <c r="AWL604"/>
      <c r="AWM604"/>
      <c r="AWN604"/>
      <c r="AWO604"/>
      <c r="AWP604"/>
      <c r="AWQ604"/>
      <c r="AWR604"/>
      <c r="AWS604"/>
      <c r="AWT604"/>
      <c r="AWU604"/>
      <c r="AWV604"/>
      <c r="AWW604"/>
      <c r="AWX604"/>
      <c r="AWY604"/>
      <c r="AWZ604"/>
      <c r="AXA604"/>
      <c r="AXB604"/>
      <c r="AXC604"/>
      <c r="AXD604"/>
      <c r="AXE604"/>
      <c r="AXF604"/>
      <c r="AXG604"/>
      <c r="AXH604"/>
      <c r="AXI604"/>
      <c r="AXJ604"/>
      <c r="AXK604"/>
      <c r="AXL604"/>
      <c r="AXM604"/>
      <c r="AXN604"/>
      <c r="AXO604"/>
      <c r="AXP604"/>
      <c r="AXQ604"/>
      <c r="AXR604"/>
      <c r="AXS604"/>
      <c r="AXT604"/>
      <c r="AXU604"/>
      <c r="AXV604"/>
    </row>
    <row r="605" spans="1:1322" s="125" customFormat="1" ht="132.75" customHeight="1" x14ac:dyDescent="0.2">
      <c r="A605" s="208" t="s">
        <v>4376</v>
      </c>
      <c r="B605" s="209" t="s">
        <v>3175</v>
      </c>
      <c r="C605" s="209" t="s">
        <v>3176</v>
      </c>
      <c r="D605" s="209" t="s">
        <v>3177</v>
      </c>
      <c r="E605" s="209" t="s">
        <v>3178</v>
      </c>
      <c r="F605" s="210" t="s">
        <v>1762</v>
      </c>
      <c r="G605" s="208" t="s">
        <v>3468</v>
      </c>
      <c r="H605" s="211" t="s">
        <v>3469</v>
      </c>
      <c r="I605" s="208" t="s">
        <v>3181</v>
      </c>
      <c r="J605" s="23" t="s">
        <v>2771</v>
      </c>
      <c r="K605" s="208" t="s">
        <v>3411</v>
      </c>
      <c r="L605" s="208">
        <v>2</v>
      </c>
      <c r="M605" s="308" t="s">
        <v>3412</v>
      </c>
      <c r="N605" s="289" t="s">
        <v>3413</v>
      </c>
      <c r="O605" s="289" t="s">
        <v>3185</v>
      </c>
      <c r="P605" s="208" t="s">
        <v>1543</v>
      </c>
      <c r="Q605" s="208" t="s">
        <v>452</v>
      </c>
      <c r="R605" s="208">
        <v>0</v>
      </c>
      <c r="S605" s="208" t="s">
        <v>100</v>
      </c>
      <c r="T605" s="290">
        <v>45108</v>
      </c>
      <c r="U605" s="290">
        <v>46357</v>
      </c>
      <c r="V605" s="290"/>
      <c r="W605" s="290"/>
      <c r="X605" s="290"/>
      <c r="Y605" s="290"/>
      <c r="Z605" s="209">
        <v>1</v>
      </c>
      <c r="AA605" s="209">
        <v>1</v>
      </c>
      <c r="AB605" s="209">
        <v>1</v>
      </c>
      <c r="AC605" s="209">
        <v>1</v>
      </c>
      <c r="AD605" s="209">
        <v>1</v>
      </c>
      <c r="AE605" s="999">
        <v>1</v>
      </c>
      <c r="AF605" s="999">
        <v>1</v>
      </c>
      <c r="AG605" s="999">
        <v>1</v>
      </c>
      <c r="AH605" s="999">
        <v>1</v>
      </c>
      <c r="AI605" s="999">
        <v>1</v>
      </c>
      <c r="AJ605" s="999">
        <v>1</v>
      </c>
      <c r="AK605" s="999">
        <v>1</v>
      </c>
      <c r="AL605" s="999">
        <v>1</v>
      </c>
      <c r="AM605" s="999">
        <v>1</v>
      </c>
      <c r="AN605" s="999">
        <v>1</v>
      </c>
      <c r="AO605" s="999">
        <v>1</v>
      </c>
      <c r="AP605" s="999">
        <v>1</v>
      </c>
      <c r="AQ605" s="471"/>
      <c r="AR605" s="471"/>
      <c r="AS605" s="471"/>
      <c r="AT605" s="471"/>
      <c r="AU605" s="471"/>
      <c r="AV605" s="471"/>
      <c r="AW605" s="471"/>
      <c r="AX605" s="471"/>
      <c r="AY605" s="471"/>
      <c r="AZ605" s="471"/>
      <c r="BA605" s="471"/>
      <c r="BB605" s="471"/>
      <c r="BC605" s="471"/>
      <c r="BD605" s="471"/>
      <c r="BE605" s="471"/>
      <c r="BF605" s="471"/>
      <c r="BG605" s="471"/>
      <c r="BH605" s="471"/>
      <c r="BI605" s="471"/>
      <c r="BJ605" s="471"/>
      <c r="BK605" s="471"/>
      <c r="BL605" s="471"/>
      <c r="BM605" s="471"/>
      <c r="BN605" s="471"/>
      <c r="BO605" s="471"/>
      <c r="BP605" s="471"/>
      <c r="BQ605" s="471"/>
      <c r="BR605" s="471"/>
      <c r="BS605" s="471"/>
      <c r="BT605" s="471"/>
      <c r="BU605" s="471"/>
      <c r="BV605" s="471"/>
      <c r="BW605" s="471"/>
      <c r="BX605" s="471"/>
      <c r="BY605" s="471"/>
      <c r="BZ605" s="471"/>
      <c r="CA605" s="471"/>
      <c r="CB605" s="471"/>
      <c r="CC605" s="471"/>
      <c r="CD605" s="471"/>
      <c r="CE605" s="471"/>
      <c r="CF605" s="471"/>
      <c r="CG605" s="471"/>
      <c r="CH605" s="588"/>
      <c r="CI605" s="471"/>
      <c r="CJ605" s="471"/>
      <c r="CK605" s="471"/>
      <c r="CL605" s="471"/>
      <c r="CM605" s="471"/>
      <c r="CN605" s="471"/>
      <c r="CO605" s="471"/>
      <c r="CP605" s="471"/>
      <c r="CQ605" s="471"/>
      <c r="CR605" s="471"/>
      <c r="CS605" s="471"/>
      <c r="CT605" s="471"/>
      <c r="CU605" s="471"/>
      <c r="CV605" s="471"/>
      <c r="CW605" s="321" t="s">
        <v>4641</v>
      </c>
      <c r="CX605" s="321" t="s">
        <v>4641</v>
      </c>
      <c r="CY605" s="321" t="s">
        <v>4641</v>
      </c>
      <c r="CZ605" s="967" t="s">
        <v>4641</v>
      </c>
      <c r="DA605" s="967" t="s">
        <v>4641</v>
      </c>
      <c r="DB605" s="208" t="s">
        <v>2655</v>
      </c>
      <c r="DC605" s="301" t="s">
        <v>3470</v>
      </c>
      <c r="DD605" s="208" t="s">
        <v>3471</v>
      </c>
      <c r="DE605" s="301" t="s">
        <v>3472</v>
      </c>
      <c r="DF605" s="289" t="s">
        <v>3473</v>
      </c>
      <c r="DG605" s="208" t="s">
        <v>106</v>
      </c>
      <c r="DH605" s="208" t="s">
        <v>173</v>
      </c>
      <c r="DI605" s="208">
        <v>0</v>
      </c>
      <c r="DJ605" s="208" t="s">
        <v>174</v>
      </c>
      <c r="DK605" s="290">
        <v>45292</v>
      </c>
      <c r="DL605" s="290">
        <v>45657</v>
      </c>
      <c r="DM605" s="208">
        <v>0</v>
      </c>
      <c r="DN605" s="210">
        <v>0</v>
      </c>
      <c r="DO605" s="210">
        <v>1</v>
      </c>
      <c r="DP605" s="210">
        <v>1</v>
      </c>
      <c r="DQ605" s="210">
        <v>2</v>
      </c>
      <c r="DR605" s="208" t="s">
        <v>766</v>
      </c>
      <c r="DS605" s="210" t="s">
        <v>3198</v>
      </c>
      <c r="DT605" s="208" t="s">
        <v>3199</v>
      </c>
      <c r="DU605" s="293">
        <v>1000000000</v>
      </c>
      <c r="DV605" s="292"/>
      <c r="DW605" s="292"/>
      <c r="DX605" s="292"/>
      <c r="DY605" s="292"/>
      <c r="DZ605" s="292"/>
      <c r="EA605" s="292"/>
      <c r="EB605" s="978" t="s">
        <v>158</v>
      </c>
      <c r="EC605" s="471"/>
      <c r="ED605" s="471"/>
      <c r="EE605" s="471"/>
      <c r="EF605" s="141">
        <v>0</v>
      </c>
      <c r="EG605" s="1036" t="s">
        <v>3474</v>
      </c>
      <c r="EH605" s="1037"/>
      <c r="EI605" s="1037"/>
      <c r="EJ605" s="1037"/>
      <c r="EK605" s="1037"/>
      <c r="EL605" s="1036"/>
      <c r="EM605" s="1036"/>
      <c r="EN605" s="387" t="s">
        <v>4643</v>
      </c>
      <c r="EO605" s="843">
        <v>0</v>
      </c>
      <c r="EP605" s="971">
        <v>0</v>
      </c>
      <c r="EQ605" s="811" t="s">
        <v>3482</v>
      </c>
      <c r="ER605" s="822"/>
      <c r="ES605" s="124"/>
      <c r="ET605" t="str">
        <f t="shared" si="83"/>
        <v>Producto</v>
      </c>
      <c r="EU605" t="str">
        <f t="shared" si="84"/>
        <v>5</v>
      </c>
      <c r="EV605" s="124"/>
      <c r="EW605" s="124"/>
      <c r="EX605" s="124"/>
      <c r="EY605" s="124"/>
      <c r="EZ605" s="124"/>
      <c r="FA605" s="124"/>
      <c r="FB605" s="124"/>
      <c r="FC605" s="124"/>
      <c r="FD605" s="124"/>
      <c r="FE605" s="124"/>
      <c r="FF605" s="124"/>
      <c r="FG605" s="124"/>
      <c r="FH605" s="124"/>
      <c r="FI605" s="124"/>
      <c r="FJ605" s="124"/>
      <c r="FK605" s="124"/>
      <c r="FL605" s="124"/>
      <c r="FM605" s="124"/>
      <c r="FN605" s="124"/>
      <c r="FO605" s="124"/>
      <c r="FP605" s="124"/>
      <c r="FQ605" s="124"/>
      <c r="FR605" s="124"/>
      <c r="FS605" s="124"/>
      <c r="FT605" s="124"/>
      <c r="FU605" s="124"/>
      <c r="FV605" s="124"/>
      <c r="FW605" s="124"/>
      <c r="FX605" s="124"/>
      <c r="FY605" s="124"/>
      <c r="FZ605" s="124"/>
      <c r="GA605" s="124"/>
      <c r="GB605" s="124"/>
      <c r="GC605" s="124"/>
      <c r="GD605" s="124"/>
      <c r="GE605" s="124"/>
      <c r="GF605" s="124"/>
      <c r="GG605" s="124"/>
      <c r="GH605" s="124"/>
      <c r="GI605" s="124"/>
      <c r="GJ605" s="124"/>
      <c r="GK605" s="124"/>
      <c r="GL605" s="124"/>
      <c r="GM605" s="124"/>
      <c r="GN605" s="124"/>
      <c r="GO605" s="124"/>
      <c r="GP605" s="124"/>
      <c r="GQ605" s="124"/>
      <c r="GR605" s="124"/>
      <c r="GS605" s="124"/>
      <c r="GT605" s="124"/>
      <c r="GU605" s="124"/>
      <c r="GV605" s="124"/>
      <c r="GW605" s="124"/>
      <c r="GX605" s="124"/>
      <c r="GY605" s="124"/>
      <c r="GZ605" s="124"/>
      <c r="HA605" s="124"/>
      <c r="HB605" s="124"/>
      <c r="HC605" s="124"/>
      <c r="HD605" s="124"/>
      <c r="HE605" s="124"/>
      <c r="HF605" s="124"/>
      <c r="HG605" s="124"/>
      <c r="HH605" s="124"/>
      <c r="HI605" s="124"/>
      <c r="HJ605" s="124"/>
      <c r="HK605" s="124"/>
      <c r="HL605" s="124"/>
      <c r="HM605" s="124"/>
      <c r="HN605" s="124"/>
      <c r="HO605" s="124"/>
      <c r="HP605" s="124"/>
      <c r="HQ605" s="124"/>
      <c r="HR605" s="124"/>
      <c r="HS605" s="124"/>
      <c r="HT605" s="124"/>
      <c r="HU605" s="124"/>
      <c r="HV605" s="124"/>
      <c r="HW605" s="124"/>
      <c r="HX605" s="124"/>
      <c r="HY605" s="124"/>
      <c r="HZ605" s="124"/>
      <c r="IA605" s="124"/>
      <c r="IB605" s="124"/>
      <c r="IC605" s="124"/>
      <c r="ID605" s="124"/>
      <c r="IE605" s="124"/>
      <c r="IF605" s="124"/>
      <c r="IG605" s="124"/>
      <c r="IH605" s="124"/>
      <c r="II605" s="124"/>
      <c r="IJ605" s="124"/>
      <c r="IK605" s="124"/>
      <c r="IL605" s="124"/>
      <c r="IM605" s="124"/>
      <c r="IN605" s="124"/>
      <c r="IO605" s="124"/>
      <c r="IP605" s="124"/>
      <c r="IQ605" s="124"/>
      <c r="IR605" s="124"/>
      <c r="IS605" s="124"/>
      <c r="IT605" s="124"/>
      <c r="IU605" s="124"/>
      <c r="IV605" s="124"/>
      <c r="IW605" s="124"/>
      <c r="IX605" s="124"/>
      <c r="IY605" s="124"/>
      <c r="IZ605" s="124"/>
      <c r="JA605" s="124"/>
      <c r="JB605" s="124"/>
      <c r="JC605" s="124"/>
      <c r="JD605" s="124"/>
      <c r="JE605" s="124"/>
      <c r="JF605" s="124"/>
      <c r="JG605" s="124"/>
      <c r="JH605" s="124"/>
      <c r="JI605" s="124"/>
      <c r="JJ605" s="124"/>
      <c r="JK605" s="124"/>
      <c r="JL605" s="124"/>
      <c r="JM605" s="124"/>
      <c r="JN605" s="124"/>
      <c r="JO605" s="124"/>
      <c r="JP605" s="124"/>
      <c r="JQ605" s="124"/>
      <c r="JR605" s="124"/>
      <c r="JS605" s="124"/>
      <c r="JT605" s="124"/>
      <c r="JU605" s="124"/>
      <c r="JV605" s="124"/>
      <c r="JW605" s="124"/>
      <c r="JX605" s="124"/>
      <c r="JY605" s="124"/>
      <c r="JZ605" s="124"/>
      <c r="KA605" s="124"/>
      <c r="KB605" s="124"/>
      <c r="KC605" s="124"/>
      <c r="KD605" s="124"/>
      <c r="KE605" s="124"/>
      <c r="KF605" s="124"/>
      <c r="KG605" s="124"/>
      <c r="KH605" s="124"/>
      <c r="KI605" s="124"/>
      <c r="KJ605" s="124"/>
      <c r="KK605" s="124"/>
      <c r="KL605" s="124"/>
      <c r="KM605" s="124"/>
      <c r="KN605" s="124"/>
      <c r="KO605" s="124"/>
      <c r="KP605" s="124"/>
      <c r="KQ605" s="124"/>
      <c r="KR605" s="124"/>
      <c r="KS605" s="124"/>
      <c r="KT605" s="124"/>
      <c r="KU605" s="124"/>
      <c r="KV605" s="124"/>
      <c r="KW605" s="124"/>
      <c r="KX605" s="124"/>
      <c r="KY605" s="124"/>
      <c r="KZ605" s="124"/>
      <c r="LA605" s="124"/>
      <c r="LB605" s="124"/>
      <c r="LC605" s="124"/>
      <c r="LD605" s="124"/>
      <c r="LE605" s="124"/>
      <c r="LF605" s="124"/>
      <c r="LG605" s="124"/>
      <c r="LH605" s="124"/>
      <c r="LI605" s="124"/>
      <c r="LJ605" s="124"/>
      <c r="LK605" s="124"/>
      <c r="LL605" s="124"/>
      <c r="LM605" s="124"/>
      <c r="LN605" s="124"/>
      <c r="LO605" s="124"/>
      <c r="LP605" s="124"/>
      <c r="LQ605" s="124"/>
      <c r="LR605" s="124"/>
      <c r="LS605" s="124"/>
      <c r="LT605" s="124"/>
      <c r="LU605" s="124"/>
      <c r="LV605" s="124"/>
      <c r="LW605" s="124"/>
      <c r="LX605" s="124"/>
      <c r="LY605" s="124"/>
      <c r="LZ605" s="124"/>
      <c r="MA605" s="124"/>
      <c r="MB605" s="124"/>
      <c r="MC605" s="124"/>
      <c r="MD605" s="124"/>
      <c r="ME605" s="124"/>
      <c r="MF605" s="124"/>
      <c r="MG605" s="124"/>
      <c r="MH605" s="124"/>
      <c r="MI605" s="124"/>
      <c r="MJ605" s="124"/>
      <c r="MK605" s="124"/>
      <c r="ML605" s="124"/>
      <c r="MM605" s="124"/>
      <c r="MN605" s="124"/>
      <c r="MO605" s="124"/>
      <c r="MP605" s="124"/>
      <c r="MQ605" s="124"/>
      <c r="MR605" s="124"/>
      <c r="MS605" s="124"/>
      <c r="MT605" s="124"/>
      <c r="MU605" s="124"/>
      <c r="MV605" s="124"/>
      <c r="MW605" s="124"/>
      <c r="MX605" s="124"/>
      <c r="MY605" s="124"/>
      <c r="MZ605" s="124"/>
      <c r="NA605" s="124"/>
      <c r="NB605" s="124"/>
      <c r="NC605" s="124"/>
      <c r="ND605" s="124"/>
      <c r="NE605" s="124"/>
      <c r="NF605" s="124"/>
      <c r="NG605" s="124"/>
      <c r="NH605" s="124"/>
      <c r="NI605" s="124"/>
      <c r="NJ605" s="124"/>
      <c r="NK605" s="124"/>
      <c r="NL605" s="124"/>
      <c r="NM605" s="124"/>
      <c r="NN605" s="124"/>
      <c r="NO605" s="124"/>
      <c r="NP605" s="124"/>
      <c r="NQ605" s="124"/>
      <c r="NR605" s="124"/>
      <c r="NS605" s="124"/>
      <c r="NT605" s="124"/>
      <c r="NU605" s="124"/>
      <c r="NV605" s="124"/>
      <c r="NW605" s="124"/>
      <c r="NX605" s="124"/>
      <c r="NY605" s="124"/>
      <c r="NZ605" s="124"/>
      <c r="OA605" s="124"/>
      <c r="OB605" s="124"/>
      <c r="OC605" s="124"/>
      <c r="OD605" s="124"/>
      <c r="OE605" s="124"/>
      <c r="OF605" s="124"/>
      <c r="OG605" s="124"/>
      <c r="OH605" s="124"/>
      <c r="OI605" s="124"/>
      <c r="OJ605" s="124"/>
      <c r="OK605" s="124"/>
      <c r="OL605" s="124"/>
      <c r="OM605" s="124"/>
      <c r="ON605" s="124"/>
      <c r="OO605" s="124"/>
      <c r="OP605" s="124"/>
      <c r="OQ605" s="124"/>
      <c r="OR605" s="124"/>
      <c r="OS605" s="124"/>
      <c r="OT605" s="124"/>
      <c r="OU605" s="124"/>
      <c r="OV605" s="124"/>
      <c r="OW605" s="124"/>
      <c r="OX605" s="124"/>
      <c r="OY605" s="124"/>
      <c r="OZ605" s="124"/>
      <c r="PA605" s="124"/>
      <c r="PB605" s="124"/>
      <c r="PC605" s="124"/>
      <c r="PD605" s="124"/>
      <c r="PE605" s="124"/>
      <c r="PF605" s="124"/>
      <c r="PG605" s="124"/>
      <c r="PH605" s="124"/>
      <c r="PI605" s="124"/>
      <c r="PJ605" s="124"/>
      <c r="PK605" s="124"/>
      <c r="PL605" s="124"/>
      <c r="PM605" s="124"/>
      <c r="PN605" s="124"/>
      <c r="PO605" s="124"/>
      <c r="PP605" s="124"/>
      <c r="PQ605" s="124"/>
      <c r="PR605" s="124"/>
      <c r="PS605" s="124"/>
      <c r="PT605" s="124"/>
      <c r="PU605" s="124"/>
      <c r="PV605" s="124"/>
      <c r="PW605" s="124"/>
      <c r="PX605" s="124"/>
      <c r="PY605" s="124"/>
      <c r="PZ605" s="124"/>
      <c r="QA605" s="124"/>
      <c r="QB605" s="124"/>
      <c r="QC605" s="124"/>
      <c r="QD605" s="124"/>
      <c r="QE605" s="124"/>
      <c r="QF605" s="124"/>
      <c r="QG605" s="124"/>
      <c r="QH605" s="124"/>
      <c r="QI605" s="124"/>
      <c r="QJ605" s="124"/>
      <c r="QK605" s="124"/>
      <c r="QL605" s="124"/>
      <c r="QM605" s="124"/>
      <c r="QN605" s="124"/>
      <c r="QO605" s="124"/>
      <c r="QP605" s="124"/>
      <c r="QQ605" s="124"/>
      <c r="QR605" s="124"/>
      <c r="QS605" s="124"/>
      <c r="QT605" s="124"/>
      <c r="QU605" s="124"/>
      <c r="QV605" s="124"/>
      <c r="QW605" s="124"/>
      <c r="QX605" s="124"/>
      <c r="QY605" s="124"/>
      <c r="QZ605" s="124"/>
      <c r="RA605" s="124"/>
      <c r="RB605" s="124"/>
      <c r="RC605" s="124"/>
      <c r="RD605" s="124"/>
      <c r="RE605" s="124"/>
      <c r="RF605" s="124"/>
      <c r="RG605" s="124"/>
      <c r="RH605" s="124"/>
      <c r="RI605" s="124"/>
      <c r="RJ605" s="124"/>
      <c r="RK605" s="124"/>
      <c r="RL605" s="124"/>
      <c r="RM605" s="124"/>
      <c r="RN605" s="124"/>
      <c r="RO605" s="124"/>
      <c r="RP605" s="124"/>
      <c r="RQ605" s="124"/>
      <c r="RR605" s="124"/>
      <c r="RS605" s="124"/>
      <c r="RT605" s="124"/>
      <c r="RU605" s="124"/>
      <c r="RV605" s="124"/>
      <c r="RW605" s="124"/>
      <c r="RX605" s="124"/>
      <c r="RY605" s="124"/>
      <c r="RZ605" s="124"/>
      <c r="SA605" s="124"/>
      <c r="SB605" s="124"/>
      <c r="SC605" s="124"/>
      <c r="SD605" s="124"/>
      <c r="SE605" s="124"/>
      <c r="SF605" s="124"/>
      <c r="SG605" s="124"/>
      <c r="SH605" s="124"/>
      <c r="SI605" s="124"/>
      <c r="SJ605" s="124"/>
      <c r="SK605" s="124"/>
      <c r="SL605" s="124"/>
      <c r="SM605" s="124"/>
      <c r="SN605" s="124"/>
      <c r="SO605" s="124"/>
      <c r="SP605" s="124"/>
      <c r="SQ605" s="124"/>
      <c r="SR605" s="124"/>
      <c r="SS605" s="124"/>
      <c r="ST605" s="124"/>
      <c r="SU605" s="124"/>
      <c r="SV605" s="124"/>
      <c r="SW605" s="124"/>
      <c r="SX605" s="124"/>
      <c r="SY605" s="124"/>
      <c r="SZ605" s="124"/>
      <c r="TA605" s="124"/>
      <c r="TB605" s="124"/>
      <c r="TC605" s="124"/>
      <c r="TD605" s="124"/>
      <c r="TE605" s="124"/>
      <c r="TF605" s="124"/>
      <c r="TG605" s="124"/>
      <c r="TH605" s="124"/>
      <c r="TI605" s="124"/>
      <c r="TJ605" s="124"/>
      <c r="TK605" s="124"/>
      <c r="TL605" s="124"/>
      <c r="TM605" s="124"/>
      <c r="TN605" s="124"/>
      <c r="TO605" s="124"/>
      <c r="TP605" s="124"/>
      <c r="TQ605" s="124"/>
      <c r="TR605" s="124"/>
      <c r="TS605" s="124"/>
      <c r="TT605" s="124"/>
      <c r="TU605" s="124"/>
      <c r="TV605" s="124"/>
      <c r="TW605" s="124"/>
      <c r="TX605" s="124"/>
      <c r="TY605" s="124"/>
      <c r="TZ605" s="124"/>
      <c r="UA605" s="124"/>
      <c r="UB605" s="124"/>
      <c r="UC605" s="124"/>
      <c r="UD605" s="124"/>
      <c r="UE605" s="124"/>
      <c r="UF605" s="124"/>
      <c r="UG605" s="124"/>
      <c r="UH605" s="124"/>
      <c r="UI605" s="124"/>
      <c r="UJ605" s="124"/>
      <c r="UK605" s="124"/>
      <c r="UL605" s="124"/>
      <c r="UM605" s="124"/>
      <c r="UN605" s="124"/>
      <c r="UO605" s="124"/>
      <c r="UP605" s="124"/>
      <c r="UQ605" s="124"/>
      <c r="UR605" s="124"/>
      <c r="US605" s="124"/>
      <c r="UT605" s="124"/>
      <c r="UU605" s="124"/>
      <c r="UV605" s="124"/>
      <c r="UW605" s="124"/>
      <c r="UX605" s="124"/>
      <c r="UY605" s="124"/>
      <c r="UZ605" s="124"/>
      <c r="VA605" s="124"/>
      <c r="VB605" s="124"/>
      <c r="VC605" s="124"/>
      <c r="VD605" s="124"/>
      <c r="VE605" s="124"/>
      <c r="VF605" s="124"/>
      <c r="VG605" s="124"/>
      <c r="VH605" s="124"/>
      <c r="VI605" s="124"/>
      <c r="VJ605" s="124"/>
      <c r="VK605" s="124"/>
      <c r="VL605" s="124"/>
      <c r="VM605" s="124"/>
      <c r="VN605" s="124"/>
      <c r="VO605" s="124"/>
      <c r="VP605" s="124"/>
      <c r="VQ605" s="124"/>
      <c r="VR605" s="124"/>
      <c r="VS605" s="124"/>
      <c r="VT605" s="124"/>
      <c r="VU605" s="124"/>
      <c r="VV605" s="124"/>
      <c r="VW605" s="124"/>
      <c r="VX605" s="124"/>
      <c r="VY605" s="124"/>
      <c r="VZ605" s="124"/>
      <c r="WA605" s="124"/>
      <c r="WB605" s="124"/>
      <c r="WC605" s="124"/>
      <c r="WD605" s="124"/>
      <c r="WE605" s="124"/>
      <c r="WF605" s="124"/>
      <c r="WG605" s="124"/>
      <c r="WH605" s="124"/>
      <c r="WI605" s="124"/>
      <c r="WJ605" s="124"/>
      <c r="WK605" s="124"/>
      <c r="WL605" s="124"/>
      <c r="WM605" s="124"/>
      <c r="WN605" s="124"/>
      <c r="WO605" s="124"/>
      <c r="WP605" s="124"/>
      <c r="WQ605" s="124"/>
      <c r="WR605" s="124"/>
      <c r="WS605" s="124"/>
      <c r="WT605" s="124"/>
      <c r="WU605" s="124"/>
      <c r="WV605" s="124"/>
      <c r="WW605" s="124"/>
      <c r="WX605" s="124"/>
      <c r="WY605" s="124"/>
      <c r="WZ605" s="124"/>
      <c r="XA605" s="124"/>
      <c r="XB605" s="124"/>
      <c r="XC605" s="124"/>
      <c r="XD605" s="124"/>
      <c r="XE605" s="124"/>
      <c r="XF605" s="124"/>
      <c r="XG605" s="124"/>
      <c r="XH605" s="124"/>
      <c r="XI605" s="124"/>
      <c r="XJ605" s="124"/>
      <c r="XK605" s="124"/>
      <c r="XL605" s="124"/>
      <c r="XM605" s="124"/>
      <c r="XN605" s="124"/>
      <c r="XO605" s="124"/>
      <c r="XP605" s="124"/>
      <c r="XQ605" s="124"/>
      <c r="XR605" s="124"/>
      <c r="XS605" s="124"/>
      <c r="XT605" s="124"/>
      <c r="XU605" s="124"/>
      <c r="XV605" s="124"/>
      <c r="XW605" s="124"/>
      <c r="XX605" s="124"/>
      <c r="XY605" s="124"/>
      <c r="XZ605" s="124"/>
      <c r="YA605" s="124"/>
      <c r="YB605" s="124"/>
      <c r="YC605" s="124"/>
      <c r="YD605" s="124"/>
      <c r="YE605" s="124"/>
      <c r="YF605" s="124"/>
      <c r="YG605" s="124"/>
      <c r="YH605" s="124"/>
      <c r="YI605" s="124"/>
      <c r="YJ605" s="124"/>
      <c r="YK605" s="124"/>
      <c r="YL605" s="124"/>
      <c r="YM605" s="124"/>
      <c r="YN605" s="124"/>
      <c r="YO605" s="124"/>
      <c r="YP605" s="124"/>
      <c r="YQ605" s="124"/>
      <c r="YR605" s="124"/>
      <c r="YS605" s="124"/>
      <c r="YT605" s="124"/>
      <c r="YU605" s="124"/>
      <c r="YV605" s="124"/>
      <c r="YW605" s="124"/>
      <c r="YX605" s="124"/>
      <c r="YY605" s="124"/>
      <c r="YZ605" s="124"/>
      <c r="ZA605" s="124"/>
      <c r="ZB605" s="124"/>
      <c r="ZC605" s="124"/>
      <c r="ZD605" s="124"/>
      <c r="ZE605" s="124"/>
      <c r="ZF605" s="124"/>
      <c r="ZG605" s="124"/>
      <c r="ZH605" s="124"/>
      <c r="ZI605" s="124"/>
      <c r="ZJ605" s="124"/>
      <c r="ZK605" s="124"/>
      <c r="ZL605" s="124"/>
      <c r="ZM605" s="124"/>
      <c r="ZN605" s="124"/>
      <c r="ZO605" s="124"/>
      <c r="ZP605" s="124"/>
      <c r="ZQ605" s="124"/>
      <c r="ZR605" s="124"/>
      <c r="ZS605" s="124"/>
      <c r="ZT605" s="124"/>
      <c r="ZU605" s="124"/>
      <c r="ZV605" s="124"/>
      <c r="ZW605" s="124"/>
      <c r="ZX605" s="124"/>
      <c r="ZY605" s="124"/>
      <c r="ZZ605" s="124"/>
      <c r="AAA605" s="124"/>
      <c r="AAB605" s="124"/>
      <c r="AAC605" s="124"/>
      <c r="AAD605" s="124"/>
      <c r="AAE605" s="124"/>
      <c r="AAF605" s="124"/>
      <c r="AAG605" s="124"/>
      <c r="AAH605" s="124"/>
      <c r="AAI605" s="124"/>
      <c r="AAJ605" s="124"/>
      <c r="AAK605" s="124"/>
      <c r="AAL605" s="124"/>
      <c r="AAM605" s="124"/>
      <c r="AAN605" s="124"/>
      <c r="AAO605" s="124"/>
      <c r="AAP605" s="124"/>
      <c r="AAQ605" s="124"/>
      <c r="AAR605" s="124"/>
      <c r="AAS605" s="124"/>
      <c r="AAT605" s="124"/>
      <c r="AAU605" s="124"/>
      <c r="AAV605" s="124"/>
      <c r="AAW605" s="124"/>
      <c r="AAX605" s="124"/>
      <c r="AAY605" s="124"/>
      <c r="AAZ605" s="124"/>
      <c r="ABA605" s="124"/>
      <c r="ABB605" s="124"/>
      <c r="ABC605" s="124"/>
      <c r="ABD605" s="124"/>
      <c r="ABE605" s="124"/>
      <c r="ABF605" s="124"/>
      <c r="ABG605" s="124"/>
      <c r="ABH605" s="124"/>
      <c r="ABI605" s="124"/>
      <c r="ABJ605" s="124"/>
      <c r="ABK605" s="124"/>
      <c r="ABL605" s="124"/>
      <c r="ABM605" s="124"/>
      <c r="ABN605" s="124"/>
      <c r="ABO605" s="124"/>
      <c r="ABP605" s="124"/>
      <c r="ABQ605" s="124"/>
      <c r="ABR605" s="124"/>
      <c r="ABS605" s="124"/>
      <c r="ABT605" s="124"/>
      <c r="ABU605" s="124"/>
      <c r="ABV605" s="124"/>
      <c r="ABW605" s="124"/>
      <c r="ABX605" s="124"/>
      <c r="ABY605" s="124"/>
      <c r="ABZ605" s="124"/>
      <c r="ACA605" s="124"/>
      <c r="ACB605" s="124"/>
      <c r="ACC605" s="124"/>
      <c r="ACD605" s="124"/>
      <c r="ACE605" s="124"/>
      <c r="ACF605" s="124"/>
      <c r="ACG605" s="124"/>
      <c r="ACH605" s="124"/>
      <c r="ACI605" s="124"/>
      <c r="ACJ605" s="124"/>
      <c r="ACK605" s="124"/>
      <c r="ACL605" s="124"/>
      <c r="ACM605" s="124"/>
      <c r="ACN605" s="124"/>
      <c r="ACO605" s="124"/>
      <c r="ACP605" s="124"/>
      <c r="ACQ605" s="124"/>
      <c r="ACR605" s="124"/>
      <c r="ACS605" s="124"/>
      <c r="ACT605" s="124"/>
      <c r="ACU605" s="124"/>
      <c r="ACV605" s="124"/>
      <c r="ACW605" s="124"/>
      <c r="ACX605" s="124"/>
      <c r="ACY605" s="124"/>
      <c r="ACZ605" s="124"/>
      <c r="ADA605" s="124"/>
      <c r="ADB605" s="124"/>
      <c r="ADC605" s="124"/>
      <c r="ADD605" s="124"/>
      <c r="ADE605" s="124"/>
      <c r="ADF605" s="124"/>
      <c r="ADG605" s="124"/>
      <c r="ADH605" s="124"/>
      <c r="ADI605" s="124"/>
      <c r="ADJ605" s="124"/>
      <c r="ADK605" s="124"/>
      <c r="ADL605" s="124"/>
      <c r="ADM605" s="124"/>
      <c r="ADN605" s="124"/>
      <c r="ADO605" s="124"/>
      <c r="ADP605" s="124"/>
      <c r="ADQ605" s="124"/>
      <c r="ADR605" s="124"/>
      <c r="ADS605" s="124"/>
      <c r="ADT605" s="124"/>
      <c r="ADU605" s="124"/>
      <c r="ADV605" s="124"/>
      <c r="ADW605" s="124"/>
      <c r="ADX605" s="124"/>
      <c r="ADY605" s="124"/>
      <c r="ADZ605" s="124"/>
      <c r="AEA605" s="124"/>
      <c r="AEB605" s="124"/>
      <c r="AEC605" s="124"/>
      <c r="AED605" s="124"/>
      <c r="AEE605" s="124"/>
      <c r="AEF605" s="124"/>
      <c r="AEG605" s="124"/>
      <c r="AEH605" s="124"/>
      <c r="AEI605" s="124"/>
      <c r="AEJ605" s="124"/>
      <c r="AEK605" s="124"/>
      <c r="AEL605" s="124"/>
      <c r="AEM605" s="124"/>
      <c r="AEN605" s="124"/>
      <c r="AEO605" s="124"/>
      <c r="AEP605" s="124"/>
      <c r="AEQ605" s="124"/>
      <c r="AER605" s="124"/>
      <c r="AES605" s="124"/>
      <c r="AET605" s="124"/>
      <c r="AEU605" s="124"/>
      <c r="AEV605" s="124"/>
      <c r="AEW605" s="124"/>
      <c r="AEX605" s="124"/>
      <c r="AEY605" s="124"/>
      <c r="AEZ605" s="124"/>
      <c r="AFA605" s="124"/>
      <c r="AFB605" s="124"/>
      <c r="AFC605" s="124"/>
      <c r="AFD605" s="124"/>
      <c r="AFE605" s="124"/>
      <c r="AFF605" s="124"/>
      <c r="AFG605" s="124"/>
      <c r="AFH605" s="124"/>
      <c r="AFI605" s="124"/>
      <c r="AFJ605" s="124"/>
      <c r="AFK605" s="124"/>
      <c r="AFL605" s="124"/>
      <c r="AFM605" s="124"/>
      <c r="AFN605" s="124"/>
      <c r="AFO605" s="124"/>
      <c r="AFP605" s="124"/>
      <c r="AFQ605" s="124"/>
      <c r="AFR605" s="124"/>
      <c r="AFS605" s="124"/>
      <c r="AFT605" s="124"/>
      <c r="AFU605" s="124"/>
      <c r="AFV605" s="124"/>
      <c r="AFW605" s="124"/>
      <c r="AFX605" s="124"/>
      <c r="AFY605" s="124"/>
      <c r="AFZ605" s="124"/>
      <c r="AGA605" s="124"/>
      <c r="AGB605" s="124"/>
      <c r="AGC605" s="124"/>
      <c r="AGD605" s="124"/>
      <c r="AGE605" s="124"/>
      <c r="AGF605" s="124"/>
      <c r="AGG605" s="124"/>
      <c r="AGH605" s="124"/>
      <c r="AGI605" s="124"/>
      <c r="AGJ605" s="124"/>
      <c r="AGK605" s="124"/>
      <c r="AGL605" s="124"/>
      <c r="AGM605" s="124"/>
      <c r="AGN605" s="124"/>
      <c r="AGO605" s="124"/>
      <c r="AGP605" s="124"/>
      <c r="AGQ605" s="124"/>
      <c r="AGR605" s="124"/>
      <c r="AGS605" s="124"/>
      <c r="AGT605" s="124"/>
      <c r="AGU605" s="124"/>
      <c r="AGV605" s="124"/>
      <c r="AGW605" s="124"/>
      <c r="AGX605" s="124"/>
      <c r="AGY605" s="124"/>
      <c r="AGZ605" s="124"/>
      <c r="AHA605" s="124"/>
      <c r="AHB605" s="124"/>
      <c r="AHC605" s="124"/>
      <c r="AHD605" s="124"/>
      <c r="AHE605" s="124"/>
      <c r="AHF605" s="124"/>
      <c r="AHG605" s="124"/>
      <c r="AHH605" s="124"/>
      <c r="AHI605" s="124"/>
      <c r="AHJ605" s="124"/>
      <c r="AHK605" s="124"/>
      <c r="AHL605" s="124"/>
      <c r="AHM605" s="124"/>
      <c r="AHN605" s="124"/>
      <c r="AHO605" s="124"/>
      <c r="AHP605" s="124"/>
      <c r="AHQ605" s="124"/>
      <c r="AHR605" s="124"/>
      <c r="AHS605" s="124"/>
      <c r="AHT605" s="124"/>
      <c r="AHU605" s="124"/>
      <c r="AHV605" s="124"/>
      <c r="AHW605" s="124"/>
      <c r="AHX605" s="124"/>
      <c r="AHY605" s="124"/>
      <c r="AHZ605" s="124"/>
      <c r="AIA605" s="124"/>
      <c r="AIB605" s="124"/>
      <c r="AIC605" s="124"/>
      <c r="AID605" s="124"/>
      <c r="AIE605" s="124"/>
      <c r="AIF605" s="124"/>
      <c r="AIG605" s="124"/>
      <c r="AIH605" s="124"/>
      <c r="AII605" s="124"/>
      <c r="AIJ605" s="124"/>
      <c r="AIK605" s="124"/>
      <c r="AIL605" s="124"/>
      <c r="AIM605" s="124"/>
      <c r="AIN605" s="124"/>
      <c r="AIO605" s="124"/>
      <c r="AIP605" s="124"/>
      <c r="AIQ605" s="124"/>
      <c r="AIR605" s="124"/>
      <c r="AIS605" s="124"/>
      <c r="AIT605" s="124"/>
      <c r="AIU605" s="124"/>
      <c r="AIV605" s="124"/>
      <c r="AIW605" s="124"/>
      <c r="AIX605" s="124"/>
      <c r="AIY605" s="124"/>
      <c r="AIZ605" s="124"/>
      <c r="AJA605" s="124"/>
      <c r="AJB605" s="124"/>
      <c r="AJC605" s="124"/>
      <c r="AJD605" s="124"/>
      <c r="AJE605" s="124"/>
      <c r="AJF605" s="124"/>
      <c r="AJG605" s="124"/>
      <c r="AJH605" s="124"/>
      <c r="AJI605" s="124"/>
      <c r="AJJ605" s="124"/>
      <c r="AJK605" s="124"/>
      <c r="AJL605" s="124"/>
      <c r="AJM605" s="124"/>
      <c r="AJN605" s="124"/>
      <c r="AJO605" s="124"/>
      <c r="AJP605" s="124"/>
      <c r="AJQ605" s="124"/>
      <c r="AJR605" s="124"/>
      <c r="AJS605" s="124"/>
      <c r="AJT605" s="124"/>
      <c r="AJU605" s="124"/>
      <c r="AJV605" s="124"/>
      <c r="AJW605" s="124"/>
      <c r="AJX605" s="124"/>
      <c r="AJY605" s="124"/>
      <c r="AJZ605" s="124"/>
      <c r="AKA605" s="124"/>
      <c r="AKB605" s="124"/>
      <c r="AKC605" s="124"/>
      <c r="AKD605" s="124"/>
      <c r="AKE605" s="124"/>
      <c r="AKF605" s="124"/>
      <c r="AKG605" s="124"/>
      <c r="AKH605" s="124"/>
      <c r="AKI605" s="124"/>
      <c r="AKJ605" s="124"/>
      <c r="AKK605" s="124"/>
      <c r="AKL605" s="124"/>
      <c r="AKM605" s="124"/>
      <c r="AKN605" s="124"/>
      <c r="AKO605" s="124"/>
      <c r="AKP605" s="124"/>
      <c r="AKQ605" s="124"/>
      <c r="AKR605" s="124"/>
      <c r="AKS605" s="124"/>
      <c r="AKT605" s="124"/>
      <c r="AKU605" s="124"/>
      <c r="AKV605" s="124"/>
      <c r="AKW605" s="124"/>
      <c r="AKX605" s="124"/>
      <c r="AKY605" s="124"/>
      <c r="AKZ605" s="124"/>
      <c r="ALA605" s="124"/>
      <c r="ALB605" s="124"/>
      <c r="ALC605" s="124"/>
      <c r="ALD605" s="124"/>
      <c r="ALE605" s="124"/>
      <c r="ALF605" s="124"/>
      <c r="ALG605" s="124"/>
      <c r="ALH605" s="124"/>
      <c r="ALI605" s="124"/>
      <c r="ALJ605" s="124"/>
      <c r="ALK605" s="124"/>
      <c r="ALL605" s="124"/>
      <c r="ALM605" s="124"/>
      <c r="ALN605" s="124"/>
      <c r="ALO605" s="124"/>
      <c r="ALP605" s="124"/>
      <c r="ALQ605" s="124"/>
      <c r="ALR605" s="124"/>
      <c r="ALS605" s="124"/>
      <c r="ALT605" s="124"/>
      <c r="ALU605" s="124"/>
      <c r="ALV605" s="124"/>
      <c r="ALW605" s="124"/>
      <c r="ALX605" s="124"/>
      <c r="ALY605" s="124"/>
      <c r="ALZ605" s="124"/>
      <c r="AMA605" s="124"/>
      <c r="AMB605" s="124"/>
      <c r="AMC605" s="124"/>
      <c r="AMD605" s="124"/>
      <c r="AME605" s="124"/>
      <c r="AMF605" s="124"/>
      <c r="AMG605" s="124"/>
      <c r="AMH605" s="124"/>
      <c r="AMI605" s="124"/>
      <c r="AMJ605" s="124"/>
      <c r="AMK605" s="124"/>
      <c r="AML605" s="124"/>
      <c r="AMM605" s="124"/>
      <c r="AMN605" s="124"/>
      <c r="AMO605" s="124"/>
      <c r="AMP605" s="124"/>
      <c r="AMQ605" s="124"/>
      <c r="AMR605" s="124"/>
      <c r="AMS605" s="124"/>
      <c r="AMT605" s="124"/>
      <c r="AMU605" s="124"/>
      <c r="AMV605" s="124"/>
      <c r="AMW605" s="124"/>
      <c r="AMX605" s="124"/>
      <c r="AMY605" s="124"/>
      <c r="AMZ605" s="124"/>
      <c r="ANA605" s="124"/>
      <c r="ANB605" s="124"/>
      <c r="ANC605" s="124"/>
      <c r="AND605" s="124"/>
      <c r="ANE605" s="124"/>
      <c r="ANF605" s="124"/>
      <c r="ANG605" s="124"/>
      <c r="ANH605" s="124"/>
      <c r="ANI605" s="124"/>
      <c r="ANJ605" s="124"/>
      <c r="ANK605" s="124"/>
      <c r="ANL605" s="124"/>
      <c r="ANM605" s="124"/>
      <c r="ANN605" s="124"/>
      <c r="ANO605" s="124"/>
      <c r="ANP605" s="124"/>
      <c r="ANQ605" s="124"/>
      <c r="ANR605" s="124"/>
      <c r="ANS605" s="124"/>
      <c r="ANT605" s="124"/>
      <c r="ANU605" s="124"/>
      <c r="ANV605" s="124"/>
      <c r="ANW605" s="124"/>
      <c r="ANX605" s="124"/>
      <c r="ANY605" s="124"/>
      <c r="ANZ605" s="124"/>
      <c r="AOA605" s="124"/>
      <c r="AOB605" s="124"/>
      <c r="AOC605" s="124"/>
      <c r="AOD605" s="124"/>
      <c r="AOE605" s="124"/>
      <c r="AOF605" s="124"/>
      <c r="AOG605" s="124"/>
      <c r="AOH605" s="124"/>
      <c r="AOI605" s="124"/>
      <c r="AOJ605" s="124"/>
      <c r="AOK605" s="124"/>
      <c r="AOL605" s="124"/>
      <c r="AOM605" s="124"/>
      <c r="AON605" s="124"/>
      <c r="AOO605" s="124"/>
      <c r="AOP605" s="124"/>
      <c r="AOQ605" s="124"/>
      <c r="AOR605" s="124"/>
      <c r="AOS605" s="124"/>
      <c r="AOT605" s="124"/>
      <c r="AOU605" s="124"/>
      <c r="AOV605" s="124"/>
      <c r="AOW605" s="124"/>
      <c r="AOX605" s="124"/>
      <c r="AOY605" s="124"/>
      <c r="AOZ605" s="124"/>
      <c r="APA605" s="124"/>
      <c r="APB605" s="124"/>
      <c r="APC605" s="124"/>
      <c r="APD605" s="124"/>
      <c r="APE605" s="124"/>
      <c r="APF605" s="124"/>
      <c r="APG605" s="124"/>
      <c r="APH605" s="124"/>
      <c r="API605" s="124"/>
      <c r="APJ605" s="124"/>
      <c r="APK605" s="124"/>
      <c r="APL605" s="124"/>
      <c r="APM605" s="124"/>
      <c r="APN605" s="124"/>
      <c r="APO605" s="124"/>
      <c r="APP605" s="124"/>
      <c r="APQ605" s="124"/>
      <c r="APR605" s="124"/>
      <c r="APS605" s="124"/>
      <c r="APT605" s="124"/>
      <c r="APU605" s="124"/>
      <c r="APV605" s="124"/>
      <c r="APW605" s="124"/>
      <c r="APX605" s="124"/>
      <c r="APY605" s="124"/>
      <c r="APZ605" s="124"/>
      <c r="AQA605" s="124"/>
      <c r="AQB605" s="124"/>
      <c r="AQC605" s="124"/>
      <c r="AQD605" s="124"/>
      <c r="AQE605" s="124"/>
      <c r="AQF605" s="124"/>
      <c r="AQG605" s="124"/>
      <c r="AQH605" s="124"/>
      <c r="AQI605" s="124"/>
      <c r="AQJ605" s="124"/>
      <c r="AQK605" s="124"/>
      <c r="AQL605" s="124"/>
      <c r="AQM605" s="124"/>
      <c r="AQN605" s="124"/>
      <c r="AQO605" s="124"/>
      <c r="AQP605" s="124"/>
      <c r="AQQ605" s="124"/>
      <c r="AQR605" s="124"/>
      <c r="AQS605" s="124"/>
      <c r="AQT605" s="124"/>
      <c r="AQU605" s="124"/>
      <c r="AQV605" s="124"/>
      <c r="AQW605" s="124"/>
      <c r="AQX605" s="124"/>
      <c r="AQY605" s="124"/>
      <c r="AQZ605" s="124"/>
      <c r="ARA605" s="124"/>
      <c r="ARB605" s="124"/>
      <c r="ARC605" s="124"/>
      <c r="ARD605" s="124"/>
      <c r="ARE605" s="124"/>
      <c r="ARF605" s="124"/>
      <c r="ARG605" s="124"/>
      <c r="ARH605" s="124"/>
      <c r="ARI605" s="124"/>
      <c r="ARJ605" s="124"/>
      <c r="ARK605" s="124"/>
      <c r="ARL605" s="124"/>
      <c r="ARM605" s="124"/>
      <c r="ARN605" s="124"/>
      <c r="ARO605" s="124"/>
      <c r="ARP605" s="124"/>
      <c r="ARQ605" s="124"/>
      <c r="ARR605" s="124"/>
      <c r="ARS605" s="124"/>
      <c r="ART605" s="124"/>
      <c r="ARU605" s="124"/>
      <c r="ARV605" s="124"/>
      <c r="ARW605" s="124"/>
      <c r="ARX605" s="124"/>
      <c r="ARY605" s="124"/>
      <c r="ARZ605" s="124"/>
      <c r="ASA605" s="124"/>
      <c r="ASB605" s="124"/>
      <c r="ASC605" s="124"/>
      <c r="ASD605" s="124"/>
      <c r="ASE605" s="124"/>
      <c r="ASF605" s="124"/>
      <c r="ASG605" s="124"/>
      <c r="ASH605" s="124"/>
      <c r="ASI605" s="124"/>
      <c r="ASJ605" s="124"/>
      <c r="ASK605" s="124"/>
      <c r="ASL605" s="124"/>
      <c r="ASM605" s="124"/>
      <c r="ASN605" s="124"/>
      <c r="ASO605" s="124"/>
      <c r="ASP605" s="124"/>
      <c r="ASQ605" s="124"/>
      <c r="ASR605" s="124"/>
      <c r="ASS605" s="124"/>
      <c r="AST605" s="124"/>
      <c r="ASU605" s="124"/>
      <c r="ASV605" s="124"/>
      <c r="ASW605" s="124"/>
      <c r="ASX605" s="124"/>
      <c r="ASY605" s="124"/>
      <c r="ASZ605" s="124"/>
      <c r="ATA605" s="124"/>
      <c r="ATB605" s="124"/>
      <c r="ATC605" s="124"/>
      <c r="ATD605" s="124"/>
      <c r="ATE605" s="124"/>
      <c r="ATF605" s="124"/>
      <c r="ATG605" s="124"/>
      <c r="ATH605" s="124"/>
      <c r="ATI605" s="124"/>
      <c r="ATJ605" s="124"/>
      <c r="ATK605" s="124"/>
      <c r="ATL605" s="124"/>
      <c r="ATM605" s="124"/>
      <c r="ATN605" s="124"/>
      <c r="ATO605" s="124"/>
      <c r="ATP605" s="124"/>
      <c r="ATQ605" s="124"/>
      <c r="ATR605" s="124"/>
      <c r="ATS605" s="124"/>
      <c r="ATT605" s="124"/>
      <c r="ATU605" s="124"/>
      <c r="ATV605" s="124"/>
      <c r="ATW605" s="124"/>
      <c r="ATX605" s="124"/>
      <c r="ATY605" s="124"/>
      <c r="ATZ605" s="124"/>
      <c r="AUA605" s="124"/>
      <c r="AUB605" s="124"/>
      <c r="AUC605" s="124"/>
      <c r="AUD605" s="124"/>
      <c r="AUE605" s="124"/>
      <c r="AUF605" s="124"/>
      <c r="AUG605" s="124"/>
      <c r="AUH605" s="124"/>
      <c r="AUI605" s="124"/>
      <c r="AUJ605" s="124"/>
      <c r="AUK605" s="124"/>
      <c r="AUL605" s="124"/>
      <c r="AUM605" s="124"/>
      <c r="AUN605" s="124"/>
      <c r="AUO605" s="124"/>
      <c r="AUP605" s="124"/>
      <c r="AUQ605" s="124"/>
      <c r="AUR605" s="124"/>
      <c r="AUS605" s="124"/>
      <c r="AUT605" s="124"/>
      <c r="AUU605" s="124"/>
      <c r="AUV605" s="124"/>
      <c r="AUW605" s="124"/>
      <c r="AUX605" s="124"/>
      <c r="AUY605" s="124"/>
      <c r="AUZ605" s="124"/>
      <c r="AVA605" s="124"/>
      <c r="AVB605" s="124"/>
      <c r="AVC605" s="124"/>
      <c r="AVD605" s="124"/>
      <c r="AVE605" s="124"/>
      <c r="AVF605" s="124"/>
      <c r="AVG605" s="124"/>
      <c r="AVH605" s="124"/>
      <c r="AVI605" s="124"/>
      <c r="AVJ605" s="124"/>
      <c r="AVK605" s="124"/>
      <c r="AVL605" s="124"/>
      <c r="AVM605" s="124"/>
      <c r="AVN605" s="124"/>
      <c r="AVO605" s="124"/>
      <c r="AVP605" s="124"/>
      <c r="AVQ605" s="124"/>
      <c r="AVR605" s="124"/>
      <c r="AVS605" s="124"/>
      <c r="AVT605" s="124"/>
      <c r="AVU605" s="124"/>
      <c r="AVV605" s="124"/>
      <c r="AVW605" s="124"/>
      <c r="AVX605" s="124"/>
      <c r="AVY605" s="124"/>
      <c r="AVZ605" s="124"/>
      <c r="AWA605" s="124"/>
      <c r="AWB605" s="124"/>
      <c r="AWC605" s="124"/>
      <c r="AWD605" s="124"/>
      <c r="AWE605" s="124"/>
      <c r="AWF605" s="124"/>
      <c r="AWG605" s="124"/>
      <c r="AWH605" s="124"/>
      <c r="AWI605" s="124"/>
      <c r="AWJ605" s="124"/>
      <c r="AWK605" s="124"/>
      <c r="AWL605" s="124"/>
      <c r="AWM605" s="124"/>
      <c r="AWN605" s="124"/>
      <c r="AWO605" s="124"/>
      <c r="AWP605" s="124"/>
      <c r="AWQ605" s="124"/>
      <c r="AWR605" s="124"/>
      <c r="AWS605" s="124"/>
      <c r="AWT605" s="124"/>
      <c r="AWU605" s="124"/>
      <c r="AWV605" s="124"/>
      <c r="AWW605" s="124"/>
      <c r="AWX605" s="124"/>
      <c r="AWY605" s="124"/>
      <c r="AWZ605" s="124"/>
      <c r="AXA605" s="124"/>
      <c r="AXB605" s="124"/>
      <c r="AXC605" s="124"/>
      <c r="AXD605" s="124"/>
      <c r="AXE605" s="124"/>
      <c r="AXF605" s="124"/>
      <c r="AXG605" s="124"/>
      <c r="AXH605" s="124"/>
      <c r="AXI605" s="124"/>
      <c r="AXJ605" s="124"/>
      <c r="AXK605" s="124"/>
      <c r="AXL605" s="124"/>
      <c r="AXM605" s="124"/>
      <c r="AXN605" s="124"/>
      <c r="AXO605" s="124"/>
      <c r="AXP605" s="124"/>
      <c r="AXQ605" s="124"/>
      <c r="AXR605" s="124"/>
      <c r="AXS605" s="124"/>
      <c r="AXT605" s="124"/>
      <c r="AXU605" s="124"/>
      <c r="AXV605" s="124"/>
    </row>
    <row r="606" spans="1:1322" s="1" customFormat="1" ht="121.5" customHeight="1" x14ac:dyDescent="0.2">
      <c r="A606" s="208" t="s">
        <v>4376</v>
      </c>
      <c r="B606" s="209" t="s">
        <v>3175</v>
      </c>
      <c r="C606" s="211" t="s">
        <v>3176</v>
      </c>
      <c r="D606" s="211" t="s">
        <v>3177</v>
      </c>
      <c r="E606" s="211" t="s">
        <v>3178</v>
      </c>
      <c r="F606" s="210" t="s">
        <v>1762</v>
      </c>
      <c r="G606" s="210" t="s">
        <v>1762</v>
      </c>
      <c r="H606" s="211" t="s">
        <v>3180</v>
      </c>
      <c r="I606" s="210" t="s">
        <v>3181</v>
      </c>
      <c r="J606" s="23" t="s">
        <v>2771</v>
      </c>
      <c r="K606" s="210" t="s">
        <v>3411</v>
      </c>
      <c r="L606" s="210">
        <v>2</v>
      </c>
      <c r="M606" s="309" t="s">
        <v>3412</v>
      </c>
      <c r="N606" s="301" t="s">
        <v>3413</v>
      </c>
      <c r="O606" s="301" t="s">
        <v>3185</v>
      </c>
      <c r="P606" s="210" t="s">
        <v>1543</v>
      </c>
      <c r="Q606" s="208" t="s">
        <v>452</v>
      </c>
      <c r="R606" s="210">
        <v>0</v>
      </c>
      <c r="S606" s="210" t="s">
        <v>100</v>
      </c>
      <c r="T606" s="302">
        <v>45108</v>
      </c>
      <c r="U606" s="302">
        <v>46357</v>
      </c>
      <c r="V606" s="302"/>
      <c r="W606" s="302"/>
      <c r="X606" s="302"/>
      <c r="Y606" s="302"/>
      <c r="Z606" s="211">
        <v>1</v>
      </c>
      <c r="AA606" s="211">
        <v>1</v>
      </c>
      <c r="AB606" s="211">
        <v>1</v>
      </c>
      <c r="AC606" s="211">
        <v>1</v>
      </c>
      <c r="AD606" s="211">
        <v>1</v>
      </c>
      <c r="AE606" s="1002">
        <v>1</v>
      </c>
      <c r="AF606" s="1002">
        <v>1</v>
      </c>
      <c r="AG606" s="1002">
        <v>1</v>
      </c>
      <c r="AH606" s="1002">
        <v>1</v>
      </c>
      <c r="AI606" s="1002">
        <v>1</v>
      </c>
      <c r="AJ606" s="1002">
        <v>1</v>
      </c>
      <c r="AK606" s="1002">
        <v>1</v>
      </c>
      <c r="AL606" s="1002">
        <v>1</v>
      </c>
      <c r="AM606" s="1002">
        <v>1</v>
      </c>
      <c r="AN606" s="1002">
        <v>1</v>
      </c>
      <c r="AO606" s="1002">
        <v>1</v>
      </c>
      <c r="AP606" s="1002">
        <v>1</v>
      </c>
      <c r="AQ606" s="473"/>
      <c r="AR606" s="473"/>
      <c r="AS606" s="473"/>
      <c r="AT606" s="473"/>
      <c r="AU606" s="473"/>
      <c r="AV606" s="473"/>
      <c r="AW606" s="473"/>
      <c r="AX606" s="473"/>
      <c r="AY606" s="473"/>
      <c r="AZ606" s="473"/>
      <c r="BA606" s="473"/>
      <c r="BB606" s="473"/>
      <c r="BC606" s="473"/>
      <c r="BD606" s="473"/>
      <c r="BE606" s="473"/>
      <c r="BF606" s="473"/>
      <c r="BG606" s="473"/>
      <c r="BH606" s="473"/>
      <c r="BI606" s="473"/>
      <c r="BJ606" s="473"/>
      <c r="BK606" s="473"/>
      <c r="BL606" s="473"/>
      <c r="BM606" s="473"/>
      <c r="BN606" s="473"/>
      <c r="BO606" s="473"/>
      <c r="BP606" s="473"/>
      <c r="BQ606" s="473"/>
      <c r="BR606" s="473"/>
      <c r="BS606" s="473"/>
      <c r="BT606" s="473"/>
      <c r="BU606" s="473"/>
      <c r="BV606" s="473"/>
      <c r="BW606" s="473"/>
      <c r="BX606" s="473"/>
      <c r="BY606" s="473"/>
      <c r="BZ606" s="473"/>
      <c r="CA606" s="473"/>
      <c r="CB606" s="473"/>
      <c r="CC606" s="473"/>
      <c r="CD606" s="473"/>
      <c r="CE606" s="473"/>
      <c r="CF606" s="473"/>
      <c r="CG606" s="473"/>
      <c r="CH606" s="588"/>
      <c r="CI606" s="473"/>
      <c r="CJ606" s="473"/>
      <c r="CK606" s="473"/>
      <c r="CL606" s="473"/>
      <c r="CM606" s="473"/>
      <c r="CN606" s="473"/>
      <c r="CO606" s="473"/>
      <c r="CP606" s="473"/>
      <c r="CQ606" s="473"/>
      <c r="CR606" s="473"/>
      <c r="CS606" s="473"/>
      <c r="CT606" s="473"/>
      <c r="CU606" s="473"/>
      <c r="CV606" s="473"/>
      <c r="CW606" s="321" t="s">
        <v>4641</v>
      </c>
      <c r="CX606" s="321" t="s">
        <v>4641</v>
      </c>
      <c r="CY606" s="321" t="s">
        <v>4641</v>
      </c>
      <c r="CZ606" s="967" t="s">
        <v>4641</v>
      </c>
      <c r="DA606" s="967" t="s">
        <v>4641</v>
      </c>
      <c r="DB606" s="210" t="s">
        <v>3475</v>
      </c>
      <c r="DC606" s="301" t="s">
        <v>3476</v>
      </c>
      <c r="DD606" s="210" t="s">
        <v>3477</v>
      </c>
      <c r="DE606" s="301" t="s">
        <v>3478</v>
      </c>
      <c r="DF606" s="301" t="s">
        <v>3479</v>
      </c>
      <c r="DG606" s="210" t="s">
        <v>878</v>
      </c>
      <c r="DH606" s="210" t="s">
        <v>173</v>
      </c>
      <c r="DI606" s="210">
        <v>0</v>
      </c>
      <c r="DJ606" s="210" t="s">
        <v>100</v>
      </c>
      <c r="DK606" s="302">
        <v>45292</v>
      </c>
      <c r="DL606" s="302">
        <v>45657</v>
      </c>
      <c r="DM606" s="211"/>
      <c r="DN606" s="211"/>
      <c r="DO606" s="211"/>
      <c r="DP606" s="211"/>
      <c r="DQ606" s="211"/>
      <c r="DR606" s="210" t="s">
        <v>2525</v>
      </c>
      <c r="DS606" s="210" t="s">
        <v>3190</v>
      </c>
      <c r="DT606" s="210" t="s">
        <v>3191</v>
      </c>
      <c r="DU606" s="291">
        <f>200000000-75000000</f>
        <v>125000000</v>
      </c>
      <c r="DV606" s="303"/>
      <c r="DW606" s="303"/>
      <c r="DX606" s="303"/>
      <c r="DY606" s="303"/>
      <c r="DZ606" s="303"/>
      <c r="EA606" s="303"/>
      <c r="EB606" s="140">
        <v>0</v>
      </c>
      <c r="EC606" s="473"/>
      <c r="ED606" s="473"/>
      <c r="EE606" s="473"/>
      <c r="EF606" s="141">
        <f t="shared" ref="EF606:EF608" si="85">+EB606</f>
        <v>0</v>
      </c>
      <c r="EG606" s="1039" t="s">
        <v>3480</v>
      </c>
      <c r="EH606" s="1040"/>
      <c r="EI606" s="1040"/>
      <c r="EJ606" s="1040"/>
      <c r="EK606" s="1040"/>
      <c r="EL606" s="1039" t="s">
        <v>3481</v>
      </c>
      <c r="EM606" s="1039"/>
      <c r="EN606" s="387" t="s">
        <v>4643</v>
      </c>
      <c r="EO606" s="843" t="s">
        <v>4643</v>
      </c>
      <c r="EP606" s="971" t="s">
        <v>4643</v>
      </c>
      <c r="EQ606" s="812"/>
      <c r="ER606" s="821"/>
      <c r="ES606" s="121"/>
      <c r="ET606" t="str">
        <f t="shared" si="83"/>
        <v>Producto</v>
      </c>
      <c r="EU606" t="str">
        <f t="shared" si="84"/>
        <v>5</v>
      </c>
      <c r="EV606" s="121"/>
      <c r="EW606" s="121"/>
      <c r="EX606" s="121"/>
      <c r="EY606" s="121"/>
      <c r="EZ606" s="121"/>
      <c r="FA606" s="121"/>
      <c r="FB606" s="121"/>
      <c r="FC606" s="121"/>
      <c r="FD606" s="121"/>
      <c r="FE606" s="121"/>
      <c r="FF606" s="121"/>
      <c r="FG606" s="121"/>
      <c r="FH606" s="121"/>
      <c r="FI606" s="121"/>
      <c r="FJ606" s="121"/>
      <c r="FK606" s="121"/>
      <c r="FL606" s="121"/>
      <c r="FM606" s="121"/>
      <c r="FN606" s="121"/>
      <c r="FO606" s="121"/>
      <c r="FP606" s="121"/>
      <c r="FQ606" s="121"/>
      <c r="FR606" s="122"/>
      <c r="FS606" s="121"/>
      <c r="FT606" s="121"/>
      <c r="FU606" s="121"/>
      <c r="FV606" s="121"/>
      <c r="FW606" s="121"/>
      <c r="FX606" s="121"/>
      <c r="FY606" s="121"/>
      <c r="FZ606" s="121"/>
      <c r="GA606" s="121"/>
      <c r="GB606" s="121"/>
      <c r="GC606" s="121"/>
      <c r="GD606"/>
      <c r="GE606"/>
      <c r="GF606"/>
      <c r="GG606"/>
      <c r="GH606"/>
      <c r="GI606"/>
      <c r="GJ606"/>
      <c r="GK606"/>
      <c r="GL606"/>
      <c r="GM606"/>
      <c r="GN606"/>
      <c r="GO606"/>
      <c r="GP606"/>
      <c r="GQ606"/>
      <c r="GR606"/>
      <c r="GS606"/>
      <c r="GT606"/>
      <c r="GU606"/>
      <c r="GV606"/>
      <c r="GW606"/>
      <c r="GX606"/>
      <c r="GY606"/>
      <c r="GZ606"/>
      <c r="HA606"/>
      <c r="HB606"/>
      <c r="HC606"/>
      <c r="HD606"/>
      <c r="HE606"/>
      <c r="HF606"/>
      <c r="HG606"/>
      <c r="HH606"/>
      <c r="HI606"/>
      <c r="HJ606"/>
      <c r="HK606"/>
      <c r="HL606"/>
      <c r="HM606"/>
      <c r="HN606"/>
      <c r="HO606"/>
      <c r="HP606"/>
      <c r="HQ606"/>
      <c r="HR606"/>
      <c r="HS606"/>
      <c r="HT606"/>
      <c r="HU606"/>
      <c r="HV606"/>
      <c r="HW606"/>
      <c r="HX606"/>
      <c r="HY606"/>
      <c r="HZ606"/>
      <c r="IA606"/>
      <c r="IB606"/>
      <c r="IC606"/>
      <c r="ID606"/>
      <c r="IE606"/>
      <c r="IF606"/>
      <c r="IG606"/>
      <c r="IH606"/>
      <c r="II606"/>
      <c r="IJ606"/>
      <c r="IK606"/>
      <c r="IL606"/>
      <c r="IM606"/>
      <c r="IN606"/>
      <c r="IO606"/>
      <c r="IP606"/>
      <c r="IQ606"/>
      <c r="IR606"/>
      <c r="IS606"/>
      <c r="IT606"/>
      <c r="IU606"/>
      <c r="IV606"/>
      <c r="IW606"/>
      <c r="IX606"/>
      <c r="IY606"/>
      <c r="IZ606"/>
      <c r="JA606"/>
      <c r="JB606"/>
      <c r="JC606"/>
      <c r="JD606"/>
      <c r="JE606"/>
      <c r="JF606"/>
      <c r="JG606"/>
      <c r="JH606"/>
      <c r="JI606"/>
      <c r="JJ606"/>
      <c r="JK606"/>
      <c r="JL606"/>
      <c r="JM606"/>
      <c r="JN606"/>
      <c r="JO606"/>
      <c r="JP606"/>
      <c r="JQ606"/>
      <c r="JR606"/>
      <c r="JS606"/>
      <c r="JT606"/>
      <c r="JU606"/>
      <c r="JV606"/>
      <c r="JW606"/>
      <c r="JX606"/>
      <c r="JY606"/>
      <c r="JZ606"/>
      <c r="KA606"/>
      <c r="KB606"/>
      <c r="KC606"/>
      <c r="KD606"/>
      <c r="KE606"/>
      <c r="KF606"/>
      <c r="KG606"/>
      <c r="KH606"/>
      <c r="KI606"/>
      <c r="KJ606"/>
      <c r="KK606"/>
      <c r="KL606"/>
      <c r="KM606"/>
      <c r="KN606"/>
      <c r="KO606"/>
      <c r="KP606"/>
      <c r="KQ606"/>
      <c r="KR606"/>
      <c r="KS606"/>
      <c r="KT606"/>
      <c r="KU606"/>
      <c r="KV606"/>
      <c r="KW606"/>
      <c r="KX606"/>
      <c r="KY606"/>
      <c r="KZ606"/>
      <c r="LA606"/>
      <c r="LB606"/>
      <c r="LC606"/>
      <c r="LD606"/>
      <c r="LE606"/>
      <c r="LF606"/>
      <c r="LG606"/>
      <c r="LH606"/>
      <c r="LI606"/>
      <c r="LJ606"/>
      <c r="LK606"/>
      <c r="LL606"/>
      <c r="LM606"/>
      <c r="LN606"/>
      <c r="LO606"/>
      <c r="LP606"/>
      <c r="LQ606"/>
      <c r="LR606"/>
      <c r="LS606"/>
      <c r="LT606"/>
      <c r="LU606"/>
      <c r="LV606"/>
      <c r="LW606"/>
      <c r="LX606"/>
      <c r="LY606"/>
      <c r="LZ606"/>
      <c r="MA606"/>
      <c r="MB606"/>
      <c r="MC606"/>
      <c r="MD606"/>
      <c r="ME606"/>
      <c r="MF606"/>
      <c r="MG606"/>
      <c r="MH606"/>
      <c r="MI606"/>
      <c r="MJ606"/>
      <c r="MK606"/>
      <c r="ML606"/>
      <c r="MM606"/>
      <c r="MN606"/>
      <c r="MO606"/>
      <c r="MP606"/>
      <c r="MQ606"/>
      <c r="MR606"/>
      <c r="MS606"/>
      <c r="MT606"/>
      <c r="MU606"/>
      <c r="MV606"/>
      <c r="MW606"/>
      <c r="MX606"/>
      <c r="MY606"/>
      <c r="MZ606"/>
      <c r="NA606"/>
      <c r="NB606"/>
      <c r="NC606"/>
      <c r="ND606"/>
      <c r="NE606"/>
      <c r="NF606"/>
      <c r="NG606"/>
      <c r="NH606"/>
      <c r="NI606"/>
      <c r="NJ606"/>
      <c r="NK606"/>
      <c r="NL606"/>
      <c r="NM606"/>
      <c r="NN606"/>
      <c r="NO606"/>
      <c r="NP606"/>
      <c r="NQ606"/>
      <c r="NR606"/>
      <c r="NS606"/>
      <c r="NT606"/>
      <c r="NU606"/>
      <c r="NV606"/>
      <c r="NW606"/>
      <c r="NX606"/>
      <c r="NY606"/>
      <c r="NZ606"/>
      <c r="OA606"/>
      <c r="OB606"/>
      <c r="OC606"/>
      <c r="OD606"/>
      <c r="OE606"/>
      <c r="OF606"/>
      <c r="OG606"/>
      <c r="OH606"/>
      <c r="OI606"/>
      <c r="OJ606"/>
      <c r="OK606"/>
      <c r="OL606"/>
      <c r="OM606"/>
      <c r="ON606"/>
      <c r="OO606"/>
      <c r="OP606"/>
      <c r="OQ606"/>
      <c r="OR606"/>
      <c r="OS606"/>
      <c r="OT606"/>
      <c r="OU606"/>
      <c r="OV606"/>
      <c r="OW606"/>
      <c r="OX606"/>
      <c r="OY606"/>
      <c r="OZ606"/>
      <c r="PA606"/>
      <c r="PB606"/>
      <c r="PC606"/>
      <c r="PD606"/>
      <c r="PE606"/>
      <c r="PF606"/>
      <c r="PG606"/>
      <c r="PH606"/>
      <c r="PI606"/>
      <c r="PJ606"/>
      <c r="PK606"/>
      <c r="PL606"/>
      <c r="PM606"/>
      <c r="PN606"/>
      <c r="PO606"/>
      <c r="PP606"/>
      <c r="PQ606"/>
      <c r="PR606"/>
      <c r="PS606"/>
      <c r="PT606"/>
      <c r="PU606"/>
      <c r="PV606"/>
      <c r="PW606"/>
      <c r="PX606"/>
      <c r="PY606"/>
      <c r="PZ606"/>
      <c r="QA606"/>
      <c r="QB606"/>
      <c r="QC606"/>
      <c r="QD606"/>
      <c r="QE606"/>
      <c r="QF606"/>
      <c r="QG606"/>
      <c r="QH606"/>
      <c r="QI606"/>
      <c r="QJ606"/>
      <c r="QK606"/>
      <c r="QL606"/>
      <c r="QM606"/>
      <c r="QN606"/>
      <c r="QO606"/>
      <c r="QP606"/>
      <c r="QQ606"/>
      <c r="QR606"/>
      <c r="QS606"/>
      <c r="QT606"/>
      <c r="QU606"/>
      <c r="QV606"/>
      <c r="QW606"/>
      <c r="QX606"/>
      <c r="QY606"/>
      <c r="QZ606"/>
      <c r="RA606"/>
      <c r="RB606"/>
      <c r="RC606"/>
      <c r="RD606"/>
      <c r="RE606"/>
      <c r="RF606"/>
      <c r="RG606"/>
      <c r="RH606"/>
      <c r="RI606"/>
      <c r="RJ606"/>
      <c r="RK606"/>
      <c r="RL606"/>
      <c r="RM606"/>
      <c r="RN606"/>
      <c r="RO606"/>
      <c r="RP606"/>
      <c r="RQ606"/>
      <c r="RR606"/>
      <c r="RS606"/>
      <c r="RT606"/>
      <c r="RU606"/>
      <c r="RV606"/>
      <c r="RW606"/>
      <c r="RX606"/>
      <c r="RY606"/>
      <c r="RZ606"/>
      <c r="SA606"/>
      <c r="SB606"/>
      <c r="SC606"/>
      <c r="SD606"/>
      <c r="SE606"/>
      <c r="SF606"/>
      <c r="SG606"/>
      <c r="SH606"/>
      <c r="SI606"/>
      <c r="SJ606"/>
      <c r="SK606"/>
      <c r="SL606"/>
      <c r="SM606"/>
      <c r="SN606"/>
      <c r="SO606"/>
      <c r="SP606"/>
      <c r="SQ606"/>
      <c r="SR606"/>
      <c r="SS606"/>
      <c r="ST606"/>
      <c r="SU606"/>
      <c r="SV606"/>
      <c r="SW606"/>
      <c r="SX606"/>
      <c r="SY606"/>
      <c r="SZ606"/>
      <c r="TA606"/>
      <c r="TB606"/>
      <c r="TC606"/>
      <c r="TD606"/>
      <c r="TE606"/>
      <c r="TF606"/>
      <c r="TG606"/>
      <c r="TH606"/>
      <c r="TI606"/>
      <c r="TJ606"/>
      <c r="TK606"/>
      <c r="TL606"/>
      <c r="TM606"/>
      <c r="TN606"/>
      <c r="TO606"/>
      <c r="TP606"/>
      <c r="TQ606"/>
      <c r="TR606"/>
      <c r="TS606"/>
      <c r="TT606"/>
      <c r="TU606"/>
      <c r="TV606"/>
      <c r="TW606"/>
      <c r="TX606"/>
      <c r="TY606"/>
      <c r="TZ606"/>
      <c r="UA606"/>
      <c r="UB606"/>
      <c r="UC606"/>
      <c r="UD606"/>
      <c r="UE606"/>
      <c r="UF606"/>
      <c r="UG606"/>
      <c r="UH606"/>
      <c r="UI606"/>
      <c r="UJ606"/>
      <c r="UK606"/>
      <c r="UL606"/>
      <c r="UM606"/>
      <c r="UN606"/>
      <c r="UO606"/>
      <c r="UP606"/>
      <c r="UQ606"/>
      <c r="UR606"/>
      <c r="US606"/>
      <c r="UT606"/>
      <c r="UU606"/>
      <c r="UV606"/>
      <c r="UW606"/>
      <c r="UX606"/>
      <c r="UY606"/>
      <c r="UZ606"/>
      <c r="VA606"/>
      <c r="VB606"/>
      <c r="VC606"/>
      <c r="VD606"/>
      <c r="VE606"/>
      <c r="VF606"/>
      <c r="VG606"/>
      <c r="VH606"/>
      <c r="VI606"/>
      <c r="VJ606"/>
      <c r="VK606"/>
      <c r="VL606"/>
      <c r="VM606"/>
      <c r="VN606"/>
      <c r="VO606"/>
      <c r="VP606"/>
      <c r="VQ606"/>
      <c r="VR606"/>
      <c r="VS606"/>
      <c r="VT606"/>
      <c r="VU606"/>
      <c r="VV606"/>
      <c r="VW606"/>
      <c r="VX606"/>
      <c r="VY606"/>
      <c r="VZ606"/>
      <c r="WA606"/>
      <c r="WB606"/>
      <c r="WC606"/>
      <c r="WD606"/>
      <c r="WE606"/>
      <c r="WF606"/>
      <c r="WG606"/>
      <c r="WH606"/>
      <c r="WI606"/>
      <c r="WJ606"/>
      <c r="WK606"/>
      <c r="WL606"/>
      <c r="WM606"/>
      <c r="WN606"/>
      <c r="WO606"/>
      <c r="WP606"/>
      <c r="WQ606"/>
      <c r="WR606"/>
      <c r="WS606"/>
      <c r="WT606"/>
      <c r="WU606"/>
      <c r="WV606"/>
      <c r="WW606"/>
      <c r="WX606"/>
      <c r="WY606"/>
      <c r="WZ606"/>
      <c r="XA606"/>
      <c r="XB606"/>
      <c r="XC606"/>
      <c r="XD606"/>
      <c r="XE606"/>
      <c r="XF606"/>
      <c r="XG606"/>
      <c r="XH606"/>
      <c r="XI606"/>
      <c r="XJ606"/>
      <c r="XK606"/>
      <c r="XL606"/>
      <c r="XM606"/>
      <c r="XN606"/>
      <c r="XO606"/>
      <c r="XP606"/>
      <c r="XQ606"/>
      <c r="XR606"/>
      <c r="XS606"/>
      <c r="XT606"/>
      <c r="XU606"/>
      <c r="XV606"/>
      <c r="XW606"/>
      <c r="XX606"/>
      <c r="XY606"/>
      <c r="XZ606"/>
      <c r="YA606"/>
      <c r="YB606"/>
      <c r="YC606"/>
      <c r="YD606"/>
      <c r="YE606"/>
      <c r="YF606"/>
      <c r="YG606"/>
      <c r="YH606"/>
      <c r="YI606"/>
      <c r="YJ606"/>
      <c r="YK606"/>
      <c r="YL606"/>
      <c r="YM606"/>
      <c r="YN606"/>
      <c r="YO606"/>
      <c r="YP606"/>
      <c r="YQ606"/>
      <c r="YR606"/>
      <c r="YS606"/>
      <c r="YT606"/>
      <c r="YU606"/>
      <c r="YV606"/>
      <c r="YW606"/>
      <c r="YX606"/>
      <c r="YY606"/>
      <c r="YZ606"/>
      <c r="ZA606"/>
      <c r="ZB606"/>
      <c r="ZC606"/>
      <c r="ZD606"/>
      <c r="ZE606"/>
      <c r="ZF606"/>
      <c r="ZG606"/>
      <c r="ZH606"/>
      <c r="ZI606"/>
      <c r="ZJ606"/>
      <c r="ZK606"/>
      <c r="ZL606"/>
      <c r="ZM606"/>
      <c r="ZN606"/>
      <c r="ZO606"/>
      <c r="ZP606"/>
      <c r="ZQ606"/>
      <c r="ZR606"/>
      <c r="ZS606"/>
      <c r="ZT606"/>
      <c r="ZU606"/>
      <c r="ZV606"/>
      <c r="ZW606"/>
      <c r="ZX606"/>
      <c r="ZY606"/>
      <c r="ZZ606"/>
      <c r="AAA606"/>
      <c r="AAB606"/>
      <c r="AAC606"/>
      <c r="AAD606"/>
      <c r="AAE606"/>
      <c r="AAF606"/>
      <c r="AAG606"/>
      <c r="AAH606"/>
      <c r="AAI606"/>
      <c r="AAJ606"/>
      <c r="AAK606"/>
      <c r="AAL606"/>
      <c r="AAM606"/>
      <c r="AAN606"/>
      <c r="AAO606"/>
      <c r="AAP606"/>
      <c r="AAQ606"/>
      <c r="AAR606"/>
      <c r="AAS606"/>
      <c r="AAT606"/>
      <c r="AAU606"/>
      <c r="AAV606"/>
      <c r="AAW606"/>
      <c r="AAX606"/>
      <c r="AAY606"/>
      <c r="AAZ606"/>
      <c r="ABA606"/>
      <c r="ABB606"/>
      <c r="ABC606"/>
      <c r="ABD606"/>
      <c r="ABE606"/>
      <c r="ABF606"/>
      <c r="ABG606"/>
      <c r="ABH606"/>
      <c r="ABI606"/>
      <c r="ABJ606"/>
      <c r="ABK606"/>
      <c r="ABL606"/>
      <c r="ABM606"/>
      <c r="ABN606"/>
      <c r="ABO606"/>
      <c r="ABP606"/>
      <c r="ABQ606"/>
      <c r="ABR606"/>
      <c r="ABS606"/>
      <c r="ABT606"/>
      <c r="ABU606"/>
      <c r="ABV606"/>
      <c r="ABW606"/>
      <c r="ABX606"/>
      <c r="ABY606"/>
      <c r="ABZ606"/>
      <c r="ACA606"/>
      <c r="ACB606"/>
      <c r="ACC606"/>
      <c r="ACD606"/>
      <c r="ACE606"/>
      <c r="ACF606"/>
      <c r="ACG606"/>
      <c r="ACH606"/>
      <c r="ACI606"/>
      <c r="ACJ606"/>
      <c r="ACK606"/>
      <c r="ACL606"/>
      <c r="ACM606"/>
      <c r="ACN606"/>
      <c r="ACO606"/>
      <c r="ACP606"/>
      <c r="ACQ606"/>
      <c r="ACR606"/>
      <c r="ACS606"/>
      <c r="ACT606"/>
      <c r="ACU606"/>
      <c r="ACV606"/>
      <c r="ACW606"/>
      <c r="ACX606"/>
      <c r="ACY606"/>
      <c r="ACZ606"/>
      <c r="ADA606"/>
      <c r="ADB606"/>
      <c r="ADC606"/>
      <c r="ADD606"/>
      <c r="ADE606"/>
      <c r="ADF606"/>
      <c r="ADG606"/>
      <c r="ADH606"/>
      <c r="ADI606"/>
      <c r="ADJ606"/>
      <c r="ADK606"/>
      <c r="ADL606"/>
      <c r="ADM606"/>
      <c r="ADN606"/>
      <c r="ADO606"/>
      <c r="ADP606"/>
      <c r="ADQ606"/>
      <c r="ADR606"/>
      <c r="ADS606"/>
      <c r="ADT606"/>
      <c r="ADU606"/>
      <c r="ADV606"/>
      <c r="ADW606"/>
      <c r="ADX606"/>
      <c r="ADY606"/>
      <c r="ADZ606"/>
      <c r="AEA606"/>
      <c r="AEB606"/>
      <c r="AEC606"/>
      <c r="AED606"/>
      <c r="AEE606"/>
      <c r="AEF606"/>
      <c r="AEG606"/>
      <c r="AEH606"/>
      <c r="AEI606"/>
      <c r="AEJ606"/>
      <c r="AEK606"/>
      <c r="AEL606"/>
      <c r="AEM606"/>
      <c r="AEN606"/>
      <c r="AEO606"/>
      <c r="AEP606"/>
      <c r="AEQ606"/>
      <c r="AER606"/>
      <c r="AES606"/>
      <c r="AET606"/>
      <c r="AEU606"/>
      <c r="AEV606"/>
      <c r="AEW606"/>
      <c r="AEX606"/>
      <c r="AEY606"/>
      <c r="AEZ606"/>
      <c r="AFA606"/>
      <c r="AFB606"/>
      <c r="AFC606"/>
      <c r="AFD606"/>
      <c r="AFE606"/>
      <c r="AFF606"/>
      <c r="AFG606"/>
      <c r="AFH606"/>
      <c r="AFI606"/>
      <c r="AFJ606"/>
      <c r="AFK606"/>
      <c r="AFL606"/>
      <c r="AFM606"/>
      <c r="AFN606"/>
      <c r="AFO606"/>
      <c r="AFP606"/>
      <c r="AFQ606"/>
      <c r="AFR606"/>
      <c r="AFS606"/>
      <c r="AFT606"/>
      <c r="AFU606"/>
      <c r="AFV606"/>
      <c r="AFW606"/>
      <c r="AFX606"/>
      <c r="AFY606"/>
      <c r="AFZ606"/>
      <c r="AGA606"/>
      <c r="AGB606"/>
      <c r="AGC606"/>
      <c r="AGD606"/>
      <c r="AGE606"/>
      <c r="AGF606"/>
      <c r="AGG606"/>
      <c r="AGH606"/>
      <c r="AGI606"/>
      <c r="AGJ606"/>
      <c r="AGK606"/>
      <c r="AGL606"/>
      <c r="AGM606"/>
      <c r="AGN606"/>
      <c r="AGO606"/>
      <c r="AGP606"/>
      <c r="AGQ606"/>
      <c r="AGR606"/>
      <c r="AGS606"/>
      <c r="AGT606"/>
      <c r="AGU606"/>
      <c r="AGV606"/>
      <c r="AGW606"/>
      <c r="AGX606"/>
      <c r="AGY606"/>
      <c r="AGZ606"/>
      <c r="AHA606"/>
      <c r="AHB606"/>
      <c r="AHC606"/>
      <c r="AHD606"/>
      <c r="AHE606"/>
      <c r="AHF606"/>
      <c r="AHG606"/>
      <c r="AHH606"/>
      <c r="AHI606"/>
      <c r="AHJ606"/>
      <c r="AHK606"/>
      <c r="AHL606"/>
      <c r="AHM606"/>
      <c r="AHN606"/>
      <c r="AHO606"/>
      <c r="AHP606"/>
      <c r="AHQ606"/>
      <c r="AHR606"/>
      <c r="AHS606"/>
      <c r="AHT606"/>
      <c r="AHU606"/>
      <c r="AHV606"/>
      <c r="AHW606"/>
      <c r="AHX606"/>
      <c r="AHY606"/>
      <c r="AHZ606"/>
      <c r="AIA606"/>
      <c r="AIB606"/>
      <c r="AIC606"/>
      <c r="AID606"/>
      <c r="AIE606"/>
      <c r="AIF606"/>
      <c r="AIG606"/>
      <c r="AIH606"/>
      <c r="AII606"/>
      <c r="AIJ606"/>
      <c r="AIK606"/>
      <c r="AIL606"/>
      <c r="AIM606"/>
      <c r="AIN606"/>
      <c r="AIO606"/>
      <c r="AIP606"/>
      <c r="AIQ606"/>
      <c r="AIR606"/>
      <c r="AIS606"/>
      <c r="AIT606"/>
      <c r="AIU606"/>
      <c r="AIV606"/>
      <c r="AIW606"/>
      <c r="AIX606"/>
      <c r="AIY606"/>
      <c r="AIZ606"/>
      <c r="AJA606"/>
      <c r="AJB606"/>
      <c r="AJC606"/>
      <c r="AJD606"/>
      <c r="AJE606"/>
      <c r="AJF606"/>
      <c r="AJG606"/>
      <c r="AJH606"/>
      <c r="AJI606"/>
      <c r="AJJ606"/>
      <c r="AJK606"/>
      <c r="AJL606"/>
      <c r="AJM606"/>
      <c r="AJN606"/>
      <c r="AJO606"/>
      <c r="AJP606"/>
      <c r="AJQ606"/>
      <c r="AJR606"/>
      <c r="AJS606"/>
      <c r="AJT606"/>
      <c r="AJU606"/>
      <c r="AJV606"/>
      <c r="AJW606"/>
      <c r="AJX606"/>
      <c r="AJY606"/>
      <c r="AJZ606"/>
      <c r="AKA606"/>
      <c r="AKB606"/>
      <c r="AKC606"/>
      <c r="AKD606"/>
      <c r="AKE606"/>
      <c r="AKF606"/>
      <c r="AKG606"/>
      <c r="AKH606"/>
      <c r="AKI606"/>
      <c r="AKJ606"/>
      <c r="AKK606"/>
      <c r="AKL606"/>
      <c r="AKM606"/>
      <c r="AKN606"/>
      <c r="AKO606"/>
      <c r="AKP606"/>
      <c r="AKQ606"/>
      <c r="AKR606"/>
      <c r="AKS606"/>
      <c r="AKT606"/>
      <c r="AKU606"/>
      <c r="AKV606"/>
      <c r="AKW606"/>
      <c r="AKX606"/>
      <c r="AKY606"/>
      <c r="AKZ606"/>
      <c r="ALA606"/>
      <c r="ALB606"/>
      <c r="ALC606"/>
      <c r="ALD606"/>
      <c r="ALE606"/>
      <c r="ALF606"/>
      <c r="ALG606"/>
      <c r="ALH606"/>
      <c r="ALI606"/>
      <c r="ALJ606"/>
      <c r="ALK606"/>
      <c r="ALL606"/>
      <c r="ALM606"/>
      <c r="ALN606"/>
      <c r="ALO606"/>
      <c r="ALP606"/>
      <c r="ALQ606"/>
      <c r="ALR606"/>
      <c r="ALS606"/>
      <c r="ALT606"/>
      <c r="ALU606"/>
      <c r="ALV606"/>
      <c r="ALW606"/>
      <c r="ALX606"/>
      <c r="ALY606"/>
      <c r="ALZ606"/>
      <c r="AMA606"/>
      <c r="AMB606"/>
      <c r="AMC606"/>
      <c r="AMD606"/>
      <c r="AME606"/>
      <c r="AMF606"/>
      <c r="AMG606"/>
      <c r="AMH606"/>
      <c r="AMI606"/>
      <c r="AMJ606"/>
      <c r="AMK606"/>
      <c r="AML606"/>
      <c r="AMM606"/>
      <c r="AMN606"/>
      <c r="AMO606"/>
      <c r="AMP606"/>
      <c r="AMQ606"/>
      <c r="AMR606"/>
      <c r="AMS606"/>
      <c r="AMT606"/>
      <c r="AMU606"/>
      <c r="AMV606"/>
      <c r="AMW606"/>
      <c r="AMX606"/>
      <c r="AMY606"/>
      <c r="AMZ606"/>
      <c r="ANA606"/>
      <c r="ANB606"/>
      <c r="ANC606"/>
      <c r="AND606"/>
      <c r="ANE606"/>
      <c r="ANF606"/>
      <c r="ANG606"/>
      <c r="ANH606"/>
      <c r="ANI606"/>
      <c r="ANJ606"/>
      <c r="ANK606"/>
      <c r="ANL606"/>
      <c r="ANM606"/>
      <c r="ANN606"/>
      <c r="ANO606"/>
      <c r="ANP606"/>
      <c r="ANQ606"/>
      <c r="ANR606"/>
      <c r="ANS606"/>
      <c r="ANT606"/>
      <c r="ANU606"/>
      <c r="ANV606"/>
      <c r="ANW606"/>
      <c r="ANX606"/>
      <c r="ANY606"/>
      <c r="ANZ606"/>
      <c r="AOA606"/>
      <c r="AOB606"/>
      <c r="AOC606"/>
      <c r="AOD606"/>
      <c r="AOE606"/>
      <c r="AOF606"/>
      <c r="AOG606"/>
      <c r="AOH606"/>
      <c r="AOI606"/>
      <c r="AOJ606"/>
      <c r="AOK606"/>
      <c r="AOL606"/>
      <c r="AOM606"/>
      <c r="AON606"/>
      <c r="AOO606"/>
      <c r="AOP606"/>
      <c r="AOQ606"/>
      <c r="AOR606"/>
      <c r="AOS606"/>
      <c r="AOT606"/>
      <c r="AOU606"/>
      <c r="AOV606"/>
      <c r="AOW606"/>
      <c r="AOX606"/>
      <c r="AOY606"/>
      <c r="AOZ606"/>
      <c r="APA606"/>
      <c r="APB606"/>
      <c r="APC606"/>
      <c r="APD606"/>
      <c r="APE606"/>
      <c r="APF606"/>
      <c r="APG606"/>
      <c r="APH606"/>
      <c r="API606"/>
      <c r="APJ606"/>
      <c r="APK606"/>
      <c r="APL606"/>
      <c r="APM606"/>
      <c r="APN606"/>
      <c r="APO606"/>
      <c r="APP606"/>
      <c r="APQ606"/>
      <c r="APR606"/>
      <c r="APS606"/>
      <c r="APT606"/>
      <c r="APU606"/>
      <c r="APV606"/>
      <c r="APW606"/>
      <c r="APX606"/>
      <c r="APY606"/>
      <c r="APZ606"/>
      <c r="AQA606"/>
      <c r="AQB606"/>
      <c r="AQC606"/>
      <c r="AQD606"/>
      <c r="AQE606"/>
      <c r="AQF606"/>
      <c r="AQG606"/>
      <c r="AQH606"/>
      <c r="AQI606"/>
      <c r="AQJ606"/>
      <c r="AQK606"/>
      <c r="AQL606"/>
      <c r="AQM606"/>
      <c r="AQN606"/>
      <c r="AQO606"/>
      <c r="AQP606"/>
      <c r="AQQ606"/>
      <c r="AQR606"/>
      <c r="AQS606"/>
      <c r="AQT606"/>
      <c r="AQU606"/>
      <c r="AQV606"/>
      <c r="AQW606"/>
      <c r="AQX606"/>
      <c r="AQY606"/>
      <c r="AQZ606"/>
      <c r="ARA606"/>
      <c r="ARB606"/>
      <c r="ARC606"/>
      <c r="ARD606"/>
      <c r="ARE606"/>
      <c r="ARF606"/>
      <c r="ARG606"/>
      <c r="ARH606"/>
      <c r="ARI606"/>
      <c r="ARJ606"/>
      <c r="ARK606"/>
      <c r="ARL606"/>
      <c r="ARM606"/>
      <c r="ARN606"/>
      <c r="ARO606"/>
      <c r="ARP606"/>
      <c r="ARQ606"/>
      <c r="ARR606"/>
      <c r="ARS606"/>
      <c r="ART606"/>
      <c r="ARU606"/>
      <c r="ARV606"/>
      <c r="ARW606"/>
      <c r="ARX606"/>
      <c r="ARY606"/>
      <c r="ARZ606"/>
      <c r="ASA606"/>
      <c r="ASB606"/>
      <c r="ASC606"/>
      <c r="ASD606"/>
      <c r="ASE606"/>
      <c r="ASF606"/>
      <c r="ASG606"/>
      <c r="ASH606"/>
      <c r="ASI606"/>
      <c r="ASJ606"/>
      <c r="ASK606"/>
      <c r="ASL606"/>
      <c r="ASM606"/>
      <c r="ASN606"/>
      <c r="ASO606"/>
      <c r="ASP606"/>
      <c r="ASQ606"/>
      <c r="ASR606"/>
      <c r="ASS606"/>
      <c r="AST606"/>
      <c r="ASU606"/>
      <c r="ASV606"/>
      <c r="ASW606"/>
      <c r="ASX606"/>
      <c r="ASY606"/>
      <c r="ASZ606"/>
      <c r="ATA606"/>
      <c r="ATB606"/>
      <c r="ATC606"/>
      <c r="ATD606"/>
      <c r="ATE606"/>
      <c r="ATF606"/>
      <c r="ATG606"/>
      <c r="ATH606"/>
      <c r="ATI606"/>
      <c r="ATJ606"/>
      <c r="ATK606"/>
      <c r="ATL606"/>
      <c r="ATM606"/>
      <c r="ATN606"/>
      <c r="ATO606"/>
      <c r="ATP606"/>
      <c r="ATQ606"/>
      <c r="ATR606"/>
      <c r="ATS606"/>
      <c r="ATT606"/>
      <c r="ATU606"/>
      <c r="ATV606"/>
      <c r="ATW606"/>
      <c r="ATX606"/>
      <c r="ATY606"/>
      <c r="ATZ606"/>
      <c r="AUA606"/>
      <c r="AUB606"/>
      <c r="AUC606"/>
      <c r="AUD606"/>
      <c r="AUE606"/>
      <c r="AUF606"/>
      <c r="AUG606"/>
      <c r="AUH606"/>
      <c r="AUI606"/>
      <c r="AUJ606"/>
      <c r="AUK606"/>
      <c r="AUL606"/>
      <c r="AUM606"/>
      <c r="AUN606"/>
      <c r="AUO606"/>
      <c r="AUP606"/>
      <c r="AUQ606"/>
      <c r="AUR606"/>
      <c r="AUS606"/>
      <c r="AUT606"/>
      <c r="AUU606"/>
      <c r="AUV606"/>
      <c r="AUW606"/>
      <c r="AUX606"/>
      <c r="AUY606"/>
      <c r="AUZ606"/>
      <c r="AVA606"/>
      <c r="AVB606"/>
      <c r="AVC606"/>
      <c r="AVD606"/>
      <c r="AVE606"/>
      <c r="AVF606"/>
      <c r="AVG606"/>
      <c r="AVH606"/>
      <c r="AVI606"/>
      <c r="AVJ606"/>
      <c r="AVK606"/>
      <c r="AVL606"/>
      <c r="AVM606"/>
      <c r="AVN606"/>
      <c r="AVO606"/>
      <c r="AVP606"/>
      <c r="AVQ606"/>
      <c r="AVR606"/>
      <c r="AVS606"/>
      <c r="AVT606"/>
      <c r="AVU606"/>
      <c r="AVV606"/>
      <c r="AVW606"/>
      <c r="AVX606"/>
      <c r="AVY606"/>
      <c r="AVZ606"/>
      <c r="AWA606"/>
      <c r="AWB606"/>
      <c r="AWC606"/>
      <c r="AWD606"/>
      <c r="AWE606"/>
      <c r="AWF606"/>
      <c r="AWG606"/>
      <c r="AWH606"/>
      <c r="AWI606"/>
      <c r="AWJ606"/>
      <c r="AWK606"/>
      <c r="AWL606"/>
      <c r="AWM606"/>
      <c r="AWN606"/>
      <c r="AWO606"/>
      <c r="AWP606"/>
      <c r="AWQ606"/>
      <c r="AWR606"/>
      <c r="AWS606"/>
      <c r="AWT606"/>
      <c r="AWU606"/>
      <c r="AWV606"/>
      <c r="AWW606"/>
      <c r="AWX606"/>
      <c r="AWY606"/>
      <c r="AWZ606"/>
      <c r="AXA606"/>
      <c r="AXB606"/>
      <c r="AXC606"/>
      <c r="AXD606"/>
      <c r="AXE606"/>
      <c r="AXF606"/>
      <c r="AXG606"/>
      <c r="AXH606"/>
      <c r="AXI606"/>
      <c r="AXJ606"/>
      <c r="AXK606"/>
      <c r="AXL606"/>
      <c r="AXM606"/>
      <c r="AXN606"/>
      <c r="AXO606"/>
      <c r="AXP606"/>
      <c r="AXQ606"/>
      <c r="AXR606"/>
      <c r="AXS606"/>
      <c r="AXT606"/>
      <c r="AXU606"/>
      <c r="AXV606"/>
    </row>
    <row r="607" spans="1:1322" s="1" customFormat="1" ht="129" customHeight="1" x14ac:dyDescent="0.2">
      <c r="A607" s="208" t="s">
        <v>4376</v>
      </c>
      <c r="B607" s="209" t="s">
        <v>3175</v>
      </c>
      <c r="C607" s="209" t="s">
        <v>3176</v>
      </c>
      <c r="D607" s="209" t="s">
        <v>3177</v>
      </c>
      <c r="E607" s="209" t="s">
        <v>3178</v>
      </c>
      <c r="F607" s="210" t="s">
        <v>1762</v>
      </c>
      <c r="G607" s="210" t="s">
        <v>1762</v>
      </c>
      <c r="H607" s="211" t="s">
        <v>3180</v>
      </c>
      <c r="I607" s="208" t="s">
        <v>3181</v>
      </c>
      <c r="J607" s="23" t="s">
        <v>2771</v>
      </c>
      <c r="K607" s="208" t="s">
        <v>3411</v>
      </c>
      <c r="L607" s="208">
        <v>2</v>
      </c>
      <c r="M607" s="308" t="s">
        <v>3412</v>
      </c>
      <c r="N607" s="289" t="s">
        <v>3413</v>
      </c>
      <c r="O607" s="289" t="s">
        <v>3185</v>
      </c>
      <c r="P607" s="208" t="s">
        <v>1543</v>
      </c>
      <c r="Q607" s="208" t="s">
        <v>452</v>
      </c>
      <c r="R607" s="208">
        <v>0</v>
      </c>
      <c r="S607" s="208" t="s">
        <v>100</v>
      </c>
      <c r="T607" s="290">
        <v>45108</v>
      </c>
      <c r="U607" s="290">
        <v>46357</v>
      </c>
      <c r="V607" s="290"/>
      <c r="W607" s="290"/>
      <c r="X607" s="290"/>
      <c r="Y607" s="290"/>
      <c r="Z607" s="209">
        <v>1</v>
      </c>
      <c r="AA607" s="209">
        <v>1</v>
      </c>
      <c r="AB607" s="209">
        <v>1</v>
      </c>
      <c r="AC607" s="209">
        <v>1</v>
      </c>
      <c r="AD607" s="209">
        <v>1</v>
      </c>
      <c r="AE607" s="999">
        <v>1</v>
      </c>
      <c r="AF607" s="999">
        <v>1</v>
      </c>
      <c r="AG607" s="999">
        <v>1</v>
      </c>
      <c r="AH607" s="999">
        <v>1</v>
      </c>
      <c r="AI607" s="999">
        <v>1</v>
      </c>
      <c r="AJ607" s="999">
        <v>1</v>
      </c>
      <c r="AK607" s="999">
        <v>1</v>
      </c>
      <c r="AL607" s="999">
        <v>1</v>
      </c>
      <c r="AM607" s="999">
        <v>1</v>
      </c>
      <c r="AN607" s="999">
        <v>1</v>
      </c>
      <c r="AO607" s="999">
        <v>1</v>
      </c>
      <c r="AP607" s="999">
        <v>1</v>
      </c>
      <c r="AQ607" s="471"/>
      <c r="AR607" s="471"/>
      <c r="AS607" s="471"/>
      <c r="AT607" s="471"/>
      <c r="AU607" s="471"/>
      <c r="AV607" s="471"/>
      <c r="AW607" s="471"/>
      <c r="AX607" s="471"/>
      <c r="AY607" s="471"/>
      <c r="AZ607" s="471"/>
      <c r="BA607" s="471"/>
      <c r="BB607" s="471"/>
      <c r="BC607" s="471"/>
      <c r="BD607" s="471"/>
      <c r="BE607" s="471"/>
      <c r="BF607" s="471"/>
      <c r="BG607" s="471"/>
      <c r="BH607" s="471"/>
      <c r="BI607" s="471"/>
      <c r="BJ607" s="471"/>
      <c r="BK607" s="471"/>
      <c r="BL607" s="471"/>
      <c r="BM607" s="471"/>
      <c r="BN607" s="471"/>
      <c r="BO607" s="471"/>
      <c r="BP607" s="471"/>
      <c r="BQ607" s="471"/>
      <c r="BR607" s="471"/>
      <c r="BS607" s="471"/>
      <c r="BT607" s="471"/>
      <c r="BU607" s="471"/>
      <c r="BV607" s="471"/>
      <c r="BW607" s="471"/>
      <c r="BX607" s="471"/>
      <c r="BY607" s="471"/>
      <c r="BZ607" s="471"/>
      <c r="CA607" s="471"/>
      <c r="CB607" s="471"/>
      <c r="CC607" s="471"/>
      <c r="CD607" s="471"/>
      <c r="CE607" s="471"/>
      <c r="CF607" s="471"/>
      <c r="CG607" s="471"/>
      <c r="CH607" s="588"/>
      <c r="CI607" s="471"/>
      <c r="CJ607" s="471"/>
      <c r="CK607" s="471"/>
      <c r="CL607" s="471"/>
      <c r="CM607" s="471"/>
      <c r="CN607" s="471"/>
      <c r="CO607" s="471"/>
      <c r="CP607" s="471"/>
      <c r="CQ607" s="471"/>
      <c r="CR607" s="471"/>
      <c r="CS607" s="471"/>
      <c r="CT607" s="471"/>
      <c r="CU607" s="471"/>
      <c r="CV607" s="471"/>
      <c r="CW607" s="321" t="s">
        <v>4641</v>
      </c>
      <c r="CX607" s="321" t="s">
        <v>4641</v>
      </c>
      <c r="CY607" s="321" t="s">
        <v>4641</v>
      </c>
      <c r="CZ607" s="967" t="s">
        <v>4641</v>
      </c>
      <c r="DA607" s="967" t="s">
        <v>4641</v>
      </c>
      <c r="DB607" s="208" t="s">
        <v>3483</v>
      </c>
      <c r="DC607" s="289" t="s">
        <v>3484</v>
      </c>
      <c r="DD607" s="208" t="s">
        <v>3485</v>
      </c>
      <c r="DE607" s="289" t="s">
        <v>3486</v>
      </c>
      <c r="DF607" s="289" t="s">
        <v>3487</v>
      </c>
      <c r="DG607" s="208" t="s">
        <v>106</v>
      </c>
      <c r="DH607" s="208" t="s">
        <v>173</v>
      </c>
      <c r="DI607" s="208">
        <v>0</v>
      </c>
      <c r="DJ607" s="208" t="s">
        <v>100</v>
      </c>
      <c r="DK607" s="290">
        <v>45292</v>
      </c>
      <c r="DL607" s="290">
        <v>45657</v>
      </c>
      <c r="DM607" s="211">
        <v>0</v>
      </c>
      <c r="DN607" s="211">
        <v>0</v>
      </c>
      <c r="DO607" s="209">
        <v>0.25</v>
      </c>
      <c r="DP607" s="209">
        <v>0.25</v>
      </c>
      <c r="DQ607" s="209">
        <v>0.5</v>
      </c>
      <c r="DR607" s="208" t="s">
        <v>766</v>
      </c>
      <c r="DS607" s="210" t="s">
        <v>3198</v>
      </c>
      <c r="DT607" s="208" t="s">
        <v>3199</v>
      </c>
      <c r="DU607" s="293">
        <v>450000000</v>
      </c>
      <c r="DV607" s="292"/>
      <c r="DW607" s="292"/>
      <c r="DX607" s="292"/>
      <c r="DY607" s="292"/>
      <c r="DZ607" s="292"/>
      <c r="EA607" s="292"/>
      <c r="EB607" s="978" t="s">
        <v>158</v>
      </c>
      <c r="EC607" s="471"/>
      <c r="ED607" s="471"/>
      <c r="EE607" s="471"/>
      <c r="EF607" s="141">
        <v>0</v>
      </c>
      <c r="EG607" s="1036" t="s">
        <v>3488</v>
      </c>
      <c r="EH607" s="1037"/>
      <c r="EI607" s="1037"/>
      <c r="EJ607" s="1037"/>
      <c r="EK607" s="1037"/>
      <c r="EL607" s="1036"/>
      <c r="EM607" s="1036"/>
      <c r="EN607" s="387" t="s">
        <v>4643</v>
      </c>
      <c r="EO607" s="843">
        <v>0</v>
      </c>
      <c r="EP607" s="971">
        <v>0</v>
      </c>
      <c r="EQ607" s="812"/>
      <c r="ER607" s="821"/>
      <c r="ES607" s="121"/>
      <c r="ET607" t="str">
        <f t="shared" si="83"/>
        <v>Producto</v>
      </c>
      <c r="EU607" t="str">
        <f t="shared" si="84"/>
        <v>5</v>
      </c>
      <c r="EV607" s="121"/>
      <c r="EW607" s="121"/>
      <c r="EX607" s="121"/>
      <c r="EY607" s="121"/>
      <c r="EZ607" s="121"/>
      <c r="FA607" s="121"/>
      <c r="FB607" s="121"/>
      <c r="FC607" s="121"/>
      <c r="FD607" s="121"/>
      <c r="FE607" s="121"/>
      <c r="FF607" s="121"/>
      <c r="FG607" s="121"/>
      <c r="FH607" s="121"/>
      <c r="FI607" s="121"/>
      <c r="FJ607" s="121"/>
      <c r="FK607" s="121"/>
      <c r="FL607" s="121"/>
      <c r="FM607" s="121"/>
      <c r="FN607" s="121"/>
      <c r="FO607" s="121"/>
      <c r="FP607" s="121"/>
      <c r="FQ607" s="121"/>
      <c r="FR607" s="122"/>
      <c r="FS607" s="121"/>
      <c r="FT607" s="121"/>
      <c r="FU607" s="121"/>
      <c r="FV607" s="121"/>
      <c r="FW607" s="121"/>
      <c r="FX607" s="121"/>
      <c r="FY607" s="121"/>
      <c r="FZ607" s="121"/>
      <c r="GA607" s="121"/>
      <c r="GB607" s="121"/>
      <c r="GC607" s="121"/>
      <c r="GD607"/>
      <c r="GE607"/>
      <c r="GF607"/>
      <c r="GG607"/>
      <c r="GH607"/>
      <c r="GI607"/>
      <c r="GJ607"/>
      <c r="GK607"/>
      <c r="GL607"/>
      <c r="GM607"/>
      <c r="GN607"/>
      <c r="GO607"/>
      <c r="GP607"/>
      <c r="GQ607"/>
      <c r="GR607"/>
      <c r="GS607"/>
      <c r="GT607"/>
      <c r="GU607"/>
      <c r="GV607"/>
      <c r="GW607"/>
      <c r="GX607"/>
      <c r="GY607"/>
      <c r="GZ607"/>
      <c r="HA607"/>
      <c r="HB607"/>
      <c r="HC607"/>
      <c r="HD607"/>
      <c r="HE607"/>
      <c r="HF607"/>
      <c r="HG607"/>
      <c r="HH607"/>
      <c r="HI607"/>
      <c r="HJ607"/>
      <c r="HK607"/>
      <c r="HL607"/>
      <c r="HM607"/>
      <c r="HN607"/>
      <c r="HO607"/>
      <c r="HP607"/>
      <c r="HQ607"/>
      <c r="HR607"/>
      <c r="HS607"/>
      <c r="HT607"/>
      <c r="HU607"/>
      <c r="HV607"/>
      <c r="HW607"/>
      <c r="HX607"/>
      <c r="HY607"/>
      <c r="HZ607"/>
      <c r="IA607"/>
      <c r="IB607"/>
      <c r="IC607"/>
      <c r="ID607"/>
      <c r="IE607"/>
      <c r="IF607"/>
      <c r="IG607"/>
      <c r="IH607"/>
      <c r="II607"/>
      <c r="IJ607"/>
      <c r="IK607"/>
      <c r="IL607"/>
      <c r="IM607"/>
      <c r="IN607"/>
      <c r="IO607"/>
      <c r="IP607"/>
      <c r="IQ607"/>
      <c r="IR607"/>
      <c r="IS607"/>
      <c r="IT607"/>
      <c r="IU607"/>
      <c r="IV607"/>
      <c r="IW607"/>
      <c r="IX607"/>
      <c r="IY607"/>
      <c r="IZ607"/>
      <c r="JA607"/>
      <c r="JB607"/>
      <c r="JC607"/>
      <c r="JD607"/>
      <c r="JE607"/>
      <c r="JF607"/>
      <c r="JG607"/>
      <c r="JH607"/>
      <c r="JI607"/>
      <c r="JJ607"/>
      <c r="JK607"/>
      <c r="JL607"/>
      <c r="JM607"/>
      <c r="JN607"/>
      <c r="JO607"/>
      <c r="JP607"/>
      <c r="JQ607"/>
      <c r="JR607"/>
      <c r="JS607"/>
      <c r="JT607"/>
      <c r="JU607"/>
      <c r="JV607"/>
      <c r="JW607"/>
      <c r="JX607"/>
      <c r="JY607"/>
      <c r="JZ607"/>
      <c r="KA607"/>
      <c r="KB607"/>
      <c r="KC607"/>
      <c r="KD607"/>
      <c r="KE607"/>
      <c r="KF607"/>
      <c r="KG607"/>
      <c r="KH607"/>
      <c r="KI607"/>
      <c r="KJ607"/>
      <c r="KK607"/>
      <c r="KL607"/>
      <c r="KM607"/>
      <c r="KN607"/>
      <c r="KO607"/>
      <c r="KP607"/>
      <c r="KQ607"/>
      <c r="KR607"/>
      <c r="KS607"/>
      <c r="KT607"/>
      <c r="KU607"/>
      <c r="KV607"/>
      <c r="KW607"/>
      <c r="KX607"/>
      <c r="KY607"/>
      <c r="KZ607"/>
      <c r="LA607"/>
      <c r="LB607"/>
      <c r="LC607"/>
      <c r="LD607"/>
      <c r="LE607"/>
      <c r="LF607"/>
      <c r="LG607"/>
      <c r="LH607"/>
      <c r="LI607"/>
      <c r="LJ607"/>
      <c r="LK607"/>
      <c r="LL607"/>
      <c r="LM607"/>
      <c r="LN607"/>
      <c r="LO607"/>
      <c r="LP607"/>
      <c r="LQ607"/>
      <c r="LR607"/>
      <c r="LS607"/>
      <c r="LT607"/>
      <c r="LU607"/>
      <c r="LV607"/>
      <c r="LW607"/>
      <c r="LX607"/>
      <c r="LY607"/>
      <c r="LZ607"/>
      <c r="MA607"/>
      <c r="MB607"/>
      <c r="MC607"/>
      <c r="MD607"/>
      <c r="ME607"/>
      <c r="MF607"/>
      <c r="MG607"/>
      <c r="MH607"/>
      <c r="MI607"/>
      <c r="MJ607"/>
      <c r="MK607"/>
      <c r="ML607"/>
      <c r="MM607"/>
      <c r="MN607"/>
      <c r="MO607"/>
      <c r="MP607"/>
      <c r="MQ607"/>
      <c r="MR607"/>
      <c r="MS607"/>
      <c r="MT607"/>
      <c r="MU607"/>
      <c r="MV607"/>
      <c r="MW607"/>
      <c r="MX607"/>
      <c r="MY607"/>
      <c r="MZ607"/>
      <c r="NA607"/>
      <c r="NB607"/>
      <c r="NC607"/>
      <c r="ND607"/>
      <c r="NE607"/>
      <c r="NF607"/>
      <c r="NG607"/>
      <c r="NH607"/>
      <c r="NI607"/>
      <c r="NJ607"/>
      <c r="NK607"/>
      <c r="NL607"/>
      <c r="NM607"/>
      <c r="NN607"/>
      <c r="NO607"/>
      <c r="NP607"/>
      <c r="NQ607"/>
      <c r="NR607"/>
      <c r="NS607"/>
      <c r="NT607"/>
      <c r="NU607"/>
      <c r="NV607"/>
      <c r="NW607"/>
      <c r="NX607"/>
      <c r="NY607"/>
      <c r="NZ607"/>
      <c r="OA607"/>
      <c r="OB607"/>
      <c r="OC607"/>
      <c r="OD607"/>
      <c r="OE607"/>
      <c r="OF607"/>
      <c r="OG607"/>
      <c r="OH607"/>
      <c r="OI607"/>
      <c r="OJ607"/>
      <c r="OK607"/>
      <c r="OL607"/>
      <c r="OM607"/>
      <c r="ON607"/>
      <c r="OO607"/>
      <c r="OP607"/>
      <c r="OQ607"/>
      <c r="OR607"/>
      <c r="OS607"/>
      <c r="OT607"/>
      <c r="OU607"/>
      <c r="OV607"/>
      <c r="OW607"/>
      <c r="OX607"/>
      <c r="OY607"/>
      <c r="OZ607"/>
      <c r="PA607"/>
      <c r="PB607"/>
      <c r="PC607"/>
      <c r="PD607"/>
      <c r="PE607"/>
      <c r="PF607"/>
      <c r="PG607"/>
      <c r="PH607"/>
      <c r="PI607"/>
      <c r="PJ607"/>
      <c r="PK607"/>
      <c r="PL607"/>
      <c r="PM607"/>
      <c r="PN607"/>
      <c r="PO607"/>
      <c r="PP607"/>
      <c r="PQ607"/>
      <c r="PR607"/>
      <c r="PS607"/>
      <c r="PT607"/>
      <c r="PU607"/>
      <c r="PV607"/>
      <c r="PW607"/>
      <c r="PX607"/>
      <c r="PY607"/>
      <c r="PZ607"/>
      <c r="QA607"/>
      <c r="QB607"/>
      <c r="QC607"/>
      <c r="QD607"/>
      <c r="QE607"/>
      <c r="QF607"/>
      <c r="QG607"/>
      <c r="QH607"/>
      <c r="QI607"/>
      <c r="QJ607"/>
      <c r="QK607"/>
      <c r="QL607"/>
      <c r="QM607"/>
      <c r="QN607"/>
      <c r="QO607"/>
      <c r="QP607"/>
      <c r="QQ607"/>
      <c r="QR607"/>
      <c r="QS607"/>
      <c r="QT607"/>
      <c r="QU607"/>
      <c r="QV607"/>
      <c r="QW607"/>
      <c r="QX607"/>
      <c r="QY607"/>
      <c r="QZ607"/>
      <c r="RA607"/>
      <c r="RB607"/>
      <c r="RC607"/>
      <c r="RD607"/>
      <c r="RE607"/>
      <c r="RF607"/>
      <c r="RG607"/>
      <c r="RH607"/>
      <c r="RI607"/>
      <c r="RJ607"/>
      <c r="RK607"/>
      <c r="RL607"/>
      <c r="RM607"/>
      <c r="RN607"/>
      <c r="RO607"/>
      <c r="RP607"/>
      <c r="RQ607"/>
      <c r="RR607"/>
      <c r="RS607"/>
      <c r="RT607"/>
      <c r="RU607"/>
      <c r="RV607"/>
      <c r="RW607"/>
      <c r="RX607"/>
      <c r="RY607"/>
      <c r="RZ607"/>
      <c r="SA607"/>
      <c r="SB607"/>
      <c r="SC607"/>
      <c r="SD607"/>
      <c r="SE607"/>
      <c r="SF607"/>
      <c r="SG607"/>
      <c r="SH607"/>
      <c r="SI607"/>
      <c r="SJ607"/>
      <c r="SK607"/>
      <c r="SL607"/>
      <c r="SM607"/>
      <c r="SN607"/>
      <c r="SO607"/>
      <c r="SP607"/>
      <c r="SQ607"/>
      <c r="SR607"/>
      <c r="SS607"/>
      <c r="ST607"/>
      <c r="SU607"/>
      <c r="SV607"/>
      <c r="SW607"/>
      <c r="SX607"/>
      <c r="SY607"/>
      <c r="SZ607"/>
      <c r="TA607"/>
      <c r="TB607"/>
      <c r="TC607"/>
      <c r="TD607"/>
      <c r="TE607"/>
      <c r="TF607"/>
      <c r="TG607"/>
      <c r="TH607"/>
      <c r="TI607"/>
      <c r="TJ607"/>
      <c r="TK607"/>
      <c r="TL607"/>
      <c r="TM607"/>
      <c r="TN607"/>
      <c r="TO607"/>
      <c r="TP607"/>
      <c r="TQ607"/>
      <c r="TR607"/>
      <c r="TS607"/>
      <c r="TT607"/>
      <c r="TU607"/>
      <c r="TV607"/>
      <c r="TW607"/>
      <c r="TX607"/>
      <c r="TY607"/>
      <c r="TZ607"/>
      <c r="UA607"/>
      <c r="UB607"/>
      <c r="UC607"/>
      <c r="UD607"/>
      <c r="UE607"/>
      <c r="UF607"/>
      <c r="UG607"/>
      <c r="UH607"/>
      <c r="UI607"/>
      <c r="UJ607"/>
      <c r="UK607"/>
      <c r="UL607"/>
      <c r="UM607"/>
      <c r="UN607"/>
      <c r="UO607"/>
      <c r="UP607"/>
      <c r="UQ607"/>
      <c r="UR607"/>
      <c r="US607"/>
      <c r="UT607"/>
      <c r="UU607"/>
      <c r="UV607"/>
      <c r="UW607"/>
      <c r="UX607"/>
      <c r="UY607"/>
      <c r="UZ607"/>
      <c r="VA607"/>
      <c r="VB607"/>
      <c r="VC607"/>
      <c r="VD607"/>
      <c r="VE607"/>
      <c r="VF607"/>
      <c r="VG607"/>
      <c r="VH607"/>
      <c r="VI607"/>
      <c r="VJ607"/>
      <c r="VK607"/>
      <c r="VL607"/>
      <c r="VM607"/>
      <c r="VN607"/>
      <c r="VO607"/>
      <c r="VP607"/>
      <c r="VQ607"/>
      <c r="VR607"/>
      <c r="VS607"/>
      <c r="VT607"/>
      <c r="VU607"/>
      <c r="VV607"/>
      <c r="VW607"/>
      <c r="VX607"/>
      <c r="VY607"/>
      <c r="VZ607"/>
      <c r="WA607"/>
      <c r="WB607"/>
      <c r="WC607"/>
      <c r="WD607"/>
      <c r="WE607"/>
      <c r="WF607"/>
      <c r="WG607"/>
      <c r="WH607"/>
      <c r="WI607"/>
      <c r="WJ607"/>
      <c r="WK607"/>
      <c r="WL607"/>
      <c r="WM607"/>
      <c r="WN607"/>
      <c r="WO607"/>
      <c r="WP607"/>
      <c r="WQ607"/>
      <c r="WR607"/>
      <c r="WS607"/>
      <c r="WT607"/>
      <c r="WU607"/>
      <c r="WV607"/>
      <c r="WW607"/>
      <c r="WX607"/>
      <c r="WY607"/>
      <c r="WZ607"/>
      <c r="XA607"/>
      <c r="XB607"/>
      <c r="XC607"/>
      <c r="XD607"/>
      <c r="XE607"/>
      <c r="XF607"/>
      <c r="XG607"/>
      <c r="XH607"/>
      <c r="XI607"/>
      <c r="XJ607"/>
      <c r="XK607"/>
      <c r="XL607"/>
      <c r="XM607"/>
      <c r="XN607"/>
      <c r="XO607"/>
      <c r="XP607"/>
      <c r="XQ607"/>
      <c r="XR607"/>
      <c r="XS607"/>
      <c r="XT607"/>
      <c r="XU607"/>
      <c r="XV607"/>
      <c r="XW607"/>
      <c r="XX607"/>
      <c r="XY607"/>
      <c r="XZ607"/>
      <c r="YA607"/>
      <c r="YB607"/>
      <c r="YC607"/>
      <c r="YD607"/>
      <c r="YE607"/>
      <c r="YF607"/>
      <c r="YG607"/>
      <c r="YH607"/>
      <c r="YI607"/>
      <c r="YJ607"/>
      <c r="YK607"/>
      <c r="YL607"/>
      <c r="YM607"/>
      <c r="YN607"/>
      <c r="YO607"/>
      <c r="YP607"/>
      <c r="YQ607"/>
      <c r="YR607"/>
      <c r="YS607"/>
      <c r="YT607"/>
      <c r="YU607"/>
      <c r="YV607"/>
      <c r="YW607"/>
      <c r="YX607"/>
      <c r="YY607"/>
      <c r="YZ607"/>
      <c r="ZA607"/>
      <c r="ZB607"/>
      <c r="ZC607"/>
      <c r="ZD607"/>
      <c r="ZE607"/>
      <c r="ZF607"/>
      <c r="ZG607"/>
      <c r="ZH607"/>
      <c r="ZI607"/>
      <c r="ZJ607"/>
      <c r="ZK607"/>
      <c r="ZL607"/>
      <c r="ZM607"/>
      <c r="ZN607"/>
      <c r="ZO607"/>
      <c r="ZP607"/>
      <c r="ZQ607"/>
      <c r="ZR607"/>
      <c r="ZS607"/>
      <c r="ZT607"/>
      <c r="ZU607"/>
      <c r="ZV607"/>
      <c r="ZW607"/>
      <c r="ZX607"/>
      <c r="ZY607"/>
      <c r="ZZ607"/>
      <c r="AAA607"/>
      <c r="AAB607"/>
      <c r="AAC607"/>
      <c r="AAD607"/>
      <c r="AAE607"/>
      <c r="AAF607"/>
      <c r="AAG607"/>
      <c r="AAH607"/>
      <c r="AAI607"/>
      <c r="AAJ607"/>
      <c r="AAK607"/>
      <c r="AAL607"/>
      <c r="AAM607"/>
      <c r="AAN607"/>
      <c r="AAO607"/>
      <c r="AAP607"/>
      <c r="AAQ607"/>
      <c r="AAR607"/>
      <c r="AAS607"/>
      <c r="AAT607"/>
      <c r="AAU607"/>
      <c r="AAV607"/>
      <c r="AAW607"/>
      <c r="AAX607"/>
      <c r="AAY607"/>
      <c r="AAZ607"/>
      <c r="ABA607"/>
      <c r="ABB607"/>
      <c r="ABC607"/>
      <c r="ABD607"/>
      <c r="ABE607"/>
      <c r="ABF607"/>
      <c r="ABG607"/>
      <c r="ABH607"/>
      <c r="ABI607"/>
      <c r="ABJ607"/>
      <c r="ABK607"/>
      <c r="ABL607"/>
      <c r="ABM607"/>
      <c r="ABN607"/>
      <c r="ABO607"/>
      <c r="ABP607"/>
      <c r="ABQ607"/>
      <c r="ABR607"/>
      <c r="ABS607"/>
      <c r="ABT607"/>
      <c r="ABU607"/>
      <c r="ABV607"/>
      <c r="ABW607"/>
      <c r="ABX607"/>
      <c r="ABY607"/>
      <c r="ABZ607"/>
      <c r="ACA607"/>
      <c r="ACB607"/>
      <c r="ACC607"/>
      <c r="ACD607"/>
      <c r="ACE607"/>
      <c r="ACF607"/>
      <c r="ACG607"/>
      <c r="ACH607"/>
      <c r="ACI607"/>
      <c r="ACJ607"/>
      <c r="ACK607"/>
      <c r="ACL607"/>
      <c r="ACM607"/>
      <c r="ACN607"/>
      <c r="ACO607"/>
      <c r="ACP607"/>
      <c r="ACQ607"/>
      <c r="ACR607"/>
      <c r="ACS607"/>
      <c r="ACT607"/>
      <c r="ACU607"/>
      <c r="ACV607"/>
      <c r="ACW607"/>
      <c r="ACX607"/>
      <c r="ACY607"/>
      <c r="ACZ607"/>
      <c r="ADA607"/>
      <c r="ADB607"/>
      <c r="ADC607"/>
      <c r="ADD607"/>
      <c r="ADE607"/>
      <c r="ADF607"/>
      <c r="ADG607"/>
      <c r="ADH607"/>
      <c r="ADI607"/>
      <c r="ADJ607"/>
      <c r="ADK607"/>
      <c r="ADL607"/>
      <c r="ADM607"/>
      <c r="ADN607"/>
      <c r="ADO607"/>
      <c r="ADP607"/>
      <c r="ADQ607"/>
      <c r="ADR607"/>
      <c r="ADS607"/>
      <c r="ADT607"/>
      <c r="ADU607"/>
      <c r="ADV607"/>
      <c r="ADW607"/>
      <c r="ADX607"/>
      <c r="ADY607"/>
      <c r="ADZ607"/>
      <c r="AEA607"/>
      <c r="AEB607"/>
      <c r="AEC607"/>
      <c r="AED607"/>
      <c r="AEE607"/>
      <c r="AEF607"/>
      <c r="AEG607"/>
      <c r="AEH607"/>
      <c r="AEI607"/>
      <c r="AEJ607"/>
      <c r="AEK607"/>
      <c r="AEL607"/>
      <c r="AEM607"/>
      <c r="AEN607"/>
      <c r="AEO607"/>
      <c r="AEP607"/>
      <c r="AEQ607"/>
      <c r="AER607"/>
      <c r="AES607"/>
      <c r="AET607"/>
      <c r="AEU607"/>
      <c r="AEV607"/>
      <c r="AEW607"/>
      <c r="AEX607"/>
      <c r="AEY607"/>
      <c r="AEZ607"/>
      <c r="AFA607"/>
      <c r="AFB607"/>
      <c r="AFC607"/>
      <c r="AFD607"/>
      <c r="AFE607"/>
      <c r="AFF607"/>
      <c r="AFG607"/>
      <c r="AFH607"/>
      <c r="AFI607"/>
      <c r="AFJ607"/>
      <c r="AFK607"/>
      <c r="AFL607"/>
      <c r="AFM607"/>
      <c r="AFN607"/>
      <c r="AFO607"/>
      <c r="AFP607"/>
      <c r="AFQ607"/>
      <c r="AFR607"/>
      <c r="AFS607"/>
      <c r="AFT607"/>
      <c r="AFU607"/>
      <c r="AFV607"/>
      <c r="AFW607"/>
      <c r="AFX607"/>
      <c r="AFY607"/>
      <c r="AFZ607"/>
      <c r="AGA607"/>
      <c r="AGB607"/>
      <c r="AGC607"/>
      <c r="AGD607"/>
      <c r="AGE607"/>
      <c r="AGF607"/>
      <c r="AGG607"/>
      <c r="AGH607"/>
      <c r="AGI607"/>
      <c r="AGJ607"/>
      <c r="AGK607"/>
      <c r="AGL607"/>
      <c r="AGM607"/>
      <c r="AGN607"/>
      <c r="AGO607"/>
      <c r="AGP607"/>
      <c r="AGQ607"/>
      <c r="AGR607"/>
      <c r="AGS607"/>
      <c r="AGT607"/>
      <c r="AGU607"/>
      <c r="AGV607"/>
      <c r="AGW607"/>
      <c r="AGX607"/>
      <c r="AGY607"/>
      <c r="AGZ607"/>
      <c r="AHA607"/>
      <c r="AHB607"/>
      <c r="AHC607"/>
      <c r="AHD607"/>
      <c r="AHE607"/>
      <c r="AHF607"/>
      <c r="AHG607"/>
      <c r="AHH607"/>
      <c r="AHI607"/>
      <c r="AHJ607"/>
      <c r="AHK607"/>
      <c r="AHL607"/>
      <c r="AHM607"/>
      <c r="AHN607"/>
      <c r="AHO607"/>
      <c r="AHP607"/>
      <c r="AHQ607"/>
      <c r="AHR607"/>
      <c r="AHS607"/>
      <c r="AHT607"/>
      <c r="AHU607"/>
      <c r="AHV607"/>
      <c r="AHW607"/>
      <c r="AHX607"/>
      <c r="AHY607"/>
      <c r="AHZ607"/>
      <c r="AIA607"/>
      <c r="AIB607"/>
      <c r="AIC607"/>
      <c r="AID607"/>
      <c r="AIE607"/>
      <c r="AIF607"/>
      <c r="AIG607"/>
      <c r="AIH607"/>
      <c r="AII607"/>
      <c r="AIJ607"/>
      <c r="AIK607"/>
      <c r="AIL607"/>
      <c r="AIM607"/>
      <c r="AIN607"/>
      <c r="AIO607"/>
      <c r="AIP607"/>
      <c r="AIQ607"/>
      <c r="AIR607"/>
      <c r="AIS607"/>
      <c r="AIT607"/>
      <c r="AIU607"/>
      <c r="AIV607"/>
      <c r="AIW607"/>
      <c r="AIX607"/>
      <c r="AIY607"/>
      <c r="AIZ607"/>
      <c r="AJA607"/>
      <c r="AJB607"/>
      <c r="AJC607"/>
      <c r="AJD607"/>
      <c r="AJE607"/>
      <c r="AJF607"/>
      <c r="AJG607"/>
      <c r="AJH607"/>
      <c r="AJI607"/>
      <c r="AJJ607"/>
      <c r="AJK607"/>
      <c r="AJL607"/>
      <c r="AJM607"/>
      <c r="AJN607"/>
      <c r="AJO607"/>
      <c r="AJP607"/>
      <c r="AJQ607"/>
      <c r="AJR607"/>
      <c r="AJS607"/>
      <c r="AJT607"/>
      <c r="AJU607"/>
      <c r="AJV607"/>
      <c r="AJW607"/>
      <c r="AJX607"/>
      <c r="AJY607"/>
      <c r="AJZ607"/>
      <c r="AKA607"/>
      <c r="AKB607"/>
      <c r="AKC607"/>
      <c r="AKD607"/>
      <c r="AKE607"/>
      <c r="AKF607"/>
      <c r="AKG607"/>
      <c r="AKH607"/>
      <c r="AKI607"/>
      <c r="AKJ607"/>
      <c r="AKK607"/>
      <c r="AKL607"/>
      <c r="AKM607"/>
      <c r="AKN607"/>
      <c r="AKO607"/>
      <c r="AKP607"/>
      <c r="AKQ607"/>
      <c r="AKR607"/>
      <c r="AKS607"/>
      <c r="AKT607"/>
      <c r="AKU607"/>
      <c r="AKV607"/>
      <c r="AKW607"/>
      <c r="AKX607"/>
      <c r="AKY607"/>
      <c r="AKZ607"/>
      <c r="ALA607"/>
      <c r="ALB607"/>
      <c r="ALC607"/>
      <c r="ALD607"/>
      <c r="ALE607"/>
      <c r="ALF607"/>
      <c r="ALG607"/>
      <c r="ALH607"/>
      <c r="ALI607"/>
      <c r="ALJ607"/>
      <c r="ALK607"/>
      <c r="ALL607"/>
      <c r="ALM607"/>
      <c r="ALN607"/>
      <c r="ALO607"/>
      <c r="ALP607"/>
      <c r="ALQ607"/>
      <c r="ALR607"/>
      <c r="ALS607"/>
      <c r="ALT607"/>
      <c r="ALU607"/>
      <c r="ALV607"/>
      <c r="ALW607"/>
      <c r="ALX607"/>
      <c r="ALY607"/>
      <c r="ALZ607"/>
      <c r="AMA607"/>
      <c r="AMB607"/>
      <c r="AMC607"/>
      <c r="AMD607"/>
      <c r="AME607"/>
      <c r="AMF607"/>
      <c r="AMG607"/>
      <c r="AMH607"/>
      <c r="AMI607"/>
      <c r="AMJ607"/>
      <c r="AMK607"/>
      <c r="AML607"/>
      <c r="AMM607"/>
      <c r="AMN607"/>
      <c r="AMO607"/>
      <c r="AMP607"/>
      <c r="AMQ607"/>
      <c r="AMR607"/>
      <c r="AMS607"/>
      <c r="AMT607"/>
      <c r="AMU607"/>
      <c r="AMV607"/>
      <c r="AMW607"/>
      <c r="AMX607"/>
      <c r="AMY607"/>
      <c r="AMZ607"/>
      <c r="ANA607"/>
      <c r="ANB607"/>
      <c r="ANC607"/>
      <c r="AND607"/>
      <c r="ANE607"/>
      <c r="ANF607"/>
      <c r="ANG607"/>
      <c r="ANH607"/>
      <c r="ANI607"/>
      <c r="ANJ607"/>
      <c r="ANK607"/>
      <c r="ANL607"/>
      <c r="ANM607"/>
      <c r="ANN607"/>
      <c r="ANO607"/>
      <c r="ANP607"/>
      <c r="ANQ607"/>
      <c r="ANR607"/>
      <c r="ANS607"/>
      <c r="ANT607"/>
      <c r="ANU607"/>
      <c r="ANV607"/>
      <c r="ANW607"/>
      <c r="ANX607"/>
      <c r="ANY607"/>
      <c r="ANZ607"/>
      <c r="AOA607"/>
      <c r="AOB607"/>
      <c r="AOC607"/>
      <c r="AOD607"/>
      <c r="AOE607"/>
      <c r="AOF607"/>
      <c r="AOG607"/>
      <c r="AOH607"/>
      <c r="AOI607"/>
      <c r="AOJ607"/>
      <c r="AOK607"/>
      <c r="AOL607"/>
      <c r="AOM607"/>
      <c r="AON607"/>
      <c r="AOO607"/>
      <c r="AOP607"/>
      <c r="AOQ607"/>
      <c r="AOR607"/>
      <c r="AOS607"/>
      <c r="AOT607"/>
      <c r="AOU607"/>
      <c r="AOV607"/>
      <c r="AOW607"/>
      <c r="AOX607"/>
      <c r="AOY607"/>
      <c r="AOZ607"/>
      <c r="APA607"/>
      <c r="APB607"/>
      <c r="APC607"/>
      <c r="APD607"/>
      <c r="APE607"/>
      <c r="APF607"/>
      <c r="APG607"/>
      <c r="APH607"/>
      <c r="API607"/>
      <c r="APJ607"/>
      <c r="APK607"/>
      <c r="APL607"/>
      <c r="APM607"/>
      <c r="APN607"/>
      <c r="APO607"/>
      <c r="APP607"/>
      <c r="APQ607"/>
      <c r="APR607"/>
      <c r="APS607"/>
      <c r="APT607"/>
      <c r="APU607"/>
      <c r="APV607"/>
      <c r="APW607"/>
      <c r="APX607"/>
      <c r="APY607"/>
      <c r="APZ607"/>
      <c r="AQA607"/>
      <c r="AQB607"/>
      <c r="AQC607"/>
      <c r="AQD607"/>
      <c r="AQE607"/>
      <c r="AQF607"/>
      <c r="AQG607"/>
      <c r="AQH607"/>
      <c r="AQI607"/>
      <c r="AQJ607"/>
      <c r="AQK607"/>
      <c r="AQL607"/>
      <c r="AQM607"/>
      <c r="AQN607"/>
      <c r="AQO607"/>
      <c r="AQP607"/>
      <c r="AQQ607"/>
      <c r="AQR607"/>
      <c r="AQS607"/>
      <c r="AQT607"/>
      <c r="AQU607"/>
      <c r="AQV607"/>
      <c r="AQW607"/>
      <c r="AQX607"/>
      <c r="AQY607"/>
      <c r="AQZ607"/>
      <c r="ARA607"/>
      <c r="ARB607"/>
      <c r="ARC607"/>
      <c r="ARD607"/>
      <c r="ARE607"/>
      <c r="ARF607"/>
      <c r="ARG607"/>
      <c r="ARH607"/>
      <c r="ARI607"/>
      <c r="ARJ607"/>
      <c r="ARK607"/>
      <c r="ARL607"/>
      <c r="ARM607"/>
      <c r="ARN607"/>
      <c r="ARO607"/>
      <c r="ARP607"/>
      <c r="ARQ607"/>
      <c r="ARR607"/>
      <c r="ARS607"/>
      <c r="ART607"/>
      <c r="ARU607"/>
      <c r="ARV607"/>
      <c r="ARW607"/>
      <c r="ARX607"/>
      <c r="ARY607"/>
      <c r="ARZ607"/>
      <c r="ASA607"/>
      <c r="ASB607"/>
      <c r="ASC607"/>
      <c r="ASD607"/>
      <c r="ASE607"/>
      <c r="ASF607"/>
      <c r="ASG607"/>
      <c r="ASH607"/>
      <c r="ASI607"/>
      <c r="ASJ607"/>
      <c r="ASK607"/>
      <c r="ASL607"/>
      <c r="ASM607"/>
      <c r="ASN607"/>
      <c r="ASO607"/>
      <c r="ASP607"/>
      <c r="ASQ607"/>
      <c r="ASR607"/>
      <c r="ASS607"/>
      <c r="AST607"/>
      <c r="ASU607"/>
      <c r="ASV607"/>
      <c r="ASW607"/>
      <c r="ASX607"/>
      <c r="ASY607"/>
      <c r="ASZ607"/>
      <c r="ATA607"/>
      <c r="ATB607"/>
      <c r="ATC607"/>
      <c r="ATD607"/>
      <c r="ATE607"/>
      <c r="ATF607"/>
      <c r="ATG607"/>
      <c r="ATH607"/>
      <c r="ATI607"/>
      <c r="ATJ607"/>
      <c r="ATK607"/>
      <c r="ATL607"/>
      <c r="ATM607"/>
      <c r="ATN607"/>
      <c r="ATO607"/>
      <c r="ATP607"/>
      <c r="ATQ607"/>
      <c r="ATR607"/>
      <c r="ATS607"/>
      <c r="ATT607"/>
      <c r="ATU607"/>
      <c r="ATV607"/>
      <c r="ATW607"/>
      <c r="ATX607"/>
      <c r="ATY607"/>
      <c r="ATZ607"/>
      <c r="AUA607"/>
      <c r="AUB607"/>
      <c r="AUC607"/>
      <c r="AUD607"/>
      <c r="AUE607"/>
      <c r="AUF607"/>
      <c r="AUG607"/>
      <c r="AUH607"/>
      <c r="AUI607"/>
      <c r="AUJ607"/>
      <c r="AUK607"/>
      <c r="AUL607"/>
      <c r="AUM607"/>
      <c r="AUN607"/>
      <c r="AUO607"/>
      <c r="AUP607"/>
      <c r="AUQ607"/>
      <c r="AUR607"/>
      <c r="AUS607"/>
      <c r="AUT607"/>
      <c r="AUU607"/>
      <c r="AUV607"/>
      <c r="AUW607"/>
      <c r="AUX607"/>
      <c r="AUY607"/>
      <c r="AUZ607"/>
      <c r="AVA607"/>
      <c r="AVB607"/>
      <c r="AVC607"/>
      <c r="AVD607"/>
      <c r="AVE607"/>
      <c r="AVF607"/>
      <c r="AVG607"/>
      <c r="AVH607"/>
      <c r="AVI607"/>
      <c r="AVJ607"/>
      <c r="AVK607"/>
      <c r="AVL607"/>
      <c r="AVM607"/>
      <c r="AVN607"/>
      <c r="AVO607"/>
      <c r="AVP607"/>
      <c r="AVQ607"/>
      <c r="AVR607"/>
      <c r="AVS607"/>
      <c r="AVT607"/>
      <c r="AVU607"/>
      <c r="AVV607"/>
      <c r="AVW607"/>
      <c r="AVX607"/>
      <c r="AVY607"/>
      <c r="AVZ607"/>
      <c r="AWA607"/>
      <c r="AWB607"/>
      <c r="AWC607"/>
      <c r="AWD607"/>
      <c r="AWE607"/>
      <c r="AWF607"/>
      <c r="AWG607"/>
      <c r="AWH607"/>
      <c r="AWI607"/>
      <c r="AWJ607"/>
      <c r="AWK607"/>
      <c r="AWL607"/>
      <c r="AWM607"/>
      <c r="AWN607"/>
      <c r="AWO607"/>
      <c r="AWP607"/>
      <c r="AWQ607"/>
      <c r="AWR607"/>
      <c r="AWS607"/>
      <c r="AWT607"/>
      <c r="AWU607"/>
      <c r="AWV607"/>
      <c r="AWW607"/>
      <c r="AWX607"/>
      <c r="AWY607"/>
      <c r="AWZ607"/>
      <c r="AXA607"/>
      <c r="AXB607"/>
      <c r="AXC607"/>
      <c r="AXD607"/>
      <c r="AXE607"/>
      <c r="AXF607"/>
      <c r="AXG607"/>
      <c r="AXH607"/>
      <c r="AXI607"/>
      <c r="AXJ607"/>
      <c r="AXK607"/>
      <c r="AXL607"/>
      <c r="AXM607"/>
      <c r="AXN607"/>
      <c r="AXO607"/>
      <c r="AXP607"/>
      <c r="AXQ607"/>
      <c r="AXR607"/>
      <c r="AXS607"/>
      <c r="AXT607"/>
      <c r="AXU607"/>
      <c r="AXV607"/>
    </row>
    <row r="608" spans="1:1322" s="1" customFormat="1" ht="151.5" customHeight="1" x14ac:dyDescent="0.2">
      <c r="A608" s="208" t="s">
        <v>4376</v>
      </c>
      <c r="B608" s="209" t="s">
        <v>3175</v>
      </c>
      <c r="C608" s="209" t="s">
        <v>3176</v>
      </c>
      <c r="D608" s="209" t="s">
        <v>3177</v>
      </c>
      <c r="E608" s="209" t="s">
        <v>3178</v>
      </c>
      <c r="F608" s="210" t="s">
        <v>1762</v>
      </c>
      <c r="G608" s="210" t="s">
        <v>1762</v>
      </c>
      <c r="H608" s="211" t="s">
        <v>3180</v>
      </c>
      <c r="I608" s="208" t="s">
        <v>3181</v>
      </c>
      <c r="J608" s="23" t="s">
        <v>2771</v>
      </c>
      <c r="K608" s="208" t="s">
        <v>3411</v>
      </c>
      <c r="L608" s="208">
        <v>2</v>
      </c>
      <c r="M608" s="308" t="s">
        <v>3412</v>
      </c>
      <c r="N608" s="289" t="s">
        <v>3413</v>
      </c>
      <c r="O608" s="289" t="s">
        <v>3185</v>
      </c>
      <c r="P608" s="208" t="s">
        <v>1543</v>
      </c>
      <c r="Q608" s="208" t="s">
        <v>452</v>
      </c>
      <c r="R608" s="208">
        <v>0</v>
      </c>
      <c r="S608" s="208" t="s">
        <v>100</v>
      </c>
      <c r="T608" s="290">
        <v>45108</v>
      </c>
      <c r="U608" s="290">
        <v>46357</v>
      </c>
      <c r="V608" s="290"/>
      <c r="W608" s="290"/>
      <c r="X608" s="290"/>
      <c r="Y608" s="290"/>
      <c r="Z608" s="209">
        <v>1</v>
      </c>
      <c r="AA608" s="209">
        <v>1</v>
      </c>
      <c r="AB608" s="209">
        <v>1</v>
      </c>
      <c r="AC608" s="209">
        <v>1</v>
      </c>
      <c r="AD608" s="209">
        <v>1</v>
      </c>
      <c r="AE608" s="999">
        <v>1</v>
      </c>
      <c r="AF608" s="999">
        <v>1</v>
      </c>
      <c r="AG608" s="999">
        <v>1</v>
      </c>
      <c r="AH608" s="999">
        <v>1</v>
      </c>
      <c r="AI608" s="999">
        <v>1</v>
      </c>
      <c r="AJ608" s="999">
        <v>1</v>
      </c>
      <c r="AK608" s="999">
        <v>1</v>
      </c>
      <c r="AL608" s="999">
        <v>1</v>
      </c>
      <c r="AM608" s="999">
        <v>1</v>
      </c>
      <c r="AN608" s="999">
        <v>1</v>
      </c>
      <c r="AO608" s="999">
        <v>1</v>
      </c>
      <c r="AP608" s="999">
        <v>1</v>
      </c>
      <c r="AQ608" s="471"/>
      <c r="AR608" s="471"/>
      <c r="AS608" s="471"/>
      <c r="AT608" s="471"/>
      <c r="AU608" s="471"/>
      <c r="AV608" s="471"/>
      <c r="AW608" s="471"/>
      <c r="AX608" s="471"/>
      <c r="AY608" s="471"/>
      <c r="AZ608" s="471"/>
      <c r="BA608" s="471"/>
      <c r="BB608" s="471"/>
      <c r="BC608" s="471"/>
      <c r="BD608" s="471"/>
      <c r="BE608" s="471"/>
      <c r="BF608" s="471"/>
      <c r="BG608" s="471"/>
      <c r="BH608" s="471"/>
      <c r="BI608" s="471"/>
      <c r="BJ608" s="471"/>
      <c r="BK608" s="471"/>
      <c r="BL608" s="471"/>
      <c r="BM608" s="471"/>
      <c r="BN608" s="471"/>
      <c r="BO608" s="471"/>
      <c r="BP608" s="471"/>
      <c r="BQ608" s="471"/>
      <c r="BR608" s="471"/>
      <c r="BS608" s="471"/>
      <c r="BT608" s="471"/>
      <c r="BU608" s="471"/>
      <c r="BV608" s="471"/>
      <c r="BW608" s="471"/>
      <c r="BX608" s="471"/>
      <c r="BY608" s="471"/>
      <c r="BZ608" s="471"/>
      <c r="CA608" s="471"/>
      <c r="CB608" s="471"/>
      <c r="CC608" s="471"/>
      <c r="CD608" s="471"/>
      <c r="CE608" s="471"/>
      <c r="CF608" s="471"/>
      <c r="CG608" s="471"/>
      <c r="CH608" s="588"/>
      <c r="CI608" s="471"/>
      <c r="CJ608" s="471"/>
      <c r="CK608" s="471"/>
      <c r="CL608" s="471"/>
      <c r="CM608" s="471"/>
      <c r="CN608" s="471"/>
      <c r="CO608" s="471"/>
      <c r="CP608" s="471"/>
      <c r="CQ608" s="471"/>
      <c r="CR608" s="471"/>
      <c r="CS608" s="471"/>
      <c r="CT608" s="471"/>
      <c r="CU608" s="471"/>
      <c r="CV608" s="471"/>
      <c r="CW608" s="321" t="s">
        <v>4641</v>
      </c>
      <c r="CX608" s="321" t="s">
        <v>4641</v>
      </c>
      <c r="CY608" s="321" t="s">
        <v>4641</v>
      </c>
      <c r="CZ608" s="967" t="s">
        <v>4641</v>
      </c>
      <c r="DA608" s="967" t="s">
        <v>4641</v>
      </c>
      <c r="DB608" s="208" t="s">
        <v>3489</v>
      </c>
      <c r="DC608" s="289" t="s">
        <v>3490</v>
      </c>
      <c r="DD608" s="208" t="s">
        <v>3491</v>
      </c>
      <c r="DE608" s="289" t="s">
        <v>3492</v>
      </c>
      <c r="DF608" s="289" t="s">
        <v>3493</v>
      </c>
      <c r="DG608" s="208" t="s">
        <v>163</v>
      </c>
      <c r="DH608" s="208" t="s">
        <v>173</v>
      </c>
      <c r="DI608" s="208">
        <v>0</v>
      </c>
      <c r="DJ608" s="208" t="s">
        <v>100</v>
      </c>
      <c r="DK608" s="290">
        <v>45292</v>
      </c>
      <c r="DL608" s="290">
        <v>45657</v>
      </c>
      <c r="DM608" s="31">
        <v>1</v>
      </c>
      <c r="DN608" s="31">
        <v>1</v>
      </c>
      <c r="DO608" s="31">
        <v>1</v>
      </c>
      <c r="DP608" s="31">
        <v>1</v>
      </c>
      <c r="DQ608" s="209">
        <v>1</v>
      </c>
      <c r="DR608" s="208" t="s">
        <v>766</v>
      </c>
      <c r="DS608" s="210" t="s">
        <v>3198</v>
      </c>
      <c r="DT608" s="208" t="s">
        <v>3199</v>
      </c>
      <c r="DU608" s="293">
        <v>0</v>
      </c>
      <c r="DV608" s="292"/>
      <c r="DW608" s="292"/>
      <c r="DX608" s="292"/>
      <c r="DY608" s="292"/>
      <c r="DZ608" s="292"/>
      <c r="EA608" s="292"/>
      <c r="EB608" s="140">
        <v>0</v>
      </c>
      <c r="EC608" s="471"/>
      <c r="ED608" s="471"/>
      <c r="EE608" s="471"/>
      <c r="EF608" s="141">
        <f t="shared" si="85"/>
        <v>0</v>
      </c>
      <c r="EG608" s="1036" t="s">
        <v>3494</v>
      </c>
      <c r="EH608" s="1037"/>
      <c r="EI608" s="1037"/>
      <c r="EJ608" s="1037"/>
      <c r="EK608" s="1037"/>
      <c r="EL608" s="1036"/>
      <c r="EM608" s="1036"/>
      <c r="EN608" s="387">
        <v>0</v>
      </c>
      <c r="EO608" s="843">
        <v>0</v>
      </c>
      <c r="EP608" s="971">
        <v>0</v>
      </c>
      <c r="EQ608" s="812"/>
      <c r="ER608" s="821"/>
      <c r="ES608" s="121"/>
      <c r="ET608" t="str">
        <f t="shared" si="83"/>
        <v>Producto</v>
      </c>
      <c r="EU608" t="str">
        <f t="shared" si="84"/>
        <v>5</v>
      </c>
      <c r="EV608" s="121"/>
      <c r="EW608" s="121"/>
      <c r="EX608" s="121"/>
      <c r="EY608" s="121"/>
      <c r="EZ608" s="121"/>
      <c r="FA608" s="121"/>
      <c r="FB608" s="121"/>
      <c r="FC608" s="121"/>
      <c r="FD608" s="121"/>
      <c r="FE608" s="121"/>
      <c r="FF608" s="121"/>
      <c r="FG608" s="121"/>
      <c r="FH608" s="121"/>
      <c r="FI608" s="121"/>
      <c r="FJ608" s="121"/>
      <c r="FK608" s="121"/>
      <c r="FL608" s="121"/>
      <c r="FM608" s="121"/>
      <c r="FN608" s="121"/>
      <c r="FO608" s="121"/>
      <c r="FP608" s="121"/>
      <c r="FQ608" s="121"/>
      <c r="FR608" s="122"/>
      <c r="FS608" s="121"/>
      <c r="FT608" s="121"/>
      <c r="FU608" s="121"/>
      <c r="FV608" s="121"/>
      <c r="FW608" s="121"/>
      <c r="FX608" s="121"/>
      <c r="FY608" s="121"/>
      <c r="FZ608" s="121"/>
      <c r="GA608" s="121"/>
      <c r="GB608" s="121"/>
      <c r="GC608" s="121"/>
      <c r="GD608"/>
      <c r="GE608"/>
      <c r="GF608"/>
      <c r="GG608"/>
      <c r="GH608"/>
      <c r="GI608"/>
      <c r="GJ608"/>
      <c r="GK608"/>
      <c r="GL608"/>
      <c r="GM608"/>
      <c r="GN608"/>
      <c r="GO608"/>
      <c r="GP608"/>
      <c r="GQ608"/>
      <c r="GR608"/>
      <c r="GS608"/>
      <c r="GT608"/>
      <c r="GU608"/>
      <c r="GV608"/>
      <c r="GW608"/>
      <c r="GX608"/>
      <c r="GY608"/>
      <c r="GZ608"/>
      <c r="HA608"/>
      <c r="HB608"/>
      <c r="HC608"/>
      <c r="HD608"/>
      <c r="HE608"/>
      <c r="HF608"/>
      <c r="HG608"/>
      <c r="HH608"/>
      <c r="HI608"/>
      <c r="HJ608"/>
      <c r="HK608"/>
      <c r="HL608"/>
      <c r="HM608"/>
      <c r="HN608"/>
      <c r="HO608"/>
      <c r="HP608"/>
      <c r="HQ608"/>
      <c r="HR608"/>
      <c r="HS608"/>
      <c r="HT608"/>
      <c r="HU608"/>
      <c r="HV608"/>
      <c r="HW608"/>
      <c r="HX608"/>
      <c r="HY608"/>
      <c r="HZ608"/>
      <c r="IA608"/>
      <c r="IB608"/>
      <c r="IC608"/>
      <c r="ID608"/>
      <c r="IE608"/>
      <c r="IF608"/>
      <c r="IG608"/>
      <c r="IH608"/>
      <c r="II608"/>
      <c r="IJ608"/>
      <c r="IK608"/>
      <c r="IL608"/>
      <c r="IM608"/>
      <c r="IN608"/>
      <c r="IO608"/>
      <c r="IP608"/>
      <c r="IQ608"/>
      <c r="IR608"/>
      <c r="IS608"/>
      <c r="IT608"/>
      <c r="IU608"/>
      <c r="IV608"/>
      <c r="IW608"/>
      <c r="IX608"/>
      <c r="IY608"/>
      <c r="IZ608"/>
      <c r="JA608"/>
      <c r="JB608"/>
      <c r="JC608"/>
      <c r="JD608"/>
      <c r="JE608"/>
      <c r="JF608"/>
      <c r="JG608"/>
      <c r="JH608"/>
      <c r="JI608"/>
      <c r="JJ608"/>
      <c r="JK608"/>
      <c r="JL608"/>
      <c r="JM608"/>
      <c r="JN608"/>
      <c r="JO608"/>
      <c r="JP608"/>
      <c r="JQ608"/>
      <c r="JR608"/>
      <c r="JS608"/>
      <c r="JT608"/>
      <c r="JU608"/>
      <c r="JV608"/>
      <c r="JW608"/>
      <c r="JX608"/>
      <c r="JY608"/>
      <c r="JZ608"/>
      <c r="KA608"/>
      <c r="KB608"/>
      <c r="KC608"/>
      <c r="KD608"/>
      <c r="KE608"/>
      <c r="KF608"/>
      <c r="KG608"/>
      <c r="KH608"/>
      <c r="KI608"/>
      <c r="KJ608"/>
      <c r="KK608"/>
      <c r="KL608"/>
      <c r="KM608"/>
      <c r="KN608"/>
      <c r="KO608"/>
      <c r="KP608"/>
      <c r="KQ608"/>
      <c r="KR608"/>
      <c r="KS608"/>
      <c r="KT608"/>
      <c r="KU608"/>
      <c r="KV608"/>
      <c r="KW608"/>
      <c r="KX608"/>
      <c r="KY608"/>
      <c r="KZ608"/>
      <c r="LA608"/>
      <c r="LB608"/>
      <c r="LC608"/>
      <c r="LD608"/>
      <c r="LE608"/>
      <c r="LF608"/>
      <c r="LG608"/>
      <c r="LH608"/>
      <c r="LI608"/>
      <c r="LJ608"/>
      <c r="LK608"/>
      <c r="LL608"/>
      <c r="LM608"/>
      <c r="LN608"/>
      <c r="LO608"/>
      <c r="LP608"/>
      <c r="LQ608"/>
      <c r="LR608"/>
      <c r="LS608"/>
      <c r="LT608"/>
      <c r="LU608"/>
      <c r="LV608"/>
      <c r="LW608"/>
      <c r="LX608"/>
      <c r="LY608"/>
      <c r="LZ608"/>
      <c r="MA608"/>
      <c r="MB608"/>
      <c r="MC608"/>
      <c r="MD608"/>
      <c r="ME608"/>
      <c r="MF608"/>
      <c r="MG608"/>
      <c r="MH608"/>
      <c r="MI608"/>
      <c r="MJ608"/>
      <c r="MK608"/>
      <c r="ML608"/>
      <c r="MM608"/>
      <c r="MN608"/>
      <c r="MO608"/>
      <c r="MP608"/>
      <c r="MQ608"/>
      <c r="MR608"/>
      <c r="MS608"/>
      <c r="MT608"/>
      <c r="MU608"/>
      <c r="MV608"/>
      <c r="MW608"/>
      <c r="MX608"/>
      <c r="MY608"/>
      <c r="MZ608"/>
      <c r="NA608"/>
      <c r="NB608"/>
      <c r="NC608"/>
      <c r="ND608"/>
      <c r="NE608"/>
      <c r="NF608"/>
      <c r="NG608"/>
      <c r="NH608"/>
      <c r="NI608"/>
      <c r="NJ608"/>
      <c r="NK608"/>
      <c r="NL608"/>
      <c r="NM608"/>
      <c r="NN608"/>
      <c r="NO608"/>
      <c r="NP608"/>
      <c r="NQ608"/>
      <c r="NR608"/>
      <c r="NS608"/>
      <c r="NT608"/>
      <c r="NU608"/>
      <c r="NV608"/>
      <c r="NW608"/>
      <c r="NX608"/>
      <c r="NY608"/>
      <c r="NZ608"/>
      <c r="OA608"/>
      <c r="OB608"/>
      <c r="OC608"/>
      <c r="OD608"/>
      <c r="OE608"/>
      <c r="OF608"/>
      <c r="OG608"/>
      <c r="OH608"/>
      <c r="OI608"/>
      <c r="OJ608"/>
      <c r="OK608"/>
      <c r="OL608"/>
      <c r="OM608"/>
      <c r="ON608"/>
      <c r="OO608"/>
      <c r="OP608"/>
      <c r="OQ608"/>
      <c r="OR608"/>
      <c r="OS608"/>
      <c r="OT608"/>
      <c r="OU608"/>
      <c r="OV608"/>
      <c r="OW608"/>
      <c r="OX608"/>
      <c r="OY608"/>
      <c r="OZ608"/>
      <c r="PA608"/>
      <c r="PB608"/>
      <c r="PC608"/>
      <c r="PD608"/>
      <c r="PE608"/>
      <c r="PF608"/>
      <c r="PG608"/>
      <c r="PH608"/>
      <c r="PI608"/>
      <c r="PJ608"/>
      <c r="PK608"/>
      <c r="PL608"/>
      <c r="PM608"/>
      <c r="PN608"/>
      <c r="PO608"/>
      <c r="PP608"/>
      <c r="PQ608"/>
      <c r="PR608"/>
      <c r="PS608"/>
      <c r="PT608"/>
      <c r="PU608"/>
      <c r="PV608"/>
      <c r="PW608"/>
      <c r="PX608"/>
      <c r="PY608"/>
      <c r="PZ608"/>
      <c r="QA608"/>
      <c r="QB608"/>
      <c r="QC608"/>
      <c r="QD608"/>
      <c r="QE608"/>
      <c r="QF608"/>
      <c r="QG608"/>
      <c r="QH608"/>
      <c r="QI608"/>
      <c r="QJ608"/>
      <c r="QK608"/>
      <c r="QL608"/>
      <c r="QM608"/>
      <c r="QN608"/>
      <c r="QO608"/>
      <c r="QP608"/>
      <c r="QQ608"/>
      <c r="QR608"/>
      <c r="QS608"/>
      <c r="QT608"/>
      <c r="QU608"/>
      <c r="QV608"/>
      <c r="QW608"/>
      <c r="QX608"/>
      <c r="QY608"/>
      <c r="QZ608"/>
      <c r="RA608"/>
      <c r="RB608"/>
      <c r="RC608"/>
      <c r="RD608"/>
      <c r="RE608"/>
      <c r="RF608"/>
      <c r="RG608"/>
      <c r="RH608"/>
      <c r="RI608"/>
      <c r="RJ608"/>
      <c r="RK608"/>
      <c r="RL608"/>
      <c r="RM608"/>
      <c r="RN608"/>
      <c r="RO608"/>
      <c r="RP608"/>
      <c r="RQ608"/>
      <c r="RR608"/>
      <c r="RS608"/>
      <c r="RT608"/>
      <c r="RU608"/>
      <c r="RV608"/>
      <c r="RW608"/>
      <c r="RX608"/>
      <c r="RY608"/>
      <c r="RZ608"/>
      <c r="SA608"/>
      <c r="SB608"/>
      <c r="SC608"/>
      <c r="SD608"/>
      <c r="SE608"/>
      <c r="SF608"/>
      <c r="SG608"/>
      <c r="SH608"/>
      <c r="SI608"/>
      <c r="SJ608"/>
      <c r="SK608"/>
      <c r="SL608"/>
      <c r="SM608"/>
      <c r="SN608"/>
      <c r="SO608"/>
      <c r="SP608"/>
      <c r="SQ608"/>
      <c r="SR608"/>
      <c r="SS608"/>
      <c r="ST608"/>
      <c r="SU608"/>
      <c r="SV608"/>
      <c r="SW608"/>
      <c r="SX608"/>
      <c r="SY608"/>
      <c r="SZ608"/>
      <c r="TA608"/>
      <c r="TB608"/>
      <c r="TC608"/>
      <c r="TD608"/>
      <c r="TE608"/>
      <c r="TF608"/>
      <c r="TG608"/>
      <c r="TH608"/>
      <c r="TI608"/>
      <c r="TJ608"/>
      <c r="TK608"/>
      <c r="TL608"/>
      <c r="TM608"/>
      <c r="TN608"/>
      <c r="TO608"/>
      <c r="TP608"/>
      <c r="TQ608"/>
      <c r="TR608"/>
      <c r="TS608"/>
      <c r="TT608"/>
      <c r="TU608"/>
      <c r="TV608"/>
      <c r="TW608"/>
      <c r="TX608"/>
      <c r="TY608"/>
      <c r="TZ608"/>
      <c r="UA608"/>
      <c r="UB608"/>
      <c r="UC608"/>
      <c r="UD608"/>
      <c r="UE608"/>
      <c r="UF608"/>
      <c r="UG608"/>
      <c r="UH608"/>
      <c r="UI608"/>
      <c r="UJ608"/>
      <c r="UK608"/>
      <c r="UL608"/>
      <c r="UM608"/>
      <c r="UN608"/>
      <c r="UO608"/>
      <c r="UP608"/>
      <c r="UQ608"/>
      <c r="UR608"/>
      <c r="US608"/>
      <c r="UT608"/>
      <c r="UU608"/>
      <c r="UV608"/>
      <c r="UW608"/>
      <c r="UX608"/>
      <c r="UY608"/>
      <c r="UZ608"/>
      <c r="VA608"/>
      <c r="VB608"/>
      <c r="VC608"/>
      <c r="VD608"/>
      <c r="VE608"/>
      <c r="VF608"/>
      <c r="VG608"/>
      <c r="VH608"/>
      <c r="VI608"/>
      <c r="VJ608"/>
      <c r="VK608"/>
      <c r="VL608"/>
      <c r="VM608"/>
      <c r="VN608"/>
      <c r="VO608"/>
      <c r="VP608"/>
      <c r="VQ608"/>
      <c r="VR608"/>
      <c r="VS608"/>
      <c r="VT608"/>
      <c r="VU608"/>
      <c r="VV608"/>
      <c r="VW608"/>
      <c r="VX608"/>
      <c r="VY608"/>
      <c r="VZ608"/>
      <c r="WA608"/>
      <c r="WB608"/>
      <c r="WC608"/>
      <c r="WD608"/>
      <c r="WE608"/>
      <c r="WF608"/>
      <c r="WG608"/>
      <c r="WH608"/>
      <c r="WI608"/>
      <c r="WJ608"/>
      <c r="WK608"/>
      <c r="WL608"/>
      <c r="WM608"/>
      <c r="WN608"/>
      <c r="WO608"/>
      <c r="WP608"/>
      <c r="WQ608"/>
      <c r="WR608"/>
      <c r="WS608"/>
      <c r="WT608"/>
      <c r="WU608"/>
      <c r="WV608"/>
      <c r="WW608"/>
      <c r="WX608"/>
      <c r="WY608"/>
      <c r="WZ608"/>
      <c r="XA608"/>
      <c r="XB608"/>
      <c r="XC608"/>
      <c r="XD608"/>
      <c r="XE608"/>
      <c r="XF608"/>
      <c r="XG608"/>
      <c r="XH608"/>
      <c r="XI608"/>
      <c r="XJ608"/>
      <c r="XK608"/>
      <c r="XL608"/>
      <c r="XM608"/>
      <c r="XN608"/>
      <c r="XO608"/>
      <c r="XP608"/>
      <c r="XQ608"/>
      <c r="XR608"/>
      <c r="XS608"/>
      <c r="XT608"/>
      <c r="XU608"/>
      <c r="XV608"/>
      <c r="XW608"/>
      <c r="XX608"/>
      <c r="XY608"/>
      <c r="XZ608"/>
      <c r="YA608"/>
      <c r="YB608"/>
      <c r="YC608"/>
      <c r="YD608"/>
      <c r="YE608"/>
      <c r="YF608"/>
      <c r="YG608"/>
      <c r="YH608"/>
      <c r="YI608"/>
      <c r="YJ608"/>
      <c r="YK608"/>
      <c r="YL608"/>
      <c r="YM608"/>
      <c r="YN608"/>
      <c r="YO608"/>
      <c r="YP608"/>
      <c r="YQ608"/>
      <c r="YR608"/>
      <c r="YS608"/>
      <c r="YT608"/>
      <c r="YU608"/>
      <c r="YV608"/>
      <c r="YW608"/>
      <c r="YX608"/>
      <c r="YY608"/>
      <c r="YZ608"/>
      <c r="ZA608"/>
      <c r="ZB608"/>
      <c r="ZC608"/>
      <c r="ZD608"/>
      <c r="ZE608"/>
      <c r="ZF608"/>
      <c r="ZG608"/>
      <c r="ZH608"/>
      <c r="ZI608"/>
      <c r="ZJ608"/>
      <c r="ZK608"/>
      <c r="ZL608"/>
      <c r="ZM608"/>
      <c r="ZN608"/>
      <c r="ZO608"/>
      <c r="ZP608"/>
      <c r="ZQ608"/>
      <c r="ZR608"/>
      <c r="ZS608"/>
      <c r="ZT608"/>
      <c r="ZU608"/>
      <c r="ZV608"/>
      <c r="ZW608"/>
      <c r="ZX608"/>
      <c r="ZY608"/>
      <c r="ZZ608"/>
      <c r="AAA608"/>
      <c r="AAB608"/>
      <c r="AAC608"/>
      <c r="AAD608"/>
      <c r="AAE608"/>
      <c r="AAF608"/>
      <c r="AAG608"/>
      <c r="AAH608"/>
      <c r="AAI608"/>
      <c r="AAJ608"/>
      <c r="AAK608"/>
      <c r="AAL608"/>
      <c r="AAM608"/>
      <c r="AAN608"/>
      <c r="AAO608"/>
      <c r="AAP608"/>
      <c r="AAQ608"/>
      <c r="AAR608"/>
      <c r="AAS608"/>
      <c r="AAT608"/>
      <c r="AAU608"/>
      <c r="AAV608"/>
      <c r="AAW608"/>
      <c r="AAX608"/>
      <c r="AAY608"/>
      <c r="AAZ608"/>
      <c r="ABA608"/>
      <c r="ABB608"/>
      <c r="ABC608"/>
      <c r="ABD608"/>
      <c r="ABE608"/>
      <c r="ABF608"/>
      <c r="ABG608"/>
      <c r="ABH608"/>
      <c r="ABI608"/>
      <c r="ABJ608"/>
      <c r="ABK608"/>
      <c r="ABL608"/>
      <c r="ABM608"/>
      <c r="ABN608"/>
      <c r="ABO608"/>
      <c r="ABP608"/>
      <c r="ABQ608"/>
      <c r="ABR608"/>
      <c r="ABS608"/>
      <c r="ABT608"/>
      <c r="ABU608"/>
      <c r="ABV608"/>
      <c r="ABW608"/>
      <c r="ABX608"/>
      <c r="ABY608"/>
      <c r="ABZ608"/>
      <c r="ACA608"/>
      <c r="ACB608"/>
      <c r="ACC608"/>
      <c r="ACD608"/>
      <c r="ACE608"/>
      <c r="ACF608"/>
      <c r="ACG608"/>
      <c r="ACH608"/>
      <c r="ACI608"/>
      <c r="ACJ608"/>
      <c r="ACK608"/>
      <c r="ACL608"/>
      <c r="ACM608"/>
      <c r="ACN608"/>
      <c r="ACO608"/>
      <c r="ACP608"/>
      <c r="ACQ608"/>
      <c r="ACR608"/>
      <c r="ACS608"/>
      <c r="ACT608"/>
      <c r="ACU608"/>
      <c r="ACV608"/>
      <c r="ACW608"/>
      <c r="ACX608"/>
      <c r="ACY608"/>
      <c r="ACZ608"/>
      <c r="ADA608"/>
      <c r="ADB608"/>
      <c r="ADC608"/>
      <c r="ADD608"/>
      <c r="ADE608"/>
      <c r="ADF608"/>
      <c r="ADG608"/>
      <c r="ADH608"/>
      <c r="ADI608"/>
      <c r="ADJ608"/>
      <c r="ADK608"/>
      <c r="ADL608"/>
      <c r="ADM608"/>
      <c r="ADN608"/>
      <c r="ADO608"/>
      <c r="ADP608"/>
      <c r="ADQ608"/>
      <c r="ADR608"/>
      <c r="ADS608"/>
      <c r="ADT608"/>
      <c r="ADU608"/>
      <c r="ADV608"/>
      <c r="ADW608"/>
      <c r="ADX608"/>
      <c r="ADY608"/>
      <c r="ADZ608"/>
      <c r="AEA608"/>
      <c r="AEB608"/>
      <c r="AEC608"/>
      <c r="AED608"/>
      <c r="AEE608"/>
      <c r="AEF608"/>
      <c r="AEG608"/>
      <c r="AEH608"/>
      <c r="AEI608"/>
      <c r="AEJ608"/>
      <c r="AEK608"/>
      <c r="AEL608"/>
      <c r="AEM608"/>
      <c r="AEN608"/>
      <c r="AEO608"/>
      <c r="AEP608"/>
      <c r="AEQ608"/>
      <c r="AER608"/>
      <c r="AES608"/>
      <c r="AET608"/>
      <c r="AEU608"/>
      <c r="AEV608"/>
      <c r="AEW608"/>
      <c r="AEX608"/>
      <c r="AEY608"/>
      <c r="AEZ608"/>
      <c r="AFA608"/>
      <c r="AFB608"/>
      <c r="AFC608"/>
      <c r="AFD608"/>
      <c r="AFE608"/>
      <c r="AFF608"/>
      <c r="AFG608"/>
      <c r="AFH608"/>
      <c r="AFI608"/>
      <c r="AFJ608"/>
      <c r="AFK608"/>
      <c r="AFL608"/>
      <c r="AFM608"/>
      <c r="AFN608"/>
      <c r="AFO608"/>
      <c r="AFP608"/>
      <c r="AFQ608"/>
      <c r="AFR608"/>
      <c r="AFS608"/>
      <c r="AFT608"/>
      <c r="AFU608"/>
      <c r="AFV608"/>
      <c r="AFW608"/>
      <c r="AFX608"/>
      <c r="AFY608"/>
      <c r="AFZ608"/>
      <c r="AGA608"/>
      <c r="AGB608"/>
      <c r="AGC608"/>
      <c r="AGD608"/>
      <c r="AGE608"/>
      <c r="AGF608"/>
      <c r="AGG608"/>
      <c r="AGH608"/>
      <c r="AGI608"/>
      <c r="AGJ608"/>
      <c r="AGK608"/>
      <c r="AGL608"/>
      <c r="AGM608"/>
      <c r="AGN608"/>
      <c r="AGO608"/>
      <c r="AGP608"/>
      <c r="AGQ608"/>
      <c r="AGR608"/>
      <c r="AGS608"/>
      <c r="AGT608"/>
      <c r="AGU608"/>
      <c r="AGV608"/>
      <c r="AGW608"/>
      <c r="AGX608"/>
      <c r="AGY608"/>
      <c r="AGZ608"/>
      <c r="AHA608"/>
      <c r="AHB608"/>
      <c r="AHC608"/>
      <c r="AHD608"/>
      <c r="AHE608"/>
      <c r="AHF608"/>
      <c r="AHG608"/>
      <c r="AHH608"/>
      <c r="AHI608"/>
      <c r="AHJ608"/>
      <c r="AHK608"/>
      <c r="AHL608"/>
      <c r="AHM608"/>
      <c r="AHN608"/>
      <c r="AHO608"/>
      <c r="AHP608"/>
      <c r="AHQ608"/>
      <c r="AHR608"/>
      <c r="AHS608"/>
      <c r="AHT608"/>
      <c r="AHU608"/>
      <c r="AHV608"/>
      <c r="AHW608"/>
      <c r="AHX608"/>
      <c r="AHY608"/>
      <c r="AHZ608"/>
      <c r="AIA608"/>
      <c r="AIB608"/>
      <c r="AIC608"/>
      <c r="AID608"/>
      <c r="AIE608"/>
      <c r="AIF608"/>
      <c r="AIG608"/>
      <c r="AIH608"/>
      <c r="AII608"/>
      <c r="AIJ608"/>
      <c r="AIK608"/>
      <c r="AIL608"/>
      <c r="AIM608"/>
      <c r="AIN608"/>
      <c r="AIO608"/>
      <c r="AIP608"/>
      <c r="AIQ608"/>
      <c r="AIR608"/>
      <c r="AIS608"/>
      <c r="AIT608"/>
      <c r="AIU608"/>
      <c r="AIV608"/>
      <c r="AIW608"/>
      <c r="AIX608"/>
      <c r="AIY608"/>
      <c r="AIZ608"/>
      <c r="AJA608"/>
      <c r="AJB608"/>
      <c r="AJC608"/>
      <c r="AJD608"/>
      <c r="AJE608"/>
      <c r="AJF608"/>
      <c r="AJG608"/>
      <c r="AJH608"/>
      <c r="AJI608"/>
      <c r="AJJ608"/>
      <c r="AJK608"/>
      <c r="AJL608"/>
      <c r="AJM608"/>
      <c r="AJN608"/>
      <c r="AJO608"/>
      <c r="AJP608"/>
      <c r="AJQ608"/>
      <c r="AJR608"/>
      <c r="AJS608"/>
      <c r="AJT608"/>
      <c r="AJU608"/>
      <c r="AJV608"/>
      <c r="AJW608"/>
      <c r="AJX608"/>
      <c r="AJY608"/>
      <c r="AJZ608"/>
      <c r="AKA608"/>
      <c r="AKB608"/>
      <c r="AKC608"/>
      <c r="AKD608"/>
      <c r="AKE608"/>
      <c r="AKF608"/>
      <c r="AKG608"/>
      <c r="AKH608"/>
      <c r="AKI608"/>
      <c r="AKJ608"/>
      <c r="AKK608"/>
      <c r="AKL608"/>
      <c r="AKM608"/>
      <c r="AKN608"/>
      <c r="AKO608"/>
      <c r="AKP608"/>
      <c r="AKQ608"/>
      <c r="AKR608"/>
      <c r="AKS608"/>
      <c r="AKT608"/>
      <c r="AKU608"/>
      <c r="AKV608"/>
      <c r="AKW608"/>
      <c r="AKX608"/>
      <c r="AKY608"/>
      <c r="AKZ608"/>
      <c r="ALA608"/>
      <c r="ALB608"/>
      <c r="ALC608"/>
      <c r="ALD608"/>
      <c r="ALE608"/>
      <c r="ALF608"/>
      <c r="ALG608"/>
      <c r="ALH608"/>
      <c r="ALI608"/>
      <c r="ALJ608"/>
      <c r="ALK608"/>
      <c r="ALL608"/>
      <c r="ALM608"/>
      <c r="ALN608"/>
      <c r="ALO608"/>
      <c r="ALP608"/>
      <c r="ALQ608"/>
      <c r="ALR608"/>
      <c r="ALS608"/>
      <c r="ALT608"/>
      <c r="ALU608"/>
      <c r="ALV608"/>
      <c r="ALW608"/>
      <c r="ALX608"/>
      <c r="ALY608"/>
      <c r="ALZ608"/>
      <c r="AMA608"/>
      <c r="AMB608"/>
      <c r="AMC608"/>
      <c r="AMD608"/>
      <c r="AME608"/>
      <c r="AMF608"/>
      <c r="AMG608"/>
      <c r="AMH608"/>
      <c r="AMI608"/>
      <c r="AMJ608"/>
      <c r="AMK608"/>
      <c r="AML608"/>
      <c r="AMM608"/>
      <c r="AMN608"/>
      <c r="AMO608"/>
      <c r="AMP608"/>
      <c r="AMQ608"/>
      <c r="AMR608"/>
      <c r="AMS608"/>
      <c r="AMT608"/>
      <c r="AMU608"/>
      <c r="AMV608"/>
      <c r="AMW608"/>
      <c r="AMX608"/>
      <c r="AMY608"/>
      <c r="AMZ608"/>
      <c r="ANA608"/>
      <c r="ANB608"/>
      <c r="ANC608"/>
      <c r="AND608"/>
      <c r="ANE608"/>
      <c r="ANF608"/>
      <c r="ANG608"/>
      <c r="ANH608"/>
      <c r="ANI608"/>
      <c r="ANJ608"/>
      <c r="ANK608"/>
      <c r="ANL608"/>
      <c r="ANM608"/>
      <c r="ANN608"/>
      <c r="ANO608"/>
      <c r="ANP608"/>
      <c r="ANQ608"/>
      <c r="ANR608"/>
      <c r="ANS608"/>
      <c r="ANT608"/>
      <c r="ANU608"/>
      <c r="ANV608"/>
      <c r="ANW608"/>
      <c r="ANX608"/>
      <c r="ANY608"/>
      <c r="ANZ608"/>
      <c r="AOA608"/>
      <c r="AOB608"/>
      <c r="AOC608"/>
      <c r="AOD608"/>
      <c r="AOE608"/>
      <c r="AOF608"/>
      <c r="AOG608"/>
      <c r="AOH608"/>
      <c r="AOI608"/>
      <c r="AOJ608"/>
      <c r="AOK608"/>
      <c r="AOL608"/>
      <c r="AOM608"/>
      <c r="AON608"/>
      <c r="AOO608"/>
      <c r="AOP608"/>
      <c r="AOQ608"/>
      <c r="AOR608"/>
      <c r="AOS608"/>
      <c r="AOT608"/>
      <c r="AOU608"/>
      <c r="AOV608"/>
      <c r="AOW608"/>
      <c r="AOX608"/>
      <c r="AOY608"/>
      <c r="AOZ608"/>
      <c r="APA608"/>
      <c r="APB608"/>
      <c r="APC608"/>
      <c r="APD608"/>
      <c r="APE608"/>
      <c r="APF608"/>
      <c r="APG608"/>
      <c r="APH608"/>
      <c r="API608"/>
      <c r="APJ608"/>
      <c r="APK608"/>
      <c r="APL608"/>
      <c r="APM608"/>
      <c r="APN608"/>
      <c r="APO608"/>
      <c r="APP608"/>
      <c r="APQ608"/>
      <c r="APR608"/>
      <c r="APS608"/>
      <c r="APT608"/>
      <c r="APU608"/>
      <c r="APV608"/>
      <c r="APW608"/>
      <c r="APX608"/>
      <c r="APY608"/>
      <c r="APZ608"/>
      <c r="AQA608"/>
      <c r="AQB608"/>
      <c r="AQC608"/>
      <c r="AQD608"/>
      <c r="AQE608"/>
      <c r="AQF608"/>
      <c r="AQG608"/>
      <c r="AQH608"/>
      <c r="AQI608"/>
      <c r="AQJ608"/>
      <c r="AQK608"/>
      <c r="AQL608"/>
      <c r="AQM608"/>
      <c r="AQN608"/>
      <c r="AQO608"/>
      <c r="AQP608"/>
      <c r="AQQ608"/>
      <c r="AQR608"/>
      <c r="AQS608"/>
      <c r="AQT608"/>
      <c r="AQU608"/>
      <c r="AQV608"/>
      <c r="AQW608"/>
      <c r="AQX608"/>
      <c r="AQY608"/>
      <c r="AQZ608"/>
      <c r="ARA608"/>
      <c r="ARB608"/>
      <c r="ARC608"/>
      <c r="ARD608"/>
      <c r="ARE608"/>
      <c r="ARF608"/>
      <c r="ARG608"/>
      <c r="ARH608"/>
      <c r="ARI608"/>
      <c r="ARJ608"/>
      <c r="ARK608"/>
      <c r="ARL608"/>
      <c r="ARM608"/>
      <c r="ARN608"/>
      <c r="ARO608"/>
      <c r="ARP608"/>
      <c r="ARQ608"/>
      <c r="ARR608"/>
      <c r="ARS608"/>
      <c r="ART608"/>
      <c r="ARU608"/>
      <c r="ARV608"/>
      <c r="ARW608"/>
      <c r="ARX608"/>
      <c r="ARY608"/>
      <c r="ARZ608"/>
      <c r="ASA608"/>
      <c r="ASB608"/>
      <c r="ASC608"/>
      <c r="ASD608"/>
      <c r="ASE608"/>
      <c r="ASF608"/>
      <c r="ASG608"/>
      <c r="ASH608"/>
      <c r="ASI608"/>
      <c r="ASJ608"/>
      <c r="ASK608"/>
      <c r="ASL608"/>
      <c r="ASM608"/>
      <c r="ASN608"/>
      <c r="ASO608"/>
      <c r="ASP608"/>
      <c r="ASQ608"/>
      <c r="ASR608"/>
      <c r="ASS608"/>
      <c r="AST608"/>
      <c r="ASU608"/>
      <c r="ASV608"/>
      <c r="ASW608"/>
      <c r="ASX608"/>
      <c r="ASY608"/>
      <c r="ASZ608"/>
      <c r="ATA608"/>
      <c r="ATB608"/>
      <c r="ATC608"/>
      <c r="ATD608"/>
      <c r="ATE608"/>
      <c r="ATF608"/>
      <c r="ATG608"/>
      <c r="ATH608"/>
      <c r="ATI608"/>
      <c r="ATJ608"/>
      <c r="ATK608"/>
      <c r="ATL608"/>
      <c r="ATM608"/>
      <c r="ATN608"/>
      <c r="ATO608"/>
      <c r="ATP608"/>
      <c r="ATQ608"/>
      <c r="ATR608"/>
      <c r="ATS608"/>
      <c r="ATT608"/>
      <c r="ATU608"/>
      <c r="ATV608"/>
      <c r="ATW608"/>
      <c r="ATX608"/>
      <c r="ATY608"/>
      <c r="ATZ608"/>
      <c r="AUA608"/>
      <c r="AUB608"/>
      <c r="AUC608"/>
      <c r="AUD608"/>
      <c r="AUE608"/>
      <c r="AUF608"/>
      <c r="AUG608"/>
      <c r="AUH608"/>
      <c r="AUI608"/>
      <c r="AUJ608"/>
      <c r="AUK608"/>
      <c r="AUL608"/>
      <c r="AUM608"/>
      <c r="AUN608"/>
      <c r="AUO608"/>
      <c r="AUP608"/>
      <c r="AUQ608"/>
      <c r="AUR608"/>
      <c r="AUS608"/>
      <c r="AUT608"/>
      <c r="AUU608"/>
      <c r="AUV608"/>
      <c r="AUW608"/>
      <c r="AUX608"/>
      <c r="AUY608"/>
      <c r="AUZ608"/>
      <c r="AVA608"/>
      <c r="AVB608"/>
      <c r="AVC608"/>
      <c r="AVD608"/>
      <c r="AVE608"/>
      <c r="AVF608"/>
      <c r="AVG608"/>
      <c r="AVH608"/>
      <c r="AVI608"/>
      <c r="AVJ608"/>
      <c r="AVK608"/>
      <c r="AVL608"/>
      <c r="AVM608"/>
      <c r="AVN608"/>
      <c r="AVO608"/>
      <c r="AVP608"/>
      <c r="AVQ608"/>
      <c r="AVR608"/>
      <c r="AVS608"/>
      <c r="AVT608"/>
      <c r="AVU608"/>
      <c r="AVV608"/>
      <c r="AVW608"/>
      <c r="AVX608"/>
      <c r="AVY608"/>
      <c r="AVZ608"/>
      <c r="AWA608"/>
      <c r="AWB608"/>
      <c r="AWC608"/>
      <c r="AWD608"/>
      <c r="AWE608"/>
      <c r="AWF608"/>
      <c r="AWG608"/>
      <c r="AWH608"/>
      <c r="AWI608"/>
      <c r="AWJ608"/>
      <c r="AWK608"/>
      <c r="AWL608"/>
      <c r="AWM608"/>
      <c r="AWN608"/>
      <c r="AWO608"/>
      <c r="AWP608"/>
      <c r="AWQ608"/>
      <c r="AWR608"/>
      <c r="AWS608"/>
      <c r="AWT608"/>
      <c r="AWU608"/>
      <c r="AWV608"/>
      <c r="AWW608"/>
      <c r="AWX608"/>
      <c r="AWY608"/>
      <c r="AWZ608"/>
      <c r="AXA608"/>
      <c r="AXB608"/>
      <c r="AXC608"/>
      <c r="AXD608"/>
      <c r="AXE608"/>
      <c r="AXF608"/>
      <c r="AXG608"/>
      <c r="AXH608"/>
      <c r="AXI608"/>
      <c r="AXJ608"/>
      <c r="AXK608"/>
      <c r="AXL608"/>
      <c r="AXM608"/>
      <c r="AXN608"/>
      <c r="AXO608"/>
      <c r="AXP608"/>
      <c r="AXQ608"/>
      <c r="AXR608"/>
      <c r="AXS608"/>
      <c r="AXT608"/>
      <c r="AXU608"/>
      <c r="AXV608"/>
    </row>
    <row r="609" spans="1:1322" s="1" customFormat="1" ht="101.25" customHeight="1" x14ac:dyDescent="0.2">
      <c r="A609" s="208" t="s">
        <v>4376</v>
      </c>
      <c r="B609" s="209" t="s">
        <v>3175</v>
      </c>
      <c r="C609" s="209" t="s">
        <v>3176</v>
      </c>
      <c r="D609" s="209" t="s">
        <v>3177</v>
      </c>
      <c r="E609" s="209" t="s">
        <v>3178</v>
      </c>
      <c r="F609" s="210" t="s">
        <v>1762</v>
      </c>
      <c r="G609" s="210" t="s">
        <v>1762</v>
      </c>
      <c r="H609" s="211" t="s">
        <v>3180</v>
      </c>
      <c r="I609" s="208" t="s">
        <v>3181</v>
      </c>
      <c r="J609" s="23" t="s">
        <v>2771</v>
      </c>
      <c r="K609" s="208" t="s">
        <v>3411</v>
      </c>
      <c r="L609" s="208">
        <v>2</v>
      </c>
      <c r="M609" s="308" t="s">
        <v>3412</v>
      </c>
      <c r="N609" s="289" t="s">
        <v>3413</v>
      </c>
      <c r="O609" s="289" t="s">
        <v>3185</v>
      </c>
      <c r="P609" s="208" t="s">
        <v>1543</v>
      </c>
      <c r="Q609" s="208" t="s">
        <v>452</v>
      </c>
      <c r="R609" s="208">
        <v>0</v>
      </c>
      <c r="S609" s="208" t="s">
        <v>100</v>
      </c>
      <c r="T609" s="290">
        <v>45108</v>
      </c>
      <c r="U609" s="290">
        <v>46357</v>
      </c>
      <c r="V609" s="290"/>
      <c r="W609" s="290"/>
      <c r="X609" s="290"/>
      <c r="Y609" s="290"/>
      <c r="Z609" s="209">
        <v>1</v>
      </c>
      <c r="AA609" s="209">
        <v>1</v>
      </c>
      <c r="AB609" s="209">
        <v>1</v>
      </c>
      <c r="AC609" s="209">
        <v>1</v>
      </c>
      <c r="AD609" s="209">
        <v>1</v>
      </c>
      <c r="AE609" s="999">
        <v>1</v>
      </c>
      <c r="AF609" s="999">
        <v>1</v>
      </c>
      <c r="AG609" s="999">
        <v>1</v>
      </c>
      <c r="AH609" s="999">
        <v>1</v>
      </c>
      <c r="AI609" s="999">
        <v>1</v>
      </c>
      <c r="AJ609" s="999">
        <v>1</v>
      </c>
      <c r="AK609" s="999">
        <v>1</v>
      </c>
      <c r="AL609" s="999">
        <v>1</v>
      </c>
      <c r="AM609" s="999">
        <v>1</v>
      </c>
      <c r="AN609" s="999">
        <v>1</v>
      </c>
      <c r="AO609" s="999">
        <v>1</v>
      </c>
      <c r="AP609" s="999">
        <v>1</v>
      </c>
      <c r="AQ609" s="471"/>
      <c r="AR609" s="471"/>
      <c r="AS609" s="471"/>
      <c r="AT609" s="471"/>
      <c r="AU609" s="471"/>
      <c r="AV609" s="471"/>
      <c r="AW609" s="471"/>
      <c r="AX609" s="471"/>
      <c r="AY609" s="471"/>
      <c r="AZ609" s="471"/>
      <c r="BA609" s="471"/>
      <c r="BB609" s="471"/>
      <c r="BC609" s="471"/>
      <c r="BD609" s="471"/>
      <c r="BE609" s="471"/>
      <c r="BF609" s="471"/>
      <c r="BG609" s="471"/>
      <c r="BH609" s="471"/>
      <c r="BI609" s="471"/>
      <c r="BJ609" s="471"/>
      <c r="BK609" s="471"/>
      <c r="BL609" s="471"/>
      <c r="BM609" s="471"/>
      <c r="BN609" s="471"/>
      <c r="BO609" s="471"/>
      <c r="BP609" s="471"/>
      <c r="BQ609" s="471"/>
      <c r="BR609" s="471"/>
      <c r="BS609" s="471"/>
      <c r="BT609" s="471"/>
      <c r="BU609" s="471"/>
      <c r="BV609" s="471"/>
      <c r="BW609" s="471"/>
      <c r="BX609" s="471"/>
      <c r="BY609" s="471"/>
      <c r="BZ609" s="471"/>
      <c r="CA609" s="471"/>
      <c r="CB609" s="471"/>
      <c r="CC609" s="471"/>
      <c r="CD609" s="471"/>
      <c r="CE609" s="471"/>
      <c r="CF609" s="471"/>
      <c r="CG609" s="471"/>
      <c r="CH609" s="588"/>
      <c r="CI609" s="471"/>
      <c r="CJ609" s="471"/>
      <c r="CK609" s="471"/>
      <c r="CL609" s="471"/>
      <c r="CM609" s="471"/>
      <c r="CN609" s="471"/>
      <c r="CO609" s="471"/>
      <c r="CP609" s="471"/>
      <c r="CQ609" s="471"/>
      <c r="CR609" s="471"/>
      <c r="CS609" s="471"/>
      <c r="CT609" s="471"/>
      <c r="CU609" s="471"/>
      <c r="CV609" s="471"/>
      <c r="CW609" s="321" t="s">
        <v>4641</v>
      </c>
      <c r="CX609" s="321" t="s">
        <v>4641</v>
      </c>
      <c r="CY609" s="321" t="s">
        <v>4641</v>
      </c>
      <c r="CZ609" s="967" t="s">
        <v>4641</v>
      </c>
      <c r="DA609" s="967" t="s">
        <v>4641</v>
      </c>
      <c r="DB609" s="208" t="s">
        <v>3495</v>
      </c>
      <c r="DC609" s="289" t="s">
        <v>3496</v>
      </c>
      <c r="DD609" s="208" t="s">
        <v>3497</v>
      </c>
      <c r="DE609" s="289" t="s">
        <v>3498</v>
      </c>
      <c r="DF609" s="289" t="s">
        <v>3499</v>
      </c>
      <c r="DG609" s="208" t="s">
        <v>106</v>
      </c>
      <c r="DH609" s="208" t="s">
        <v>173</v>
      </c>
      <c r="DI609" s="208">
        <v>0</v>
      </c>
      <c r="DJ609" s="208" t="s">
        <v>100</v>
      </c>
      <c r="DK609" s="290">
        <v>45292</v>
      </c>
      <c r="DL609" s="290">
        <v>45657</v>
      </c>
      <c r="DM609" s="209"/>
      <c r="DN609" s="209">
        <v>1</v>
      </c>
      <c r="DO609" s="209">
        <v>1</v>
      </c>
      <c r="DP609" s="209">
        <v>1</v>
      </c>
      <c r="DQ609" s="209">
        <v>1</v>
      </c>
      <c r="DR609" s="208" t="s">
        <v>766</v>
      </c>
      <c r="DS609" s="210" t="s">
        <v>3198</v>
      </c>
      <c r="DT609" s="208" t="s">
        <v>3199</v>
      </c>
      <c r="DU609" s="293">
        <v>150000000</v>
      </c>
      <c r="DV609" s="292"/>
      <c r="DW609" s="292"/>
      <c r="DX609" s="292"/>
      <c r="DY609" s="292"/>
      <c r="DZ609" s="292"/>
      <c r="EA609" s="292"/>
      <c r="EB609" s="978" t="s">
        <v>158</v>
      </c>
      <c r="EC609" s="471"/>
      <c r="ED609" s="471"/>
      <c r="EE609" s="471"/>
      <c r="EF609" s="141">
        <v>0</v>
      </c>
      <c r="EG609" s="1036" t="s">
        <v>3500</v>
      </c>
      <c r="EH609" s="1037"/>
      <c r="EI609" s="1037"/>
      <c r="EJ609" s="1037"/>
      <c r="EK609" s="1037"/>
      <c r="EL609" s="1036"/>
      <c r="EM609" s="1036"/>
      <c r="EN609" s="387" t="s">
        <v>4643</v>
      </c>
      <c r="EO609" s="843">
        <v>0</v>
      </c>
      <c r="EP609" s="971">
        <v>0</v>
      </c>
      <c r="EQ609" s="812"/>
      <c r="ER609" s="821"/>
      <c r="ES609" s="121"/>
      <c r="ET609" t="str">
        <f t="shared" si="83"/>
        <v>Producto</v>
      </c>
      <c r="EU609" t="str">
        <f t="shared" si="84"/>
        <v>5</v>
      </c>
      <c r="EV609" s="121"/>
      <c r="EW609" s="121"/>
      <c r="EX609" s="121"/>
      <c r="EY609" s="121"/>
      <c r="EZ609" s="121"/>
      <c r="FA609" s="121"/>
      <c r="FB609" s="121"/>
      <c r="FC609" s="121"/>
      <c r="FD609" s="121"/>
      <c r="FE609" s="121"/>
      <c r="FF609" s="121"/>
      <c r="FG609" s="121"/>
      <c r="FH609" s="121"/>
      <c r="FI609" s="121"/>
      <c r="FJ609" s="121"/>
      <c r="FK609" s="121"/>
      <c r="FL609" s="121"/>
      <c r="FM609" s="121"/>
      <c r="FN609" s="121"/>
      <c r="FO609" s="121"/>
      <c r="FP609" s="121"/>
      <c r="FQ609" s="121"/>
      <c r="FR609" s="122"/>
      <c r="FS609" s="121"/>
      <c r="FT609" s="121"/>
      <c r="FU609" s="121"/>
      <c r="FV609" s="121"/>
      <c r="FW609" s="121"/>
      <c r="FX609" s="121"/>
      <c r="FY609" s="121"/>
      <c r="FZ609" s="121"/>
      <c r="GA609" s="121"/>
      <c r="GB609" s="121"/>
      <c r="GC609" s="121"/>
      <c r="GD609"/>
      <c r="GE609"/>
      <c r="GF609"/>
      <c r="GG609"/>
      <c r="GH609"/>
      <c r="GI609"/>
      <c r="GJ609"/>
      <c r="GK609"/>
      <c r="GL609"/>
      <c r="GM609"/>
      <c r="GN609"/>
      <c r="GO609"/>
      <c r="GP609"/>
      <c r="GQ609"/>
      <c r="GR609"/>
      <c r="GS609"/>
      <c r="GT609"/>
      <c r="GU609"/>
      <c r="GV609"/>
      <c r="GW609"/>
      <c r="GX609"/>
      <c r="GY609"/>
      <c r="GZ609"/>
      <c r="HA609"/>
      <c r="HB609"/>
      <c r="HC609"/>
      <c r="HD609"/>
      <c r="HE609"/>
      <c r="HF609"/>
      <c r="HG609"/>
      <c r="HH609"/>
      <c r="HI609"/>
      <c r="HJ609"/>
      <c r="HK609"/>
      <c r="HL609"/>
      <c r="HM609"/>
      <c r="HN609"/>
      <c r="HO609"/>
      <c r="HP609"/>
      <c r="HQ609"/>
      <c r="HR609"/>
      <c r="HS609"/>
      <c r="HT609"/>
      <c r="HU609"/>
      <c r="HV609"/>
      <c r="HW609"/>
      <c r="HX609"/>
      <c r="HY609"/>
      <c r="HZ609"/>
      <c r="IA609"/>
      <c r="IB609"/>
      <c r="IC609"/>
      <c r="ID609"/>
      <c r="IE609"/>
      <c r="IF609"/>
      <c r="IG609"/>
      <c r="IH609"/>
      <c r="II609"/>
      <c r="IJ609"/>
      <c r="IK609"/>
      <c r="IL609"/>
      <c r="IM609"/>
      <c r="IN609"/>
      <c r="IO609"/>
      <c r="IP609"/>
      <c r="IQ609"/>
      <c r="IR609"/>
      <c r="IS609"/>
      <c r="IT609"/>
      <c r="IU609"/>
      <c r="IV609"/>
      <c r="IW609"/>
      <c r="IX609"/>
      <c r="IY609"/>
      <c r="IZ609"/>
      <c r="JA609"/>
      <c r="JB609"/>
      <c r="JC609"/>
      <c r="JD609"/>
      <c r="JE609"/>
      <c r="JF609"/>
      <c r="JG609"/>
      <c r="JH609"/>
      <c r="JI609"/>
      <c r="JJ609"/>
      <c r="JK609"/>
      <c r="JL609"/>
      <c r="JM609"/>
      <c r="JN609"/>
      <c r="JO609"/>
      <c r="JP609"/>
      <c r="JQ609"/>
      <c r="JR609"/>
      <c r="JS609"/>
      <c r="JT609"/>
      <c r="JU609"/>
      <c r="JV609"/>
      <c r="JW609"/>
      <c r="JX609"/>
      <c r="JY609"/>
      <c r="JZ609"/>
      <c r="KA609"/>
      <c r="KB609"/>
      <c r="KC609"/>
      <c r="KD609"/>
      <c r="KE609"/>
      <c r="KF609"/>
      <c r="KG609"/>
      <c r="KH609"/>
      <c r="KI609"/>
      <c r="KJ609"/>
      <c r="KK609"/>
      <c r="KL609"/>
      <c r="KM609"/>
      <c r="KN609"/>
      <c r="KO609"/>
      <c r="KP609"/>
      <c r="KQ609"/>
      <c r="KR609"/>
      <c r="KS609"/>
      <c r="KT609"/>
      <c r="KU609"/>
      <c r="KV609"/>
      <c r="KW609"/>
      <c r="KX609"/>
      <c r="KY609"/>
      <c r="KZ609"/>
      <c r="LA609"/>
      <c r="LB609"/>
      <c r="LC609"/>
      <c r="LD609"/>
      <c r="LE609"/>
      <c r="LF609"/>
      <c r="LG609"/>
      <c r="LH609"/>
      <c r="LI609"/>
      <c r="LJ609"/>
      <c r="LK609"/>
      <c r="LL609"/>
      <c r="LM609"/>
      <c r="LN609"/>
      <c r="LO609"/>
      <c r="LP609"/>
      <c r="LQ609"/>
      <c r="LR609"/>
      <c r="LS609"/>
      <c r="LT609"/>
      <c r="LU609"/>
      <c r="LV609"/>
      <c r="LW609"/>
      <c r="LX609"/>
      <c r="LY609"/>
      <c r="LZ609"/>
      <c r="MA609"/>
      <c r="MB609"/>
      <c r="MC609"/>
      <c r="MD609"/>
      <c r="ME609"/>
      <c r="MF609"/>
      <c r="MG609"/>
      <c r="MH609"/>
      <c r="MI609"/>
      <c r="MJ609"/>
      <c r="MK609"/>
      <c r="ML609"/>
      <c r="MM609"/>
      <c r="MN609"/>
      <c r="MO609"/>
      <c r="MP609"/>
      <c r="MQ609"/>
      <c r="MR609"/>
      <c r="MS609"/>
      <c r="MT609"/>
      <c r="MU609"/>
      <c r="MV609"/>
      <c r="MW609"/>
      <c r="MX609"/>
      <c r="MY609"/>
      <c r="MZ609"/>
      <c r="NA609"/>
      <c r="NB609"/>
      <c r="NC609"/>
      <c r="ND609"/>
      <c r="NE609"/>
      <c r="NF609"/>
      <c r="NG609"/>
      <c r="NH609"/>
      <c r="NI609"/>
      <c r="NJ609"/>
      <c r="NK609"/>
      <c r="NL609"/>
      <c r="NM609"/>
      <c r="NN609"/>
      <c r="NO609"/>
      <c r="NP609"/>
      <c r="NQ609"/>
      <c r="NR609"/>
      <c r="NS609"/>
      <c r="NT609"/>
      <c r="NU609"/>
      <c r="NV609"/>
      <c r="NW609"/>
      <c r="NX609"/>
      <c r="NY609"/>
      <c r="NZ609"/>
      <c r="OA609"/>
      <c r="OB609"/>
      <c r="OC609"/>
      <c r="OD609"/>
      <c r="OE609"/>
      <c r="OF609"/>
      <c r="OG609"/>
      <c r="OH609"/>
      <c r="OI609"/>
      <c r="OJ609"/>
      <c r="OK609"/>
      <c r="OL609"/>
      <c r="OM609"/>
      <c r="ON609"/>
      <c r="OO609"/>
      <c r="OP609"/>
      <c r="OQ609"/>
      <c r="OR609"/>
      <c r="OS609"/>
      <c r="OT609"/>
      <c r="OU609"/>
      <c r="OV609"/>
      <c r="OW609"/>
      <c r="OX609"/>
      <c r="OY609"/>
      <c r="OZ609"/>
      <c r="PA609"/>
      <c r="PB609"/>
      <c r="PC609"/>
      <c r="PD609"/>
      <c r="PE609"/>
      <c r="PF609"/>
      <c r="PG609"/>
      <c r="PH609"/>
      <c r="PI609"/>
      <c r="PJ609"/>
      <c r="PK609"/>
      <c r="PL609"/>
      <c r="PM609"/>
      <c r="PN609"/>
      <c r="PO609"/>
      <c r="PP609"/>
      <c r="PQ609"/>
      <c r="PR609"/>
      <c r="PS609"/>
      <c r="PT609"/>
      <c r="PU609"/>
      <c r="PV609"/>
      <c r="PW609"/>
      <c r="PX609"/>
      <c r="PY609"/>
      <c r="PZ609"/>
      <c r="QA609"/>
      <c r="QB609"/>
      <c r="QC609"/>
      <c r="QD609"/>
      <c r="QE609"/>
      <c r="QF609"/>
      <c r="QG609"/>
      <c r="QH609"/>
      <c r="QI609"/>
      <c r="QJ609"/>
      <c r="QK609"/>
      <c r="QL609"/>
      <c r="QM609"/>
      <c r="QN609"/>
      <c r="QO609"/>
      <c r="QP609"/>
      <c r="QQ609"/>
      <c r="QR609"/>
      <c r="QS609"/>
      <c r="QT609"/>
      <c r="QU609"/>
      <c r="QV609"/>
      <c r="QW609"/>
      <c r="QX609"/>
      <c r="QY609"/>
      <c r="QZ609"/>
      <c r="RA609"/>
      <c r="RB609"/>
      <c r="RC609"/>
      <c r="RD609"/>
      <c r="RE609"/>
      <c r="RF609"/>
      <c r="RG609"/>
      <c r="RH609"/>
      <c r="RI609"/>
      <c r="RJ609"/>
      <c r="RK609"/>
      <c r="RL609"/>
      <c r="RM609"/>
      <c r="RN609"/>
      <c r="RO609"/>
      <c r="RP609"/>
      <c r="RQ609"/>
      <c r="RR609"/>
      <c r="RS609"/>
      <c r="RT609"/>
      <c r="RU609"/>
      <c r="RV609"/>
      <c r="RW609"/>
      <c r="RX609"/>
      <c r="RY609"/>
      <c r="RZ609"/>
      <c r="SA609"/>
      <c r="SB609"/>
      <c r="SC609"/>
      <c r="SD609"/>
      <c r="SE609"/>
      <c r="SF609"/>
      <c r="SG609"/>
      <c r="SH609"/>
      <c r="SI609"/>
      <c r="SJ609"/>
      <c r="SK609"/>
      <c r="SL609"/>
      <c r="SM609"/>
      <c r="SN609"/>
      <c r="SO609"/>
      <c r="SP609"/>
      <c r="SQ609"/>
      <c r="SR609"/>
      <c r="SS609"/>
      <c r="ST609"/>
      <c r="SU609"/>
      <c r="SV609"/>
      <c r="SW609"/>
      <c r="SX609"/>
      <c r="SY609"/>
      <c r="SZ609"/>
      <c r="TA609"/>
      <c r="TB609"/>
      <c r="TC609"/>
      <c r="TD609"/>
      <c r="TE609"/>
      <c r="TF609"/>
      <c r="TG609"/>
      <c r="TH609"/>
      <c r="TI609"/>
      <c r="TJ609"/>
      <c r="TK609"/>
      <c r="TL609"/>
      <c r="TM609"/>
      <c r="TN609"/>
      <c r="TO609"/>
      <c r="TP609"/>
      <c r="TQ609"/>
      <c r="TR609"/>
      <c r="TS609"/>
      <c r="TT609"/>
      <c r="TU609"/>
      <c r="TV609"/>
      <c r="TW609"/>
      <c r="TX609"/>
      <c r="TY609"/>
      <c r="TZ609"/>
      <c r="UA609"/>
      <c r="UB609"/>
      <c r="UC609"/>
      <c r="UD609"/>
      <c r="UE609"/>
      <c r="UF609"/>
      <c r="UG609"/>
      <c r="UH609"/>
      <c r="UI609"/>
      <c r="UJ609"/>
      <c r="UK609"/>
      <c r="UL609"/>
      <c r="UM609"/>
      <c r="UN609"/>
      <c r="UO609"/>
      <c r="UP609"/>
      <c r="UQ609"/>
      <c r="UR609"/>
      <c r="US609"/>
      <c r="UT609"/>
      <c r="UU609"/>
      <c r="UV609"/>
      <c r="UW609"/>
      <c r="UX609"/>
      <c r="UY609"/>
      <c r="UZ609"/>
      <c r="VA609"/>
      <c r="VB609"/>
      <c r="VC609"/>
      <c r="VD609"/>
      <c r="VE609"/>
      <c r="VF609"/>
      <c r="VG609"/>
      <c r="VH609"/>
      <c r="VI609"/>
      <c r="VJ609"/>
      <c r="VK609"/>
      <c r="VL609"/>
      <c r="VM609"/>
      <c r="VN609"/>
      <c r="VO609"/>
      <c r="VP609"/>
      <c r="VQ609"/>
      <c r="VR609"/>
      <c r="VS609"/>
      <c r="VT609"/>
      <c r="VU609"/>
      <c r="VV609"/>
      <c r="VW609"/>
      <c r="VX609"/>
      <c r="VY609"/>
      <c r="VZ609"/>
      <c r="WA609"/>
      <c r="WB609"/>
      <c r="WC609"/>
      <c r="WD609"/>
      <c r="WE609"/>
      <c r="WF609"/>
      <c r="WG609"/>
      <c r="WH609"/>
      <c r="WI609"/>
      <c r="WJ609"/>
      <c r="WK609"/>
      <c r="WL609"/>
      <c r="WM609"/>
      <c r="WN609"/>
      <c r="WO609"/>
      <c r="WP609"/>
      <c r="WQ609"/>
      <c r="WR609"/>
      <c r="WS609"/>
      <c r="WT609"/>
      <c r="WU609"/>
      <c r="WV609"/>
      <c r="WW609"/>
      <c r="WX609"/>
      <c r="WY609"/>
      <c r="WZ609"/>
      <c r="XA609"/>
      <c r="XB609"/>
      <c r="XC609"/>
      <c r="XD609"/>
      <c r="XE609"/>
      <c r="XF609"/>
      <c r="XG609"/>
      <c r="XH609"/>
      <c r="XI609"/>
      <c r="XJ609"/>
      <c r="XK609"/>
      <c r="XL609"/>
      <c r="XM609"/>
      <c r="XN609"/>
      <c r="XO609"/>
      <c r="XP609"/>
      <c r="XQ609"/>
      <c r="XR609"/>
      <c r="XS609"/>
      <c r="XT609"/>
      <c r="XU609"/>
      <c r="XV609"/>
      <c r="XW609"/>
      <c r="XX609"/>
      <c r="XY609"/>
      <c r="XZ609"/>
      <c r="YA609"/>
      <c r="YB609"/>
      <c r="YC609"/>
      <c r="YD609"/>
      <c r="YE609"/>
      <c r="YF609"/>
      <c r="YG609"/>
      <c r="YH609"/>
      <c r="YI609"/>
      <c r="YJ609"/>
      <c r="YK609"/>
      <c r="YL609"/>
      <c r="YM609"/>
      <c r="YN609"/>
      <c r="YO609"/>
      <c r="YP609"/>
      <c r="YQ609"/>
      <c r="YR609"/>
      <c r="YS609"/>
      <c r="YT609"/>
      <c r="YU609"/>
      <c r="YV609"/>
      <c r="YW609"/>
      <c r="YX609"/>
      <c r="YY609"/>
      <c r="YZ609"/>
      <c r="ZA609"/>
      <c r="ZB609"/>
      <c r="ZC609"/>
      <c r="ZD609"/>
      <c r="ZE609"/>
      <c r="ZF609"/>
      <c r="ZG609"/>
      <c r="ZH609"/>
      <c r="ZI609"/>
      <c r="ZJ609"/>
      <c r="ZK609"/>
      <c r="ZL609"/>
      <c r="ZM609"/>
      <c r="ZN609"/>
      <c r="ZO609"/>
      <c r="ZP609"/>
      <c r="ZQ609"/>
      <c r="ZR609"/>
      <c r="ZS609"/>
      <c r="ZT609"/>
      <c r="ZU609"/>
      <c r="ZV609"/>
      <c r="ZW609"/>
      <c r="ZX609"/>
      <c r="ZY609"/>
      <c r="ZZ609"/>
      <c r="AAA609"/>
      <c r="AAB609"/>
      <c r="AAC609"/>
      <c r="AAD609"/>
      <c r="AAE609"/>
      <c r="AAF609"/>
      <c r="AAG609"/>
      <c r="AAH609"/>
      <c r="AAI609"/>
      <c r="AAJ609"/>
      <c r="AAK609"/>
      <c r="AAL609"/>
      <c r="AAM609"/>
      <c r="AAN609"/>
      <c r="AAO609"/>
      <c r="AAP609"/>
      <c r="AAQ609"/>
      <c r="AAR609"/>
      <c r="AAS609"/>
      <c r="AAT609"/>
      <c r="AAU609"/>
      <c r="AAV609"/>
      <c r="AAW609"/>
      <c r="AAX609"/>
      <c r="AAY609"/>
      <c r="AAZ609"/>
      <c r="ABA609"/>
      <c r="ABB609"/>
      <c r="ABC609"/>
      <c r="ABD609"/>
      <c r="ABE609"/>
      <c r="ABF609"/>
      <c r="ABG609"/>
      <c r="ABH609"/>
      <c r="ABI609"/>
      <c r="ABJ609"/>
      <c r="ABK609"/>
      <c r="ABL609"/>
      <c r="ABM609"/>
      <c r="ABN609"/>
      <c r="ABO609"/>
      <c r="ABP609"/>
      <c r="ABQ609"/>
      <c r="ABR609"/>
      <c r="ABS609"/>
      <c r="ABT609"/>
      <c r="ABU609"/>
      <c r="ABV609"/>
      <c r="ABW609"/>
      <c r="ABX609"/>
      <c r="ABY609"/>
      <c r="ABZ609"/>
      <c r="ACA609"/>
      <c r="ACB609"/>
      <c r="ACC609"/>
      <c r="ACD609"/>
      <c r="ACE609"/>
      <c r="ACF609"/>
      <c r="ACG609"/>
      <c r="ACH609"/>
      <c r="ACI609"/>
      <c r="ACJ609"/>
      <c r="ACK609"/>
      <c r="ACL609"/>
      <c r="ACM609"/>
      <c r="ACN609"/>
      <c r="ACO609"/>
      <c r="ACP609"/>
      <c r="ACQ609"/>
      <c r="ACR609"/>
      <c r="ACS609"/>
      <c r="ACT609"/>
      <c r="ACU609"/>
      <c r="ACV609"/>
      <c r="ACW609"/>
      <c r="ACX609"/>
      <c r="ACY609"/>
      <c r="ACZ609"/>
      <c r="ADA609"/>
      <c r="ADB609"/>
      <c r="ADC609"/>
      <c r="ADD609"/>
      <c r="ADE609"/>
      <c r="ADF609"/>
      <c r="ADG609"/>
      <c r="ADH609"/>
      <c r="ADI609"/>
      <c r="ADJ609"/>
      <c r="ADK609"/>
      <c r="ADL609"/>
      <c r="ADM609"/>
      <c r="ADN609"/>
      <c r="ADO609"/>
      <c r="ADP609"/>
      <c r="ADQ609"/>
      <c r="ADR609"/>
      <c r="ADS609"/>
      <c r="ADT609"/>
      <c r="ADU609"/>
      <c r="ADV609"/>
      <c r="ADW609"/>
      <c r="ADX609"/>
      <c r="ADY609"/>
      <c r="ADZ609"/>
      <c r="AEA609"/>
      <c r="AEB609"/>
      <c r="AEC609"/>
      <c r="AED609"/>
      <c r="AEE609"/>
      <c r="AEF609"/>
      <c r="AEG609"/>
      <c r="AEH609"/>
      <c r="AEI609"/>
      <c r="AEJ609"/>
      <c r="AEK609"/>
      <c r="AEL609"/>
      <c r="AEM609"/>
      <c r="AEN609"/>
      <c r="AEO609"/>
      <c r="AEP609"/>
      <c r="AEQ609"/>
      <c r="AER609"/>
      <c r="AES609"/>
      <c r="AET609"/>
      <c r="AEU609"/>
      <c r="AEV609"/>
      <c r="AEW609"/>
      <c r="AEX609"/>
      <c r="AEY609"/>
      <c r="AEZ609"/>
      <c r="AFA609"/>
      <c r="AFB609"/>
      <c r="AFC609"/>
      <c r="AFD609"/>
      <c r="AFE609"/>
      <c r="AFF609"/>
      <c r="AFG609"/>
      <c r="AFH609"/>
      <c r="AFI609"/>
      <c r="AFJ609"/>
      <c r="AFK609"/>
      <c r="AFL609"/>
      <c r="AFM609"/>
      <c r="AFN609"/>
      <c r="AFO609"/>
      <c r="AFP609"/>
      <c r="AFQ609"/>
      <c r="AFR609"/>
      <c r="AFS609"/>
      <c r="AFT609"/>
      <c r="AFU609"/>
      <c r="AFV609"/>
      <c r="AFW609"/>
      <c r="AFX609"/>
      <c r="AFY609"/>
      <c r="AFZ609"/>
      <c r="AGA609"/>
      <c r="AGB609"/>
      <c r="AGC609"/>
      <c r="AGD609"/>
      <c r="AGE609"/>
      <c r="AGF609"/>
      <c r="AGG609"/>
      <c r="AGH609"/>
      <c r="AGI609"/>
      <c r="AGJ609"/>
      <c r="AGK609"/>
      <c r="AGL609"/>
      <c r="AGM609"/>
      <c r="AGN609"/>
      <c r="AGO609"/>
      <c r="AGP609"/>
      <c r="AGQ609"/>
      <c r="AGR609"/>
      <c r="AGS609"/>
      <c r="AGT609"/>
      <c r="AGU609"/>
      <c r="AGV609"/>
      <c r="AGW609"/>
      <c r="AGX609"/>
      <c r="AGY609"/>
      <c r="AGZ609"/>
      <c r="AHA609"/>
      <c r="AHB609"/>
      <c r="AHC609"/>
      <c r="AHD609"/>
      <c r="AHE609"/>
      <c r="AHF609"/>
      <c r="AHG609"/>
      <c r="AHH609"/>
      <c r="AHI609"/>
      <c r="AHJ609"/>
      <c r="AHK609"/>
      <c r="AHL609"/>
      <c r="AHM609"/>
      <c r="AHN609"/>
      <c r="AHO609"/>
      <c r="AHP609"/>
      <c r="AHQ609"/>
      <c r="AHR609"/>
      <c r="AHS609"/>
      <c r="AHT609"/>
      <c r="AHU609"/>
      <c r="AHV609"/>
      <c r="AHW609"/>
      <c r="AHX609"/>
      <c r="AHY609"/>
      <c r="AHZ609"/>
      <c r="AIA609"/>
      <c r="AIB609"/>
      <c r="AIC609"/>
      <c r="AID609"/>
      <c r="AIE609"/>
      <c r="AIF609"/>
      <c r="AIG609"/>
      <c r="AIH609"/>
      <c r="AII609"/>
      <c r="AIJ609"/>
      <c r="AIK609"/>
      <c r="AIL609"/>
      <c r="AIM609"/>
      <c r="AIN609"/>
      <c r="AIO609"/>
      <c r="AIP609"/>
      <c r="AIQ609"/>
      <c r="AIR609"/>
      <c r="AIS609"/>
      <c r="AIT609"/>
      <c r="AIU609"/>
      <c r="AIV609"/>
      <c r="AIW609"/>
      <c r="AIX609"/>
      <c r="AIY609"/>
      <c r="AIZ609"/>
      <c r="AJA609"/>
      <c r="AJB609"/>
      <c r="AJC609"/>
      <c r="AJD609"/>
      <c r="AJE609"/>
      <c r="AJF609"/>
      <c r="AJG609"/>
      <c r="AJH609"/>
      <c r="AJI609"/>
      <c r="AJJ609"/>
      <c r="AJK609"/>
      <c r="AJL609"/>
      <c r="AJM609"/>
      <c r="AJN609"/>
      <c r="AJO609"/>
      <c r="AJP609"/>
      <c r="AJQ609"/>
      <c r="AJR609"/>
      <c r="AJS609"/>
      <c r="AJT609"/>
      <c r="AJU609"/>
      <c r="AJV609"/>
      <c r="AJW609"/>
      <c r="AJX609"/>
      <c r="AJY609"/>
      <c r="AJZ609"/>
      <c r="AKA609"/>
      <c r="AKB609"/>
      <c r="AKC609"/>
      <c r="AKD609"/>
      <c r="AKE609"/>
      <c r="AKF609"/>
      <c r="AKG609"/>
      <c r="AKH609"/>
      <c r="AKI609"/>
      <c r="AKJ609"/>
      <c r="AKK609"/>
      <c r="AKL609"/>
      <c r="AKM609"/>
      <c r="AKN609"/>
      <c r="AKO609"/>
      <c r="AKP609"/>
      <c r="AKQ609"/>
      <c r="AKR609"/>
      <c r="AKS609"/>
      <c r="AKT609"/>
      <c r="AKU609"/>
      <c r="AKV609"/>
      <c r="AKW609"/>
      <c r="AKX609"/>
      <c r="AKY609"/>
      <c r="AKZ609"/>
      <c r="ALA609"/>
      <c r="ALB609"/>
      <c r="ALC609"/>
      <c r="ALD609"/>
      <c r="ALE609"/>
      <c r="ALF609"/>
      <c r="ALG609"/>
      <c r="ALH609"/>
      <c r="ALI609"/>
      <c r="ALJ609"/>
      <c r="ALK609"/>
      <c r="ALL609"/>
      <c r="ALM609"/>
      <c r="ALN609"/>
      <c r="ALO609"/>
      <c r="ALP609"/>
      <c r="ALQ609"/>
      <c r="ALR609"/>
      <c r="ALS609"/>
      <c r="ALT609"/>
      <c r="ALU609"/>
      <c r="ALV609"/>
      <c r="ALW609"/>
      <c r="ALX609"/>
      <c r="ALY609"/>
      <c r="ALZ609"/>
      <c r="AMA609"/>
      <c r="AMB609"/>
      <c r="AMC609"/>
      <c r="AMD609"/>
      <c r="AME609"/>
      <c r="AMF609"/>
      <c r="AMG609"/>
      <c r="AMH609"/>
      <c r="AMI609"/>
      <c r="AMJ609"/>
      <c r="AMK609"/>
      <c r="AML609"/>
      <c r="AMM609"/>
      <c r="AMN609"/>
      <c r="AMO609"/>
      <c r="AMP609"/>
      <c r="AMQ609"/>
      <c r="AMR609"/>
      <c r="AMS609"/>
      <c r="AMT609"/>
      <c r="AMU609"/>
      <c r="AMV609"/>
      <c r="AMW609"/>
      <c r="AMX609"/>
      <c r="AMY609"/>
      <c r="AMZ609"/>
      <c r="ANA609"/>
      <c r="ANB609"/>
      <c r="ANC609"/>
      <c r="AND609"/>
      <c r="ANE609"/>
      <c r="ANF609"/>
      <c r="ANG609"/>
      <c r="ANH609"/>
      <c r="ANI609"/>
      <c r="ANJ609"/>
      <c r="ANK609"/>
      <c r="ANL609"/>
      <c r="ANM609"/>
      <c r="ANN609"/>
      <c r="ANO609"/>
      <c r="ANP609"/>
      <c r="ANQ609"/>
      <c r="ANR609"/>
      <c r="ANS609"/>
      <c r="ANT609"/>
      <c r="ANU609"/>
      <c r="ANV609"/>
      <c r="ANW609"/>
      <c r="ANX609"/>
      <c r="ANY609"/>
      <c r="ANZ609"/>
      <c r="AOA609"/>
      <c r="AOB609"/>
      <c r="AOC609"/>
      <c r="AOD609"/>
      <c r="AOE609"/>
      <c r="AOF609"/>
      <c r="AOG609"/>
      <c r="AOH609"/>
      <c r="AOI609"/>
      <c r="AOJ609"/>
      <c r="AOK609"/>
      <c r="AOL609"/>
      <c r="AOM609"/>
      <c r="AON609"/>
      <c r="AOO609"/>
      <c r="AOP609"/>
      <c r="AOQ609"/>
      <c r="AOR609"/>
      <c r="AOS609"/>
      <c r="AOT609"/>
      <c r="AOU609"/>
      <c r="AOV609"/>
      <c r="AOW609"/>
      <c r="AOX609"/>
      <c r="AOY609"/>
      <c r="AOZ609"/>
      <c r="APA609"/>
      <c r="APB609"/>
      <c r="APC609"/>
      <c r="APD609"/>
      <c r="APE609"/>
      <c r="APF609"/>
      <c r="APG609"/>
      <c r="APH609"/>
      <c r="API609"/>
      <c r="APJ609"/>
      <c r="APK609"/>
      <c r="APL609"/>
      <c r="APM609"/>
      <c r="APN609"/>
      <c r="APO609"/>
      <c r="APP609"/>
      <c r="APQ609"/>
      <c r="APR609"/>
      <c r="APS609"/>
      <c r="APT609"/>
      <c r="APU609"/>
      <c r="APV609"/>
      <c r="APW609"/>
      <c r="APX609"/>
      <c r="APY609"/>
      <c r="APZ609"/>
      <c r="AQA609"/>
      <c r="AQB609"/>
      <c r="AQC609"/>
      <c r="AQD609"/>
      <c r="AQE609"/>
      <c r="AQF609"/>
      <c r="AQG609"/>
      <c r="AQH609"/>
      <c r="AQI609"/>
      <c r="AQJ609"/>
      <c r="AQK609"/>
      <c r="AQL609"/>
      <c r="AQM609"/>
      <c r="AQN609"/>
      <c r="AQO609"/>
      <c r="AQP609"/>
      <c r="AQQ609"/>
      <c r="AQR609"/>
      <c r="AQS609"/>
      <c r="AQT609"/>
      <c r="AQU609"/>
      <c r="AQV609"/>
      <c r="AQW609"/>
      <c r="AQX609"/>
      <c r="AQY609"/>
      <c r="AQZ609"/>
      <c r="ARA609"/>
      <c r="ARB609"/>
      <c r="ARC609"/>
      <c r="ARD609"/>
      <c r="ARE609"/>
      <c r="ARF609"/>
      <c r="ARG609"/>
      <c r="ARH609"/>
      <c r="ARI609"/>
      <c r="ARJ609"/>
      <c r="ARK609"/>
      <c r="ARL609"/>
      <c r="ARM609"/>
      <c r="ARN609"/>
      <c r="ARO609"/>
      <c r="ARP609"/>
      <c r="ARQ609"/>
      <c r="ARR609"/>
      <c r="ARS609"/>
      <c r="ART609"/>
      <c r="ARU609"/>
      <c r="ARV609"/>
      <c r="ARW609"/>
      <c r="ARX609"/>
      <c r="ARY609"/>
      <c r="ARZ609"/>
      <c r="ASA609"/>
      <c r="ASB609"/>
      <c r="ASC609"/>
      <c r="ASD609"/>
      <c r="ASE609"/>
      <c r="ASF609"/>
      <c r="ASG609"/>
      <c r="ASH609"/>
      <c r="ASI609"/>
      <c r="ASJ609"/>
      <c r="ASK609"/>
      <c r="ASL609"/>
      <c r="ASM609"/>
      <c r="ASN609"/>
      <c r="ASO609"/>
      <c r="ASP609"/>
      <c r="ASQ609"/>
      <c r="ASR609"/>
      <c r="ASS609"/>
      <c r="AST609"/>
      <c r="ASU609"/>
      <c r="ASV609"/>
      <c r="ASW609"/>
      <c r="ASX609"/>
      <c r="ASY609"/>
      <c r="ASZ609"/>
      <c r="ATA609"/>
      <c r="ATB609"/>
      <c r="ATC609"/>
      <c r="ATD609"/>
      <c r="ATE609"/>
      <c r="ATF609"/>
      <c r="ATG609"/>
      <c r="ATH609"/>
      <c r="ATI609"/>
      <c r="ATJ609"/>
      <c r="ATK609"/>
      <c r="ATL609"/>
      <c r="ATM609"/>
      <c r="ATN609"/>
      <c r="ATO609"/>
      <c r="ATP609"/>
      <c r="ATQ609"/>
      <c r="ATR609"/>
      <c r="ATS609"/>
      <c r="ATT609"/>
      <c r="ATU609"/>
      <c r="ATV609"/>
      <c r="ATW609"/>
      <c r="ATX609"/>
      <c r="ATY609"/>
      <c r="ATZ609"/>
      <c r="AUA609"/>
      <c r="AUB609"/>
      <c r="AUC609"/>
      <c r="AUD609"/>
      <c r="AUE609"/>
      <c r="AUF609"/>
      <c r="AUG609"/>
      <c r="AUH609"/>
      <c r="AUI609"/>
      <c r="AUJ609"/>
      <c r="AUK609"/>
      <c r="AUL609"/>
      <c r="AUM609"/>
      <c r="AUN609"/>
      <c r="AUO609"/>
      <c r="AUP609"/>
      <c r="AUQ609"/>
      <c r="AUR609"/>
      <c r="AUS609"/>
      <c r="AUT609"/>
      <c r="AUU609"/>
      <c r="AUV609"/>
      <c r="AUW609"/>
      <c r="AUX609"/>
      <c r="AUY609"/>
      <c r="AUZ609"/>
      <c r="AVA609"/>
      <c r="AVB609"/>
      <c r="AVC609"/>
      <c r="AVD609"/>
      <c r="AVE609"/>
      <c r="AVF609"/>
      <c r="AVG609"/>
      <c r="AVH609"/>
      <c r="AVI609"/>
      <c r="AVJ609"/>
      <c r="AVK609"/>
      <c r="AVL609"/>
      <c r="AVM609"/>
      <c r="AVN609"/>
      <c r="AVO609"/>
      <c r="AVP609"/>
      <c r="AVQ609"/>
      <c r="AVR609"/>
      <c r="AVS609"/>
      <c r="AVT609"/>
      <c r="AVU609"/>
      <c r="AVV609"/>
      <c r="AVW609"/>
      <c r="AVX609"/>
      <c r="AVY609"/>
      <c r="AVZ609"/>
      <c r="AWA609"/>
      <c r="AWB609"/>
      <c r="AWC609"/>
      <c r="AWD609"/>
      <c r="AWE609"/>
      <c r="AWF609"/>
      <c r="AWG609"/>
      <c r="AWH609"/>
      <c r="AWI609"/>
      <c r="AWJ609"/>
      <c r="AWK609"/>
      <c r="AWL609"/>
      <c r="AWM609"/>
      <c r="AWN609"/>
      <c r="AWO609"/>
      <c r="AWP609"/>
      <c r="AWQ609"/>
      <c r="AWR609"/>
      <c r="AWS609"/>
      <c r="AWT609"/>
      <c r="AWU609"/>
      <c r="AWV609"/>
      <c r="AWW609"/>
      <c r="AWX609"/>
      <c r="AWY609"/>
      <c r="AWZ609"/>
      <c r="AXA609"/>
      <c r="AXB609"/>
      <c r="AXC609"/>
      <c r="AXD609"/>
      <c r="AXE609"/>
      <c r="AXF609"/>
      <c r="AXG609"/>
      <c r="AXH609"/>
      <c r="AXI609"/>
      <c r="AXJ609"/>
      <c r="AXK609"/>
      <c r="AXL609"/>
      <c r="AXM609"/>
      <c r="AXN609"/>
      <c r="AXO609"/>
      <c r="AXP609"/>
      <c r="AXQ609"/>
      <c r="AXR609"/>
      <c r="AXS609"/>
      <c r="AXT609"/>
      <c r="AXU609"/>
      <c r="AXV609"/>
    </row>
    <row r="610" spans="1:1322" s="1" customFormat="1" ht="103.5" customHeight="1" x14ac:dyDescent="0.2">
      <c r="A610" s="208" t="s">
        <v>4376</v>
      </c>
      <c r="B610" s="209" t="s">
        <v>3175</v>
      </c>
      <c r="C610" s="209" t="s">
        <v>3176</v>
      </c>
      <c r="D610" s="209" t="s">
        <v>3177</v>
      </c>
      <c r="E610" s="209" t="s">
        <v>3178</v>
      </c>
      <c r="F610" s="210" t="s">
        <v>1762</v>
      </c>
      <c r="G610" s="210" t="s">
        <v>1762</v>
      </c>
      <c r="H610" s="211" t="s">
        <v>3180</v>
      </c>
      <c r="I610" s="208" t="s">
        <v>3181</v>
      </c>
      <c r="J610" s="23" t="s">
        <v>2771</v>
      </c>
      <c r="K610" s="208" t="s">
        <v>3501</v>
      </c>
      <c r="L610" s="856">
        <v>3</v>
      </c>
      <c r="M610" s="860" t="s">
        <v>3502</v>
      </c>
      <c r="N610" s="857" t="s">
        <v>3503</v>
      </c>
      <c r="O610" s="857" t="s">
        <v>3185</v>
      </c>
      <c r="P610" s="856" t="s">
        <v>1543</v>
      </c>
      <c r="Q610" s="856" t="s">
        <v>452</v>
      </c>
      <c r="R610" s="856">
        <v>0</v>
      </c>
      <c r="S610" s="856" t="s">
        <v>100</v>
      </c>
      <c r="T610" s="858">
        <v>45108</v>
      </c>
      <c r="U610" s="858">
        <v>46357</v>
      </c>
      <c r="V610" s="191"/>
      <c r="W610" s="191"/>
      <c r="X610" s="191"/>
      <c r="Y610" s="191"/>
      <c r="Z610" s="859">
        <v>1</v>
      </c>
      <c r="AA610" s="859">
        <v>1</v>
      </c>
      <c r="AB610" s="859">
        <v>1</v>
      </c>
      <c r="AC610" s="859">
        <v>1</v>
      </c>
      <c r="AD610" s="859">
        <v>1</v>
      </c>
      <c r="AE610" s="997">
        <v>1</v>
      </c>
      <c r="AF610" s="998">
        <v>1</v>
      </c>
      <c r="AG610" s="998">
        <v>1</v>
      </c>
      <c r="AH610" s="998">
        <v>1</v>
      </c>
      <c r="AI610" s="998">
        <v>1</v>
      </c>
      <c r="AJ610" s="997">
        <v>1</v>
      </c>
      <c r="AK610" s="998">
        <v>1</v>
      </c>
      <c r="AL610" s="998">
        <v>1</v>
      </c>
      <c r="AM610" s="998">
        <v>1</v>
      </c>
      <c r="AN610" s="998">
        <v>1</v>
      </c>
      <c r="AO610" s="997">
        <v>1</v>
      </c>
      <c r="AP610" s="997">
        <v>1</v>
      </c>
      <c r="AQ610" s="231"/>
      <c r="AR610" s="231"/>
      <c r="AS610" s="231"/>
      <c r="AT610" s="231"/>
      <c r="AU610" s="399"/>
      <c r="AV610" s="140">
        <f>8/8</f>
        <v>1</v>
      </c>
      <c r="AW610" s="401"/>
      <c r="AX610" s="401"/>
      <c r="AY610" s="401"/>
      <c r="AZ610" s="140">
        <f t="shared" ref="AZ610:BK610" si="86">8/8</f>
        <v>1</v>
      </c>
      <c r="BA610" s="399">
        <f t="shared" si="86"/>
        <v>1</v>
      </c>
      <c r="BB610" s="399">
        <f t="shared" si="86"/>
        <v>1</v>
      </c>
      <c r="BC610" s="399">
        <f t="shared" si="86"/>
        <v>1</v>
      </c>
      <c r="BD610" s="399">
        <f t="shared" si="86"/>
        <v>1</v>
      </c>
      <c r="BE610" s="399">
        <f t="shared" si="86"/>
        <v>1</v>
      </c>
      <c r="BF610" s="399">
        <f t="shared" si="86"/>
        <v>1</v>
      </c>
      <c r="BG610" s="399">
        <f t="shared" si="86"/>
        <v>1</v>
      </c>
      <c r="BH610" s="399">
        <f t="shared" si="86"/>
        <v>1</v>
      </c>
      <c r="BI610" s="399">
        <f t="shared" si="86"/>
        <v>1</v>
      </c>
      <c r="BJ610" s="399">
        <f t="shared" si="86"/>
        <v>1</v>
      </c>
      <c r="BK610" s="140">
        <f t="shared" si="86"/>
        <v>1</v>
      </c>
      <c r="BL610" s="406"/>
      <c r="BM610" s="406"/>
      <c r="BN610" s="406"/>
      <c r="BO610" s="406"/>
      <c r="BP610" s="406"/>
      <c r="BQ610" s="215" t="s">
        <v>3504</v>
      </c>
      <c r="BR610" s="406"/>
      <c r="BS610" s="406"/>
      <c r="BT610" s="406"/>
      <c r="BU610" s="406"/>
      <c r="BV610" s="406"/>
      <c r="BW610" s="406"/>
      <c r="BX610" s="406"/>
      <c r="BY610" s="406"/>
      <c r="BZ610" s="406"/>
      <c r="CA610" s="406"/>
      <c r="CB610" s="406"/>
      <c r="CC610" s="406"/>
      <c r="CD610" s="406"/>
      <c r="CE610" s="406"/>
      <c r="CF610" s="406"/>
      <c r="CG610" s="143" t="s">
        <v>3295</v>
      </c>
      <c r="CH610" s="931">
        <f>+DU610+DU611+DU612+DU613+DU614+DU615+DU616+DU617+DU618+DU619+DU620</f>
        <v>1350000000</v>
      </c>
      <c r="CI610" s="932">
        <f>+CH610*25%</f>
        <v>337500000</v>
      </c>
      <c r="CJ610" s="229">
        <f>+CH610*35%</f>
        <v>472499999.99999994</v>
      </c>
      <c r="CK610" s="229">
        <f>+CH610*30%</f>
        <v>405000000</v>
      </c>
      <c r="CL610" s="229">
        <f>+CH610*10%</f>
        <v>135000000</v>
      </c>
      <c r="CM610" s="932">
        <f>+CH610*15%</f>
        <v>202500000</v>
      </c>
      <c r="CN610" s="229">
        <f>+CH610*35%</f>
        <v>472499999.99999994</v>
      </c>
      <c r="CO610" s="229">
        <f>+CH610*35%</f>
        <v>472499999.99999994</v>
      </c>
      <c r="CP610" s="229">
        <f>+CH610*15%</f>
        <v>202500000</v>
      </c>
      <c r="CQ610" s="933">
        <v>0</v>
      </c>
      <c r="CR610" s="933">
        <v>0</v>
      </c>
      <c r="CS610" s="26">
        <f>+CQ610/$CH610</f>
        <v>0</v>
      </c>
      <c r="CT610" s="26">
        <f>+CR610/$CH610</f>
        <v>0</v>
      </c>
      <c r="CU610" s="26">
        <f>+CQ610/$CI610</f>
        <v>0</v>
      </c>
      <c r="CV610" s="26">
        <f>+CR610/$CM610</f>
        <v>0</v>
      </c>
      <c r="CW610" s="321">
        <v>1</v>
      </c>
      <c r="CX610" s="841">
        <v>0.25</v>
      </c>
      <c r="CY610" s="841">
        <v>6.25E-2</v>
      </c>
      <c r="CZ610" s="967">
        <v>1</v>
      </c>
      <c r="DA610" s="967">
        <v>1</v>
      </c>
      <c r="DB610" s="208" t="s">
        <v>516</v>
      </c>
      <c r="DC610" s="289" t="s">
        <v>4514</v>
      </c>
      <c r="DD610" s="208" t="s">
        <v>3505</v>
      </c>
      <c r="DE610" s="289" t="s">
        <v>3506</v>
      </c>
      <c r="DF610" s="289" t="s">
        <v>3507</v>
      </c>
      <c r="DG610" s="208" t="s">
        <v>878</v>
      </c>
      <c r="DH610" s="208" t="s">
        <v>173</v>
      </c>
      <c r="DI610" s="208">
        <v>0</v>
      </c>
      <c r="DJ610" s="208" t="s">
        <v>174</v>
      </c>
      <c r="DK610" s="290">
        <v>45292</v>
      </c>
      <c r="DL610" s="290">
        <v>45657</v>
      </c>
      <c r="DM610" s="208">
        <v>0</v>
      </c>
      <c r="DN610" s="208">
        <v>1</v>
      </c>
      <c r="DO610" s="208">
        <v>0</v>
      </c>
      <c r="DP610" s="208">
        <v>0</v>
      </c>
      <c r="DQ610" s="208">
        <v>1</v>
      </c>
      <c r="DR610" s="208" t="s">
        <v>766</v>
      </c>
      <c r="DS610" s="210" t="s">
        <v>3508</v>
      </c>
      <c r="DT610" s="208" t="s">
        <v>3509</v>
      </c>
      <c r="DU610" s="293">
        <v>0</v>
      </c>
      <c r="DV610" s="292"/>
      <c r="DW610" s="292"/>
      <c r="DX610" s="292"/>
      <c r="DY610" s="292"/>
      <c r="DZ610" s="292"/>
      <c r="EA610" s="292"/>
      <c r="EB610" s="978" t="s">
        <v>158</v>
      </c>
      <c r="EC610" s="471"/>
      <c r="ED610" s="471"/>
      <c r="EE610" s="471"/>
      <c r="EF610" s="141">
        <v>0</v>
      </c>
      <c r="EG610" s="1036" t="s">
        <v>3510</v>
      </c>
      <c r="EH610" s="1037"/>
      <c r="EI610" s="1037"/>
      <c r="EJ610" s="1037"/>
      <c r="EK610" s="1037"/>
      <c r="EL610" s="1036"/>
      <c r="EM610" s="1036"/>
      <c r="EN610" s="387" t="s">
        <v>4643</v>
      </c>
      <c r="EO610" s="843">
        <v>0</v>
      </c>
      <c r="EP610" s="971">
        <v>0</v>
      </c>
      <c r="EQ610" s="812"/>
      <c r="ER610" s="821"/>
      <c r="ES610" s="121"/>
      <c r="ET610" t="str">
        <f t="shared" si="83"/>
        <v>Producto</v>
      </c>
      <c r="EU610" t="str">
        <f t="shared" si="84"/>
        <v>5</v>
      </c>
      <c r="EV610" s="121"/>
      <c r="EW610" s="121"/>
      <c r="EX610" s="121"/>
      <c r="EY610" s="121"/>
      <c r="EZ610" s="121"/>
      <c r="FA610" s="121"/>
      <c r="FB610" s="121"/>
      <c r="FC610" s="121"/>
      <c r="FD610" s="121"/>
      <c r="FE610" s="121"/>
      <c r="FF610" s="121"/>
      <c r="FG610" s="121"/>
      <c r="FH610" s="121"/>
      <c r="FI610" s="121"/>
      <c r="FJ610" s="121"/>
      <c r="FK610" s="121"/>
      <c r="FL610" s="121"/>
      <c r="FM610" s="121"/>
      <c r="FN610" s="121"/>
      <c r="FO610" s="121"/>
      <c r="FP610" s="121"/>
      <c r="FQ610" s="121"/>
      <c r="FR610" s="122"/>
      <c r="FS610" s="121"/>
      <c r="FT610" s="121"/>
      <c r="FU610" s="121"/>
      <c r="FV610" s="121"/>
      <c r="FW610" s="121"/>
      <c r="FX610" s="121"/>
      <c r="FY610" s="121"/>
      <c r="FZ610" s="121"/>
      <c r="GA610" s="121"/>
      <c r="GB610" s="121"/>
      <c r="GC610" s="121"/>
      <c r="GD610"/>
      <c r="GE610"/>
      <c r="GF610"/>
      <c r="GG610"/>
      <c r="GH610"/>
      <c r="GI610"/>
      <c r="GJ610"/>
      <c r="GK610"/>
      <c r="GL610"/>
      <c r="GM610"/>
      <c r="GN610"/>
      <c r="GO610"/>
      <c r="GP610"/>
      <c r="GQ610"/>
      <c r="GR610"/>
      <c r="GS610"/>
      <c r="GT610"/>
      <c r="GU610"/>
      <c r="GV610"/>
      <c r="GW610"/>
      <c r="GX610"/>
      <c r="GY610"/>
      <c r="GZ610"/>
      <c r="HA610"/>
      <c r="HB610"/>
      <c r="HC610"/>
      <c r="HD610"/>
      <c r="HE610"/>
      <c r="HF610"/>
      <c r="HG610"/>
      <c r="HH610"/>
      <c r="HI610"/>
      <c r="HJ610"/>
      <c r="HK610"/>
      <c r="HL610"/>
      <c r="HM610"/>
      <c r="HN610"/>
      <c r="HO610"/>
      <c r="HP610"/>
      <c r="HQ610"/>
      <c r="HR610"/>
      <c r="HS610"/>
      <c r="HT610"/>
      <c r="HU610"/>
      <c r="HV610"/>
      <c r="HW610"/>
      <c r="HX610"/>
      <c r="HY610"/>
      <c r="HZ610"/>
      <c r="IA610"/>
      <c r="IB610"/>
      <c r="IC610"/>
      <c r="ID610"/>
      <c r="IE610"/>
      <c r="IF610"/>
      <c r="IG610"/>
      <c r="IH610"/>
      <c r="II610"/>
      <c r="IJ610"/>
      <c r="IK610"/>
      <c r="IL610"/>
      <c r="IM610"/>
      <c r="IN610"/>
      <c r="IO610"/>
      <c r="IP610"/>
      <c r="IQ610"/>
      <c r="IR610"/>
      <c r="IS610"/>
      <c r="IT610"/>
      <c r="IU610"/>
      <c r="IV610"/>
      <c r="IW610"/>
      <c r="IX610"/>
      <c r="IY610"/>
      <c r="IZ610"/>
      <c r="JA610"/>
      <c r="JB610"/>
      <c r="JC610"/>
      <c r="JD610"/>
      <c r="JE610"/>
      <c r="JF610"/>
      <c r="JG610"/>
      <c r="JH610"/>
      <c r="JI610"/>
      <c r="JJ610"/>
      <c r="JK610"/>
      <c r="JL610"/>
      <c r="JM610"/>
      <c r="JN610"/>
      <c r="JO610"/>
      <c r="JP610"/>
      <c r="JQ610"/>
      <c r="JR610"/>
      <c r="JS610"/>
      <c r="JT610"/>
      <c r="JU610"/>
      <c r="JV610"/>
      <c r="JW610"/>
      <c r="JX610"/>
      <c r="JY610"/>
      <c r="JZ610"/>
      <c r="KA610"/>
      <c r="KB610"/>
      <c r="KC610"/>
      <c r="KD610"/>
      <c r="KE610"/>
      <c r="KF610"/>
      <c r="KG610"/>
      <c r="KH610"/>
      <c r="KI610"/>
      <c r="KJ610"/>
      <c r="KK610"/>
      <c r="KL610"/>
      <c r="KM610"/>
      <c r="KN610"/>
      <c r="KO610"/>
      <c r="KP610"/>
      <c r="KQ610"/>
      <c r="KR610"/>
      <c r="KS610"/>
      <c r="KT610"/>
      <c r="KU610"/>
      <c r="KV610"/>
      <c r="KW610"/>
      <c r="KX610"/>
      <c r="KY610"/>
      <c r="KZ610"/>
      <c r="LA610"/>
      <c r="LB610"/>
      <c r="LC610"/>
      <c r="LD610"/>
      <c r="LE610"/>
      <c r="LF610"/>
      <c r="LG610"/>
      <c r="LH610"/>
      <c r="LI610"/>
      <c r="LJ610"/>
      <c r="LK610"/>
      <c r="LL610"/>
      <c r="LM610"/>
      <c r="LN610"/>
      <c r="LO610"/>
      <c r="LP610"/>
      <c r="LQ610"/>
      <c r="LR610"/>
      <c r="LS610"/>
      <c r="LT610"/>
      <c r="LU610"/>
      <c r="LV610"/>
      <c r="LW610"/>
      <c r="LX610"/>
      <c r="LY610"/>
      <c r="LZ610"/>
      <c r="MA610"/>
      <c r="MB610"/>
      <c r="MC610"/>
      <c r="MD610"/>
      <c r="ME610"/>
      <c r="MF610"/>
      <c r="MG610"/>
      <c r="MH610"/>
      <c r="MI610"/>
      <c r="MJ610"/>
      <c r="MK610"/>
      <c r="ML610"/>
      <c r="MM610"/>
      <c r="MN610"/>
      <c r="MO610"/>
      <c r="MP610"/>
      <c r="MQ610"/>
      <c r="MR610"/>
      <c r="MS610"/>
      <c r="MT610"/>
      <c r="MU610"/>
      <c r="MV610"/>
      <c r="MW610"/>
      <c r="MX610"/>
      <c r="MY610"/>
      <c r="MZ610"/>
      <c r="NA610"/>
      <c r="NB610"/>
      <c r="NC610"/>
      <c r="ND610"/>
      <c r="NE610"/>
      <c r="NF610"/>
      <c r="NG610"/>
      <c r="NH610"/>
      <c r="NI610"/>
      <c r="NJ610"/>
      <c r="NK610"/>
      <c r="NL610"/>
      <c r="NM610"/>
      <c r="NN610"/>
      <c r="NO610"/>
      <c r="NP610"/>
      <c r="NQ610"/>
      <c r="NR610"/>
      <c r="NS610"/>
      <c r="NT610"/>
      <c r="NU610"/>
      <c r="NV610"/>
      <c r="NW610"/>
      <c r="NX610"/>
      <c r="NY610"/>
      <c r="NZ610"/>
      <c r="OA610"/>
      <c r="OB610"/>
      <c r="OC610"/>
      <c r="OD610"/>
      <c r="OE610"/>
      <c r="OF610"/>
      <c r="OG610"/>
      <c r="OH610"/>
      <c r="OI610"/>
      <c r="OJ610"/>
      <c r="OK610"/>
      <c r="OL610"/>
      <c r="OM610"/>
      <c r="ON610"/>
      <c r="OO610"/>
      <c r="OP610"/>
      <c r="OQ610"/>
      <c r="OR610"/>
      <c r="OS610"/>
      <c r="OT610"/>
      <c r="OU610"/>
      <c r="OV610"/>
      <c r="OW610"/>
      <c r="OX610"/>
      <c r="OY610"/>
      <c r="OZ610"/>
      <c r="PA610"/>
      <c r="PB610"/>
      <c r="PC610"/>
      <c r="PD610"/>
      <c r="PE610"/>
      <c r="PF610"/>
      <c r="PG610"/>
      <c r="PH610"/>
      <c r="PI610"/>
      <c r="PJ610"/>
      <c r="PK610"/>
      <c r="PL610"/>
      <c r="PM610"/>
      <c r="PN610"/>
      <c r="PO610"/>
      <c r="PP610"/>
      <c r="PQ610"/>
      <c r="PR610"/>
      <c r="PS610"/>
      <c r="PT610"/>
      <c r="PU610"/>
      <c r="PV610"/>
      <c r="PW610"/>
      <c r="PX610"/>
      <c r="PY610"/>
      <c r="PZ610"/>
      <c r="QA610"/>
      <c r="QB610"/>
      <c r="QC610"/>
      <c r="QD610"/>
      <c r="QE610"/>
      <c r="QF610"/>
      <c r="QG610"/>
      <c r="QH610"/>
      <c r="QI610"/>
      <c r="QJ610"/>
      <c r="QK610"/>
      <c r="QL610"/>
      <c r="QM610"/>
      <c r="QN610"/>
      <c r="QO610"/>
      <c r="QP610"/>
      <c r="QQ610"/>
      <c r="QR610"/>
      <c r="QS610"/>
      <c r="QT610"/>
      <c r="QU610"/>
      <c r="QV610"/>
      <c r="QW610"/>
      <c r="QX610"/>
      <c r="QY610"/>
      <c r="QZ610"/>
      <c r="RA610"/>
      <c r="RB610"/>
      <c r="RC610"/>
      <c r="RD610"/>
      <c r="RE610"/>
      <c r="RF610"/>
      <c r="RG610"/>
      <c r="RH610"/>
      <c r="RI610"/>
      <c r="RJ610"/>
      <c r="RK610"/>
      <c r="RL610"/>
      <c r="RM610"/>
      <c r="RN610"/>
      <c r="RO610"/>
      <c r="RP610"/>
      <c r="RQ610"/>
      <c r="RR610"/>
      <c r="RS610"/>
      <c r="RT610"/>
      <c r="RU610"/>
      <c r="RV610"/>
      <c r="RW610"/>
      <c r="RX610"/>
      <c r="RY610"/>
      <c r="RZ610"/>
      <c r="SA610"/>
      <c r="SB610"/>
      <c r="SC610"/>
      <c r="SD610"/>
      <c r="SE610"/>
      <c r="SF610"/>
      <c r="SG610"/>
      <c r="SH610"/>
      <c r="SI610"/>
      <c r="SJ610"/>
      <c r="SK610"/>
      <c r="SL610"/>
      <c r="SM610"/>
      <c r="SN610"/>
      <c r="SO610"/>
      <c r="SP610"/>
      <c r="SQ610"/>
      <c r="SR610"/>
      <c r="SS610"/>
      <c r="ST610"/>
      <c r="SU610"/>
      <c r="SV610"/>
      <c r="SW610"/>
      <c r="SX610"/>
      <c r="SY610"/>
      <c r="SZ610"/>
      <c r="TA610"/>
      <c r="TB610"/>
      <c r="TC610"/>
      <c r="TD610"/>
      <c r="TE610"/>
      <c r="TF610"/>
      <c r="TG610"/>
      <c r="TH610"/>
      <c r="TI610"/>
      <c r="TJ610"/>
      <c r="TK610"/>
      <c r="TL610"/>
      <c r="TM610"/>
      <c r="TN610"/>
      <c r="TO610"/>
      <c r="TP610"/>
      <c r="TQ610"/>
      <c r="TR610"/>
      <c r="TS610"/>
      <c r="TT610"/>
      <c r="TU610"/>
      <c r="TV610"/>
      <c r="TW610"/>
      <c r="TX610"/>
      <c r="TY610"/>
      <c r="TZ610"/>
      <c r="UA610"/>
      <c r="UB610"/>
      <c r="UC610"/>
      <c r="UD610"/>
      <c r="UE610"/>
      <c r="UF610"/>
      <c r="UG610"/>
      <c r="UH610"/>
      <c r="UI610"/>
      <c r="UJ610"/>
      <c r="UK610"/>
      <c r="UL610"/>
      <c r="UM610"/>
      <c r="UN610"/>
      <c r="UO610"/>
      <c r="UP610"/>
      <c r="UQ610"/>
      <c r="UR610"/>
      <c r="US610"/>
      <c r="UT610"/>
      <c r="UU610"/>
      <c r="UV610"/>
      <c r="UW610"/>
      <c r="UX610"/>
      <c r="UY610"/>
      <c r="UZ610"/>
      <c r="VA610"/>
      <c r="VB610"/>
      <c r="VC610"/>
      <c r="VD610"/>
      <c r="VE610"/>
      <c r="VF610"/>
      <c r="VG610"/>
      <c r="VH610"/>
      <c r="VI610"/>
      <c r="VJ610"/>
      <c r="VK610"/>
      <c r="VL610"/>
      <c r="VM610"/>
      <c r="VN610"/>
      <c r="VO610"/>
      <c r="VP610"/>
      <c r="VQ610"/>
      <c r="VR610"/>
      <c r="VS610"/>
      <c r="VT610"/>
      <c r="VU610"/>
      <c r="VV610"/>
      <c r="VW610"/>
      <c r="VX610"/>
      <c r="VY610"/>
      <c r="VZ610"/>
      <c r="WA610"/>
      <c r="WB610"/>
      <c r="WC610"/>
      <c r="WD610"/>
      <c r="WE610"/>
      <c r="WF610"/>
      <c r="WG610"/>
      <c r="WH610"/>
      <c r="WI610"/>
      <c r="WJ610"/>
      <c r="WK610"/>
      <c r="WL610"/>
      <c r="WM610"/>
      <c r="WN610"/>
      <c r="WO610"/>
      <c r="WP610"/>
      <c r="WQ610"/>
      <c r="WR610"/>
      <c r="WS610"/>
      <c r="WT610"/>
      <c r="WU610"/>
      <c r="WV610"/>
      <c r="WW610"/>
      <c r="WX610"/>
      <c r="WY610"/>
      <c r="WZ610"/>
      <c r="XA610"/>
      <c r="XB610"/>
      <c r="XC610"/>
      <c r="XD610"/>
      <c r="XE610"/>
      <c r="XF610"/>
      <c r="XG610"/>
      <c r="XH610"/>
      <c r="XI610"/>
      <c r="XJ610"/>
      <c r="XK610"/>
      <c r="XL610"/>
      <c r="XM610"/>
      <c r="XN610"/>
      <c r="XO610"/>
      <c r="XP610"/>
      <c r="XQ610"/>
      <c r="XR610"/>
      <c r="XS610"/>
      <c r="XT610"/>
      <c r="XU610"/>
      <c r="XV610"/>
      <c r="XW610"/>
      <c r="XX610"/>
      <c r="XY610"/>
      <c r="XZ610"/>
      <c r="YA610"/>
      <c r="YB610"/>
      <c r="YC610"/>
      <c r="YD610"/>
      <c r="YE610"/>
      <c r="YF610"/>
      <c r="YG610"/>
      <c r="YH610"/>
      <c r="YI610"/>
      <c r="YJ610"/>
      <c r="YK610"/>
      <c r="YL610"/>
      <c r="YM610"/>
      <c r="YN610"/>
      <c r="YO610"/>
      <c r="YP610"/>
      <c r="YQ610"/>
      <c r="YR610"/>
      <c r="YS610"/>
      <c r="YT610"/>
      <c r="YU610"/>
      <c r="YV610"/>
      <c r="YW610"/>
      <c r="YX610"/>
      <c r="YY610"/>
      <c r="YZ610"/>
      <c r="ZA610"/>
      <c r="ZB610"/>
      <c r="ZC610"/>
      <c r="ZD610"/>
      <c r="ZE610"/>
      <c r="ZF610"/>
      <c r="ZG610"/>
      <c r="ZH610"/>
      <c r="ZI610"/>
      <c r="ZJ610"/>
      <c r="ZK610"/>
      <c r="ZL610"/>
      <c r="ZM610"/>
      <c r="ZN610"/>
      <c r="ZO610"/>
      <c r="ZP610"/>
      <c r="ZQ610"/>
      <c r="ZR610"/>
      <c r="ZS610"/>
      <c r="ZT610"/>
      <c r="ZU610"/>
      <c r="ZV610"/>
      <c r="ZW610"/>
      <c r="ZX610"/>
      <c r="ZY610"/>
      <c r="ZZ610"/>
      <c r="AAA610"/>
      <c r="AAB610"/>
      <c r="AAC610"/>
      <c r="AAD610"/>
      <c r="AAE610"/>
      <c r="AAF610"/>
      <c r="AAG610"/>
      <c r="AAH610"/>
      <c r="AAI610"/>
      <c r="AAJ610"/>
      <c r="AAK610"/>
      <c r="AAL610"/>
      <c r="AAM610"/>
      <c r="AAN610"/>
      <c r="AAO610"/>
      <c r="AAP610"/>
      <c r="AAQ610"/>
      <c r="AAR610"/>
      <c r="AAS610"/>
      <c r="AAT610"/>
      <c r="AAU610"/>
      <c r="AAV610"/>
      <c r="AAW610"/>
      <c r="AAX610"/>
      <c r="AAY610"/>
      <c r="AAZ610"/>
      <c r="ABA610"/>
      <c r="ABB610"/>
      <c r="ABC610"/>
      <c r="ABD610"/>
      <c r="ABE610"/>
      <c r="ABF610"/>
      <c r="ABG610"/>
      <c r="ABH610"/>
      <c r="ABI610"/>
      <c r="ABJ610"/>
      <c r="ABK610"/>
      <c r="ABL610"/>
      <c r="ABM610"/>
      <c r="ABN610"/>
      <c r="ABO610"/>
      <c r="ABP610"/>
      <c r="ABQ610"/>
      <c r="ABR610"/>
      <c r="ABS610"/>
      <c r="ABT610"/>
      <c r="ABU610"/>
      <c r="ABV610"/>
      <c r="ABW610"/>
      <c r="ABX610"/>
      <c r="ABY610"/>
      <c r="ABZ610"/>
      <c r="ACA610"/>
      <c r="ACB610"/>
      <c r="ACC610"/>
      <c r="ACD610"/>
      <c r="ACE610"/>
      <c r="ACF610"/>
      <c r="ACG610"/>
      <c r="ACH610"/>
      <c r="ACI610"/>
      <c r="ACJ610"/>
      <c r="ACK610"/>
      <c r="ACL610"/>
      <c r="ACM610"/>
      <c r="ACN610"/>
      <c r="ACO610"/>
      <c r="ACP610"/>
      <c r="ACQ610"/>
      <c r="ACR610"/>
      <c r="ACS610"/>
      <c r="ACT610"/>
      <c r="ACU610"/>
      <c r="ACV610"/>
      <c r="ACW610"/>
      <c r="ACX610"/>
      <c r="ACY610"/>
      <c r="ACZ610"/>
      <c r="ADA610"/>
      <c r="ADB610"/>
      <c r="ADC610"/>
      <c r="ADD610"/>
      <c r="ADE610"/>
      <c r="ADF610"/>
      <c r="ADG610"/>
      <c r="ADH610"/>
      <c r="ADI610"/>
      <c r="ADJ610"/>
      <c r="ADK610"/>
      <c r="ADL610"/>
      <c r="ADM610"/>
      <c r="ADN610"/>
      <c r="ADO610"/>
      <c r="ADP610"/>
      <c r="ADQ610"/>
      <c r="ADR610"/>
      <c r="ADS610"/>
      <c r="ADT610"/>
      <c r="ADU610"/>
      <c r="ADV610"/>
      <c r="ADW610"/>
      <c r="ADX610"/>
      <c r="ADY610"/>
      <c r="ADZ610"/>
      <c r="AEA610"/>
      <c r="AEB610"/>
      <c r="AEC610"/>
      <c r="AED610"/>
      <c r="AEE610"/>
      <c r="AEF610"/>
      <c r="AEG610"/>
      <c r="AEH610"/>
      <c r="AEI610"/>
      <c r="AEJ610"/>
      <c r="AEK610"/>
      <c r="AEL610"/>
      <c r="AEM610"/>
      <c r="AEN610"/>
      <c r="AEO610"/>
      <c r="AEP610"/>
      <c r="AEQ610"/>
      <c r="AER610"/>
      <c r="AES610"/>
      <c r="AET610"/>
      <c r="AEU610"/>
      <c r="AEV610"/>
      <c r="AEW610"/>
      <c r="AEX610"/>
      <c r="AEY610"/>
      <c r="AEZ610"/>
      <c r="AFA610"/>
      <c r="AFB610"/>
      <c r="AFC610"/>
      <c r="AFD610"/>
      <c r="AFE610"/>
      <c r="AFF610"/>
      <c r="AFG610"/>
      <c r="AFH610"/>
      <c r="AFI610"/>
      <c r="AFJ610"/>
      <c r="AFK610"/>
      <c r="AFL610"/>
      <c r="AFM610"/>
      <c r="AFN610"/>
      <c r="AFO610"/>
      <c r="AFP610"/>
      <c r="AFQ610"/>
      <c r="AFR610"/>
      <c r="AFS610"/>
      <c r="AFT610"/>
      <c r="AFU610"/>
      <c r="AFV610"/>
      <c r="AFW610"/>
      <c r="AFX610"/>
      <c r="AFY610"/>
      <c r="AFZ610"/>
      <c r="AGA610"/>
      <c r="AGB610"/>
      <c r="AGC610"/>
      <c r="AGD610"/>
      <c r="AGE610"/>
      <c r="AGF610"/>
      <c r="AGG610"/>
      <c r="AGH610"/>
      <c r="AGI610"/>
      <c r="AGJ610"/>
      <c r="AGK610"/>
      <c r="AGL610"/>
      <c r="AGM610"/>
      <c r="AGN610"/>
      <c r="AGO610"/>
      <c r="AGP610"/>
      <c r="AGQ610"/>
      <c r="AGR610"/>
      <c r="AGS610"/>
      <c r="AGT610"/>
      <c r="AGU610"/>
      <c r="AGV610"/>
      <c r="AGW610"/>
      <c r="AGX610"/>
      <c r="AGY610"/>
      <c r="AGZ610"/>
      <c r="AHA610"/>
      <c r="AHB610"/>
      <c r="AHC610"/>
      <c r="AHD610"/>
      <c r="AHE610"/>
      <c r="AHF610"/>
      <c r="AHG610"/>
      <c r="AHH610"/>
      <c r="AHI610"/>
      <c r="AHJ610"/>
      <c r="AHK610"/>
      <c r="AHL610"/>
      <c r="AHM610"/>
      <c r="AHN610"/>
      <c r="AHO610"/>
      <c r="AHP610"/>
      <c r="AHQ610"/>
      <c r="AHR610"/>
      <c r="AHS610"/>
      <c r="AHT610"/>
      <c r="AHU610"/>
      <c r="AHV610"/>
      <c r="AHW610"/>
      <c r="AHX610"/>
      <c r="AHY610"/>
      <c r="AHZ610"/>
      <c r="AIA610"/>
      <c r="AIB610"/>
      <c r="AIC610"/>
      <c r="AID610"/>
      <c r="AIE610"/>
      <c r="AIF610"/>
      <c r="AIG610"/>
      <c r="AIH610"/>
      <c r="AII610"/>
      <c r="AIJ610"/>
      <c r="AIK610"/>
      <c r="AIL610"/>
      <c r="AIM610"/>
      <c r="AIN610"/>
      <c r="AIO610"/>
      <c r="AIP610"/>
      <c r="AIQ610"/>
      <c r="AIR610"/>
      <c r="AIS610"/>
      <c r="AIT610"/>
      <c r="AIU610"/>
      <c r="AIV610"/>
      <c r="AIW610"/>
      <c r="AIX610"/>
      <c r="AIY610"/>
      <c r="AIZ610"/>
      <c r="AJA610"/>
      <c r="AJB610"/>
      <c r="AJC610"/>
      <c r="AJD610"/>
      <c r="AJE610"/>
      <c r="AJF610"/>
      <c r="AJG610"/>
      <c r="AJH610"/>
      <c r="AJI610"/>
      <c r="AJJ610"/>
      <c r="AJK610"/>
      <c r="AJL610"/>
      <c r="AJM610"/>
      <c r="AJN610"/>
      <c r="AJO610"/>
      <c r="AJP610"/>
      <c r="AJQ610"/>
      <c r="AJR610"/>
      <c r="AJS610"/>
      <c r="AJT610"/>
      <c r="AJU610"/>
      <c r="AJV610"/>
      <c r="AJW610"/>
      <c r="AJX610"/>
      <c r="AJY610"/>
      <c r="AJZ610"/>
      <c r="AKA610"/>
      <c r="AKB610"/>
      <c r="AKC610"/>
      <c r="AKD610"/>
      <c r="AKE610"/>
      <c r="AKF610"/>
      <c r="AKG610"/>
      <c r="AKH610"/>
      <c r="AKI610"/>
      <c r="AKJ610"/>
      <c r="AKK610"/>
      <c r="AKL610"/>
      <c r="AKM610"/>
      <c r="AKN610"/>
      <c r="AKO610"/>
      <c r="AKP610"/>
      <c r="AKQ610"/>
      <c r="AKR610"/>
      <c r="AKS610"/>
      <c r="AKT610"/>
      <c r="AKU610"/>
      <c r="AKV610"/>
      <c r="AKW610"/>
      <c r="AKX610"/>
      <c r="AKY610"/>
      <c r="AKZ610"/>
      <c r="ALA610"/>
      <c r="ALB610"/>
      <c r="ALC610"/>
      <c r="ALD610"/>
      <c r="ALE610"/>
      <c r="ALF610"/>
      <c r="ALG610"/>
      <c r="ALH610"/>
      <c r="ALI610"/>
      <c r="ALJ610"/>
      <c r="ALK610"/>
      <c r="ALL610"/>
      <c r="ALM610"/>
      <c r="ALN610"/>
      <c r="ALO610"/>
      <c r="ALP610"/>
      <c r="ALQ610"/>
      <c r="ALR610"/>
      <c r="ALS610"/>
      <c r="ALT610"/>
      <c r="ALU610"/>
      <c r="ALV610"/>
      <c r="ALW610"/>
      <c r="ALX610"/>
      <c r="ALY610"/>
      <c r="ALZ610"/>
      <c r="AMA610"/>
      <c r="AMB610"/>
      <c r="AMC610"/>
      <c r="AMD610"/>
      <c r="AME610"/>
      <c r="AMF610"/>
      <c r="AMG610"/>
      <c r="AMH610"/>
      <c r="AMI610"/>
      <c r="AMJ610"/>
      <c r="AMK610"/>
      <c r="AML610"/>
      <c r="AMM610"/>
      <c r="AMN610"/>
      <c r="AMO610"/>
      <c r="AMP610"/>
      <c r="AMQ610"/>
      <c r="AMR610"/>
      <c r="AMS610"/>
      <c r="AMT610"/>
      <c r="AMU610"/>
      <c r="AMV610"/>
      <c r="AMW610"/>
      <c r="AMX610"/>
      <c r="AMY610"/>
      <c r="AMZ610"/>
      <c r="ANA610"/>
      <c r="ANB610"/>
      <c r="ANC610"/>
      <c r="AND610"/>
      <c r="ANE610"/>
      <c r="ANF610"/>
      <c r="ANG610"/>
      <c r="ANH610"/>
      <c r="ANI610"/>
      <c r="ANJ610"/>
      <c r="ANK610"/>
      <c r="ANL610"/>
      <c r="ANM610"/>
      <c r="ANN610"/>
      <c r="ANO610"/>
      <c r="ANP610"/>
      <c r="ANQ610"/>
      <c r="ANR610"/>
      <c r="ANS610"/>
      <c r="ANT610"/>
      <c r="ANU610"/>
      <c r="ANV610"/>
      <c r="ANW610"/>
      <c r="ANX610"/>
      <c r="ANY610"/>
      <c r="ANZ610"/>
      <c r="AOA610"/>
      <c r="AOB610"/>
      <c r="AOC610"/>
      <c r="AOD610"/>
      <c r="AOE610"/>
      <c r="AOF610"/>
      <c r="AOG610"/>
      <c r="AOH610"/>
      <c r="AOI610"/>
      <c r="AOJ610"/>
      <c r="AOK610"/>
      <c r="AOL610"/>
      <c r="AOM610"/>
      <c r="AON610"/>
      <c r="AOO610"/>
      <c r="AOP610"/>
      <c r="AOQ610"/>
      <c r="AOR610"/>
      <c r="AOS610"/>
      <c r="AOT610"/>
      <c r="AOU610"/>
      <c r="AOV610"/>
      <c r="AOW610"/>
      <c r="AOX610"/>
      <c r="AOY610"/>
      <c r="AOZ610"/>
      <c r="APA610"/>
      <c r="APB610"/>
      <c r="APC610"/>
      <c r="APD610"/>
      <c r="APE610"/>
      <c r="APF610"/>
      <c r="APG610"/>
      <c r="APH610"/>
      <c r="API610"/>
      <c r="APJ610"/>
      <c r="APK610"/>
      <c r="APL610"/>
      <c r="APM610"/>
      <c r="APN610"/>
      <c r="APO610"/>
      <c r="APP610"/>
      <c r="APQ610"/>
      <c r="APR610"/>
      <c r="APS610"/>
      <c r="APT610"/>
      <c r="APU610"/>
      <c r="APV610"/>
      <c r="APW610"/>
      <c r="APX610"/>
      <c r="APY610"/>
      <c r="APZ610"/>
      <c r="AQA610"/>
      <c r="AQB610"/>
      <c r="AQC610"/>
      <c r="AQD610"/>
      <c r="AQE610"/>
      <c r="AQF610"/>
      <c r="AQG610"/>
      <c r="AQH610"/>
      <c r="AQI610"/>
      <c r="AQJ610"/>
      <c r="AQK610"/>
      <c r="AQL610"/>
      <c r="AQM610"/>
      <c r="AQN610"/>
      <c r="AQO610"/>
      <c r="AQP610"/>
      <c r="AQQ610"/>
      <c r="AQR610"/>
      <c r="AQS610"/>
      <c r="AQT610"/>
      <c r="AQU610"/>
      <c r="AQV610"/>
      <c r="AQW610"/>
      <c r="AQX610"/>
      <c r="AQY610"/>
      <c r="AQZ610"/>
      <c r="ARA610"/>
      <c r="ARB610"/>
      <c r="ARC610"/>
      <c r="ARD610"/>
      <c r="ARE610"/>
      <c r="ARF610"/>
      <c r="ARG610"/>
      <c r="ARH610"/>
      <c r="ARI610"/>
      <c r="ARJ610"/>
      <c r="ARK610"/>
      <c r="ARL610"/>
      <c r="ARM610"/>
      <c r="ARN610"/>
      <c r="ARO610"/>
      <c r="ARP610"/>
      <c r="ARQ610"/>
      <c r="ARR610"/>
      <c r="ARS610"/>
      <c r="ART610"/>
      <c r="ARU610"/>
      <c r="ARV610"/>
      <c r="ARW610"/>
      <c r="ARX610"/>
      <c r="ARY610"/>
      <c r="ARZ610"/>
      <c r="ASA610"/>
      <c r="ASB610"/>
      <c r="ASC610"/>
      <c r="ASD610"/>
      <c r="ASE610"/>
      <c r="ASF610"/>
      <c r="ASG610"/>
      <c r="ASH610"/>
      <c r="ASI610"/>
      <c r="ASJ610"/>
      <c r="ASK610"/>
      <c r="ASL610"/>
      <c r="ASM610"/>
      <c r="ASN610"/>
      <c r="ASO610"/>
      <c r="ASP610"/>
      <c r="ASQ610"/>
      <c r="ASR610"/>
      <c r="ASS610"/>
      <c r="AST610"/>
      <c r="ASU610"/>
      <c r="ASV610"/>
      <c r="ASW610"/>
      <c r="ASX610"/>
      <c r="ASY610"/>
      <c r="ASZ610"/>
      <c r="ATA610"/>
      <c r="ATB610"/>
      <c r="ATC610"/>
      <c r="ATD610"/>
      <c r="ATE610"/>
      <c r="ATF610"/>
      <c r="ATG610"/>
      <c r="ATH610"/>
      <c r="ATI610"/>
      <c r="ATJ610"/>
      <c r="ATK610"/>
      <c r="ATL610"/>
      <c r="ATM610"/>
      <c r="ATN610"/>
      <c r="ATO610"/>
      <c r="ATP610"/>
      <c r="ATQ610"/>
      <c r="ATR610"/>
      <c r="ATS610"/>
      <c r="ATT610"/>
      <c r="ATU610"/>
      <c r="ATV610"/>
      <c r="ATW610"/>
      <c r="ATX610"/>
      <c r="ATY610"/>
      <c r="ATZ610"/>
      <c r="AUA610"/>
      <c r="AUB610"/>
      <c r="AUC610"/>
      <c r="AUD610"/>
      <c r="AUE610"/>
      <c r="AUF610"/>
      <c r="AUG610"/>
      <c r="AUH610"/>
      <c r="AUI610"/>
      <c r="AUJ610"/>
      <c r="AUK610"/>
      <c r="AUL610"/>
      <c r="AUM610"/>
      <c r="AUN610"/>
      <c r="AUO610"/>
      <c r="AUP610"/>
      <c r="AUQ610"/>
      <c r="AUR610"/>
      <c r="AUS610"/>
      <c r="AUT610"/>
      <c r="AUU610"/>
      <c r="AUV610"/>
      <c r="AUW610"/>
      <c r="AUX610"/>
      <c r="AUY610"/>
      <c r="AUZ610"/>
      <c r="AVA610"/>
      <c r="AVB610"/>
      <c r="AVC610"/>
      <c r="AVD610"/>
      <c r="AVE610"/>
      <c r="AVF610"/>
      <c r="AVG610"/>
      <c r="AVH610"/>
      <c r="AVI610"/>
      <c r="AVJ610"/>
      <c r="AVK610"/>
      <c r="AVL610"/>
      <c r="AVM610"/>
      <c r="AVN610"/>
      <c r="AVO610"/>
      <c r="AVP610"/>
      <c r="AVQ610"/>
      <c r="AVR610"/>
      <c r="AVS610"/>
      <c r="AVT610"/>
      <c r="AVU610"/>
      <c r="AVV610"/>
      <c r="AVW610"/>
      <c r="AVX610"/>
      <c r="AVY610"/>
      <c r="AVZ610"/>
      <c r="AWA610"/>
      <c r="AWB610"/>
      <c r="AWC610"/>
      <c r="AWD610"/>
      <c r="AWE610"/>
      <c r="AWF610"/>
      <c r="AWG610"/>
      <c r="AWH610"/>
      <c r="AWI610"/>
      <c r="AWJ610"/>
      <c r="AWK610"/>
      <c r="AWL610"/>
      <c r="AWM610"/>
      <c r="AWN610"/>
      <c r="AWO610"/>
      <c r="AWP610"/>
      <c r="AWQ610"/>
      <c r="AWR610"/>
      <c r="AWS610"/>
      <c r="AWT610"/>
      <c r="AWU610"/>
      <c r="AWV610"/>
      <c r="AWW610"/>
      <c r="AWX610"/>
      <c r="AWY610"/>
      <c r="AWZ610"/>
      <c r="AXA610"/>
      <c r="AXB610"/>
      <c r="AXC610"/>
      <c r="AXD610"/>
      <c r="AXE610"/>
      <c r="AXF610"/>
      <c r="AXG610"/>
      <c r="AXH610"/>
      <c r="AXI610"/>
      <c r="AXJ610"/>
      <c r="AXK610"/>
      <c r="AXL610"/>
      <c r="AXM610"/>
      <c r="AXN610"/>
      <c r="AXO610"/>
      <c r="AXP610"/>
      <c r="AXQ610"/>
      <c r="AXR610"/>
      <c r="AXS610"/>
      <c r="AXT610"/>
      <c r="AXU610"/>
      <c r="AXV610"/>
    </row>
    <row r="611" spans="1:1322" s="1" customFormat="1" ht="101.25" customHeight="1" x14ac:dyDescent="0.2">
      <c r="A611" s="208" t="s">
        <v>4376</v>
      </c>
      <c r="B611" s="209" t="s">
        <v>3175</v>
      </c>
      <c r="C611" s="209" t="s">
        <v>3176</v>
      </c>
      <c r="D611" s="209" t="s">
        <v>3177</v>
      </c>
      <c r="E611" s="209" t="s">
        <v>3178</v>
      </c>
      <c r="F611" s="210" t="s">
        <v>1762</v>
      </c>
      <c r="G611" s="210" t="s">
        <v>1762</v>
      </c>
      <c r="H611" s="211" t="s">
        <v>3180</v>
      </c>
      <c r="I611" s="208" t="s">
        <v>3181</v>
      </c>
      <c r="J611" s="23" t="s">
        <v>2771</v>
      </c>
      <c r="K611" s="208" t="s">
        <v>3501</v>
      </c>
      <c r="L611" s="208">
        <v>3</v>
      </c>
      <c r="M611" s="308" t="s">
        <v>3502</v>
      </c>
      <c r="N611" s="289" t="s">
        <v>3503</v>
      </c>
      <c r="O611" s="289" t="s">
        <v>3185</v>
      </c>
      <c r="P611" s="208" t="s">
        <v>1543</v>
      </c>
      <c r="Q611" s="208" t="s">
        <v>452</v>
      </c>
      <c r="R611" s="208">
        <v>0</v>
      </c>
      <c r="S611" s="208" t="s">
        <v>100</v>
      </c>
      <c r="T611" s="290">
        <v>45108</v>
      </c>
      <c r="U611" s="290">
        <v>46357</v>
      </c>
      <c r="V611" s="290"/>
      <c r="W611" s="290"/>
      <c r="X611" s="290"/>
      <c r="Y611" s="290"/>
      <c r="Z611" s="209">
        <v>1</v>
      </c>
      <c r="AA611" s="209">
        <v>1</v>
      </c>
      <c r="AB611" s="209">
        <v>1</v>
      </c>
      <c r="AC611" s="209">
        <v>1</v>
      </c>
      <c r="AD611" s="209">
        <v>1</v>
      </c>
      <c r="AE611" s="999">
        <v>1</v>
      </c>
      <c r="AF611" s="999">
        <v>1</v>
      </c>
      <c r="AG611" s="999">
        <v>1</v>
      </c>
      <c r="AH611" s="999">
        <v>1</v>
      </c>
      <c r="AI611" s="999">
        <v>1</v>
      </c>
      <c r="AJ611" s="999">
        <v>1</v>
      </c>
      <c r="AK611" s="999">
        <v>1</v>
      </c>
      <c r="AL611" s="999">
        <v>1</v>
      </c>
      <c r="AM611" s="999">
        <v>1</v>
      </c>
      <c r="AN611" s="999">
        <v>1</v>
      </c>
      <c r="AO611" s="999">
        <v>1</v>
      </c>
      <c r="AP611" s="999">
        <v>1</v>
      </c>
      <c r="AQ611" s="471"/>
      <c r="AR611" s="471"/>
      <c r="AS611" s="471"/>
      <c r="AT611" s="471"/>
      <c r="AU611" s="471"/>
      <c r="AV611" s="471"/>
      <c r="AW611" s="471"/>
      <c r="AX611" s="471"/>
      <c r="AY611" s="471"/>
      <c r="AZ611" s="471"/>
      <c r="BA611" s="471"/>
      <c r="BB611" s="471"/>
      <c r="BC611" s="471"/>
      <c r="BD611" s="471"/>
      <c r="BE611" s="471"/>
      <c r="BF611" s="471"/>
      <c r="BG611" s="471"/>
      <c r="BH611" s="471"/>
      <c r="BI611" s="471"/>
      <c r="BJ611" s="471"/>
      <c r="BK611" s="471"/>
      <c r="BL611" s="471"/>
      <c r="BM611" s="471"/>
      <c r="BN611" s="471"/>
      <c r="BO611" s="471"/>
      <c r="BP611" s="471"/>
      <c r="BQ611" s="471"/>
      <c r="BR611" s="471"/>
      <c r="BS611" s="471"/>
      <c r="BT611" s="471"/>
      <c r="BU611" s="471"/>
      <c r="BV611" s="471"/>
      <c r="BW611" s="471"/>
      <c r="BX611" s="471"/>
      <c r="BY611" s="471"/>
      <c r="BZ611" s="471"/>
      <c r="CA611" s="471"/>
      <c r="CB611" s="471"/>
      <c r="CC611" s="471"/>
      <c r="CD611" s="471"/>
      <c r="CE611" s="471"/>
      <c r="CF611" s="471"/>
      <c r="CG611" s="471"/>
      <c r="CH611" s="588"/>
      <c r="CI611" s="471"/>
      <c r="CJ611" s="471"/>
      <c r="CK611" s="471"/>
      <c r="CL611" s="471"/>
      <c r="CM611" s="471"/>
      <c r="CN611" s="471"/>
      <c r="CO611" s="471"/>
      <c r="CP611" s="471"/>
      <c r="CQ611" s="471"/>
      <c r="CR611" s="471"/>
      <c r="CS611" s="471"/>
      <c r="CT611" s="471"/>
      <c r="CU611" s="471"/>
      <c r="CV611" s="471"/>
      <c r="CW611" s="321" t="s">
        <v>4641</v>
      </c>
      <c r="CX611" s="321" t="s">
        <v>4641</v>
      </c>
      <c r="CY611" s="321" t="s">
        <v>4641</v>
      </c>
      <c r="CZ611" s="967" t="s">
        <v>4641</v>
      </c>
      <c r="DA611" s="967" t="s">
        <v>4641</v>
      </c>
      <c r="DB611" s="208" t="s">
        <v>523</v>
      </c>
      <c r="DC611" s="289" t="s">
        <v>3511</v>
      </c>
      <c r="DD611" s="208" t="s">
        <v>3512</v>
      </c>
      <c r="DE611" s="289" t="s">
        <v>3513</v>
      </c>
      <c r="DF611" s="289" t="s">
        <v>3514</v>
      </c>
      <c r="DG611" s="208" t="s">
        <v>106</v>
      </c>
      <c r="DH611" s="208" t="s">
        <v>173</v>
      </c>
      <c r="DI611" s="208">
        <v>0</v>
      </c>
      <c r="DJ611" s="208" t="s">
        <v>100</v>
      </c>
      <c r="DK611" s="290">
        <v>45292</v>
      </c>
      <c r="DL611" s="290">
        <v>45657</v>
      </c>
      <c r="DM611" s="209">
        <v>0</v>
      </c>
      <c r="DN611" s="209">
        <v>0.2</v>
      </c>
      <c r="DO611" s="209">
        <v>0.15</v>
      </c>
      <c r="DP611" s="209">
        <v>0.15</v>
      </c>
      <c r="DQ611" s="209">
        <v>0.5</v>
      </c>
      <c r="DR611" s="208" t="s">
        <v>766</v>
      </c>
      <c r="DS611" s="210" t="s">
        <v>3508</v>
      </c>
      <c r="DT611" s="208" t="s">
        <v>3509</v>
      </c>
      <c r="DU611" s="293">
        <v>200000000</v>
      </c>
      <c r="DV611" s="292"/>
      <c r="DW611" s="292"/>
      <c r="DX611" s="292"/>
      <c r="DY611" s="292"/>
      <c r="DZ611" s="292"/>
      <c r="EA611" s="292"/>
      <c r="EB611" s="978" t="s">
        <v>158</v>
      </c>
      <c r="EC611" s="471"/>
      <c r="ED611" s="471"/>
      <c r="EE611" s="471"/>
      <c r="EF611" s="141">
        <v>0</v>
      </c>
      <c r="EG611" s="1036" t="s">
        <v>3515</v>
      </c>
      <c r="EH611" s="1037"/>
      <c r="EI611" s="1037"/>
      <c r="EJ611" s="1037"/>
      <c r="EK611" s="1037"/>
      <c r="EL611" s="1036"/>
      <c r="EM611" s="1036"/>
      <c r="EN611" s="387" t="s">
        <v>4643</v>
      </c>
      <c r="EO611" s="843">
        <v>0</v>
      </c>
      <c r="EP611" s="971">
        <v>0</v>
      </c>
      <c r="EQ611" s="812"/>
      <c r="ER611" s="821"/>
      <c r="ES611" s="121"/>
      <c r="ET611" t="str">
        <f t="shared" si="83"/>
        <v>Producto</v>
      </c>
      <c r="EU611" t="str">
        <f t="shared" si="84"/>
        <v>5</v>
      </c>
      <c r="EV611" s="121"/>
      <c r="EW611" s="121"/>
      <c r="EX611" s="121"/>
      <c r="EY611" s="121"/>
      <c r="EZ611" s="121"/>
      <c r="FA611" s="121"/>
      <c r="FB611" s="121"/>
      <c r="FC611" s="121"/>
      <c r="FD611" s="121"/>
      <c r="FE611" s="121"/>
      <c r="FF611" s="121"/>
      <c r="FG611" s="121"/>
      <c r="FH611" s="121"/>
      <c r="FI611" s="121"/>
      <c r="FJ611" s="121"/>
      <c r="FK611" s="121"/>
      <c r="FL611" s="121"/>
      <c r="FM611" s="121"/>
      <c r="FN611" s="121"/>
      <c r="FO611" s="121"/>
      <c r="FP611" s="121"/>
      <c r="FQ611" s="121"/>
      <c r="FR611" s="122"/>
      <c r="FS611" s="121"/>
      <c r="FT611" s="121"/>
      <c r="FU611" s="121"/>
      <c r="FV611" s="121"/>
      <c r="FW611" s="121"/>
      <c r="FX611" s="121"/>
      <c r="FY611" s="121"/>
      <c r="FZ611" s="121"/>
      <c r="GA611" s="121"/>
      <c r="GB611" s="121"/>
      <c r="GC611" s="121"/>
      <c r="GD611"/>
      <c r="GE611"/>
      <c r="GF611"/>
      <c r="GG611"/>
      <c r="GH611"/>
      <c r="GI611"/>
      <c r="GJ611"/>
      <c r="GK611"/>
      <c r="GL611"/>
      <c r="GM611"/>
      <c r="GN611"/>
      <c r="GO611"/>
      <c r="GP611"/>
      <c r="GQ611"/>
      <c r="GR611"/>
      <c r="GS611"/>
      <c r="GT611"/>
      <c r="GU611"/>
      <c r="GV611"/>
      <c r="GW611"/>
      <c r="GX611"/>
      <c r="GY611"/>
      <c r="GZ611"/>
      <c r="HA611"/>
      <c r="HB611"/>
      <c r="HC611"/>
      <c r="HD611"/>
      <c r="HE611"/>
      <c r="HF611"/>
      <c r="HG611"/>
      <c r="HH611"/>
      <c r="HI611"/>
      <c r="HJ611"/>
      <c r="HK611"/>
      <c r="HL611"/>
      <c r="HM611"/>
      <c r="HN611"/>
      <c r="HO611"/>
      <c r="HP611"/>
      <c r="HQ611"/>
      <c r="HR611"/>
      <c r="HS611"/>
      <c r="HT611"/>
      <c r="HU611"/>
      <c r="HV611"/>
      <c r="HW611"/>
      <c r="HX611"/>
      <c r="HY611"/>
      <c r="HZ611"/>
      <c r="IA611"/>
      <c r="IB611"/>
      <c r="IC611"/>
      <c r="ID611"/>
      <c r="IE611"/>
      <c r="IF611"/>
      <c r="IG611"/>
      <c r="IH611"/>
      <c r="II611"/>
      <c r="IJ611"/>
      <c r="IK611"/>
      <c r="IL611"/>
      <c r="IM611"/>
      <c r="IN611"/>
      <c r="IO611"/>
      <c r="IP611"/>
      <c r="IQ611"/>
      <c r="IR611"/>
      <c r="IS611"/>
      <c r="IT611"/>
      <c r="IU611"/>
      <c r="IV611"/>
      <c r="IW611"/>
      <c r="IX611"/>
      <c r="IY611"/>
      <c r="IZ611"/>
      <c r="JA611"/>
      <c r="JB611"/>
      <c r="JC611"/>
      <c r="JD611"/>
      <c r="JE611"/>
      <c r="JF611"/>
      <c r="JG611"/>
      <c r="JH611"/>
      <c r="JI611"/>
      <c r="JJ611"/>
      <c r="JK611"/>
      <c r="JL611"/>
      <c r="JM611"/>
      <c r="JN611"/>
      <c r="JO611"/>
      <c r="JP611"/>
      <c r="JQ611"/>
      <c r="JR611"/>
      <c r="JS611"/>
      <c r="JT611"/>
      <c r="JU611"/>
      <c r="JV611"/>
      <c r="JW611"/>
      <c r="JX611"/>
      <c r="JY611"/>
      <c r="JZ611"/>
      <c r="KA611"/>
      <c r="KB611"/>
      <c r="KC611"/>
      <c r="KD611"/>
      <c r="KE611"/>
      <c r="KF611"/>
      <c r="KG611"/>
      <c r="KH611"/>
      <c r="KI611"/>
      <c r="KJ611"/>
      <c r="KK611"/>
      <c r="KL611"/>
      <c r="KM611"/>
      <c r="KN611"/>
      <c r="KO611"/>
      <c r="KP611"/>
      <c r="KQ611"/>
      <c r="KR611"/>
      <c r="KS611"/>
      <c r="KT611"/>
      <c r="KU611"/>
      <c r="KV611"/>
      <c r="KW611"/>
      <c r="KX611"/>
      <c r="KY611"/>
      <c r="KZ611"/>
      <c r="LA611"/>
      <c r="LB611"/>
      <c r="LC611"/>
      <c r="LD611"/>
      <c r="LE611"/>
      <c r="LF611"/>
      <c r="LG611"/>
      <c r="LH611"/>
      <c r="LI611"/>
      <c r="LJ611"/>
      <c r="LK611"/>
      <c r="LL611"/>
      <c r="LM611"/>
      <c r="LN611"/>
      <c r="LO611"/>
      <c r="LP611"/>
      <c r="LQ611"/>
      <c r="LR611"/>
      <c r="LS611"/>
      <c r="LT611"/>
      <c r="LU611"/>
      <c r="LV611"/>
      <c r="LW611"/>
      <c r="LX611"/>
      <c r="LY611"/>
      <c r="LZ611"/>
      <c r="MA611"/>
      <c r="MB611"/>
      <c r="MC611"/>
      <c r="MD611"/>
      <c r="ME611"/>
      <c r="MF611"/>
      <c r="MG611"/>
      <c r="MH611"/>
      <c r="MI611"/>
      <c r="MJ611"/>
      <c r="MK611"/>
      <c r="ML611"/>
      <c r="MM611"/>
      <c r="MN611"/>
      <c r="MO611"/>
      <c r="MP611"/>
      <c r="MQ611"/>
      <c r="MR611"/>
      <c r="MS611"/>
      <c r="MT611"/>
      <c r="MU611"/>
      <c r="MV611"/>
      <c r="MW611"/>
      <c r="MX611"/>
      <c r="MY611"/>
      <c r="MZ611"/>
      <c r="NA611"/>
      <c r="NB611"/>
      <c r="NC611"/>
      <c r="ND611"/>
      <c r="NE611"/>
      <c r="NF611"/>
      <c r="NG611"/>
      <c r="NH611"/>
      <c r="NI611"/>
      <c r="NJ611"/>
      <c r="NK611"/>
      <c r="NL611"/>
      <c r="NM611"/>
      <c r="NN611"/>
      <c r="NO611"/>
      <c r="NP611"/>
      <c r="NQ611"/>
      <c r="NR611"/>
      <c r="NS611"/>
      <c r="NT611"/>
      <c r="NU611"/>
      <c r="NV611"/>
      <c r="NW611"/>
      <c r="NX611"/>
      <c r="NY611"/>
      <c r="NZ611"/>
      <c r="OA611"/>
      <c r="OB611"/>
      <c r="OC611"/>
      <c r="OD611"/>
      <c r="OE611"/>
      <c r="OF611"/>
      <c r="OG611"/>
      <c r="OH611"/>
      <c r="OI611"/>
      <c r="OJ611"/>
      <c r="OK611"/>
      <c r="OL611"/>
      <c r="OM611"/>
      <c r="ON611"/>
      <c r="OO611"/>
      <c r="OP611"/>
      <c r="OQ611"/>
      <c r="OR611"/>
      <c r="OS611"/>
      <c r="OT611"/>
      <c r="OU611"/>
      <c r="OV611"/>
      <c r="OW611"/>
      <c r="OX611"/>
      <c r="OY611"/>
      <c r="OZ611"/>
      <c r="PA611"/>
      <c r="PB611"/>
      <c r="PC611"/>
      <c r="PD611"/>
      <c r="PE611"/>
      <c r="PF611"/>
      <c r="PG611"/>
      <c r="PH611"/>
      <c r="PI611"/>
      <c r="PJ611"/>
      <c r="PK611"/>
      <c r="PL611"/>
      <c r="PM611"/>
      <c r="PN611"/>
      <c r="PO611"/>
      <c r="PP611"/>
      <c r="PQ611"/>
      <c r="PR611"/>
      <c r="PS611"/>
      <c r="PT611"/>
      <c r="PU611"/>
      <c r="PV611"/>
      <c r="PW611"/>
      <c r="PX611"/>
      <c r="PY611"/>
      <c r="PZ611"/>
      <c r="QA611"/>
      <c r="QB611"/>
      <c r="QC611"/>
      <c r="QD611"/>
      <c r="QE611"/>
      <c r="QF611"/>
      <c r="QG611"/>
      <c r="QH611"/>
      <c r="QI611"/>
      <c r="QJ611"/>
      <c r="QK611"/>
      <c r="QL611"/>
      <c r="QM611"/>
      <c r="QN611"/>
      <c r="QO611"/>
      <c r="QP611"/>
      <c r="QQ611"/>
      <c r="QR611"/>
      <c r="QS611"/>
      <c r="QT611"/>
      <c r="QU611"/>
      <c r="QV611"/>
      <c r="QW611"/>
      <c r="QX611"/>
      <c r="QY611"/>
      <c r="QZ611"/>
      <c r="RA611"/>
      <c r="RB611"/>
      <c r="RC611"/>
      <c r="RD611"/>
      <c r="RE611"/>
      <c r="RF611"/>
      <c r="RG611"/>
      <c r="RH611"/>
      <c r="RI611"/>
      <c r="RJ611"/>
      <c r="RK611"/>
      <c r="RL611"/>
      <c r="RM611"/>
      <c r="RN611"/>
      <c r="RO611"/>
      <c r="RP611"/>
      <c r="RQ611"/>
      <c r="RR611"/>
      <c r="RS611"/>
      <c r="RT611"/>
      <c r="RU611"/>
      <c r="RV611"/>
      <c r="RW611"/>
      <c r="RX611"/>
      <c r="RY611"/>
      <c r="RZ611"/>
      <c r="SA611"/>
      <c r="SB611"/>
      <c r="SC611"/>
      <c r="SD611"/>
      <c r="SE611"/>
      <c r="SF611"/>
      <c r="SG611"/>
      <c r="SH611"/>
      <c r="SI611"/>
      <c r="SJ611"/>
      <c r="SK611"/>
      <c r="SL611"/>
      <c r="SM611"/>
      <c r="SN611"/>
      <c r="SO611"/>
      <c r="SP611"/>
      <c r="SQ611"/>
      <c r="SR611"/>
      <c r="SS611"/>
      <c r="ST611"/>
      <c r="SU611"/>
      <c r="SV611"/>
      <c r="SW611"/>
      <c r="SX611"/>
      <c r="SY611"/>
      <c r="SZ611"/>
      <c r="TA611"/>
      <c r="TB611"/>
      <c r="TC611"/>
      <c r="TD611"/>
      <c r="TE611"/>
      <c r="TF611"/>
      <c r="TG611"/>
      <c r="TH611"/>
      <c r="TI611"/>
      <c r="TJ611"/>
      <c r="TK611"/>
      <c r="TL611"/>
      <c r="TM611"/>
      <c r="TN611"/>
      <c r="TO611"/>
      <c r="TP611"/>
      <c r="TQ611"/>
      <c r="TR611"/>
      <c r="TS611"/>
      <c r="TT611"/>
      <c r="TU611"/>
      <c r="TV611"/>
      <c r="TW611"/>
      <c r="TX611"/>
      <c r="TY611"/>
      <c r="TZ611"/>
      <c r="UA611"/>
      <c r="UB611"/>
      <c r="UC611"/>
      <c r="UD611"/>
      <c r="UE611"/>
      <c r="UF611"/>
      <c r="UG611"/>
      <c r="UH611"/>
      <c r="UI611"/>
      <c r="UJ611"/>
      <c r="UK611"/>
      <c r="UL611"/>
      <c r="UM611"/>
      <c r="UN611"/>
      <c r="UO611"/>
      <c r="UP611"/>
      <c r="UQ611"/>
      <c r="UR611"/>
      <c r="US611"/>
      <c r="UT611"/>
      <c r="UU611"/>
      <c r="UV611"/>
      <c r="UW611"/>
      <c r="UX611"/>
      <c r="UY611"/>
      <c r="UZ611"/>
      <c r="VA611"/>
      <c r="VB611"/>
      <c r="VC611"/>
      <c r="VD611"/>
      <c r="VE611"/>
      <c r="VF611"/>
      <c r="VG611"/>
      <c r="VH611"/>
      <c r="VI611"/>
      <c r="VJ611"/>
      <c r="VK611"/>
      <c r="VL611"/>
      <c r="VM611"/>
      <c r="VN611"/>
      <c r="VO611"/>
      <c r="VP611"/>
      <c r="VQ611"/>
      <c r="VR611"/>
      <c r="VS611"/>
      <c r="VT611"/>
      <c r="VU611"/>
      <c r="VV611"/>
      <c r="VW611"/>
      <c r="VX611"/>
      <c r="VY611"/>
      <c r="VZ611"/>
      <c r="WA611"/>
      <c r="WB611"/>
      <c r="WC611"/>
      <c r="WD611"/>
      <c r="WE611"/>
      <c r="WF611"/>
      <c r="WG611"/>
      <c r="WH611"/>
      <c r="WI611"/>
      <c r="WJ611"/>
      <c r="WK611"/>
      <c r="WL611"/>
      <c r="WM611"/>
      <c r="WN611"/>
      <c r="WO611"/>
      <c r="WP611"/>
      <c r="WQ611"/>
      <c r="WR611"/>
      <c r="WS611"/>
      <c r="WT611"/>
      <c r="WU611"/>
      <c r="WV611"/>
      <c r="WW611"/>
      <c r="WX611"/>
      <c r="WY611"/>
      <c r="WZ611"/>
      <c r="XA611"/>
      <c r="XB611"/>
      <c r="XC611"/>
      <c r="XD611"/>
      <c r="XE611"/>
      <c r="XF611"/>
      <c r="XG611"/>
      <c r="XH611"/>
      <c r="XI611"/>
      <c r="XJ611"/>
      <c r="XK611"/>
      <c r="XL611"/>
      <c r="XM611"/>
      <c r="XN611"/>
      <c r="XO611"/>
      <c r="XP611"/>
      <c r="XQ611"/>
      <c r="XR611"/>
      <c r="XS611"/>
      <c r="XT611"/>
      <c r="XU611"/>
      <c r="XV611"/>
      <c r="XW611"/>
      <c r="XX611"/>
      <c r="XY611"/>
      <c r="XZ611"/>
      <c r="YA611"/>
      <c r="YB611"/>
      <c r="YC611"/>
      <c r="YD611"/>
      <c r="YE611"/>
      <c r="YF611"/>
      <c r="YG611"/>
      <c r="YH611"/>
      <c r="YI611"/>
      <c r="YJ611"/>
      <c r="YK611"/>
      <c r="YL611"/>
      <c r="YM611"/>
      <c r="YN611"/>
      <c r="YO611"/>
      <c r="YP611"/>
      <c r="YQ611"/>
      <c r="YR611"/>
      <c r="YS611"/>
      <c r="YT611"/>
      <c r="YU611"/>
      <c r="YV611"/>
      <c r="YW611"/>
      <c r="YX611"/>
      <c r="YY611"/>
      <c r="YZ611"/>
      <c r="ZA611"/>
      <c r="ZB611"/>
      <c r="ZC611"/>
      <c r="ZD611"/>
      <c r="ZE611"/>
      <c r="ZF611"/>
      <c r="ZG611"/>
      <c r="ZH611"/>
      <c r="ZI611"/>
      <c r="ZJ611"/>
      <c r="ZK611"/>
      <c r="ZL611"/>
      <c r="ZM611"/>
      <c r="ZN611"/>
      <c r="ZO611"/>
      <c r="ZP611"/>
      <c r="ZQ611"/>
      <c r="ZR611"/>
      <c r="ZS611"/>
      <c r="ZT611"/>
      <c r="ZU611"/>
      <c r="ZV611"/>
      <c r="ZW611"/>
      <c r="ZX611"/>
      <c r="ZY611"/>
      <c r="ZZ611"/>
      <c r="AAA611"/>
      <c r="AAB611"/>
      <c r="AAC611"/>
      <c r="AAD611"/>
      <c r="AAE611"/>
      <c r="AAF611"/>
      <c r="AAG611"/>
      <c r="AAH611"/>
      <c r="AAI611"/>
      <c r="AAJ611"/>
      <c r="AAK611"/>
      <c r="AAL611"/>
      <c r="AAM611"/>
      <c r="AAN611"/>
      <c r="AAO611"/>
      <c r="AAP611"/>
      <c r="AAQ611"/>
      <c r="AAR611"/>
      <c r="AAS611"/>
      <c r="AAT611"/>
      <c r="AAU611"/>
      <c r="AAV611"/>
      <c r="AAW611"/>
      <c r="AAX611"/>
      <c r="AAY611"/>
      <c r="AAZ611"/>
      <c r="ABA611"/>
      <c r="ABB611"/>
      <c r="ABC611"/>
      <c r="ABD611"/>
      <c r="ABE611"/>
      <c r="ABF611"/>
      <c r="ABG611"/>
      <c r="ABH611"/>
      <c r="ABI611"/>
      <c r="ABJ611"/>
      <c r="ABK611"/>
      <c r="ABL611"/>
      <c r="ABM611"/>
      <c r="ABN611"/>
      <c r="ABO611"/>
      <c r="ABP611"/>
      <c r="ABQ611"/>
      <c r="ABR611"/>
      <c r="ABS611"/>
      <c r="ABT611"/>
      <c r="ABU611"/>
      <c r="ABV611"/>
      <c r="ABW611"/>
      <c r="ABX611"/>
      <c r="ABY611"/>
      <c r="ABZ611"/>
      <c r="ACA611"/>
      <c r="ACB611"/>
      <c r="ACC611"/>
      <c r="ACD611"/>
      <c r="ACE611"/>
      <c r="ACF611"/>
      <c r="ACG611"/>
      <c r="ACH611"/>
      <c r="ACI611"/>
      <c r="ACJ611"/>
      <c r="ACK611"/>
      <c r="ACL611"/>
      <c r="ACM611"/>
      <c r="ACN611"/>
      <c r="ACO611"/>
      <c r="ACP611"/>
      <c r="ACQ611"/>
      <c r="ACR611"/>
      <c r="ACS611"/>
      <c r="ACT611"/>
      <c r="ACU611"/>
      <c r="ACV611"/>
      <c r="ACW611"/>
      <c r="ACX611"/>
      <c r="ACY611"/>
      <c r="ACZ611"/>
      <c r="ADA611"/>
      <c r="ADB611"/>
      <c r="ADC611"/>
      <c r="ADD611"/>
      <c r="ADE611"/>
      <c r="ADF611"/>
      <c r="ADG611"/>
      <c r="ADH611"/>
      <c r="ADI611"/>
      <c r="ADJ611"/>
      <c r="ADK611"/>
      <c r="ADL611"/>
      <c r="ADM611"/>
      <c r="ADN611"/>
      <c r="ADO611"/>
      <c r="ADP611"/>
      <c r="ADQ611"/>
      <c r="ADR611"/>
      <c r="ADS611"/>
      <c r="ADT611"/>
      <c r="ADU611"/>
      <c r="ADV611"/>
      <c r="ADW611"/>
      <c r="ADX611"/>
      <c r="ADY611"/>
      <c r="ADZ611"/>
      <c r="AEA611"/>
      <c r="AEB611"/>
      <c r="AEC611"/>
      <c r="AED611"/>
      <c r="AEE611"/>
      <c r="AEF611"/>
      <c r="AEG611"/>
      <c r="AEH611"/>
      <c r="AEI611"/>
      <c r="AEJ611"/>
      <c r="AEK611"/>
      <c r="AEL611"/>
      <c r="AEM611"/>
      <c r="AEN611"/>
      <c r="AEO611"/>
      <c r="AEP611"/>
      <c r="AEQ611"/>
      <c r="AER611"/>
      <c r="AES611"/>
      <c r="AET611"/>
      <c r="AEU611"/>
      <c r="AEV611"/>
      <c r="AEW611"/>
      <c r="AEX611"/>
      <c r="AEY611"/>
      <c r="AEZ611"/>
      <c r="AFA611"/>
      <c r="AFB611"/>
      <c r="AFC611"/>
      <c r="AFD611"/>
      <c r="AFE611"/>
      <c r="AFF611"/>
      <c r="AFG611"/>
      <c r="AFH611"/>
      <c r="AFI611"/>
      <c r="AFJ611"/>
      <c r="AFK611"/>
      <c r="AFL611"/>
      <c r="AFM611"/>
      <c r="AFN611"/>
      <c r="AFO611"/>
      <c r="AFP611"/>
      <c r="AFQ611"/>
      <c r="AFR611"/>
      <c r="AFS611"/>
      <c r="AFT611"/>
      <c r="AFU611"/>
      <c r="AFV611"/>
      <c r="AFW611"/>
      <c r="AFX611"/>
      <c r="AFY611"/>
      <c r="AFZ611"/>
      <c r="AGA611"/>
      <c r="AGB611"/>
      <c r="AGC611"/>
      <c r="AGD611"/>
      <c r="AGE611"/>
      <c r="AGF611"/>
      <c r="AGG611"/>
      <c r="AGH611"/>
      <c r="AGI611"/>
      <c r="AGJ611"/>
      <c r="AGK611"/>
      <c r="AGL611"/>
      <c r="AGM611"/>
      <c r="AGN611"/>
      <c r="AGO611"/>
      <c r="AGP611"/>
      <c r="AGQ611"/>
      <c r="AGR611"/>
      <c r="AGS611"/>
      <c r="AGT611"/>
      <c r="AGU611"/>
      <c r="AGV611"/>
      <c r="AGW611"/>
      <c r="AGX611"/>
      <c r="AGY611"/>
      <c r="AGZ611"/>
      <c r="AHA611"/>
      <c r="AHB611"/>
      <c r="AHC611"/>
      <c r="AHD611"/>
      <c r="AHE611"/>
      <c r="AHF611"/>
      <c r="AHG611"/>
      <c r="AHH611"/>
      <c r="AHI611"/>
      <c r="AHJ611"/>
      <c r="AHK611"/>
      <c r="AHL611"/>
      <c r="AHM611"/>
      <c r="AHN611"/>
      <c r="AHO611"/>
      <c r="AHP611"/>
      <c r="AHQ611"/>
      <c r="AHR611"/>
      <c r="AHS611"/>
      <c r="AHT611"/>
      <c r="AHU611"/>
      <c r="AHV611"/>
      <c r="AHW611"/>
      <c r="AHX611"/>
      <c r="AHY611"/>
      <c r="AHZ611"/>
      <c r="AIA611"/>
      <c r="AIB611"/>
      <c r="AIC611"/>
      <c r="AID611"/>
      <c r="AIE611"/>
      <c r="AIF611"/>
      <c r="AIG611"/>
      <c r="AIH611"/>
      <c r="AII611"/>
      <c r="AIJ611"/>
      <c r="AIK611"/>
      <c r="AIL611"/>
      <c r="AIM611"/>
      <c r="AIN611"/>
      <c r="AIO611"/>
      <c r="AIP611"/>
      <c r="AIQ611"/>
      <c r="AIR611"/>
      <c r="AIS611"/>
      <c r="AIT611"/>
      <c r="AIU611"/>
      <c r="AIV611"/>
      <c r="AIW611"/>
      <c r="AIX611"/>
      <c r="AIY611"/>
      <c r="AIZ611"/>
      <c r="AJA611"/>
      <c r="AJB611"/>
      <c r="AJC611"/>
      <c r="AJD611"/>
      <c r="AJE611"/>
      <c r="AJF611"/>
      <c r="AJG611"/>
      <c r="AJH611"/>
      <c r="AJI611"/>
      <c r="AJJ611"/>
      <c r="AJK611"/>
      <c r="AJL611"/>
      <c r="AJM611"/>
      <c r="AJN611"/>
      <c r="AJO611"/>
      <c r="AJP611"/>
      <c r="AJQ611"/>
      <c r="AJR611"/>
      <c r="AJS611"/>
      <c r="AJT611"/>
      <c r="AJU611"/>
      <c r="AJV611"/>
      <c r="AJW611"/>
      <c r="AJX611"/>
      <c r="AJY611"/>
      <c r="AJZ611"/>
      <c r="AKA611"/>
      <c r="AKB611"/>
      <c r="AKC611"/>
      <c r="AKD611"/>
      <c r="AKE611"/>
      <c r="AKF611"/>
      <c r="AKG611"/>
      <c r="AKH611"/>
      <c r="AKI611"/>
      <c r="AKJ611"/>
      <c r="AKK611"/>
      <c r="AKL611"/>
      <c r="AKM611"/>
      <c r="AKN611"/>
      <c r="AKO611"/>
      <c r="AKP611"/>
      <c r="AKQ611"/>
      <c r="AKR611"/>
      <c r="AKS611"/>
      <c r="AKT611"/>
      <c r="AKU611"/>
      <c r="AKV611"/>
      <c r="AKW611"/>
      <c r="AKX611"/>
      <c r="AKY611"/>
      <c r="AKZ611"/>
      <c r="ALA611"/>
      <c r="ALB611"/>
      <c r="ALC611"/>
      <c r="ALD611"/>
      <c r="ALE611"/>
      <c r="ALF611"/>
      <c r="ALG611"/>
      <c r="ALH611"/>
      <c r="ALI611"/>
      <c r="ALJ611"/>
      <c r="ALK611"/>
      <c r="ALL611"/>
      <c r="ALM611"/>
      <c r="ALN611"/>
      <c r="ALO611"/>
      <c r="ALP611"/>
      <c r="ALQ611"/>
      <c r="ALR611"/>
      <c r="ALS611"/>
      <c r="ALT611"/>
      <c r="ALU611"/>
      <c r="ALV611"/>
      <c r="ALW611"/>
      <c r="ALX611"/>
      <c r="ALY611"/>
      <c r="ALZ611"/>
      <c r="AMA611"/>
      <c r="AMB611"/>
      <c r="AMC611"/>
      <c r="AMD611"/>
      <c r="AME611"/>
      <c r="AMF611"/>
      <c r="AMG611"/>
      <c r="AMH611"/>
      <c r="AMI611"/>
      <c r="AMJ611"/>
      <c r="AMK611"/>
      <c r="AML611"/>
      <c r="AMM611"/>
      <c r="AMN611"/>
      <c r="AMO611"/>
      <c r="AMP611"/>
      <c r="AMQ611"/>
      <c r="AMR611"/>
      <c r="AMS611"/>
      <c r="AMT611"/>
      <c r="AMU611"/>
      <c r="AMV611"/>
      <c r="AMW611"/>
      <c r="AMX611"/>
      <c r="AMY611"/>
      <c r="AMZ611"/>
      <c r="ANA611"/>
      <c r="ANB611"/>
      <c r="ANC611"/>
      <c r="AND611"/>
      <c r="ANE611"/>
      <c r="ANF611"/>
      <c r="ANG611"/>
      <c r="ANH611"/>
      <c r="ANI611"/>
      <c r="ANJ611"/>
      <c r="ANK611"/>
      <c r="ANL611"/>
      <c r="ANM611"/>
      <c r="ANN611"/>
      <c r="ANO611"/>
      <c r="ANP611"/>
      <c r="ANQ611"/>
      <c r="ANR611"/>
      <c r="ANS611"/>
      <c r="ANT611"/>
      <c r="ANU611"/>
      <c r="ANV611"/>
      <c r="ANW611"/>
      <c r="ANX611"/>
      <c r="ANY611"/>
      <c r="ANZ611"/>
      <c r="AOA611"/>
      <c r="AOB611"/>
      <c r="AOC611"/>
      <c r="AOD611"/>
      <c r="AOE611"/>
      <c r="AOF611"/>
      <c r="AOG611"/>
      <c r="AOH611"/>
      <c r="AOI611"/>
      <c r="AOJ611"/>
      <c r="AOK611"/>
      <c r="AOL611"/>
      <c r="AOM611"/>
      <c r="AON611"/>
      <c r="AOO611"/>
      <c r="AOP611"/>
      <c r="AOQ611"/>
      <c r="AOR611"/>
      <c r="AOS611"/>
      <c r="AOT611"/>
      <c r="AOU611"/>
      <c r="AOV611"/>
      <c r="AOW611"/>
      <c r="AOX611"/>
      <c r="AOY611"/>
      <c r="AOZ611"/>
      <c r="APA611"/>
      <c r="APB611"/>
      <c r="APC611"/>
      <c r="APD611"/>
      <c r="APE611"/>
      <c r="APF611"/>
      <c r="APG611"/>
      <c r="APH611"/>
      <c r="API611"/>
      <c r="APJ611"/>
      <c r="APK611"/>
      <c r="APL611"/>
      <c r="APM611"/>
      <c r="APN611"/>
      <c r="APO611"/>
      <c r="APP611"/>
      <c r="APQ611"/>
      <c r="APR611"/>
      <c r="APS611"/>
      <c r="APT611"/>
      <c r="APU611"/>
      <c r="APV611"/>
      <c r="APW611"/>
      <c r="APX611"/>
      <c r="APY611"/>
      <c r="APZ611"/>
      <c r="AQA611"/>
      <c r="AQB611"/>
      <c r="AQC611"/>
      <c r="AQD611"/>
      <c r="AQE611"/>
      <c r="AQF611"/>
      <c r="AQG611"/>
      <c r="AQH611"/>
      <c r="AQI611"/>
      <c r="AQJ611"/>
      <c r="AQK611"/>
      <c r="AQL611"/>
      <c r="AQM611"/>
      <c r="AQN611"/>
      <c r="AQO611"/>
      <c r="AQP611"/>
      <c r="AQQ611"/>
      <c r="AQR611"/>
      <c r="AQS611"/>
      <c r="AQT611"/>
      <c r="AQU611"/>
      <c r="AQV611"/>
      <c r="AQW611"/>
      <c r="AQX611"/>
      <c r="AQY611"/>
      <c r="AQZ611"/>
      <c r="ARA611"/>
      <c r="ARB611"/>
      <c r="ARC611"/>
      <c r="ARD611"/>
      <c r="ARE611"/>
      <c r="ARF611"/>
      <c r="ARG611"/>
      <c r="ARH611"/>
      <c r="ARI611"/>
      <c r="ARJ611"/>
      <c r="ARK611"/>
      <c r="ARL611"/>
      <c r="ARM611"/>
      <c r="ARN611"/>
      <c r="ARO611"/>
      <c r="ARP611"/>
      <c r="ARQ611"/>
      <c r="ARR611"/>
      <c r="ARS611"/>
      <c r="ART611"/>
      <c r="ARU611"/>
      <c r="ARV611"/>
      <c r="ARW611"/>
      <c r="ARX611"/>
      <c r="ARY611"/>
      <c r="ARZ611"/>
      <c r="ASA611"/>
      <c r="ASB611"/>
      <c r="ASC611"/>
      <c r="ASD611"/>
      <c r="ASE611"/>
      <c r="ASF611"/>
      <c r="ASG611"/>
      <c r="ASH611"/>
      <c r="ASI611"/>
      <c r="ASJ611"/>
      <c r="ASK611"/>
      <c r="ASL611"/>
      <c r="ASM611"/>
      <c r="ASN611"/>
      <c r="ASO611"/>
      <c r="ASP611"/>
      <c r="ASQ611"/>
      <c r="ASR611"/>
      <c r="ASS611"/>
      <c r="AST611"/>
      <c r="ASU611"/>
      <c r="ASV611"/>
      <c r="ASW611"/>
      <c r="ASX611"/>
      <c r="ASY611"/>
      <c r="ASZ611"/>
      <c r="ATA611"/>
      <c r="ATB611"/>
      <c r="ATC611"/>
      <c r="ATD611"/>
      <c r="ATE611"/>
      <c r="ATF611"/>
      <c r="ATG611"/>
      <c r="ATH611"/>
      <c r="ATI611"/>
      <c r="ATJ611"/>
      <c r="ATK611"/>
      <c r="ATL611"/>
      <c r="ATM611"/>
      <c r="ATN611"/>
      <c r="ATO611"/>
      <c r="ATP611"/>
      <c r="ATQ611"/>
      <c r="ATR611"/>
      <c r="ATS611"/>
      <c r="ATT611"/>
      <c r="ATU611"/>
      <c r="ATV611"/>
      <c r="ATW611"/>
      <c r="ATX611"/>
      <c r="ATY611"/>
      <c r="ATZ611"/>
      <c r="AUA611"/>
      <c r="AUB611"/>
      <c r="AUC611"/>
      <c r="AUD611"/>
      <c r="AUE611"/>
      <c r="AUF611"/>
      <c r="AUG611"/>
      <c r="AUH611"/>
      <c r="AUI611"/>
      <c r="AUJ611"/>
      <c r="AUK611"/>
      <c r="AUL611"/>
      <c r="AUM611"/>
      <c r="AUN611"/>
      <c r="AUO611"/>
      <c r="AUP611"/>
      <c r="AUQ611"/>
      <c r="AUR611"/>
      <c r="AUS611"/>
      <c r="AUT611"/>
      <c r="AUU611"/>
      <c r="AUV611"/>
      <c r="AUW611"/>
      <c r="AUX611"/>
      <c r="AUY611"/>
      <c r="AUZ611"/>
      <c r="AVA611"/>
      <c r="AVB611"/>
      <c r="AVC611"/>
      <c r="AVD611"/>
      <c r="AVE611"/>
      <c r="AVF611"/>
      <c r="AVG611"/>
      <c r="AVH611"/>
      <c r="AVI611"/>
      <c r="AVJ611"/>
      <c r="AVK611"/>
      <c r="AVL611"/>
      <c r="AVM611"/>
      <c r="AVN611"/>
      <c r="AVO611"/>
      <c r="AVP611"/>
      <c r="AVQ611"/>
      <c r="AVR611"/>
      <c r="AVS611"/>
      <c r="AVT611"/>
      <c r="AVU611"/>
      <c r="AVV611"/>
      <c r="AVW611"/>
      <c r="AVX611"/>
      <c r="AVY611"/>
      <c r="AVZ611"/>
      <c r="AWA611"/>
      <c r="AWB611"/>
      <c r="AWC611"/>
      <c r="AWD611"/>
      <c r="AWE611"/>
      <c r="AWF611"/>
      <c r="AWG611"/>
      <c r="AWH611"/>
      <c r="AWI611"/>
      <c r="AWJ611"/>
      <c r="AWK611"/>
      <c r="AWL611"/>
      <c r="AWM611"/>
      <c r="AWN611"/>
      <c r="AWO611"/>
      <c r="AWP611"/>
      <c r="AWQ611"/>
      <c r="AWR611"/>
      <c r="AWS611"/>
      <c r="AWT611"/>
      <c r="AWU611"/>
      <c r="AWV611"/>
      <c r="AWW611"/>
      <c r="AWX611"/>
      <c r="AWY611"/>
      <c r="AWZ611"/>
      <c r="AXA611"/>
      <c r="AXB611"/>
      <c r="AXC611"/>
      <c r="AXD611"/>
      <c r="AXE611"/>
      <c r="AXF611"/>
      <c r="AXG611"/>
      <c r="AXH611"/>
      <c r="AXI611"/>
      <c r="AXJ611"/>
      <c r="AXK611"/>
      <c r="AXL611"/>
      <c r="AXM611"/>
      <c r="AXN611"/>
      <c r="AXO611"/>
      <c r="AXP611"/>
      <c r="AXQ611"/>
      <c r="AXR611"/>
      <c r="AXS611"/>
      <c r="AXT611"/>
      <c r="AXU611"/>
      <c r="AXV611"/>
    </row>
    <row r="612" spans="1:1322" s="1" customFormat="1" ht="106.5" customHeight="1" x14ac:dyDescent="0.2">
      <c r="A612" s="208" t="s">
        <v>4376</v>
      </c>
      <c r="B612" s="209" t="s">
        <v>3175</v>
      </c>
      <c r="C612" s="209" t="s">
        <v>3176</v>
      </c>
      <c r="D612" s="209" t="s">
        <v>3177</v>
      </c>
      <c r="E612" s="209" t="s">
        <v>3178</v>
      </c>
      <c r="F612" s="210" t="s">
        <v>1762</v>
      </c>
      <c r="G612" s="210" t="s">
        <v>1762</v>
      </c>
      <c r="H612" s="211" t="s">
        <v>3180</v>
      </c>
      <c r="I612" s="208" t="s">
        <v>3181</v>
      </c>
      <c r="J612" s="23" t="s">
        <v>2771</v>
      </c>
      <c r="K612" s="208" t="s">
        <v>3501</v>
      </c>
      <c r="L612" s="208">
        <v>3</v>
      </c>
      <c r="M612" s="308" t="s">
        <v>3502</v>
      </c>
      <c r="N612" s="289" t="s">
        <v>3503</v>
      </c>
      <c r="O612" s="289" t="s">
        <v>3185</v>
      </c>
      <c r="P612" s="208" t="s">
        <v>1543</v>
      </c>
      <c r="Q612" s="208" t="s">
        <v>452</v>
      </c>
      <c r="R612" s="208">
        <v>0</v>
      </c>
      <c r="S612" s="208" t="s">
        <v>100</v>
      </c>
      <c r="T612" s="290">
        <v>45108</v>
      </c>
      <c r="U612" s="290">
        <v>46357</v>
      </c>
      <c r="V612" s="290"/>
      <c r="W612" s="290"/>
      <c r="X612" s="290"/>
      <c r="Y612" s="290"/>
      <c r="Z612" s="209">
        <v>1</v>
      </c>
      <c r="AA612" s="209">
        <v>1</v>
      </c>
      <c r="AB612" s="209">
        <v>1</v>
      </c>
      <c r="AC612" s="209">
        <v>1</v>
      </c>
      <c r="AD612" s="209">
        <v>1</v>
      </c>
      <c r="AE612" s="999">
        <v>1</v>
      </c>
      <c r="AF612" s="999">
        <v>1</v>
      </c>
      <c r="AG612" s="999">
        <v>1</v>
      </c>
      <c r="AH612" s="999">
        <v>1</v>
      </c>
      <c r="AI612" s="999">
        <v>1</v>
      </c>
      <c r="AJ612" s="999">
        <v>1</v>
      </c>
      <c r="AK612" s="999">
        <v>1</v>
      </c>
      <c r="AL612" s="999">
        <v>1</v>
      </c>
      <c r="AM612" s="999">
        <v>1</v>
      </c>
      <c r="AN612" s="999">
        <v>1</v>
      </c>
      <c r="AO612" s="999">
        <v>1</v>
      </c>
      <c r="AP612" s="999">
        <v>1</v>
      </c>
      <c r="AQ612" s="471"/>
      <c r="AR612" s="471"/>
      <c r="AS612" s="471"/>
      <c r="AT612" s="471"/>
      <c r="AU612" s="471"/>
      <c r="AV612" s="471"/>
      <c r="AW612" s="471"/>
      <c r="AX612" s="471"/>
      <c r="AY612" s="471"/>
      <c r="AZ612" s="471"/>
      <c r="BA612" s="471"/>
      <c r="BB612" s="471"/>
      <c r="BC612" s="471"/>
      <c r="BD612" s="471"/>
      <c r="BE612" s="471"/>
      <c r="BF612" s="471"/>
      <c r="BG612" s="471"/>
      <c r="BH612" s="471"/>
      <c r="BI612" s="471"/>
      <c r="BJ612" s="471"/>
      <c r="BK612" s="471"/>
      <c r="BL612" s="471"/>
      <c r="BM612" s="471"/>
      <c r="BN612" s="471"/>
      <c r="BO612" s="471"/>
      <c r="BP612" s="471"/>
      <c r="BQ612" s="471"/>
      <c r="BR612" s="471"/>
      <c r="BS612" s="471"/>
      <c r="BT612" s="471"/>
      <c r="BU612" s="471"/>
      <c r="BV612" s="471"/>
      <c r="BW612" s="471"/>
      <c r="BX612" s="471"/>
      <c r="BY612" s="471"/>
      <c r="BZ612" s="471"/>
      <c r="CA612" s="471"/>
      <c r="CB612" s="471"/>
      <c r="CC612" s="471"/>
      <c r="CD612" s="471"/>
      <c r="CE612" s="471"/>
      <c r="CF612" s="471"/>
      <c r="CG612" s="471"/>
      <c r="CH612" s="588"/>
      <c r="CI612" s="471"/>
      <c r="CJ612" s="471"/>
      <c r="CK612" s="471"/>
      <c r="CL612" s="471"/>
      <c r="CM612" s="471"/>
      <c r="CN612" s="471"/>
      <c r="CO612" s="471"/>
      <c r="CP612" s="471"/>
      <c r="CQ612" s="471"/>
      <c r="CR612" s="471"/>
      <c r="CS612" s="471"/>
      <c r="CT612" s="471"/>
      <c r="CU612" s="471"/>
      <c r="CV612" s="471"/>
      <c r="CW612" s="321" t="s">
        <v>4641</v>
      </c>
      <c r="CX612" s="321" t="s">
        <v>4641</v>
      </c>
      <c r="CY612" s="321" t="s">
        <v>4641</v>
      </c>
      <c r="CZ612" s="967" t="s">
        <v>4641</v>
      </c>
      <c r="DA612" s="967" t="s">
        <v>4641</v>
      </c>
      <c r="DB612" s="208" t="s">
        <v>529</v>
      </c>
      <c r="DC612" s="289" t="s">
        <v>3516</v>
      </c>
      <c r="DD612" s="208" t="s">
        <v>3517</v>
      </c>
      <c r="DE612" s="289" t="s">
        <v>3518</v>
      </c>
      <c r="DF612" s="289" t="s">
        <v>3519</v>
      </c>
      <c r="DG612" s="208" t="s">
        <v>163</v>
      </c>
      <c r="DH612" s="208" t="s">
        <v>173</v>
      </c>
      <c r="DI612" s="208">
        <v>0</v>
      </c>
      <c r="DJ612" s="208" t="s">
        <v>174</v>
      </c>
      <c r="DK612" s="290">
        <v>45292</v>
      </c>
      <c r="DL612" s="290">
        <v>45657</v>
      </c>
      <c r="DM612" s="208">
        <v>0</v>
      </c>
      <c r="DN612" s="208">
        <v>1</v>
      </c>
      <c r="DO612" s="208">
        <v>0</v>
      </c>
      <c r="DP612" s="208">
        <v>0</v>
      </c>
      <c r="DQ612" s="208">
        <v>1</v>
      </c>
      <c r="DR612" s="208" t="s">
        <v>766</v>
      </c>
      <c r="DS612" s="210" t="s">
        <v>3508</v>
      </c>
      <c r="DT612" s="208" t="s">
        <v>3509</v>
      </c>
      <c r="DU612" s="293">
        <v>600000000</v>
      </c>
      <c r="DV612" s="292"/>
      <c r="DW612" s="292"/>
      <c r="DX612" s="292"/>
      <c r="DY612" s="292"/>
      <c r="DZ612" s="292"/>
      <c r="EA612" s="292"/>
      <c r="EB612" s="978" t="s">
        <v>158</v>
      </c>
      <c r="EC612" s="471"/>
      <c r="ED612" s="471"/>
      <c r="EE612" s="471"/>
      <c r="EF612" s="141">
        <v>0</v>
      </c>
      <c r="EG612" s="1036" t="s">
        <v>3520</v>
      </c>
      <c r="EH612" s="1037"/>
      <c r="EI612" s="1037"/>
      <c r="EJ612" s="1037"/>
      <c r="EK612" s="1037"/>
      <c r="EL612" s="1036"/>
      <c r="EM612" s="1036"/>
      <c r="EN612" s="387" t="s">
        <v>4643</v>
      </c>
      <c r="EO612" s="843">
        <v>0</v>
      </c>
      <c r="EP612" s="971">
        <v>0</v>
      </c>
      <c r="EQ612" s="812"/>
      <c r="ER612" s="821"/>
      <c r="ES612" s="121"/>
      <c r="ET612" t="str">
        <f t="shared" si="83"/>
        <v>Producto</v>
      </c>
      <c r="EU612" t="str">
        <f t="shared" si="84"/>
        <v>5</v>
      </c>
      <c r="EV612" s="121"/>
      <c r="EW612" s="121"/>
      <c r="EX612" s="121"/>
      <c r="EY612" s="121"/>
      <c r="EZ612" s="121"/>
      <c r="FA612" s="121"/>
      <c r="FB612" s="121"/>
      <c r="FC612" s="121"/>
      <c r="FD612" s="121"/>
      <c r="FE612" s="121"/>
      <c r="FF612" s="121"/>
      <c r="FG612" s="121"/>
      <c r="FH612" s="121"/>
      <c r="FI612" s="121"/>
      <c r="FJ612" s="121"/>
      <c r="FK612" s="121"/>
      <c r="FL612" s="121"/>
      <c r="FM612" s="121"/>
      <c r="FN612" s="121"/>
      <c r="FO612" s="121"/>
      <c r="FP612" s="121"/>
      <c r="FQ612" s="121"/>
      <c r="FR612" s="122"/>
      <c r="FS612" s="121"/>
      <c r="FT612" s="121"/>
      <c r="FU612" s="121"/>
      <c r="FV612" s="121"/>
      <c r="FW612" s="121"/>
      <c r="FX612" s="121"/>
      <c r="FY612" s="121"/>
      <c r="FZ612" s="121"/>
      <c r="GA612" s="121"/>
      <c r="GB612" s="121"/>
      <c r="GC612" s="121"/>
      <c r="GD612"/>
      <c r="GE612"/>
      <c r="GF612"/>
      <c r="GG612"/>
      <c r="GH612"/>
      <c r="GI612"/>
      <c r="GJ612"/>
      <c r="GK612"/>
      <c r="GL612"/>
      <c r="GM612"/>
      <c r="GN612"/>
      <c r="GO612"/>
      <c r="GP612"/>
      <c r="GQ612"/>
      <c r="GR612"/>
      <c r="GS612"/>
      <c r="GT612"/>
      <c r="GU612"/>
      <c r="GV612"/>
      <c r="GW612"/>
      <c r="GX612"/>
      <c r="GY612"/>
      <c r="GZ612"/>
      <c r="HA612"/>
      <c r="HB612"/>
      <c r="HC612"/>
      <c r="HD612"/>
      <c r="HE612"/>
      <c r="HF612"/>
      <c r="HG612"/>
      <c r="HH612"/>
      <c r="HI612"/>
      <c r="HJ612"/>
      <c r="HK612"/>
      <c r="HL612"/>
      <c r="HM612"/>
      <c r="HN612"/>
      <c r="HO612"/>
      <c r="HP612"/>
      <c r="HQ612"/>
      <c r="HR612"/>
      <c r="HS612"/>
      <c r="HT612"/>
      <c r="HU612"/>
      <c r="HV612"/>
      <c r="HW612"/>
      <c r="HX612"/>
      <c r="HY612"/>
      <c r="HZ612"/>
      <c r="IA612"/>
      <c r="IB612"/>
      <c r="IC612"/>
      <c r="ID612"/>
      <c r="IE612"/>
      <c r="IF612"/>
      <c r="IG612"/>
      <c r="IH612"/>
      <c r="II612"/>
      <c r="IJ612"/>
      <c r="IK612"/>
      <c r="IL612"/>
      <c r="IM612"/>
      <c r="IN612"/>
      <c r="IO612"/>
      <c r="IP612"/>
      <c r="IQ612"/>
      <c r="IR612"/>
      <c r="IS612"/>
      <c r="IT612"/>
      <c r="IU612"/>
      <c r="IV612"/>
      <c r="IW612"/>
      <c r="IX612"/>
      <c r="IY612"/>
      <c r="IZ612"/>
      <c r="JA612"/>
      <c r="JB612"/>
      <c r="JC612"/>
      <c r="JD612"/>
      <c r="JE612"/>
      <c r="JF612"/>
      <c r="JG612"/>
      <c r="JH612"/>
      <c r="JI612"/>
      <c r="JJ612"/>
      <c r="JK612"/>
      <c r="JL612"/>
      <c r="JM612"/>
      <c r="JN612"/>
      <c r="JO612"/>
      <c r="JP612"/>
      <c r="JQ612"/>
      <c r="JR612"/>
      <c r="JS612"/>
      <c r="JT612"/>
      <c r="JU612"/>
      <c r="JV612"/>
      <c r="JW612"/>
      <c r="JX612"/>
      <c r="JY612"/>
      <c r="JZ612"/>
      <c r="KA612"/>
      <c r="KB612"/>
      <c r="KC612"/>
      <c r="KD612"/>
      <c r="KE612"/>
      <c r="KF612"/>
      <c r="KG612"/>
      <c r="KH612"/>
      <c r="KI612"/>
      <c r="KJ612"/>
      <c r="KK612"/>
      <c r="KL612"/>
      <c r="KM612"/>
      <c r="KN612"/>
      <c r="KO612"/>
      <c r="KP612"/>
      <c r="KQ612"/>
      <c r="KR612"/>
      <c r="KS612"/>
      <c r="KT612"/>
      <c r="KU612"/>
      <c r="KV612"/>
      <c r="KW612"/>
      <c r="KX612"/>
      <c r="KY612"/>
      <c r="KZ612"/>
      <c r="LA612"/>
      <c r="LB612"/>
      <c r="LC612"/>
      <c r="LD612"/>
      <c r="LE612"/>
      <c r="LF612"/>
      <c r="LG612"/>
      <c r="LH612"/>
      <c r="LI612"/>
      <c r="LJ612"/>
      <c r="LK612"/>
      <c r="LL612"/>
      <c r="LM612"/>
      <c r="LN612"/>
      <c r="LO612"/>
      <c r="LP612"/>
      <c r="LQ612"/>
      <c r="LR612"/>
      <c r="LS612"/>
      <c r="LT612"/>
      <c r="LU612"/>
      <c r="LV612"/>
      <c r="LW612"/>
      <c r="LX612"/>
      <c r="LY612"/>
      <c r="LZ612"/>
      <c r="MA612"/>
      <c r="MB612"/>
      <c r="MC612"/>
      <c r="MD612"/>
      <c r="ME612"/>
      <c r="MF612"/>
      <c r="MG612"/>
      <c r="MH612"/>
      <c r="MI612"/>
      <c r="MJ612"/>
      <c r="MK612"/>
      <c r="ML612"/>
      <c r="MM612"/>
      <c r="MN612"/>
      <c r="MO612"/>
      <c r="MP612"/>
      <c r="MQ612"/>
      <c r="MR612"/>
      <c r="MS612"/>
      <c r="MT612"/>
      <c r="MU612"/>
      <c r="MV612"/>
      <c r="MW612"/>
      <c r="MX612"/>
      <c r="MY612"/>
      <c r="MZ612"/>
      <c r="NA612"/>
      <c r="NB612"/>
      <c r="NC612"/>
      <c r="ND612"/>
      <c r="NE612"/>
      <c r="NF612"/>
      <c r="NG612"/>
      <c r="NH612"/>
      <c r="NI612"/>
      <c r="NJ612"/>
      <c r="NK612"/>
      <c r="NL612"/>
      <c r="NM612"/>
      <c r="NN612"/>
      <c r="NO612"/>
      <c r="NP612"/>
      <c r="NQ612"/>
      <c r="NR612"/>
      <c r="NS612"/>
      <c r="NT612"/>
      <c r="NU612"/>
      <c r="NV612"/>
      <c r="NW612"/>
      <c r="NX612"/>
      <c r="NY612"/>
      <c r="NZ612"/>
      <c r="OA612"/>
      <c r="OB612"/>
      <c r="OC612"/>
      <c r="OD612"/>
      <c r="OE612"/>
      <c r="OF612"/>
      <c r="OG612"/>
      <c r="OH612"/>
      <c r="OI612"/>
      <c r="OJ612"/>
      <c r="OK612"/>
      <c r="OL612"/>
      <c r="OM612"/>
      <c r="ON612"/>
      <c r="OO612"/>
      <c r="OP612"/>
      <c r="OQ612"/>
      <c r="OR612"/>
      <c r="OS612"/>
      <c r="OT612"/>
      <c r="OU612"/>
      <c r="OV612"/>
      <c r="OW612"/>
      <c r="OX612"/>
      <c r="OY612"/>
      <c r="OZ612"/>
      <c r="PA612"/>
      <c r="PB612"/>
      <c r="PC612"/>
      <c r="PD612"/>
      <c r="PE612"/>
      <c r="PF612"/>
      <c r="PG612"/>
      <c r="PH612"/>
      <c r="PI612"/>
      <c r="PJ612"/>
      <c r="PK612"/>
      <c r="PL612"/>
      <c r="PM612"/>
      <c r="PN612"/>
      <c r="PO612"/>
      <c r="PP612"/>
      <c r="PQ612"/>
      <c r="PR612"/>
      <c r="PS612"/>
      <c r="PT612"/>
      <c r="PU612"/>
      <c r="PV612"/>
      <c r="PW612"/>
      <c r="PX612"/>
      <c r="PY612"/>
      <c r="PZ612"/>
      <c r="QA612"/>
      <c r="QB612"/>
      <c r="QC612"/>
      <c r="QD612"/>
      <c r="QE612"/>
      <c r="QF612"/>
      <c r="QG612"/>
      <c r="QH612"/>
      <c r="QI612"/>
      <c r="QJ612"/>
      <c r="QK612"/>
      <c r="QL612"/>
      <c r="QM612"/>
      <c r="QN612"/>
      <c r="QO612"/>
      <c r="QP612"/>
      <c r="QQ612"/>
      <c r="QR612"/>
      <c r="QS612"/>
      <c r="QT612"/>
      <c r="QU612"/>
      <c r="QV612"/>
      <c r="QW612"/>
      <c r="QX612"/>
      <c r="QY612"/>
      <c r="QZ612"/>
      <c r="RA612"/>
      <c r="RB612"/>
      <c r="RC612"/>
      <c r="RD612"/>
      <c r="RE612"/>
      <c r="RF612"/>
      <c r="RG612"/>
      <c r="RH612"/>
      <c r="RI612"/>
      <c r="RJ612"/>
      <c r="RK612"/>
      <c r="RL612"/>
      <c r="RM612"/>
      <c r="RN612"/>
      <c r="RO612"/>
      <c r="RP612"/>
      <c r="RQ612"/>
      <c r="RR612"/>
      <c r="RS612"/>
      <c r="RT612"/>
      <c r="RU612"/>
      <c r="RV612"/>
      <c r="RW612"/>
      <c r="RX612"/>
      <c r="RY612"/>
      <c r="RZ612"/>
      <c r="SA612"/>
      <c r="SB612"/>
      <c r="SC612"/>
      <c r="SD612"/>
      <c r="SE612"/>
      <c r="SF612"/>
      <c r="SG612"/>
      <c r="SH612"/>
      <c r="SI612"/>
      <c r="SJ612"/>
      <c r="SK612"/>
      <c r="SL612"/>
      <c r="SM612"/>
      <c r="SN612"/>
      <c r="SO612"/>
      <c r="SP612"/>
      <c r="SQ612"/>
      <c r="SR612"/>
      <c r="SS612"/>
      <c r="ST612"/>
      <c r="SU612"/>
      <c r="SV612"/>
      <c r="SW612"/>
      <c r="SX612"/>
      <c r="SY612"/>
      <c r="SZ612"/>
      <c r="TA612"/>
      <c r="TB612"/>
      <c r="TC612"/>
      <c r="TD612"/>
      <c r="TE612"/>
      <c r="TF612"/>
      <c r="TG612"/>
      <c r="TH612"/>
      <c r="TI612"/>
      <c r="TJ612"/>
      <c r="TK612"/>
      <c r="TL612"/>
      <c r="TM612"/>
      <c r="TN612"/>
      <c r="TO612"/>
      <c r="TP612"/>
      <c r="TQ612"/>
      <c r="TR612"/>
      <c r="TS612"/>
      <c r="TT612"/>
      <c r="TU612"/>
      <c r="TV612"/>
      <c r="TW612"/>
      <c r="TX612"/>
      <c r="TY612"/>
      <c r="TZ612"/>
      <c r="UA612"/>
      <c r="UB612"/>
      <c r="UC612"/>
      <c r="UD612"/>
      <c r="UE612"/>
      <c r="UF612"/>
      <c r="UG612"/>
      <c r="UH612"/>
      <c r="UI612"/>
      <c r="UJ612"/>
      <c r="UK612"/>
      <c r="UL612"/>
      <c r="UM612"/>
      <c r="UN612"/>
      <c r="UO612"/>
      <c r="UP612"/>
      <c r="UQ612"/>
      <c r="UR612"/>
      <c r="US612"/>
      <c r="UT612"/>
      <c r="UU612"/>
      <c r="UV612"/>
      <c r="UW612"/>
      <c r="UX612"/>
      <c r="UY612"/>
      <c r="UZ612"/>
      <c r="VA612"/>
      <c r="VB612"/>
      <c r="VC612"/>
      <c r="VD612"/>
      <c r="VE612"/>
      <c r="VF612"/>
      <c r="VG612"/>
      <c r="VH612"/>
      <c r="VI612"/>
      <c r="VJ612"/>
      <c r="VK612"/>
      <c r="VL612"/>
      <c r="VM612"/>
      <c r="VN612"/>
      <c r="VO612"/>
      <c r="VP612"/>
      <c r="VQ612"/>
      <c r="VR612"/>
      <c r="VS612"/>
      <c r="VT612"/>
      <c r="VU612"/>
      <c r="VV612"/>
      <c r="VW612"/>
      <c r="VX612"/>
      <c r="VY612"/>
      <c r="VZ612"/>
      <c r="WA612"/>
      <c r="WB612"/>
      <c r="WC612"/>
      <c r="WD612"/>
      <c r="WE612"/>
      <c r="WF612"/>
      <c r="WG612"/>
      <c r="WH612"/>
      <c r="WI612"/>
      <c r="WJ612"/>
      <c r="WK612"/>
      <c r="WL612"/>
      <c r="WM612"/>
      <c r="WN612"/>
      <c r="WO612"/>
      <c r="WP612"/>
      <c r="WQ612"/>
      <c r="WR612"/>
      <c r="WS612"/>
      <c r="WT612"/>
      <c r="WU612"/>
      <c r="WV612"/>
      <c r="WW612"/>
      <c r="WX612"/>
      <c r="WY612"/>
      <c r="WZ612"/>
      <c r="XA612"/>
      <c r="XB612"/>
      <c r="XC612"/>
      <c r="XD612"/>
      <c r="XE612"/>
      <c r="XF612"/>
      <c r="XG612"/>
      <c r="XH612"/>
      <c r="XI612"/>
      <c r="XJ612"/>
      <c r="XK612"/>
      <c r="XL612"/>
      <c r="XM612"/>
      <c r="XN612"/>
      <c r="XO612"/>
      <c r="XP612"/>
      <c r="XQ612"/>
      <c r="XR612"/>
      <c r="XS612"/>
      <c r="XT612"/>
      <c r="XU612"/>
      <c r="XV612"/>
      <c r="XW612"/>
      <c r="XX612"/>
      <c r="XY612"/>
      <c r="XZ612"/>
      <c r="YA612"/>
      <c r="YB612"/>
      <c r="YC612"/>
      <c r="YD612"/>
      <c r="YE612"/>
      <c r="YF612"/>
      <c r="YG612"/>
      <c r="YH612"/>
      <c r="YI612"/>
      <c r="YJ612"/>
      <c r="YK612"/>
      <c r="YL612"/>
      <c r="YM612"/>
      <c r="YN612"/>
      <c r="YO612"/>
      <c r="YP612"/>
      <c r="YQ612"/>
      <c r="YR612"/>
      <c r="YS612"/>
      <c r="YT612"/>
      <c r="YU612"/>
      <c r="YV612"/>
      <c r="YW612"/>
      <c r="YX612"/>
      <c r="YY612"/>
      <c r="YZ612"/>
      <c r="ZA612"/>
      <c r="ZB612"/>
      <c r="ZC612"/>
      <c r="ZD612"/>
      <c r="ZE612"/>
      <c r="ZF612"/>
      <c r="ZG612"/>
      <c r="ZH612"/>
      <c r="ZI612"/>
      <c r="ZJ612"/>
      <c r="ZK612"/>
      <c r="ZL612"/>
      <c r="ZM612"/>
      <c r="ZN612"/>
      <c r="ZO612"/>
      <c r="ZP612"/>
      <c r="ZQ612"/>
      <c r="ZR612"/>
      <c r="ZS612"/>
      <c r="ZT612"/>
      <c r="ZU612"/>
      <c r="ZV612"/>
      <c r="ZW612"/>
      <c r="ZX612"/>
      <c r="ZY612"/>
      <c r="ZZ612"/>
      <c r="AAA612"/>
      <c r="AAB612"/>
      <c r="AAC612"/>
      <c r="AAD612"/>
      <c r="AAE612"/>
      <c r="AAF612"/>
      <c r="AAG612"/>
      <c r="AAH612"/>
      <c r="AAI612"/>
      <c r="AAJ612"/>
      <c r="AAK612"/>
      <c r="AAL612"/>
      <c r="AAM612"/>
      <c r="AAN612"/>
      <c r="AAO612"/>
      <c r="AAP612"/>
      <c r="AAQ612"/>
      <c r="AAR612"/>
      <c r="AAS612"/>
      <c r="AAT612"/>
      <c r="AAU612"/>
      <c r="AAV612"/>
      <c r="AAW612"/>
      <c r="AAX612"/>
      <c r="AAY612"/>
      <c r="AAZ612"/>
      <c r="ABA612"/>
      <c r="ABB612"/>
      <c r="ABC612"/>
      <c r="ABD612"/>
      <c r="ABE612"/>
      <c r="ABF612"/>
      <c r="ABG612"/>
      <c r="ABH612"/>
      <c r="ABI612"/>
      <c r="ABJ612"/>
      <c r="ABK612"/>
      <c r="ABL612"/>
      <c r="ABM612"/>
      <c r="ABN612"/>
      <c r="ABO612"/>
      <c r="ABP612"/>
      <c r="ABQ612"/>
      <c r="ABR612"/>
      <c r="ABS612"/>
      <c r="ABT612"/>
      <c r="ABU612"/>
      <c r="ABV612"/>
      <c r="ABW612"/>
      <c r="ABX612"/>
      <c r="ABY612"/>
      <c r="ABZ612"/>
      <c r="ACA612"/>
      <c r="ACB612"/>
      <c r="ACC612"/>
      <c r="ACD612"/>
      <c r="ACE612"/>
      <c r="ACF612"/>
      <c r="ACG612"/>
      <c r="ACH612"/>
      <c r="ACI612"/>
      <c r="ACJ612"/>
      <c r="ACK612"/>
      <c r="ACL612"/>
      <c r="ACM612"/>
      <c r="ACN612"/>
      <c r="ACO612"/>
      <c r="ACP612"/>
      <c r="ACQ612"/>
      <c r="ACR612"/>
      <c r="ACS612"/>
      <c r="ACT612"/>
      <c r="ACU612"/>
      <c r="ACV612"/>
      <c r="ACW612"/>
      <c r="ACX612"/>
      <c r="ACY612"/>
      <c r="ACZ612"/>
      <c r="ADA612"/>
      <c r="ADB612"/>
      <c r="ADC612"/>
      <c r="ADD612"/>
      <c r="ADE612"/>
      <c r="ADF612"/>
      <c r="ADG612"/>
      <c r="ADH612"/>
      <c r="ADI612"/>
      <c r="ADJ612"/>
      <c r="ADK612"/>
      <c r="ADL612"/>
      <c r="ADM612"/>
      <c r="ADN612"/>
      <c r="ADO612"/>
      <c r="ADP612"/>
      <c r="ADQ612"/>
      <c r="ADR612"/>
      <c r="ADS612"/>
      <c r="ADT612"/>
      <c r="ADU612"/>
      <c r="ADV612"/>
      <c r="ADW612"/>
      <c r="ADX612"/>
      <c r="ADY612"/>
      <c r="ADZ612"/>
      <c r="AEA612"/>
      <c r="AEB612"/>
      <c r="AEC612"/>
      <c r="AED612"/>
      <c r="AEE612"/>
      <c r="AEF612"/>
      <c r="AEG612"/>
      <c r="AEH612"/>
      <c r="AEI612"/>
      <c r="AEJ612"/>
      <c r="AEK612"/>
      <c r="AEL612"/>
      <c r="AEM612"/>
      <c r="AEN612"/>
      <c r="AEO612"/>
      <c r="AEP612"/>
      <c r="AEQ612"/>
      <c r="AER612"/>
      <c r="AES612"/>
      <c r="AET612"/>
      <c r="AEU612"/>
      <c r="AEV612"/>
      <c r="AEW612"/>
      <c r="AEX612"/>
      <c r="AEY612"/>
      <c r="AEZ612"/>
      <c r="AFA612"/>
      <c r="AFB612"/>
      <c r="AFC612"/>
      <c r="AFD612"/>
      <c r="AFE612"/>
      <c r="AFF612"/>
      <c r="AFG612"/>
      <c r="AFH612"/>
      <c r="AFI612"/>
      <c r="AFJ612"/>
      <c r="AFK612"/>
      <c r="AFL612"/>
      <c r="AFM612"/>
      <c r="AFN612"/>
      <c r="AFO612"/>
      <c r="AFP612"/>
      <c r="AFQ612"/>
      <c r="AFR612"/>
      <c r="AFS612"/>
      <c r="AFT612"/>
      <c r="AFU612"/>
      <c r="AFV612"/>
      <c r="AFW612"/>
      <c r="AFX612"/>
      <c r="AFY612"/>
      <c r="AFZ612"/>
      <c r="AGA612"/>
      <c r="AGB612"/>
      <c r="AGC612"/>
      <c r="AGD612"/>
      <c r="AGE612"/>
      <c r="AGF612"/>
      <c r="AGG612"/>
      <c r="AGH612"/>
      <c r="AGI612"/>
      <c r="AGJ612"/>
      <c r="AGK612"/>
      <c r="AGL612"/>
      <c r="AGM612"/>
      <c r="AGN612"/>
      <c r="AGO612"/>
      <c r="AGP612"/>
      <c r="AGQ612"/>
      <c r="AGR612"/>
      <c r="AGS612"/>
      <c r="AGT612"/>
      <c r="AGU612"/>
      <c r="AGV612"/>
      <c r="AGW612"/>
      <c r="AGX612"/>
      <c r="AGY612"/>
      <c r="AGZ612"/>
      <c r="AHA612"/>
      <c r="AHB612"/>
      <c r="AHC612"/>
      <c r="AHD612"/>
      <c r="AHE612"/>
      <c r="AHF612"/>
      <c r="AHG612"/>
      <c r="AHH612"/>
      <c r="AHI612"/>
      <c r="AHJ612"/>
      <c r="AHK612"/>
      <c r="AHL612"/>
      <c r="AHM612"/>
      <c r="AHN612"/>
      <c r="AHO612"/>
      <c r="AHP612"/>
      <c r="AHQ612"/>
      <c r="AHR612"/>
      <c r="AHS612"/>
      <c r="AHT612"/>
      <c r="AHU612"/>
      <c r="AHV612"/>
      <c r="AHW612"/>
      <c r="AHX612"/>
      <c r="AHY612"/>
      <c r="AHZ612"/>
      <c r="AIA612"/>
      <c r="AIB612"/>
      <c r="AIC612"/>
      <c r="AID612"/>
      <c r="AIE612"/>
      <c r="AIF612"/>
      <c r="AIG612"/>
      <c r="AIH612"/>
      <c r="AII612"/>
      <c r="AIJ612"/>
      <c r="AIK612"/>
      <c r="AIL612"/>
      <c r="AIM612"/>
      <c r="AIN612"/>
      <c r="AIO612"/>
      <c r="AIP612"/>
      <c r="AIQ612"/>
      <c r="AIR612"/>
      <c r="AIS612"/>
      <c r="AIT612"/>
      <c r="AIU612"/>
      <c r="AIV612"/>
      <c r="AIW612"/>
      <c r="AIX612"/>
      <c r="AIY612"/>
      <c r="AIZ612"/>
      <c r="AJA612"/>
      <c r="AJB612"/>
      <c r="AJC612"/>
      <c r="AJD612"/>
      <c r="AJE612"/>
      <c r="AJF612"/>
      <c r="AJG612"/>
      <c r="AJH612"/>
      <c r="AJI612"/>
      <c r="AJJ612"/>
      <c r="AJK612"/>
      <c r="AJL612"/>
      <c r="AJM612"/>
      <c r="AJN612"/>
      <c r="AJO612"/>
      <c r="AJP612"/>
      <c r="AJQ612"/>
      <c r="AJR612"/>
      <c r="AJS612"/>
      <c r="AJT612"/>
      <c r="AJU612"/>
      <c r="AJV612"/>
      <c r="AJW612"/>
      <c r="AJX612"/>
      <c r="AJY612"/>
      <c r="AJZ612"/>
      <c r="AKA612"/>
      <c r="AKB612"/>
      <c r="AKC612"/>
      <c r="AKD612"/>
      <c r="AKE612"/>
      <c r="AKF612"/>
      <c r="AKG612"/>
      <c r="AKH612"/>
      <c r="AKI612"/>
      <c r="AKJ612"/>
      <c r="AKK612"/>
      <c r="AKL612"/>
      <c r="AKM612"/>
      <c r="AKN612"/>
      <c r="AKO612"/>
      <c r="AKP612"/>
      <c r="AKQ612"/>
      <c r="AKR612"/>
      <c r="AKS612"/>
      <c r="AKT612"/>
      <c r="AKU612"/>
      <c r="AKV612"/>
      <c r="AKW612"/>
      <c r="AKX612"/>
      <c r="AKY612"/>
      <c r="AKZ612"/>
      <c r="ALA612"/>
      <c r="ALB612"/>
      <c r="ALC612"/>
      <c r="ALD612"/>
      <c r="ALE612"/>
      <c r="ALF612"/>
      <c r="ALG612"/>
      <c r="ALH612"/>
      <c r="ALI612"/>
      <c r="ALJ612"/>
      <c r="ALK612"/>
      <c r="ALL612"/>
      <c r="ALM612"/>
      <c r="ALN612"/>
      <c r="ALO612"/>
      <c r="ALP612"/>
      <c r="ALQ612"/>
      <c r="ALR612"/>
      <c r="ALS612"/>
      <c r="ALT612"/>
      <c r="ALU612"/>
      <c r="ALV612"/>
      <c r="ALW612"/>
      <c r="ALX612"/>
      <c r="ALY612"/>
      <c r="ALZ612"/>
      <c r="AMA612"/>
      <c r="AMB612"/>
      <c r="AMC612"/>
      <c r="AMD612"/>
      <c r="AME612"/>
      <c r="AMF612"/>
      <c r="AMG612"/>
      <c r="AMH612"/>
      <c r="AMI612"/>
      <c r="AMJ612"/>
      <c r="AMK612"/>
      <c r="AML612"/>
      <c r="AMM612"/>
      <c r="AMN612"/>
      <c r="AMO612"/>
      <c r="AMP612"/>
      <c r="AMQ612"/>
      <c r="AMR612"/>
      <c r="AMS612"/>
      <c r="AMT612"/>
      <c r="AMU612"/>
      <c r="AMV612"/>
      <c r="AMW612"/>
      <c r="AMX612"/>
      <c r="AMY612"/>
      <c r="AMZ612"/>
      <c r="ANA612"/>
      <c r="ANB612"/>
      <c r="ANC612"/>
      <c r="AND612"/>
      <c r="ANE612"/>
      <c r="ANF612"/>
      <c r="ANG612"/>
      <c r="ANH612"/>
      <c r="ANI612"/>
      <c r="ANJ612"/>
      <c r="ANK612"/>
      <c r="ANL612"/>
      <c r="ANM612"/>
      <c r="ANN612"/>
      <c r="ANO612"/>
      <c r="ANP612"/>
      <c r="ANQ612"/>
      <c r="ANR612"/>
      <c r="ANS612"/>
      <c r="ANT612"/>
      <c r="ANU612"/>
      <c r="ANV612"/>
      <c r="ANW612"/>
      <c r="ANX612"/>
      <c r="ANY612"/>
      <c r="ANZ612"/>
      <c r="AOA612"/>
      <c r="AOB612"/>
      <c r="AOC612"/>
      <c r="AOD612"/>
      <c r="AOE612"/>
      <c r="AOF612"/>
      <c r="AOG612"/>
      <c r="AOH612"/>
      <c r="AOI612"/>
      <c r="AOJ612"/>
      <c r="AOK612"/>
      <c r="AOL612"/>
      <c r="AOM612"/>
      <c r="AON612"/>
      <c r="AOO612"/>
      <c r="AOP612"/>
      <c r="AOQ612"/>
      <c r="AOR612"/>
      <c r="AOS612"/>
      <c r="AOT612"/>
      <c r="AOU612"/>
      <c r="AOV612"/>
      <c r="AOW612"/>
      <c r="AOX612"/>
      <c r="AOY612"/>
      <c r="AOZ612"/>
      <c r="APA612"/>
      <c r="APB612"/>
      <c r="APC612"/>
      <c r="APD612"/>
      <c r="APE612"/>
      <c r="APF612"/>
      <c r="APG612"/>
      <c r="APH612"/>
      <c r="API612"/>
      <c r="APJ612"/>
      <c r="APK612"/>
      <c r="APL612"/>
      <c r="APM612"/>
      <c r="APN612"/>
      <c r="APO612"/>
      <c r="APP612"/>
      <c r="APQ612"/>
      <c r="APR612"/>
      <c r="APS612"/>
      <c r="APT612"/>
      <c r="APU612"/>
      <c r="APV612"/>
      <c r="APW612"/>
      <c r="APX612"/>
      <c r="APY612"/>
      <c r="APZ612"/>
      <c r="AQA612"/>
      <c r="AQB612"/>
      <c r="AQC612"/>
      <c r="AQD612"/>
      <c r="AQE612"/>
      <c r="AQF612"/>
      <c r="AQG612"/>
      <c r="AQH612"/>
      <c r="AQI612"/>
      <c r="AQJ612"/>
      <c r="AQK612"/>
      <c r="AQL612"/>
      <c r="AQM612"/>
      <c r="AQN612"/>
      <c r="AQO612"/>
      <c r="AQP612"/>
      <c r="AQQ612"/>
      <c r="AQR612"/>
      <c r="AQS612"/>
      <c r="AQT612"/>
      <c r="AQU612"/>
      <c r="AQV612"/>
      <c r="AQW612"/>
      <c r="AQX612"/>
      <c r="AQY612"/>
      <c r="AQZ612"/>
      <c r="ARA612"/>
      <c r="ARB612"/>
      <c r="ARC612"/>
      <c r="ARD612"/>
      <c r="ARE612"/>
      <c r="ARF612"/>
      <c r="ARG612"/>
      <c r="ARH612"/>
      <c r="ARI612"/>
      <c r="ARJ612"/>
      <c r="ARK612"/>
      <c r="ARL612"/>
      <c r="ARM612"/>
      <c r="ARN612"/>
      <c r="ARO612"/>
      <c r="ARP612"/>
      <c r="ARQ612"/>
      <c r="ARR612"/>
      <c r="ARS612"/>
      <c r="ART612"/>
      <c r="ARU612"/>
      <c r="ARV612"/>
      <c r="ARW612"/>
      <c r="ARX612"/>
      <c r="ARY612"/>
      <c r="ARZ612"/>
      <c r="ASA612"/>
      <c r="ASB612"/>
      <c r="ASC612"/>
      <c r="ASD612"/>
      <c r="ASE612"/>
      <c r="ASF612"/>
      <c r="ASG612"/>
      <c r="ASH612"/>
      <c r="ASI612"/>
      <c r="ASJ612"/>
      <c r="ASK612"/>
      <c r="ASL612"/>
      <c r="ASM612"/>
      <c r="ASN612"/>
      <c r="ASO612"/>
      <c r="ASP612"/>
      <c r="ASQ612"/>
      <c r="ASR612"/>
      <c r="ASS612"/>
      <c r="AST612"/>
      <c r="ASU612"/>
      <c r="ASV612"/>
      <c r="ASW612"/>
      <c r="ASX612"/>
      <c r="ASY612"/>
      <c r="ASZ612"/>
      <c r="ATA612"/>
      <c r="ATB612"/>
      <c r="ATC612"/>
      <c r="ATD612"/>
      <c r="ATE612"/>
      <c r="ATF612"/>
      <c r="ATG612"/>
      <c r="ATH612"/>
      <c r="ATI612"/>
      <c r="ATJ612"/>
      <c r="ATK612"/>
      <c r="ATL612"/>
      <c r="ATM612"/>
      <c r="ATN612"/>
      <c r="ATO612"/>
      <c r="ATP612"/>
      <c r="ATQ612"/>
      <c r="ATR612"/>
      <c r="ATS612"/>
      <c r="ATT612"/>
      <c r="ATU612"/>
      <c r="ATV612"/>
      <c r="ATW612"/>
      <c r="ATX612"/>
      <c r="ATY612"/>
      <c r="ATZ612"/>
      <c r="AUA612"/>
      <c r="AUB612"/>
      <c r="AUC612"/>
      <c r="AUD612"/>
      <c r="AUE612"/>
      <c r="AUF612"/>
      <c r="AUG612"/>
      <c r="AUH612"/>
      <c r="AUI612"/>
      <c r="AUJ612"/>
      <c r="AUK612"/>
      <c r="AUL612"/>
      <c r="AUM612"/>
      <c r="AUN612"/>
      <c r="AUO612"/>
      <c r="AUP612"/>
      <c r="AUQ612"/>
      <c r="AUR612"/>
      <c r="AUS612"/>
      <c r="AUT612"/>
      <c r="AUU612"/>
      <c r="AUV612"/>
      <c r="AUW612"/>
      <c r="AUX612"/>
      <c r="AUY612"/>
      <c r="AUZ612"/>
      <c r="AVA612"/>
      <c r="AVB612"/>
      <c r="AVC612"/>
      <c r="AVD612"/>
      <c r="AVE612"/>
      <c r="AVF612"/>
      <c r="AVG612"/>
      <c r="AVH612"/>
      <c r="AVI612"/>
      <c r="AVJ612"/>
      <c r="AVK612"/>
      <c r="AVL612"/>
      <c r="AVM612"/>
      <c r="AVN612"/>
      <c r="AVO612"/>
      <c r="AVP612"/>
      <c r="AVQ612"/>
      <c r="AVR612"/>
      <c r="AVS612"/>
      <c r="AVT612"/>
      <c r="AVU612"/>
      <c r="AVV612"/>
      <c r="AVW612"/>
      <c r="AVX612"/>
      <c r="AVY612"/>
      <c r="AVZ612"/>
      <c r="AWA612"/>
      <c r="AWB612"/>
      <c r="AWC612"/>
      <c r="AWD612"/>
      <c r="AWE612"/>
      <c r="AWF612"/>
      <c r="AWG612"/>
      <c r="AWH612"/>
      <c r="AWI612"/>
      <c r="AWJ612"/>
      <c r="AWK612"/>
      <c r="AWL612"/>
      <c r="AWM612"/>
      <c r="AWN612"/>
      <c r="AWO612"/>
      <c r="AWP612"/>
      <c r="AWQ612"/>
      <c r="AWR612"/>
      <c r="AWS612"/>
      <c r="AWT612"/>
      <c r="AWU612"/>
      <c r="AWV612"/>
      <c r="AWW612"/>
      <c r="AWX612"/>
      <c r="AWY612"/>
      <c r="AWZ612"/>
      <c r="AXA612"/>
      <c r="AXB612"/>
      <c r="AXC612"/>
      <c r="AXD612"/>
      <c r="AXE612"/>
      <c r="AXF612"/>
      <c r="AXG612"/>
      <c r="AXH612"/>
      <c r="AXI612"/>
      <c r="AXJ612"/>
      <c r="AXK612"/>
      <c r="AXL612"/>
      <c r="AXM612"/>
      <c r="AXN612"/>
      <c r="AXO612"/>
      <c r="AXP612"/>
      <c r="AXQ612"/>
      <c r="AXR612"/>
      <c r="AXS612"/>
      <c r="AXT612"/>
      <c r="AXU612"/>
      <c r="AXV612"/>
    </row>
    <row r="613" spans="1:1322" s="1" customFormat="1" ht="135.75" x14ac:dyDescent="0.2">
      <c r="A613" s="208" t="s">
        <v>4376</v>
      </c>
      <c r="B613" s="209" t="s">
        <v>3175</v>
      </c>
      <c r="C613" s="209" t="s">
        <v>3176</v>
      </c>
      <c r="D613" s="209" t="s">
        <v>3177</v>
      </c>
      <c r="E613" s="209" t="s">
        <v>3178</v>
      </c>
      <c r="F613" s="210" t="s">
        <v>1762</v>
      </c>
      <c r="G613" s="210" t="s">
        <v>1762</v>
      </c>
      <c r="H613" s="211" t="s">
        <v>3180</v>
      </c>
      <c r="I613" s="208" t="s">
        <v>3181</v>
      </c>
      <c r="J613" s="23" t="s">
        <v>2771</v>
      </c>
      <c r="K613" s="208" t="s">
        <v>3501</v>
      </c>
      <c r="L613" s="208">
        <v>3</v>
      </c>
      <c r="M613" s="308" t="s">
        <v>3502</v>
      </c>
      <c r="N613" s="289" t="s">
        <v>3503</v>
      </c>
      <c r="O613" s="289" t="s">
        <v>3185</v>
      </c>
      <c r="P613" s="208" t="s">
        <v>1543</v>
      </c>
      <c r="Q613" s="208" t="s">
        <v>452</v>
      </c>
      <c r="R613" s="208">
        <v>0</v>
      </c>
      <c r="S613" s="208" t="s">
        <v>100</v>
      </c>
      <c r="T613" s="290">
        <v>45108</v>
      </c>
      <c r="U613" s="290">
        <v>46357</v>
      </c>
      <c r="V613" s="290"/>
      <c r="W613" s="290"/>
      <c r="X613" s="290"/>
      <c r="Y613" s="290"/>
      <c r="Z613" s="209">
        <v>1</v>
      </c>
      <c r="AA613" s="209">
        <v>1</v>
      </c>
      <c r="AB613" s="209">
        <v>1</v>
      </c>
      <c r="AC613" s="209">
        <v>1</v>
      </c>
      <c r="AD613" s="209">
        <v>1</v>
      </c>
      <c r="AE613" s="999">
        <v>1</v>
      </c>
      <c r="AF613" s="999">
        <v>1</v>
      </c>
      <c r="AG613" s="999">
        <v>1</v>
      </c>
      <c r="AH613" s="999">
        <v>1</v>
      </c>
      <c r="AI613" s="999">
        <v>1</v>
      </c>
      <c r="AJ613" s="999">
        <v>1</v>
      </c>
      <c r="AK613" s="999">
        <v>1</v>
      </c>
      <c r="AL613" s="999">
        <v>1</v>
      </c>
      <c r="AM613" s="999">
        <v>1</v>
      </c>
      <c r="AN613" s="999">
        <v>1</v>
      </c>
      <c r="AO613" s="999">
        <v>1</v>
      </c>
      <c r="AP613" s="999">
        <v>1</v>
      </c>
      <c r="AQ613" s="471"/>
      <c r="AR613" s="471"/>
      <c r="AS613" s="471"/>
      <c r="AT613" s="471"/>
      <c r="AU613" s="471"/>
      <c r="AV613" s="471"/>
      <c r="AW613" s="471"/>
      <c r="AX613" s="471"/>
      <c r="AY613" s="471"/>
      <c r="AZ613" s="471"/>
      <c r="BA613" s="471"/>
      <c r="BB613" s="471"/>
      <c r="BC613" s="471"/>
      <c r="BD613" s="471"/>
      <c r="BE613" s="471"/>
      <c r="BF613" s="471"/>
      <c r="BG613" s="471"/>
      <c r="BH613" s="471"/>
      <c r="BI613" s="471"/>
      <c r="BJ613" s="471"/>
      <c r="BK613" s="471"/>
      <c r="BL613" s="471"/>
      <c r="BM613" s="471"/>
      <c r="BN613" s="471"/>
      <c r="BO613" s="471"/>
      <c r="BP613" s="471"/>
      <c r="BQ613" s="471"/>
      <c r="BR613" s="471"/>
      <c r="BS613" s="471"/>
      <c r="BT613" s="471"/>
      <c r="BU613" s="471"/>
      <c r="BV613" s="471"/>
      <c r="BW613" s="471"/>
      <c r="BX613" s="471"/>
      <c r="BY613" s="471"/>
      <c r="BZ613" s="471"/>
      <c r="CA613" s="471"/>
      <c r="CB613" s="471"/>
      <c r="CC613" s="471"/>
      <c r="CD613" s="471"/>
      <c r="CE613" s="471"/>
      <c r="CF613" s="471"/>
      <c r="CG613" s="471"/>
      <c r="CH613" s="588"/>
      <c r="CI613" s="471"/>
      <c r="CJ613" s="471"/>
      <c r="CK613" s="471"/>
      <c r="CL613" s="471"/>
      <c r="CM613" s="471"/>
      <c r="CN613" s="471"/>
      <c r="CO613" s="471"/>
      <c r="CP613" s="471"/>
      <c r="CQ613" s="471"/>
      <c r="CR613" s="471"/>
      <c r="CS613" s="471"/>
      <c r="CT613" s="471"/>
      <c r="CU613" s="471"/>
      <c r="CV613" s="471"/>
      <c r="CW613" s="321" t="s">
        <v>4641</v>
      </c>
      <c r="CX613" s="321" t="s">
        <v>4641</v>
      </c>
      <c r="CY613" s="321" t="s">
        <v>4641</v>
      </c>
      <c r="CZ613" s="967" t="s">
        <v>4641</v>
      </c>
      <c r="DA613" s="967" t="s">
        <v>4641</v>
      </c>
      <c r="DB613" s="208" t="s">
        <v>535</v>
      </c>
      <c r="DC613" s="289" t="s">
        <v>3521</v>
      </c>
      <c r="DD613" s="208" t="s">
        <v>3522</v>
      </c>
      <c r="DE613" s="289" t="s">
        <v>3523</v>
      </c>
      <c r="DF613" s="289" t="s">
        <v>3524</v>
      </c>
      <c r="DG613" s="208" t="s">
        <v>106</v>
      </c>
      <c r="DH613" s="208" t="s">
        <v>173</v>
      </c>
      <c r="DI613" s="208">
        <v>0</v>
      </c>
      <c r="DJ613" s="208" t="s">
        <v>100</v>
      </c>
      <c r="DK613" s="290">
        <v>45292</v>
      </c>
      <c r="DL613" s="290">
        <v>45657</v>
      </c>
      <c r="DM613" s="209">
        <v>0.15</v>
      </c>
      <c r="DN613" s="209">
        <v>0</v>
      </c>
      <c r="DO613" s="209">
        <v>0.15</v>
      </c>
      <c r="DP613" s="209">
        <v>0</v>
      </c>
      <c r="DQ613" s="209">
        <v>0.3</v>
      </c>
      <c r="DR613" s="208" t="s">
        <v>766</v>
      </c>
      <c r="DS613" s="210" t="s">
        <v>3508</v>
      </c>
      <c r="DT613" s="208" t="s">
        <v>3509</v>
      </c>
      <c r="DU613" s="293">
        <v>0</v>
      </c>
      <c r="DV613" s="292"/>
      <c r="DW613" s="292"/>
      <c r="DX613" s="292"/>
      <c r="DY613" s="208" t="s">
        <v>3525</v>
      </c>
      <c r="DZ613" s="292"/>
      <c r="EA613" s="292"/>
      <c r="EB613" s="140">
        <v>0</v>
      </c>
      <c r="EC613" s="471"/>
      <c r="ED613" s="471"/>
      <c r="EE613" s="471"/>
      <c r="EF613" s="141">
        <f>+EB613</f>
        <v>0</v>
      </c>
      <c r="EG613" s="1036" t="s">
        <v>3526</v>
      </c>
      <c r="EH613" s="1037"/>
      <c r="EI613" s="1037"/>
      <c r="EJ613" s="1037"/>
      <c r="EK613" s="1037"/>
      <c r="EL613" s="1036" t="s">
        <v>3295</v>
      </c>
      <c r="EM613" s="1036"/>
      <c r="EN613" s="387">
        <v>0</v>
      </c>
      <c r="EO613" s="843">
        <v>0</v>
      </c>
      <c r="EP613" s="971">
        <v>0</v>
      </c>
      <c r="EQ613" s="812"/>
      <c r="ER613" s="821"/>
      <c r="ES613" s="121"/>
      <c r="ET613" t="str">
        <f t="shared" si="83"/>
        <v>Producto</v>
      </c>
      <c r="EU613" t="str">
        <f t="shared" si="84"/>
        <v>5</v>
      </c>
      <c r="EV613" s="121"/>
      <c r="EW613" s="121"/>
      <c r="EX613" s="121"/>
      <c r="EY613" s="121"/>
      <c r="EZ613" s="121"/>
      <c r="FA613" s="121"/>
      <c r="FB613" s="121"/>
      <c r="FC613" s="121"/>
      <c r="FD613" s="121"/>
      <c r="FE613" s="121"/>
      <c r="FF613" s="121"/>
      <c r="FG613" s="121"/>
      <c r="FH613" s="121"/>
      <c r="FI613" s="121"/>
      <c r="FJ613" s="121"/>
      <c r="FK613" s="121"/>
      <c r="FL613" s="121"/>
      <c r="FM613" s="121"/>
      <c r="FN613" s="121"/>
      <c r="FO613" s="121"/>
      <c r="FP613" s="121"/>
      <c r="FQ613" s="121"/>
      <c r="FR613" s="122"/>
      <c r="FS613" s="121"/>
      <c r="FT613" s="121"/>
      <c r="FU613" s="121"/>
      <c r="FV613" s="121"/>
      <c r="FW613" s="121"/>
      <c r="FX613" s="121"/>
      <c r="FY613" s="121"/>
      <c r="FZ613" s="121"/>
      <c r="GA613" s="121"/>
      <c r="GB613" s="121"/>
      <c r="GC613" s="121"/>
      <c r="GD613"/>
      <c r="GE613"/>
      <c r="GF613"/>
      <c r="GG613"/>
      <c r="GH613"/>
      <c r="GI613"/>
      <c r="GJ613"/>
      <c r="GK613"/>
      <c r="GL613"/>
      <c r="GM613"/>
      <c r="GN613"/>
      <c r="GO613"/>
      <c r="GP613"/>
      <c r="GQ613"/>
      <c r="GR613"/>
      <c r="GS613"/>
      <c r="GT613"/>
      <c r="GU613"/>
      <c r="GV613"/>
      <c r="GW613"/>
      <c r="GX613"/>
      <c r="GY613"/>
      <c r="GZ613"/>
      <c r="HA613"/>
      <c r="HB613"/>
      <c r="HC613"/>
      <c r="HD613"/>
      <c r="HE613"/>
      <c r="HF613"/>
      <c r="HG613"/>
      <c r="HH613"/>
      <c r="HI613"/>
      <c r="HJ613"/>
      <c r="HK613"/>
      <c r="HL613"/>
      <c r="HM613"/>
      <c r="HN613"/>
      <c r="HO613"/>
      <c r="HP613"/>
      <c r="HQ613"/>
      <c r="HR613"/>
      <c r="HS613"/>
      <c r="HT613"/>
      <c r="HU613"/>
      <c r="HV613"/>
      <c r="HW613"/>
      <c r="HX613"/>
      <c r="HY613"/>
      <c r="HZ613"/>
      <c r="IA613"/>
      <c r="IB613"/>
      <c r="IC613"/>
      <c r="ID613"/>
      <c r="IE613"/>
      <c r="IF613"/>
      <c r="IG613"/>
      <c r="IH613"/>
      <c r="II613"/>
      <c r="IJ613"/>
      <c r="IK613"/>
      <c r="IL613"/>
      <c r="IM613"/>
      <c r="IN613"/>
      <c r="IO613"/>
      <c r="IP613"/>
      <c r="IQ613"/>
      <c r="IR613"/>
      <c r="IS613"/>
      <c r="IT613"/>
      <c r="IU613"/>
      <c r="IV613"/>
      <c r="IW613"/>
      <c r="IX613"/>
      <c r="IY613"/>
      <c r="IZ613"/>
      <c r="JA613"/>
      <c r="JB613"/>
      <c r="JC613"/>
      <c r="JD613"/>
      <c r="JE613"/>
      <c r="JF613"/>
      <c r="JG613"/>
      <c r="JH613"/>
      <c r="JI613"/>
      <c r="JJ613"/>
      <c r="JK613"/>
      <c r="JL613"/>
      <c r="JM613"/>
      <c r="JN613"/>
      <c r="JO613"/>
      <c r="JP613"/>
      <c r="JQ613"/>
      <c r="JR613"/>
      <c r="JS613"/>
      <c r="JT613"/>
      <c r="JU613"/>
      <c r="JV613"/>
      <c r="JW613"/>
      <c r="JX613"/>
      <c r="JY613"/>
      <c r="JZ613"/>
      <c r="KA613"/>
      <c r="KB613"/>
      <c r="KC613"/>
      <c r="KD613"/>
      <c r="KE613"/>
      <c r="KF613"/>
      <c r="KG613"/>
      <c r="KH613"/>
      <c r="KI613"/>
      <c r="KJ613"/>
      <c r="KK613"/>
      <c r="KL613"/>
      <c r="KM613"/>
      <c r="KN613"/>
      <c r="KO613"/>
      <c r="KP613"/>
      <c r="KQ613"/>
      <c r="KR613"/>
      <c r="KS613"/>
      <c r="KT613"/>
      <c r="KU613"/>
      <c r="KV613"/>
      <c r="KW613"/>
      <c r="KX613"/>
      <c r="KY613"/>
      <c r="KZ613"/>
      <c r="LA613"/>
      <c r="LB613"/>
      <c r="LC613"/>
      <c r="LD613"/>
      <c r="LE613"/>
      <c r="LF613"/>
      <c r="LG613"/>
      <c r="LH613"/>
      <c r="LI613"/>
      <c r="LJ613"/>
      <c r="LK613"/>
      <c r="LL613"/>
      <c r="LM613"/>
      <c r="LN613"/>
      <c r="LO613"/>
      <c r="LP613"/>
      <c r="LQ613"/>
      <c r="LR613"/>
      <c r="LS613"/>
      <c r="LT613"/>
      <c r="LU613"/>
      <c r="LV613"/>
      <c r="LW613"/>
      <c r="LX613"/>
      <c r="LY613"/>
      <c r="LZ613"/>
      <c r="MA613"/>
      <c r="MB613"/>
      <c r="MC613"/>
      <c r="MD613"/>
      <c r="ME613"/>
      <c r="MF613"/>
      <c r="MG613"/>
      <c r="MH613"/>
      <c r="MI613"/>
      <c r="MJ613"/>
      <c r="MK613"/>
      <c r="ML613"/>
      <c r="MM613"/>
      <c r="MN613"/>
      <c r="MO613"/>
      <c r="MP613"/>
      <c r="MQ613"/>
      <c r="MR613"/>
      <c r="MS613"/>
      <c r="MT613"/>
      <c r="MU613"/>
      <c r="MV613"/>
      <c r="MW613"/>
      <c r="MX613"/>
      <c r="MY613"/>
      <c r="MZ613"/>
      <c r="NA613"/>
      <c r="NB613"/>
      <c r="NC613"/>
      <c r="ND613"/>
      <c r="NE613"/>
      <c r="NF613"/>
      <c r="NG613"/>
      <c r="NH613"/>
      <c r="NI613"/>
      <c r="NJ613"/>
      <c r="NK613"/>
      <c r="NL613"/>
      <c r="NM613"/>
      <c r="NN613"/>
      <c r="NO613"/>
      <c r="NP613"/>
      <c r="NQ613"/>
      <c r="NR613"/>
      <c r="NS613"/>
      <c r="NT613"/>
      <c r="NU613"/>
      <c r="NV613"/>
      <c r="NW613"/>
      <c r="NX613"/>
      <c r="NY613"/>
      <c r="NZ613"/>
      <c r="OA613"/>
      <c r="OB613"/>
      <c r="OC613"/>
      <c r="OD613"/>
      <c r="OE613"/>
      <c r="OF613"/>
      <c r="OG613"/>
      <c r="OH613"/>
      <c r="OI613"/>
      <c r="OJ613"/>
      <c r="OK613"/>
      <c r="OL613"/>
      <c r="OM613"/>
      <c r="ON613"/>
      <c r="OO613"/>
      <c r="OP613"/>
      <c r="OQ613"/>
      <c r="OR613"/>
      <c r="OS613"/>
      <c r="OT613"/>
      <c r="OU613"/>
      <c r="OV613"/>
      <c r="OW613"/>
      <c r="OX613"/>
      <c r="OY613"/>
      <c r="OZ613"/>
      <c r="PA613"/>
      <c r="PB613"/>
      <c r="PC613"/>
      <c r="PD613"/>
      <c r="PE613"/>
      <c r="PF613"/>
      <c r="PG613"/>
      <c r="PH613"/>
      <c r="PI613"/>
      <c r="PJ613"/>
      <c r="PK613"/>
      <c r="PL613"/>
      <c r="PM613"/>
      <c r="PN613"/>
      <c r="PO613"/>
      <c r="PP613"/>
      <c r="PQ613"/>
      <c r="PR613"/>
      <c r="PS613"/>
      <c r="PT613"/>
      <c r="PU613"/>
      <c r="PV613"/>
      <c r="PW613"/>
      <c r="PX613"/>
      <c r="PY613"/>
      <c r="PZ613"/>
      <c r="QA613"/>
      <c r="QB613"/>
      <c r="QC613"/>
      <c r="QD613"/>
      <c r="QE613"/>
      <c r="QF613"/>
      <c r="QG613"/>
      <c r="QH613"/>
      <c r="QI613"/>
      <c r="QJ613"/>
      <c r="QK613"/>
      <c r="QL613"/>
      <c r="QM613"/>
      <c r="QN613"/>
      <c r="QO613"/>
      <c r="QP613"/>
      <c r="QQ613"/>
      <c r="QR613"/>
      <c r="QS613"/>
      <c r="QT613"/>
      <c r="QU613"/>
      <c r="QV613"/>
      <c r="QW613"/>
      <c r="QX613"/>
      <c r="QY613"/>
      <c r="QZ613"/>
      <c r="RA613"/>
      <c r="RB613"/>
      <c r="RC613"/>
      <c r="RD613"/>
      <c r="RE613"/>
      <c r="RF613"/>
      <c r="RG613"/>
      <c r="RH613"/>
      <c r="RI613"/>
      <c r="RJ613"/>
      <c r="RK613"/>
      <c r="RL613"/>
      <c r="RM613"/>
      <c r="RN613"/>
      <c r="RO613"/>
      <c r="RP613"/>
      <c r="RQ613"/>
      <c r="RR613"/>
      <c r="RS613"/>
      <c r="RT613"/>
      <c r="RU613"/>
      <c r="RV613"/>
      <c r="RW613"/>
      <c r="RX613"/>
      <c r="RY613"/>
      <c r="RZ613"/>
      <c r="SA613"/>
      <c r="SB613"/>
      <c r="SC613"/>
      <c r="SD613"/>
      <c r="SE613"/>
      <c r="SF613"/>
      <c r="SG613"/>
      <c r="SH613"/>
      <c r="SI613"/>
      <c r="SJ613"/>
      <c r="SK613"/>
      <c r="SL613"/>
      <c r="SM613"/>
      <c r="SN613"/>
      <c r="SO613"/>
      <c r="SP613"/>
      <c r="SQ613"/>
      <c r="SR613"/>
      <c r="SS613"/>
      <c r="ST613"/>
      <c r="SU613"/>
      <c r="SV613"/>
      <c r="SW613"/>
      <c r="SX613"/>
      <c r="SY613"/>
      <c r="SZ613"/>
      <c r="TA613"/>
      <c r="TB613"/>
      <c r="TC613"/>
      <c r="TD613"/>
      <c r="TE613"/>
      <c r="TF613"/>
      <c r="TG613"/>
      <c r="TH613"/>
      <c r="TI613"/>
      <c r="TJ613"/>
      <c r="TK613"/>
      <c r="TL613"/>
      <c r="TM613"/>
      <c r="TN613"/>
      <c r="TO613"/>
      <c r="TP613"/>
      <c r="TQ613"/>
      <c r="TR613"/>
      <c r="TS613"/>
      <c r="TT613"/>
      <c r="TU613"/>
      <c r="TV613"/>
      <c r="TW613"/>
      <c r="TX613"/>
      <c r="TY613"/>
      <c r="TZ613"/>
      <c r="UA613"/>
      <c r="UB613"/>
      <c r="UC613"/>
      <c r="UD613"/>
      <c r="UE613"/>
      <c r="UF613"/>
      <c r="UG613"/>
      <c r="UH613"/>
      <c r="UI613"/>
      <c r="UJ613"/>
      <c r="UK613"/>
      <c r="UL613"/>
      <c r="UM613"/>
      <c r="UN613"/>
      <c r="UO613"/>
      <c r="UP613"/>
      <c r="UQ613"/>
      <c r="UR613"/>
      <c r="US613"/>
      <c r="UT613"/>
      <c r="UU613"/>
      <c r="UV613"/>
      <c r="UW613"/>
      <c r="UX613"/>
      <c r="UY613"/>
      <c r="UZ613"/>
      <c r="VA613"/>
      <c r="VB613"/>
      <c r="VC613"/>
      <c r="VD613"/>
      <c r="VE613"/>
      <c r="VF613"/>
      <c r="VG613"/>
      <c r="VH613"/>
      <c r="VI613"/>
      <c r="VJ613"/>
      <c r="VK613"/>
      <c r="VL613"/>
      <c r="VM613"/>
      <c r="VN613"/>
      <c r="VO613"/>
      <c r="VP613"/>
      <c r="VQ613"/>
      <c r="VR613"/>
      <c r="VS613"/>
      <c r="VT613"/>
      <c r="VU613"/>
      <c r="VV613"/>
      <c r="VW613"/>
      <c r="VX613"/>
      <c r="VY613"/>
      <c r="VZ613"/>
      <c r="WA613"/>
      <c r="WB613"/>
      <c r="WC613"/>
      <c r="WD613"/>
      <c r="WE613"/>
      <c r="WF613"/>
      <c r="WG613"/>
      <c r="WH613"/>
      <c r="WI613"/>
      <c r="WJ613"/>
      <c r="WK613"/>
      <c r="WL613"/>
      <c r="WM613"/>
      <c r="WN613"/>
      <c r="WO613"/>
      <c r="WP613"/>
      <c r="WQ613"/>
      <c r="WR613"/>
      <c r="WS613"/>
      <c r="WT613"/>
      <c r="WU613"/>
      <c r="WV613"/>
      <c r="WW613"/>
      <c r="WX613"/>
      <c r="WY613"/>
      <c r="WZ613"/>
      <c r="XA613"/>
      <c r="XB613"/>
      <c r="XC613"/>
      <c r="XD613"/>
      <c r="XE613"/>
      <c r="XF613"/>
      <c r="XG613"/>
      <c r="XH613"/>
      <c r="XI613"/>
      <c r="XJ613"/>
      <c r="XK613"/>
      <c r="XL613"/>
      <c r="XM613"/>
      <c r="XN613"/>
      <c r="XO613"/>
      <c r="XP613"/>
      <c r="XQ613"/>
      <c r="XR613"/>
      <c r="XS613"/>
      <c r="XT613"/>
      <c r="XU613"/>
      <c r="XV613"/>
      <c r="XW613"/>
      <c r="XX613"/>
      <c r="XY613"/>
      <c r="XZ613"/>
      <c r="YA613"/>
      <c r="YB613"/>
      <c r="YC613"/>
      <c r="YD613"/>
      <c r="YE613"/>
      <c r="YF613"/>
      <c r="YG613"/>
      <c r="YH613"/>
      <c r="YI613"/>
      <c r="YJ613"/>
      <c r="YK613"/>
      <c r="YL613"/>
      <c r="YM613"/>
      <c r="YN613"/>
      <c r="YO613"/>
      <c r="YP613"/>
      <c r="YQ613"/>
      <c r="YR613"/>
      <c r="YS613"/>
      <c r="YT613"/>
      <c r="YU613"/>
      <c r="YV613"/>
      <c r="YW613"/>
      <c r="YX613"/>
      <c r="YY613"/>
      <c r="YZ613"/>
      <c r="ZA613"/>
      <c r="ZB613"/>
      <c r="ZC613"/>
      <c r="ZD613"/>
      <c r="ZE613"/>
      <c r="ZF613"/>
      <c r="ZG613"/>
      <c r="ZH613"/>
      <c r="ZI613"/>
      <c r="ZJ613"/>
      <c r="ZK613"/>
      <c r="ZL613"/>
      <c r="ZM613"/>
      <c r="ZN613"/>
      <c r="ZO613"/>
      <c r="ZP613"/>
      <c r="ZQ613"/>
      <c r="ZR613"/>
      <c r="ZS613"/>
      <c r="ZT613"/>
      <c r="ZU613"/>
      <c r="ZV613"/>
      <c r="ZW613"/>
      <c r="ZX613"/>
      <c r="ZY613"/>
      <c r="ZZ613"/>
      <c r="AAA613"/>
      <c r="AAB613"/>
      <c r="AAC613"/>
      <c r="AAD613"/>
      <c r="AAE613"/>
      <c r="AAF613"/>
      <c r="AAG613"/>
      <c r="AAH613"/>
      <c r="AAI613"/>
      <c r="AAJ613"/>
      <c r="AAK613"/>
      <c r="AAL613"/>
      <c r="AAM613"/>
      <c r="AAN613"/>
      <c r="AAO613"/>
      <c r="AAP613"/>
      <c r="AAQ613"/>
      <c r="AAR613"/>
      <c r="AAS613"/>
      <c r="AAT613"/>
      <c r="AAU613"/>
      <c r="AAV613"/>
      <c r="AAW613"/>
      <c r="AAX613"/>
      <c r="AAY613"/>
      <c r="AAZ613"/>
      <c r="ABA613"/>
      <c r="ABB613"/>
      <c r="ABC613"/>
      <c r="ABD613"/>
      <c r="ABE613"/>
      <c r="ABF613"/>
      <c r="ABG613"/>
      <c r="ABH613"/>
      <c r="ABI613"/>
      <c r="ABJ613"/>
      <c r="ABK613"/>
      <c r="ABL613"/>
      <c r="ABM613"/>
      <c r="ABN613"/>
      <c r="ABO613"/>
      <c r="ABP613"/>
      <c r="ABQ613"/>
      <c r="ABR613"/>
      <c r="ABS613"/>
      <c r="ABT613"/>
      <c r="ABU613"/>
      <c r="ABV613"/>
      <c r="ABW613"/>
      <c r="ABX613"/>
      <c r="ABY613"/>
      <c r="ABZ613"/>
      <c r="ACA613"/>
      <c r="ACB613"/>
      <c r="ACC613"/>
      <c r="ACD613"/>
      <c r="ACE613"/>
      <c r="ACF613"/>
      <c r="ACG613"/>
      <c r="ACH613"/>
      <c r="ACI613"/>
      <c r="ACJ613"/>
      <c r="ACK613"/>
      <c r="ACL613"/>
      <c r="ACM613"/>
      <c r="ACN613"/>
      <c r="ACO613"/>
      <c r="ACP613"/>
      <c r="ACQ613"/>
      <c r="ACR613"/>
      <c r="ACS613"/>
      <c r="ACT613"/>
      <c r="ACU613"/>
      <c r="ACV613"/>
      <c r="ACW613"/>
      <c r="ACX613"/>
      <c r="ACY613"/>
      <c r="ACZ613"/>
      <c r="ADA613"/>
      <c r="ADB613"/>
      <c r="ADC613"/>
      <c r="ADD613"/>
      <c r="ADE613"/>
      <c r="ADF613"/>
      <c r="ADG613"/>
      <c r="ADH613"/>
      <c r="ADI613"/>
      <c r="ADJ613"/>
      <c r="ADK613"/>
      <c r="ADL613"/>
      <c r="ADM613"/>
      <c r="ADN613"/>
      <c r="ADO613"/>
      <c r="ADP613"/>
      <c r="ADQ613"/>
      <c r="ADR613"/>
      <c r="ADS613"/>
      <c r="ADT613"/>
      <c r="ADU613"/>
      <c r="ADV613"/>
      <c r="ADW613"/>
      <c r="ADX613"/>
      <c r="ADY613"/>
      <c r="ADZ613"/>
      <c r="AEA613"/>
      <c r="AEB613"/>
      <c r="AEC613"/>
      <c r="AED613"/>
      <c r="AEE613"/>
      <c r="AEF613"/>
      <c r="AEG613"/>
      <c r="AEH613"/>
      <c r="AEI613"/>
      <c r="AEJ613"/>
      <c r="AEK613"/>
      <c r="AEL613"/>
      <c r="AEM613"/>
      <c r="AEN613"/>
      <c r="AEO613"/>
      <c r="AEP613"/>
      <c r="AEQ613"/>
      <c r="AER613"/>
      <c r="AES613"/>
      <c r="AET613"/>
      <c r="AEU613"/>
      <c r="AEV613"/>
      <c r="AEW613"/>
      <c r="AEX613"/>
      <c r="AEY613"/>
      <c r="AEZ613"/>
      <c r="AFA613"/>
      <c r="AFB613"/>
      <c r="AFC613"/>
      <c r="AFD613"/>
      <c r="AFE613"/>
      <c r="AFF613"/>
      <c r="AFG613"/>
      <c r="AFH613"/>
      <c r="AFI613"/>
      <c r="AFJ613"/>
      <c r="AFK613"/>
      <c r="AFL613"/>
      <c r="AFM613"/>
      <c r="AFN613"/>
      <c r="AFO613"/>
      <c r="AFP613"/>
      <c r="AFQ613"/>
      <c r="AFR613"/>
      <c r="AFS613"/>
      <c r="AFT613"/>
      <c r="AFU613"/>
      <c r="AFV613"/>
      <c r="AFW613"/>
      <c r="AFX613"/>
      <c r="AFY613"/>
      <c r="AFZ613"/>
      <c r="AGA613"/>
      <c r="AGB613"/>
      <c r="AGC613"/>
      <c r="AGD613"/>
      <c r="AGE613"/>
      <c r="AGF613"/>
      <c r="AGG613"/>
      <c r="AGH613"/>
      <c r="AGI613"/>
      <c r="AGJ613"/>
      <c r="AGK613"/>
      <c r="AGL613"/>
      <c r="AGM613"/>
      <c r="AGN613"/>
      <c r="AGO613"/>
      <c r="AGP613"/>
      <c r="AGQ613"/>
      <c r="AGR613"/>
      <c r="AGS613"/>
      <c r="AGT613"/>
      <c r="AGU613"/>
      <c r="AGV613"/>
      <c r="AGW613"/>
      <c r="AGX613"/>
      <c r="AGY613"/>
      <c r="AGZ613"/>
      <c r="AHA613"/>
      <c r="AHB613"/>
      <c r="AHC613"/>
      <c r="AHD613"/>
      <c r="AHE613"/>
      <c r="AHF613"/>
      <c r="AHG613"/>
      <c r="AHH613"/>
      <c r="AHI613"/>
      <c r="AHJ613"/>
      <c r="AHK613"/>
      <c r="AHL613"/>
      <c r="AHM613"/>
      <c r="AHN613"/>
      <c r="AHO613"/>
      <c r="AHP613"/>
      <c r="AHQ613"/>
      <c r="AHR613"/>
      <c r="AHS613"/>
      <c r="AHT613"/>
      <c r="AHU613"/>
      <c r="AHV613"/>
      <c r="AHW613"/>
      <c r="AHX613"/>
      <c r="AHY613"/>
      <c r="AHZ613"/>
      <c r="AIA613"/>
      <c r="AIB613"/>
      <c r="AIC613"/>
      <c r="AID613"/>
      <c r="AIE613"/>
      <c r="AIF613"/>
      <c r="AIG613"/>
      <c r="AIH613"/>
      <c r="AII613"/>
      <c r="AIJ613"/>
      <c r="AIK613"/>
      <c r="AIL613"/>
      <c r="AIM613"/>
      <c r="AIN613"/>
      <c r="AIO613"/>
      <c r="AIP613"/>
      <c r="AIQ613"/>
      <c r="AIR613"/>
      <c r="AIS613"/>
      <c r="AIT613"/>
      <c r="AIU613"/>
      <c r="AIV613"/>
      <c r="AIW613"/>
      <c r="AIX613"/>
      <c r="AIY613"/>
      <c r="AIZ613"/>
      <c r="AJA613"/>
      <c r="AJB613"/>
      <c r="AJC613"/>
      <c r="AJD613"/>
      <c r="AJE613"/>
      <c r="AJF613"/>
      <c r="AJG613"/>
      <c r="AJH613"/>
      <c r="AJI613"/>
      <c r="AJJ613"/>
      <c r="AJK613"/>
      <c r="AJL613"/>
      <c r="AJM613"/>
      <c r="AJN613"/>
      <c r="AJO613"/>
      <c r="AJP613"/>
      <c r="AJQ613"/>
      <c r="AJR613"/>
      <c r="AJS613"/>
      <c r="AJT613"/>
      <c r="AJU613"/>
      <c r="AJV613"/>
      <c r="AJW613"/>
      <c r="AJX613"/>
      <c r="AJY613"/>
      <c r="AJZ613"/>
      <c r="AKA613"/>
      <c r="AKB613"/>
      <c r="AKC613"/>
      <c r="AKD613"/>
      <c r="AKE613"/>
      <c r="AKF613"/>
      <c r="AKG613"/>
      <c r="AKH613"/>
      <c r="AKI613"/>
      <c r="AKJ613"/>
      <c r="AKK613"/>
      <c r="AKL613"/>
      <c r="AKM613"/>
      <c r="AKN613"/>
      <c r="AKO613"/>
      <c r="AKP613"/>
      <c r="AKQ613"/>
      <c r="AKR613"/>
      <c r="AKS613"/>
      <c r="AKT613"/>
      <c r="AKU613"/>
      <c r="AKV613"/>
      <c r="AKW613"/>
      <c r="AKX613"/>
      <c r="AKY613"/>
      <c r="AKZ613"/>
      <c r="ALA613"/>
      <c r="ALB613"/>
      <c r="ALC613"/>
      <c r="ALD613"/>
      <c r="ALE613"/>
      <c r="ALF613"/>
      <c r="ALG613"/>
      <c r="ALH613"/>
      <c r="ALI613"/>
      <c r="ALJ613"/>
      <c r="ALK613"/>
      <c r="ALL613"/>
      <c r="ALM613"/>
      <c r="ALN613"/>
      <c r="ALO613"/>
      <c r="ALP613"/>
      <c r="ALQ613"/>
      <c r="ALR613"/>
      <c r="ALS613"/>
      <c r="ALT613"/>
      <c r="ALU613"/>
      <c r="ALV613"/>
      <c r="ALW613"/>
      <c r="ALX613"/>
      <c r="ALY613"/>
      <c r="ALZ613"/>
      <c r="AMA613"/>
      <c r="AMB613"/>
      <c r="AMC613"/>
      <c r="AMD613"/>
      <c r="AME613"/>
      <c r="AMF613"/>
      <c r="AMG613"/>
      <c r="AMH613"/>
      <c r="AMI613"/>
      <c r="AMJ613"/>
      <c r="AMK613"/>
      <c r="AML613"/>
      <c r="AMM613"/>
      <c r="AMN613"/>
      <c r="AMO613"/>
      <c r="AMP613"/>
      <c r="AMQ613"/>
      <c r="AMR613"/>
      <c r="AMS613"/>
      <c r="AMT613"/>
      <c r="AMU613"/>
      <c r="AMV613"/>
      <c r="AMW613"/>
      <c r="AMX613"/>
      <c r="AMY613"/>
      <c r="AMZ613"/>
      <c r="ANA613"/>
      <c r="ANB613"/>
      <c r="ANC613"/>
      <c r="AND613"/>
      <c r="ANE613"/>
      <c r="ANF613"/>
      <c r="ANG613"/>
      <c r="ANH613"/>
      <c r="ANI613"/>
      <c r="ANJ613"/>
      <c r="ANK613"/>
      <c r="ANL613"/>
      <c r="ANM613"/>
      <c r="ANN613"/>
      <c r="ANO613"/>
      <c r="ANP613"/>
      <c r="ANQ613"/>
      <c r="ANR613"/>
      <c r="ANS613"/>
      <c r="ANT613"/>
      <c r="ANU613"/>
      <c r="ANV613"/>
      <c r="ANW613"/>
      <c r="ANX613"/>
      <c r="ANY613"/>
      <c r="ANZ613"/>
      <c r="AOA613"/>
      <c r="AOB613"/>
      <c r="AOC613"/>
      <c r="AOD613"/>
      <c r="AOE613"/>
      <c r="AOF613"/>
      <c r="AOG613"/>
      <c r="AOH613"/>
      <c r="AOI613"/>
      <c r="AOJ613"/>
      <c r="AOK613"/>
      <c r="AOL613"/>
      <c r="AOM613"/>
      <c r="AON613"/>
      <c r="AOO613"/>
      <c r="AOP613"/>
      <c r="AOQ613"/>
      <c r="AOR613"/>
      <c r="AOS613"/>
      <c r="AOT613"/>
      <c r="AOU613"/>
      <c r="AOV613"/>
      <c r="AOW613"/>
      <c r="AOX613"/>
      <c r="AOY613"/>
      <c r="AOZ613"/>
      <c r="APA613"/>
      <c r="APB613"/>
      <c r="APC613"/>
      <c r="APD613"/>
      <c r="APE613"/>
      <c r="APF613"/>
      <c r="APG613"/>
      <c r="APH613"/>
      <c r="API613"/>
      <c r="APJ613"/>
      <c r="APK613"/>
      <c r="APL613"/>
      <c r="APM613"/>
      <c r="APN613"/>
      <c r="APO613"/>
      <c r="APP613"/>
      <c r="APQ613"/>
      <c r="APR613"/>
      <c r="APS613"/>
      <c r="APT613"/>
      <c r="APU613"/>
      <c r="APV613"/>
      <c r="APW613"/>
      <c r="APX613"/>
      <c r="APY613"/>
      <c r="APZ613"/>
      <c r="AQA613"/>
      <c r="AQB613"/>
      <c r="AQC613"/>
      <c r="AQD613"/>
      <c r="AQE613"/>
      <c r="AQF613"/>
      <c r="AQG613"/>
      <c r="AQH613"/>
      <c r="AQI613"/>
      <c r="AQJ613"/>
      <c r="AQK613"/>
      <c r="AQL613"/>
      <c r="AQM613"/>
      <c r="AQN613"/>
      <c r="AQO613"/>
      <c r="AQP613"/>
      <c r="AQQ613"/>
      <c r="AQR613"/>
      <c r="AQS613"/>
      <c r="AQT613"/>
      <c r="AQU613"/>
      <c r="AQV613"/>
      <c r="AQW613"/>
      <c r="AQX613"/>
      <c r="AQY613"/>
      <c r="AQZ613"/>
      <c r="ARA613"/>
      <c r="ARB613"/>
      <c r="ARC613"/>
      <c r="ARD613"/>
      <c r="ARE613"/>
      <c r="ARF613"/>
      <c r="ARG613"/>
      <c r="ARH613"/>
      <c r="ARI613"/>
      <c r="ARJ613"/>
      <c r="ARK613"/>
      <c r="ARL613"/>
      <c r="ARM613"/>
      <c r="ARN613"/>
      <c r="ARO613"/>
      <c r="ARP613"/>
      <c r="ARQ613"/>
      <c r="ARR613"/>
      <c r="ARS613"/>
      <c r="ART613"/>
      <c r="ARU613"/>
      <c r="ARV613"/>
      <c r="ARW613"/>
      <c r="ARX613"/>
      <c r="ARY613"/>
      <c r="ARZ613"/>
      <c r="ASA613"/>
      <c r="ASB613"/>
      <c r="ASC613"/>
      <c r="ASD613"/>
      <c r="ASE613"/>
      <c r="ASF613"/>
      <c r="ASG613"/>
      <c r="ASH613"/>
      <c r="ASI613"/>
      <c r="ASJ613"/>
      <c r="ASK613"/>
      <c r="ASL613"/>
      <c r="ASM613"/>
      <c r="ASN613"/>
      <c r="ASO613"/>
      <c r="ASP613"/>
      <c r="ASQ613"/>
      <c r="ASR613"/>
      <c r="ASS613"/>
      <c r="AST613"/>
      <c r="ASU613"/>
      <c r="ASV613"/>
      <c r="ASW613"/>
      <c r="ASX613"/>
      <c r="ASY613"/>
      <c r="ASZ613"/>
      <c r="ATA613"/>
      <c r="ATB613"/>
      <c r="ATC613"/>
      <c r="ATD613"/>
      <c r="ATE613"/>
      <c r="ATF613"/>
      <c r="ATG613"/>
      <c r="ATH613"/>
      <c r="ATI613"/>
      <c r="ATJ613"/>
      <c r="ATK613"/>
      <c r="ATL613"/>
      <c r="ATM613"/>
      <c r="ATN613"/>
      <c r="ATO613"/>
      <c r="ATP613"/>
      <c r="ATQ613"/>
      <c r="ATR613"/>
      <c r="ATS613"/>
      <c r="ATT613"/>
      <c r="ATU613"/>
      <c r="ATV613"/>
      <c r="ATW613"/>
      <c r="ATX613"/>
      <c r="ATY613"/>
      <c r="ATZ613"/>
      <c r="AUA613"/>
      <c r="AUB613"/>
      <c r="AUC613"/>
      <c r="AUD613"/>
      <c r="AUE613"/>
      <c r="AUF613"/>
      <c r="AUG613"/>
      <c r="AUH613"/>
      <c r="AUI613"/>
      <c r="AUJ613"/>
      <c r="AUK613"/>
      <c r="AUL613"/>
      <c r="AUM613"/>
      <c r="AUN613"/>
      <c r="AUO613"/>
      <c r="AUP613"/>
      <c r="AUQ613"/>
      <c r="AUR613"/>
      <c r="AUS613"/>
      <c r="AUT613"/>
      <c r="AUU613"/>
      <c r="AUV613"/>
      <c r="AUW613"/>
      <c r="AUX613"/>
      <c r="AUY613"/>
      <c r="AUZ613"/>
      <c r="AVA613"/>
      <c r="AVB613"/>
      <c r="AVC613"/>
      <c r="AVD613"/>
      <c r="AVE613"/>
      <c r="AVF613"/>
      <c r="AVG613"/>
      <c r="AVH613"/>
      <c r="AVI613"/>
      <c r="AVJ613"/>
      <c r="AVK613"/>
      <c r="AVL613"/>
      <c r="AVM613"/>
      <c r="AVN613"/>
      <c r="AVO613"/>
      <c r="AVP613"/>
      <c r="AVQ613"/>
      <c r="AVR613"/>
      <c r="AVS613"/>
      <c r="AVT613"/>
      <c r="AVU613"/>
      <c r="AVV613"/>
      <c r="AVW613"/>
      <c r="AVX613"/>
      <c r="AVY613"/>
      <c r="AVZ613"/>
      <c r="AWA613"/>
      <c r="AWB613"/>
      <c r="AWC613"/>
      <c r="AWD613"/>
      <c r="AWE613"/>
      <c r="AWF613"/>
      <c r="AWG613"/>
      <c r="AWH613"/>
      <c r="AWI613"/>
      <c r="AWJ613"/>
      <c r="AWK613"/>
      <c r="AWL613"/>
      <c r="AWM613"/>
      <c r="AWN613"/>
      <c r="AWO613"/>
      <c r="AWP613"/>
      <c r="AWQ613"/>
      <c r="AWR613"/>
      <c r="AWS613"/>
      <c r="AWT613"/>
      <c r="AWU613"/>
      <c r="AWV613"/>
      <c r="AWW613"/>
      <c r="AWX613"/>
      <c r="AWY613"/>
      <c r="AWZ613"/>
      <c r="AXA613"/>
      <c r="AXB613"/>
      <c r="AXC613"/>
      <c r="AXD613"/>
      <c r="AXE613"/>
      <c r="AXF613"/>
      <c r="AXG613"/>
      <c r="AXH613"/>
      <c r="AXI613"/>
      <c r="AXJ613"/>
      <c r="AXK613"/>
      <c r="AXL613"/>
      <c r="AXM613"/>
      <c r="AXN613"/>
      <c r="AXO613"/>
      <c r="AXP613"/>
      <c r="AXQ613"/>
      <c r="AXR613"/>
      <c r="AXS613"/>
      <c r="AXT613"/>
      <c r="AXU613"/>
      <c r="AXV613"/>
    </row>
    <row r="614" spans="1:1322" s="1" customFormat="1" ht="115.5" customHeight="1" x14ac:dyDescent="0.2">
      <c r="A614" s="208" t="s">
        <v>4376</v>
      </c>
      <c r="B614" s="209" t="s">
        <v>3175</v>
      </c>
      <c r="C614" s="209" t="s">
        <v>3176</v>
      </c>
      <c r="D614" s="209" t="s">
        <v>3177</v>
      </c>
      <c r="E614" s="209" t="s">
        <v>3178</v>
      </c>
      <c r="F614" s="210" t="s">
        <v>1762</v>
      </c>
      <c r="G614" s="210" t="s">
        <v>1762</v>
      </c>
      <c r="H614" s="211" t="s">
        <v>3180</v>
      </c>
      <c r="I614" s="208" t="s">
        <v>3181</v>
      </c>
      <c r="J614" s="23" t="s">
        <v>2771</v>
      </c>
      <c r="K614" s="208" t="s">
        <v>3501</v>
      </c>
      <c r="L614" s="208">
        <v>3</v>
      </c>
      <c r="M614" s="308" t="s">
        <v>3502</v>
      </c>
      <c r="N614" s="289" t="s">
        <v>3503</v>
      </c>
      <c r="O614" s="289" t="s">
        <v>3185</v>
      </c>
      <c r="P614" s="208" t="s">
        <v>1543</v>
      </c>
      <c r="Q614" s="208" t="s">
        <v>452</v>
      </c>
      <c r="R614" s="208">
        <v>0</v>
      </c>
      <c r="S614" s="208" t="s">
        <v>100</v>
      </c>
      <c r="T614" s="290">
        <v>45108</v>
      </c>
      <c r="U614" s="290">
        <v>46357</v>
      </c>
      <c r="V614" s="290"/>
      <c r="W614" s="290"/>
      <c r="X614" s="290"/>
      <c r="Y614" s="290"/>
      <c r="Z614" s="209">
        <v>1</v>
      </c>
      <c r="AA614" s="209">
        <v>1</v>
      </c>
      <c r="AB614" s="209">
        <v>1</v>
      </c>
      <c r="AC614" s="209">
        <v>1</v>
      </c>
      <c r="AD614" s="209">
        <v>1</v>
      </c>
      <c r="AE614" s="999">
        <v>1</v>
      </c>
      <c r="AF614" s="999">
        <v>1</v>
      </c>
      <c r="AG614" s="999">
        <v>1</v>
      </c>
      <c r="AH614" s="999">
        <v>1</v>
      </c>
      <c r="AI614" s="999">
        <v>1</v>
      </c>
      <c r="AJ614" s="999">
        <v>1</v>
      </c>
      <c r="AK614" s="999">
        <v>1</v>
      </c>
      <c r="AL614" s="999">
        <v>1</v>
      </c>
      <c r="AM614" s="999">
        <v>1</v>
      </c>
      <c r="AN614" s="999">
        <v>1</v>
      </c>
      <c r="AO614" s="999">
        <v>1</v>
      </c>
      <c r="AP614" s="999">
        <v>1</v>
      </c>
      <c r="AQ614" s="471"/>
      <c r="AR614" s="471"/>
      <c r="AS614" s="471"/>
      <c r="AT614" s="471"/>
      <c r="AU614" s="471"/>
      <c r="AV614" s="471"/>
      <c r="AW614" s="471"/>
      <c r="AX614" s="471"/>
      <c r="AY614" s="471"/>
      <c r="AZ614" s="471"/>
      <c r="BA614" s="471"/>
      <c r="BB614" s="471"/>
      <c r="BC614" s="471"/>
      <c r="BD614" s="471"/>
      <c r="BE614" s="471"/>
      <c r="BF614" s="471"/>
      <c r="BG614" s="471"/>
      <c r="BH614" s="471"/>
      <c r="BI614" s="471"/>
      <c r="BJ614" s="471"/>
      <c r="BK614" s="471"/>
      <c r="BL614" s="471"/>
      <c r="BM614" s="471"/>
      <c r="BN614" s="471"/>
      <c r="BO614" s="471"/>
      <c r="BP614" s="471"/>
      <c r="BQ614" s="471"/>
      <c r="BR614" s="471"/>
      <c r="BS614" s="471"/>
      <c r="BT614" s="471"/>
      <c r="BU614" s="471"/>
      <c r="BV614" s="471"/>
      <c r="BW614" s="471"/>
      <c r="BX614" s="471"/>
      <c r="BY614" s="471"/>
      <c r="BZ614" s="471"/>
      <c r="CA614" s="471"/>
      <c r="CB614" s="471"/>
      <c r="CC614" s="471"/>
      <c r="CD614" s="471"/>
      <c r="CE614" s="471"/>
      <c r="CF614" s="471"/>
      <c r="CG614" s="471"/>
      <c r="CH614" s="588"/>
      <c r="CI614" s="471"/>
      <c r="CJ614" s="471"/>
      <c r="CK614" s="471"/>
      <c r="CL614" s="471"/>
      <c r="CM614" s="471"/>
      <c r="CN614" s="471"/>
      <c r="CO614" s="471"/>
      <c r="CP614" s="471"/>
      <c r="CQ614" s="471"/>
      <c r="CR614" s="471"/>
      <c r="CS614" s="471"/>
      <c r="CT614" s="471"/>
      <c r="CU614" s="471"/>
      <c r="CV614" s="471"/>
      <c r="CW614" s="321" t="s">
        <v>4641</v>
      </c>
      <c r="CX614" s="321" t="s">
        <v>4641</v>
      </c>
      <c r="CY614" s="321" t="s">
        <v>4641</v>
      </c>
      <c r="CZ614" s="967" t="s">
        <v>4641</v>
      </c>
      <c r="DA614" s="967" t="s">
        <v>4641</v>
      </c>
      <c r="DB614" s="208" t="s">
        <v>720</v>
      </c>
      <c r="DC614" s="289" t="s">
        <v>3527</v>
      </c>
      <c r="DD614" s="208" t="s">
        <v>3528</v>
      </c>
      <c r="DE614" s="289" t="s">
        <v>3529</v>
      </c>
      <c r="DF614" s="289" t="s">
        <v>3530</v>
      </c>
      <c r="DG614" s="208" t="s">
        <v>163</v>
      </c>
      <c r="DH614" s="208" t="s">
        <v>173</v>
      </c>
      <c r="DI614" s="208">
        <v>0</v>
      </c>
      <c r="DJ614" s="208" t="s">
        <v>472</v>
      </c>
      <c r="DK614" s="290">
        <v>45292</v>
      </c>
      <c r="DL614" s="290">
        <v>45657</v>
      </c>
      <c r="DM614" s="304">
        <v>1</v>
      </c>
      <c r="DN614" s="304">
        <v>1</v>
      </c>
      <c r="DO614" s="305">
        <v>2</v>
      </c>
      <c r="DP614" s="305">
        <v>1</v>
      </c>
      <c r="DQ614" s="126">
        <v>5</v>
      </c>
      <c r="DR614" s="208" t="s">
        <v>2525</v>
      </c>
      <c r="DS614" s="208" t="s">
        <v>3190</v>
      </c>
      <c r="DT614" s="208" t="s">
        <v>3191</v>
      </c>
      <c r="DU614" s="293">
        <v>550000000</v>
      </c>
      <c r="DV614" s="292"/>
      <c r="DW614" s="292"/>
      <c r="DX614" s="292"/>
      <c r="DY614" s="292"/>
      <c r="DZ614" s="292"/>
      <c r="EA614" s="292"/>
      <c r="EB614" s="144">
        <v>0</v>
      </c>
      <c r="EC614" s="471"/>
      <c r="ED614" s="471"/>
      <c r="EE614" s="471"/>
      <c r="EF614" s="145">
        <f t="shared" ref="EF614" si="87">+EB614</f>
        <v>0</v>
      </c>
      <c r="EG614" s="1036" t="s">
        <v>3531</v>
      </c>
      <c r="EH614" s="1037"/>
      <c r="EI614" s="1037"/>
      <c r="EJ614" s="1037"/>
      <c r="EK614" s="1037"/>
      <c r="EL614" s="1036" t="s">
        <v>3295</v>
      </c>
      <c r="EM614" s="1036"/>
      <c r="EN614" s="387">
        <v>0</v>
      </c>
      <c r="EO614" s="843">
        <v>0</v>
      </c>
      <c r="EP614" s="971">
        <v>0</v>
      </c>
      <c r="EQ614" s="812"/>
      <c r="ER614" s="821"/>
      <c r="ES614" s="121"/>
      <c r="ET614" t="str">
        <f t="shared" si="83"/>
        <v>Producto</v>
      </c>
      <c r="EU614" t="str">
        <f t="shared" si="84"/>
        <v>5</v>
      </c>
      <c r="EV614" s="121"/>
      <c r="EW614" s="121"/>
      <c r="EX614" s="121"/>
      <c r="EY614" s="121"/>
      <c r="EZ614" s="121"/>
      <c r="FA614" s="121"/>
      <c r="FB614" s="121"/>
      <c r="FC614" s="121"/>
      <c r="FD614" s="121"/>
      <c r="FE614" s="121"/>
      <c r="FF614" s="121"/>
      <c r="FG614" s="121"/>
      <c r="FH614" s="121"/>
      <c r="FI614" s="121"/>
      <c r="FJ614" s="121"/>
      <c r="FK614" s="121"/>
      <c r="FL614" s="121"/>
      <c r="FM614" s="121"/>
      <c r="FN614" s="121"/>
      <c r="FO614" s="121"/>
      <c r="FP614" s="121"/>
      <c r="FQ614" s="121"/>
      <c r="FR614" s="122"/>
      <c r="FS614" s="121"/>
      <c r="FT614" s="121"/>
      <c r="FU614" s="121"/>
      <c r="FV614" s="121"/>
      <c r="FW614" s="121"/>
      <c r="FX614" s="121"/>
      <c r="FY614" s="121"/>
      <c r="FZ614" s="121"/>
      <c r="GA614" s="121"/>
      <c r="GB614" s="121"/>
      <c r="GC614" s="121"/>
      <c r="GD614"/>
      <c r="GE614"/>
      <c r="GF614"/>
      <c r="GG614"/>
      <c r="GH614"/>
      <c r="GI614"/>
      <c r="GJ614"/>
      <c r="GK614"/>
      <c r="GL614"/>
      <c r="GM614"/>
      <c r="GN614"/>
      <c r="GO614"/>
      <c r="GP614"/>
      <c r="GQ614"/>
      <c r="GR614"/>
      <c r="GS614"/>
      <c r="GT614"/>
      <c r="GU614"/>
      <c r="GV614"/>
      <c r="GW614"/>
      <c r="GX614"/>
      <c r="GY614"/>
      <c r="GZ614"/>
      <c r="HA614"/>
      <c r="HB614"/>
      <c r="HC614"/>
      <c r="HD614"/>
      <c r="HE614"/>
      <c r="HF614"/>
      <c r="HG614"/>
      <c r="HH614"/>
      <c r="HI614"/>
      <c r="HJ614"/>
      <c r="HK614"/>
      <c r="HL614"/>
      <c r="HM614"/>
      <c r="HN614"/>
      <c r="HO614"/>
      <c r="HP614"/>
      <c r="HQ614"/>
      <c r="HR614"/>
      <c r="HS614"/>
      <c r="HT614"/>
      <c r="HU614"/>
      <c r="HV614"/>
      <c r="HW614"/>
      <c r="HX614"/>
      <c r="HY614"/>
      <c r="HZ614"/>
      <c r="IA614"/>
      <c r="IB614"/>
      <c r="IC614"/>
      <c r="ID614"/>
      <c r="IE614"/>
      <c r="IF614"/>
      <c r="IG614"/>
      <c r="IH614"/>
      <c r="II614"/>
      <c r="IJ614"/>
      <c r="IK614"/>
      <c r="IL614"/>
      <c r="IM614"/>
      <c r="IN614"/>
      <c r="IO614"/>
      <c r="IP614"/>
      <c r="IQ614"/>
      <c r="IR614"/>
      <c r="IS614"/>
      <c r="IT614"/>
      <c r="IU614"/>
      <c r="IV614"/>
      <c r="IW614"/>
      <c r="IX614"/>
      <c r="IY614"/>
      <c r="IZ614"/>
      <c r="JA614"/>
      <c r="JB614"/>
      <c r="JC614"/>
      <c r="JD614"/>
      <c r="JE614"/>
      <c r="JF614"/>
      <c r="JG614"/>
      <c r="JH614"/>
      <c r="JI614"/>
      <c r="JJ614"/>
      <c r="JK614"/>
      <c r="JL614"/>
      <c r="JM614"/>
      <c r="JN614"/>
      <c r="JO614"/>
      <c r="JP614"/>
      <c r="JQ614"/>
      <c r="JR614"/>
      <c r="JS614"/>
      <c r="JT614"/>
      <c r="JU614"/>
      <c r="JV614"/>
      <c r="JW614"/>
      <c r="JX614"/>
      <c r="JY614"/>
      <c r="JZ614"/>
      <c r="KA614"/>
      <c r="KB614"/>
      <c r="KC614"/>
      <c r="KD614"/>
      <c r="KE614"/>
      <c r="KF614"/>
      <c r="KG614"/>
      <c r="KH614"/>
      <c r="KI614"/>
      <c r="KJ614"/>
      <c r="KK614"/>
      <c r="KL614"/>
      <c r="KM614"/>
      <c r="KN614"/>
      <c r="KO614"/>
      <c r="KP614"/>
      <c r="KQ614"/>
      <c r="KR614"/>
      <c r="KS614"/>
      <c r="KT614"/>
      <c r="KU614"/>
      <c r="KV614"/>
      <c r="KW614"/>
      <c r="KX614"/>
      <c r="KY614"/>
      <c r="KZ614"/>
      <c r="LA614"/>
      <c r="LB614"/>
      <c r="LC614"/>
      <c r="LD614"/>
      <c r="LE614"/>
      <c r="LF614"/>
      <c r="LG614"/>
      <c r="LH614"/>
      <c r="LI614"/>
      <c r="LJ614"/>
      <c r="LK614"/>
      <c r="LL614"/>
      <c r="LM614"/>
      <c r="LN614"/>
      <c r="LO614"/>
      <c r="LP614"/>
      <c r="LQ614"/>
      <c r="LR614"/>
      <c r="LS614"/>
      <c r="LT614"/>
      <c r="LU614"/>
      <c r="LV614"/>
      <c r="LW614"/>
      <c r="LX614"/>
      <c r="LY614"/>
      <c r="LZ614"/>
      <c r="MA614"/>
      <c r="MB614"/>
      <c r="MC614"/>
      <c r="MD614"/>
      <c r="ME614"/>
      <c r="MF614"/>
      <c r="MG614"/>
      <c r="MH614"/>
      <c r="MI614"/>
      <c r="MJ614"/>
      <c r="MK614"/>
      <c r="ML614"/>
      <c r="MM614"/>
      <c r="MN614"/>
      <c r="MO614"/>
      <c r="MP614"/>
      <c r="MQ614"/>
      <c r="MR614"/>
      <c r="MS614"/>
      <c r="MT614"/>
      <c r="MU614"/>
      <c r="MV614"/>
      <c r="MW614"/>
      <c r="MX614"/>
      <c r="MY614"/>
      <c r="MZ614"/>
      <c r="NA614"/>
      <c r="NB614"/>
      <c r="NC614"/>
      <c r="ND614"/>
      <c r="NE614"/>
      <c r="NF614"/>
      <c r="NG614"/>
      <c r="NH614"/>
      <c r="NI614"/>
      <c r="NJ614"/>
      <c r="NK614"/>
      <c r="NL614"/>
      <c r="NM614"/>
      <c r="NN614"/>
      <c r="NO614"/>
      <c r="NP614"/>
      <c r="NQ614"/>
      <c r="NR614"/>
      <c r="NS614"/>
      <c r="NT614"/>
      <c r="NU614"/>
      <c r="NV614"/>
      <c r="NW614"/>
      <c r="NX614"/>
      <c r="NY614"/>
      <c r="NZ614"/>
      <c r="OA614"/>
      <c r="OB614"/>
      <c r="OC614"/>
      <c r="OD614"/>
      <c r="OE614"/>
      <c r="OF614"/>
      <c r="OG614"/>
      <c r="OH614"/>
      <c r="OI614"/>
      <c r="OJ614"/>
      <c r="OK614"/>
      <c r="OL614"/>
      <c r="OM614"/>
      <c r="ON614"/>
      <c r="OO614"/>
      <c r="OP614"/>
      <c r="OQ614"/>
      <c r="OR614"/>
      <c r="OS614"/>
      <c r="OT614"/>
      <c r="OU614"/>
      <c r="OV614"/>
      <c r="OW614"/>
      <c r="OX614"/>
      <c r="OY614"/>
      <c r="OZ614"/>
      <c r="PA614"/>
      <c r="PB614"/>
      <c r="PC614"/>
      <c r="PD614"/>
      <c r="PE614"/>
      <c r="PF614"/>
      <c r="PG614"/>
      <c r="PH614"/>
      <c r="PI614"/>
      <c r="PJ614"/>
      <c r="PK614"/>
      <c r="PL614"/>
      <c r="PM614"/>
      <c r="PN614"/>
      <c r="PO614"/>
      <c r="PP614"/>
      <c r="PQ614"/>
      <c r="PR614"/>
      <c r="PS614"/>
      <c r="PT614"/>
      <c r="PU614"/>
      <c r="PV614"/>
      <c r="PW614"/>
      <c r="PX614"/>
      <c r="PY614"/>
      <c r="PZ614"/>
      <c r="QA614"/>
      <c r="QB614"/>
      <c r="QC614"/>
      <c r="QD614"/>
      <c r="QE614"/>
      <c r="QF614"/>
      <c r="QG614"/>
      <c r="QH614"/>
      <c r="QI614"/>
      <c r="QJ614"/>
      <c r="QK614"/>
      <c r="QL614"/>
      <c r="QM614"/>
      <c r="QN614"/>
      <c r="QO614"/>
      <c r="QP614"/>
      <c r="QQ614"/>
      <c r="QR614"/>
      <c r="QS614"/>
      <c r="QT614"/>
      <c r="QU614"/>
      <c r="QV614"/>
      <c r="QW614"/>
      <c r="QX614"/>
      <c r="QY614"/>
      <c r="QZ614"/>
      <c r="RA614"/>
      <c r="RB614"/>
      <c r="RC614"/>
      <c r="RD614"/>
      <c r="RE614"/>
      <c r="RF614"/>
      <c r="RG614"/>
      <c r="RH614"/>
      <c r="RI614"/>
      <c r="RJ614"/>
      <c r="RK614"/>
      <c r="RL614"/>
      <c r="RM614"/>
      <c r="RN614"/>
      <c r="RO614"/>
      <c r="RP614"/>
      <c r="RQ614"/>
      <c r="RR614"/>
      <c r="RS614"/>
      <c r="RT614"/>
      <c r="RU614"/>
      <c r="RV614"/>
      <c r="RW614"/>
      <c r="RX614"/>
      <c r="RY614"/>
      <c r="RZ614"/>
      <c r="SA614"/>
      <c r="SB614"/>
      <c r="SC614"/>
      <c r="SD614"/>
      <c r="SE614"/>
      <c r="SF614"/>
      <c r="SG614"/>
      <c r="SH614"/>
      <c r="SI614"/>
      <c r="SJ614"/>
      <c r="SK614"/>
      <c r="SL614"/>
      <c r="SM614"/>
      <c r="SN614"/>
      <c r="SO614"/>
      <c r="SP614"/>
      <c r="SQ614"/>
      <c r="SR614"/>
      <c r="SS614"/>
      <c r="ST614"/>
      <c r="SU614"/>
      <c r="SV614"/>
      <c r="SW614"/>
      <c r="SX614"/>
      <c r="SY614"/>
      <c r="SZ614"/>
      <c r="TA614"/>
      <c r="TB614"/>
      <c r="TC614"/>
      <c r="TD614"/>
      <c r="TE614"/>
      <c r="TF614"/>
      <c r="TG614"/>
      <c r="TH614"/>
      <c r="TI614"/>
      <c r="TJ614"/>
      <c r="TK614"/>
      <c r="TL614"/>
      <c r="TM614"/>
      <c r="TN614"/>
      <c r="TO614"/>
      <c r="TP614"/>
      <c r="TQ614"/>
      <c r="TR614"/>
      <c r="TS614"/>
      <c r="TT614"/>
      <c r="TU614"/>
      <c r="TV614"/>
      <c r="TW614"/>
      <c r="TX614"/>
      <c r="TY614"/>
      <c r="TZ614"/>
      <c r="UA614"/>
      <c r="UB614"/>
      <c r="UC614"/>
      <c r="UD614"/>
      <c r="UE614"/>
      <c r="UF614"/>
      <c r="UG614"/>
      <c r="UH614"/>
      <c r="UI614"/>
      <c r="UJ614"/>
      <c r="UK614"/>
      <c r="UL614"/>
      <c r="UM614"/>
      <c r="UN614"/>
      <c r="UO614"/>
      <c r="UP614"/>
      <c r="UQ614"/>
      <c r="UR614"/>
      <c r="US614"/>
      <c r="UT614"/>
      <c r="UU614"/>
      <c r="UV614"/>
      <c r="UW614"/>
      <c r="UX614"/>
      <c r="UY614"/>
      <c r="UZ614"/>
      <c r="VA614"/>
      <c r="VB614"/>
      <c r="VC614"/>
      <c r="VD614"/>
      <c r="VE614"/>
      <c r="VF614"/>
      <c r="VG614"/>
      <c r="VH614"/>
      <c r="VI614"/>
      <c r="VJ614"/>
      <c r="VK614"/>
      <c r="VL614"/>
      <c r="VM614"/>
      <c r="VN614"/>
      <c r="VO614"/>
      <c r="VP614"/>
      <c r="VQ614"/>
      <c r="VR614"/>
      <c r="VS614"/>
      <c r="VT614"/>
      <c r="VU614"/>
      <c r="VV614"/>
      <c r="VW614"/>
      <c r="VX614"/>
      <c r="VY614"/>
      <c r="VZ614"/>
      <c r="WA614"/>
      <c r="WB614"/>
      <c r="WC614"/>
      <c r="WD614"/>
      <c r="WE614"/>
      <c r="WF614"/>
      <c r="WG614"/>
      <c r="WH614"/>
      <c r="WI614"/>
      <c r="WJ614"/>
      <c r="WK614"/>
      <c r="WL614"/>
      <c r="WM614"/>
      <c r="WN614"/>
      <c r="WO614"/>
      <c r="WP614"/>
      <c r="WQ614"/>
      <c r="WR614"/>
      <c r="WS614"/>
      <c r="WT614"/>
      <c r="WU614"/>
      <c r="WV614"/>
      <c r="WW614"/>
      <c r="WX614"/>
      <c r="WY614"/>
      <c r="WZ614"/>
      <c r="XA614"/>
      <c r="XB614"/>
      <c r="XC614"/>
      <c r="XD614"/>
      <c r="XE614"/>
      <c r="XF614"/>
      <c r="XG614"/>
      <c r="XH614"/>
      <c r="XI614"/>
      <c r="XJ614"/>
      <c r="XK614"/>
      <c r="XL614"/>
      <c r="XM614"/>
      <c r="XN614"/>
      <c r="XO614"/>
      <c r="XP614"/>
      <c r="XQ614"/>
      <c r="XR614"/>
      <c r="XS614"/>
      <c r="XT614"/>
      <c r="XU614"/>
      <c r="XV614"/>
      <c r="XW614"/>
      <c r="XX614"/>
      <c r="XY614"/>
      <c r="XZ614"/>
      <c r="YA614"/>
      <c r="YB614"/>
      <c r="YC614"/>
      <c r="YD614"/>
      <c r="YE614"/>
      <c r="YF614"/>
      <c r="YG614"/>
      <c r="YH614"/>
      <c r="YI614"/>
      <c r="YJ614"/>
      <c r="YK614"/>
      <c r="YL614"/>
      <c r="YM614"/>
      <c r="YN614"/>
      <c r="YO614"/>
      <c r="YP614"/>
      <c r="YQ614"/>
      <c r="YR614"/>
      <c r="YS614"/>
      <c r="YT614"/>
      <c r="YU614"/>
      <c r="YV614"/>
      <c r="YW614"/>
      <c r="YX614"/>
      <c r="YY614"/>
      <c r="YZ614"/>
      <c r="ZA614"/>
      <c r="ZB614"/>
      <c r="ZC614"/>
      <c r="ZD614"/>
      <c r="ZE614"/>
      <c r="ZF614"/>
      <c r="ZG614"/>
      <c r="ZH614"/>
      <c r="ZI614"/>
      <c r="ZJ614"/>
      <c r="ZK614"/>
      <c r="ZL614"/>
      <c r="ZM614"/>
      <c r="ZN614"/>
      <c r="ZO614"/>
      <c r="ZP614"/>
      <c r="ZQ614"/>
      <c r="ZR614"/>
      <c r="ZS614"/>
      <c r="ZT614"/>
      <c r="ZU614"/>
      <c r="ZV614"/>
      <c r="ZW614"/>
      <c r="ZX614"/>
      <c r="ZY614"/>
      <c r="ZZ614"/>
      <c r="AAA614"/>
      <c r="AAB614"/>
      <c r="AAC614"/>
      <c r="AAD614"/>
      <c r="AAE614"/>
      <c r="AAF614"/>
      <c r="AAG614"/>
      <c r="AAH614"/>
      <c r="AAI614"/>
      <c r="AAJ614"/>
      <c r="AAK614"/>
      <c r="AAL614"/>
      <c r="AAM614"/>
      <c r="AAN614"/>
      <c r="AAO614"/>
      <c r="AAP614"/>
      <c r="AAQ614"/>
      <c r="AAR614"/>
      <c r="AAS614"/>
      <c r="AAT614"/>
      <c r="AAU614"/>
      <c r="AAV614"/>
      <c r="AAW614"/>
      <c r="AAX614"/>
      <c r="AAY614"/>
      <c r="AAZ614"/>
      <c r="ABA614"/>
      <c r="ABB614"/>
      <c r="ABC614"/>
      <c r="ABD614"/>
      <c r="ABE614"/>
      <c r="ABF614"/>
      <c r="ABG614"/>
      <c r="ABH614"/>
      <c r="ABI614"/>
      <c r="ABJ614"/>
      <c r="ABK614"/>
      <c r="ABL614"/>
      <c r="ABM614"/>
      <c r="ABN614"/>
      <c r="ABO614"/>
      <c r="ABP614"/>
      <c r="ABQ614"/>
      <c r="ABR614"/>
      <c r="ABS614"/>
      <c r="ABT614"/>
      <c r="ABU614"/>
      <c r="ABV614"/>
      <c r="ABW614"/>
      <c r="ABX614"/>
      <c r="ABY614"/>
      <c r="ABZ614"/>
      <c r="ACA614"/>
      <c r="ACB614"/>
      <c r="ACC614"/>
      <c r="ACD614"/>
      <c r="ACE614"/>
      <c r="ACF614"/>
      <c r="ACG614"/>
      <c r="ACH614"/>
      <c r="ACI614"/>
      <c r="ACJ614"/>
      <c r="ACK614"/>
      <c r="ACL614"/>
      <c r="ACM614"/>
      <c r="ACN614"/>
      <c r="ACO614"/>
      <c r="ACP614"/>
      <c r="ACQ614"/>
      <c r="ACR614"/>
      <c r="ACS614"/>
      <c r="ACT614"/>
      <c r="ACU614"/>
      <c r="ACV614"/>
      <c r="ACW614"/>
      <c r="ACX614"/>
      <c r="ACY614"/>
      <c r="ACZ614"/>
      <c r="ADA614"/>
      <c r="ADB614"/>
      <c r="ADC614"/>
      <c r="ADD614"/>
      <c r="ADE614"/>
      <c r="ADF614"/>
      <c r="ADG614"/>
      <c r="ADH614"/>
      <c r="ADI614"/>
      <c r="ADJ614"/>
      <c r="ADK614"/>
      <c r="ADL614"/>
      <c r="ADM614"/>
      <c r="ADN614"/>
      <c r="ADO614"/>
      <c r="ADP614"/>
      <c r="ADQ614"/>
      <c r="ADR614"/>
      <c r="ADS614"/>
      <c r="ADT614"/>
      <c r="ADU614"/>
      <c r="ADV614"/>
      <c r="ADW614"/>
      <c r="ADX614"/>
      <c r="ADY614"/>
      <c r="ADZ614"/>
      <c r="AEA614"/>
      <c r="AEB614"/>
      <c r="AEC614"/>
      <c r="AED614"/>
      <c r="AEE614"/>
      <c r="AEF614"/>
      <c r="AEG614"/>
      <c r="AEH614"/>
      <c r="AEI614"/>
      <c r="AEJ614"/>
      <c r="AEK614"/>
      <c r="AEL614"/>
      <c r="AEM614"/>
      <c r="AEN614"/>
      <c r="AEO614"/>
      <c r="AEP614"/>
      <c r="AEQ614"/>
      <c r="AER614"/>
      <c r="AES614"/>
      <c r="AET614"/>
      <c r="AEU614"/>
      <c r="AEV614"/>
      <c r="AEW614"/>
      <c r="AEX614"/>
      <c r="AEY614"/>
      <c r="AEZ614"/>
      <c r="AFA614"/>
      <c r="AFB614"/>
      <c r="AFC614"/>
      <c r="AFD614"/>
      <c r="AFE614"/>
      <c r="AFF614"/>
      <c r="AFG614"/>
      <c r="AFH614"/>
      <c r="AFI614"/>
      <c r="AFJ614"/>
      <c r="AFK614"/>
      <c r="AFL614"/>
      <c r="AFM614"/>
      <c r="AFN614"/>
      <c r="AFO614"/>
      <c r="AFP614"/>
      <c r="AFQ614"/>
      <c r="AFR614"/>
      <c r="AFS614"/>
      <c r="AFT614"/>
      <c r="AFU614"/>
      <c r="AFV614"/>
      <c r="AFW614"/>
      <c r="AFX614"/>
      <c r="AFY614"/>
      <c r="AFZ614"/>
      <c r="AGA614"/>
      <c r="AGB614"/>
      <c r="AGC614"/>
      <c r="AGD614"/>
      <c r="AGE614"/>
      <c r="AGF614"/>
      <c r="AGG614"/>
      <c r="AGH614"/>
      <c r="AGI614"/>
      <c r="AGJ614"/>
      <c r="AGK614"/>
      <c r="AGL614"/>
      <c r="AGM614"/>
      <c r="AGN614"/>
      <c r="AGO614"/>
      <c r="AGP614"/>
      <c r="AGQ614"/>
      <c r="AGR614"/>
      <c r="AGS614"/>
      <c r="AGT614"/>
      <c r="AGU614"/>
      <c r="AGV614"/>
      <c r="AGW614"/>
      <c r="AGX614"/>
      <c r="AGY614"/>
      <c r="AGZ614"/>
      <c r="AHA614"/>
      <c r="AHB614"/>
      <c r="AHC614"/>
      <c r="AHD614"/>
      <c r="AHE614"/>
      <c r="AHF614"/>
      <c r="AHG614"/>
      <c r="AHH614"/>
      <c r="AHI614"/>
      <c r="AHJ614"/>
      <c r="AHK614"/>
      <c r="AHL614"/>
      <c r="AHM614"/>
      <c r="AHN614"/>
      <c r="AHO614"/>
      <c r="AHP614"/>
      <c r="AHQ614"/>
      <c r="AHR614"/>
      <c r="AHS614"/>
      <c r="AHT614"/>
      <c r="AHU614"/>
      <c r="AHV614"/>
      <c r="AHW614"/>
      <c r="AHX614"/>
      <c r="AHY614"/>
      <c r="AHZ614"/>
      <c r="AIA614"/>
      <c r="AIB614"/>
      <c r="AIC614"/>
      <c r="AID614"/>
      <c r="AIE614"/>
      <c r="AIF614"/>
      <c r="AIG614"/>
      <c r="AIH614"/>
      <c r="AII614"/>
      <c r="AIJ614"/>
      <c r="AIK614"/>
      <c r="AIL614"/>
      <c r="AIM614"/>
      <c r="AIN614"/>
      <c r="AIO614"/>
      <c r="AIP614"/>
      <c r="AIQ614"/>
      <c r="AIR614"/>
      <c r="AIS614"/>
      <c r="AIT614"/>
      <c r="AIU614"/>
      <c r="AIV614"/>
      <c r="AIW614"/>
      <c r="AIX614"/>
      <c r="AIY614"/>
      <c r="AIZ614"/>
      <c r="AJA614"/>
      <c r="AJB614"/>
      <c r="AJC614"/>
      <c r="AJD614"/>
      <c r="AJE614"/>
      <c r="AJF614"/>
      <c r="AJG614"/>
      <c r="AJH614"/>
      <c r="AJI614"/>
      <c r="AJJ614"/>
      <c r="AJK614"/>
      <c r="AJL614"/>
      <c r="AJM614"/>
      <c r="AJN614"/>
      <c r="AJO614"/>
      <c r="AJP614"/>
      <c r="AJQ614"/>
      <c r="AJR614"/>
      <c r="AJS614"/>
      <c r="AJT614"/>
      <c r="AJU614"/>
      <c r="AJV614"/>
      <c r="AJW614"/>
      <c r="AJX614"/>
      <c r="AJY614"/>
      <c r="AJZ614"/>
      <c r="AKA614"/>
      <c r="AKB614"/>
      <c r="AKC614"/>
      <c r="AKD614"/>
      <c r="AKE614"/>
      <c r="AKF614"/>
      <c r="AKG614"/>
      <c r="AKH614"/>
      <c r="AKI614"/>
      <c r="AKJ614"/>
      <c r="AKK614"/>
      <c r="AKL614"/>
      <c r="AKM614"/>
      <c r="AKN614"/>
      <c r="AKO614"/>
      <c r="AKP614"/>
      <c r="AKQ614"/>
      <c r="AKR614"/>
      <c r="AKS614"/>
      <c r="AKT614"/>
      <c r="AKU614"/>
      <c r="AKV614"/>
      <c r="AKW614"/>
      <c r="AKX614"/>
      <c r="AKY614"/>
      <c r="AKZ614"/>
      <c r="ALA614"/>
      <c r="ALB614"/>
      <c r="ALC614"/>
      <c r="ALD614"/>
      <c r="ALE614"/>
      <c r="ALF614"/>
      <c r="ALG614"/>
      <c r="ALH614"/>
      <c r="ALI614"/>
      <c r="ALJ614"/>
      <c r="ALK614"/>
      <c r="ALL614"/>
      <c r="ALM614"/>
      <c r="ALN614"/>
      <c r="ALO614"/>
      <c r="ALP614"/>
      <c r="ALQ614"/>
      <c r="ALR614"/>
      <c r="ALS614"/>
      <c r="ALT614"/>
      <c r="ALU614"/>
      <c r="ALV614"/>
      <c r="ALW614"/>
      <c r="ALX614"/>
      <c r="ALY614"/>
      <c r="ALZ614"/>
      <c r="AMA614"/>
      <c r="AMB614"/>
      <c r="AMC614"/>
      <c r="AMD614"/>
      <c r="AME614"/>
      <c r="AMF614"/>
      <c r="AMG614"/>
      <c r="AMH614"/>
      <c r="AMI614"/>
      <c r="AMJ614"/>
      <c r="AMK614"/>
      <c r="AML614"/>
      <c r="AMM614"/>
      <c r="AMN614"/>
      <c r="AMO614"/>
      <c r="AMP614"/>
      <c r="AMQ614"/>
      <c r="AMR614"/>
      <c r="AMS614"/>
      <c r="AMT614"/>
      <c r="AMU614"/>
      <c r="AMV614"/>
      <c r="AMW614"/>
      <c r="AMX614"/>
      <c r="AMY614"/>
      <c r="AMZ614"/>
      <c r="ANA614"/>
      <c r="ANB614"/>
      <c r="ANC614"/>
      <c r="AND614"/>
      <c r="ANE614"/>
      <c r="ANF614"/>
      <c r="ANG614"/>
      <c r="ANH614"/>
      <c r="ANI614"/>
      <c r="ANJ614"/>
      <c r="ANK614"/>
      <c r="ANL614"/>
      <c r="ANM614"/>
      <c r="ANN614"/>
      <c r="ANO614"/>
      <c r="ANP614"/>
      <c r="ANQ614"/>
      <c r="ANR614"/>
      <c r="ANS614"/>
      <c r="ANT614"/>
      <c r="ANU614"/>
      <c r="ANV614"/>
      <c r="ANW614"/>
      <c r="ANX614"/>
      <c r="ANY614"/>
      <c r="ANZ614"/>
      <c r="AOA614"/>
      <c r="AOB614"/>
      <c r="AOC614"/>
      <c r="AOD614"/>
      <c r="AOE614"/>
      <c r="AOF614"/>
      <c r="AOG614"/>
      <c r="AOH614"/>
      <c r="AOI614"/>
      <c r="AOJ614"/>
      <c r="AOK614"/>
      <c r="AOL614"/>
      <c r="AOM614"/>
      <c r="AON614"/>
      <c r="AOO614"/>
      <c r="AOP614"/>
      <c r="AOQ614"/>
      <c r="AOR614"/>
      <c r="AOS614"/>
      <c r="AOT614"/>
      <c r="AOU614"/>
      <c r="AOV614"/>
      <c r="AOW614"/>
      <c r="AOX614"/>
      <c r="AOY614"/>
      <c r="AOZ614"/>
      <c r="APA614"/>
      <c r="APB614"/>
      <c r="APC614"/>
      <c r="APD614"/>
      <c r="APE614"/>
      <c r="APF614"/>
      <c r="APG614"/>
      <c r="APH614"/>
      <c r="API614"/>
      <c r="APJ614"/>
      <c r="APK614"/>
      <c r="APL614"/>
      <c r="APM614"/>
      <c r="APN614"/>
      <c r="APO614"/>
      <c r="APP614"/>
      <c r="APQ614"/>
      <c r="APR614"/>
      <c r="APS614"/>
      <c r="APT614"/>
      <c r="APU614"/>
      <c r="APV614"/>
      <c r="APW614"/>
      <c r="APX614"/>
      <c r="APY614"/>
      <c r="APZ614"/>
      <c r="AQA614"/>
      <c r="AQB614"/>
      <c r="AQC614"/>
      <c r="AQD614"/>
      <c r="AQE614"/>
      <c r="AQF614"/>
      <c r="AQG614"/>
      <c r="AQH614"/>
      <c r="AQI614"/>
      <c r="AQJ614"/>
      <c r="AQK614"/>
      <c r="AQL614"/>
      <c r="AQM614"/>
      <c r="AQN614"/>
      <c r="AQO614"/>
      <c r="AQP614"/>
      <c r="AQQ614"/>
      <c r="AQR614"/>
      <c r="AQS614"/>
      <c r="AQT614"/>
      <c r="AQU614"/>
      <c r="AQV614"/>
      <c r="AQW614"/>
      <c r="AQX614"/>
      <c r="AQY614"/>
      <c r="AQZ614"/>
      <c r="ARA614"/>
      <c r="ARB614"/>
      <c r="ARC614"/>
      <c r="ARD614"/>
      <c r="ARE614"/>
      <c r="ARF614"/>
      <c r="ARG614"/>
      <c r="ARH614"/>
      <c r="ARI614"/>
      <c r="ARJ614"/>
      <c r="ARK614"/>
      <c r="ARL614"/>
      <c r="ARM614"/>
      <c r="ARN614"/>
      <c r="ARO614"/>
      <c r="ARP614"/>
      <c r="ARQ614"/>
      <c r="ARR614"/>
      <c r="ARS614"/>
      <c r="ART614"/>
      <c r="ARU614"/>
      <c r="ARV614"/>
      <c r="ARW614"/>
      <c r="ARX614"/>
      <c r="ARY614"/>
      <c r="ARZ614"/>
      <c r="ASA614"/>
      <c r="ASB614"/>
      <c r="ASC614"/>
      <c r="ASD614"/>
      <c r="ASE614"/>
      <c r="ASF614"/>
      <c r="ASG614"/>
      <c r="ASH614"/>
      <c r="ASI614"/>
      <c r="ASJ614"/>
      <c r="ASK614"/>
      <c r="ASL614"/>
      <c r="ASM614"/>
      <c r="ASN614"/>
      <c r="ASO614"/>
      <c r="ASP614"/>
      <c r="ASQ614"/>
      <c r="ASR614"/>
      <c r="ASS614"/>
      <c r="AST614"/>
      <c r="ASU614"/>
      <c r="ASV614"/>
      <c r="ASW614"/>
      <c r="ASX614"/>
      <c r="ASY614"/>
      <c r="ASZ614"/>
      <c r="ATA614"/>
      <c r="ATB614"/>
      <c r="ATC614"/>
      <c r="ATD614"/>
      <c r="ATE614"/>
      <c r="ATF614"/>
      <c r="ATG614"/>
      <c r="ATH614"/>
      <c r="ATI614"/>
      <c r="ATJ614"/>
      <c r="ATK614"/>
      <c r="ATL614"/>
      <c r="ATM614"/>
      <c r="ATN614"/>
      <c r="ATO614"/>
      <c r="ATP614"/>
      <c r="ATQ614"/>
      <c r="ATR614"/>
      <c r="ATS614"/>
      <c r="ATT614"/>
      <c r="ATU614"/>
      <c r="ATV614"/>
      <c r="ATW614"/>
      <c r="ATX614"/>
      <c r="ATY614"/>
      <c r="ATZ614"/>
      <c r="AUA614"/>
      <c r="AUB614"/>
      <c r="AUC614"/>
      <c r="AUD614"/>
      <c r="AUE614"/>
      <c r="AUF614"/>
      <c r="AUG614"/>
      <c r="AUH614"/>
      <c r="AUI614"/>
      <c r="AUJ614"/>
      <c r="AUK614"/>
      <c r="AUL614"/>
      <c r="AUM614"/>
      <c r="AUN614"/>
      <c r="AUO614"/>
      <c r="AUP614"/>
      <c r="AUQ614"/>
      <c r="AUR614"/>
      <c r="AUS614"/>
      <c r="AUT614"/>
      <c r="AUU614"/>
      <c r="AUV614"/>
      <c r="AUW614"/>
      <c r="AUX614"/>
      <c r="AUY614"/>
      <c r="AUZ614"/>
      <c r="AVA614"/>
      <c r="AVB614"/>
      <c r="AVC614"/>
      <c r="AVD614"/>
      <c r="AVE614"/>
      <c r="AVF614"/>
      <c r="AVG614"/>
      <c r="AVH614"/>
      <c r="AVI614"/>
      <c r="AVJ614"/>
      <c r="AVK614"/>
      <c r="AVL614"/>
      <c r="AVM614"/>
      <c r="AVN614"/>
      <c r="AVO614"/>
      <c r="AVP614"/>
      <c r="AVQ614"/>
      <c r="AVR614"/>
      <c r="AVS614"/>
      <c r="AVT614"/>
      <c r="AVU614"/>
      <c r="AVV614"/>
      <c r="AVW614"/>
      <c r="AVX614"/>
      <c r="AVY614"/>
      <c r="AVZ614"/>
      <c r="AWA614"/>
      <c r="AWB614"/>
      <c r="AWC614"/>
      <c r="AWD614"/>
      <c r="AWE614"/>
      <c r="AWF614"/>
      <c r="AWG614"/>
      <c r="AWH614"/>
      <c r="AWI614"/>
      <c r="AWJ614"/>
      <c r="AWK614"/>
      <c r="AWL614"/>
      <c r="AWM614"/>
      <c r="AWN614"/>
      <c r="AWO614"/>
      <c r="AWP614"/>
      <c r="AWQ614"/>
      <c r="AWR614"/>
      <c r="AWS614"/>
      <c r="AWT614"/>
      <c r="AWU614"/>
      <c r="AWV614"/>
      <c r="AWW614"/>
      <c r="AWX614"/>
      <c r="AWY614"/>
      <c r="AWZ614"/>
      <c r="AXA614"/>
      <c r="AXB614"/>
      <c r="AXC614"/>
      <c r="AXD614"/>
      <c r="AXE614"/>
      <c r="AXF614"/>
      <c r="AXG614"/>
      <c r="AXH614"/>
      <c r="AXI614"/>
      <c r="AXJ614"/>
      <c r="AXK614"/>
      <c r="AXL614"/>
      <c r="AXM614"/>
      <c r="AXN614"/>
      <c r="AXO614"/>
      <c r="AXP614"/>
      <c r="AXQ614"/>
      <c r="AXR614"/>
      <c r="AXS614"/>
      <c r="AXT614"/>
      <c r="AXU614"/>
      <c r="AXV614"/>
    </row>
    <row r="615" spans="1:1322" s="1" customFormat="1" ht="108" customHeight="1" x14ac:dyDescent="0.2">
      <c r="A615" s="208" t="s">
        <v>4376</v>
      </c>
      <c r="B615" s="209" t="s">
        <v>3175</v>
      </c>
      <c r="C615" s="209" t="s">
        <v>3176</v>
      </c>
      <c r="D615" s="209" t="s">
        <v>3177</v>
      </c>
      <c r="E615" s="209" t="s">
        <v>3178</v>
      </c>
      <c r="F615" s="210" t="s">
        <v>1762</v>
      </c>
      <c r="G615" s="210" t="s">
        <v>1762</v>
      </c>
      <c r="H615" s="211" t="s">
        <v>3180</v>
      </c>
      <c r="I615" s="208" t="s">
        <v>3181</v>
      </c>
      <c r="J615" s="23" t="s">
        <v>2771</v>
      </c>
      <c r="K615" s="208" t="s">
        <v>3501</v>
      </c>
      <c r="L615" s="208">
        <v>3</v>
      </c>
      <c r="M615" s="308" t="s">
        <v>3502</v>
      </c>
      <c r="N615" s="289" t="s">
        <v>3503</v>
      </c>
      <c r="O615" s="289" t="s">
        <v>3185</v>
      </c>
      <c r="P615" s="208" t="s">
        <v>1543</v>
      </c>
      <c r="Q615" s="208" t="s">
        <v>452</v>
      </c>
      <c r="R615" s="208">
        <v>0</v>
      </c>
      <c r="S615" s="208" t="s">
        <v>100</v>
      </c>
      <c r="T615" s="290">
        <v>45108</v>
      </c>
      <c r="U615" s="290">
        <v>46357</v>
      </c>
      <c r="V615" s="290"/>
      <c r="W615" s="290"/>
      <c r="X615" s="290"/>
      <c r="Y615" s="290"/>
      <c r="Z615" s="209">
        <v>1</v>
      </c>
      <c r="AA615" s="209">
        <v>1</v>
      </c>
      <c r="AB615" s="209">
        <v>1</v>
      </c>
      <c r="AC615" s="209">
        <v>1</v>
      </c>
      <c r="AD615" s="209">
        <v>1</v>
      </c>
      <c r="AE615" s="999">
        <v>1</v>
      </c>
      <c r="AF615" s="999">
        <v>1</v>
      </c>
      <c r="AG615" s="999">
        <v>1</v>
      </c>
      <c r="AH615" s="999">
        <v>1</v>
      </c>
      <c r="AI615" s="999">
        <v>1</v>
      </c>
      <c r="AJ615" s="999">
        <v>1</v>
      </c>
      <c r="AK615" s="999">
        <v>1</v>
      </c>
      <c r="AL615" s="999">
        <v>1</v>
      </c>
      <c r="AM615" s="999">
        <v>1</v>
      </c>
      <c r="AN615" s="999">
        <v>1</v>
      </c>
      <c r="AO615" s="999">
        <v>1</v>
      </c>
      <c r="AP615" s="999">
        <v>1</v>
      </c>
      <c r="AQ615" s="471"/>
      <c r="AR615" s="471"/>
      <c r="AS615" s="471"/>
      <c r="AT615" s="471"/>
      <c r="AU615" s="471"/>
      <c r="AV615" s="471"/>
      <c r="AW615" s="471"/>
      <c r="AX615" s="471"/>
      <c r="AY615" s="471"/>
      <c r="AZ615" s="471"/>
      <c r="BA615" s="471"/>
      <c r="BB615" s="471"/>
      <c r="BC615" s="471"/>
      <c r="BD615" s="471"/>
      <c r="BE615" s="471"/>
      <c r="BF615" s="471"/>
      <c r="BG615" s="471"/>
      <c r="BH615" s="471"/>
      <c r="BI615" s="471"/>
      <c r="BJ615" s="471"/>
      <c r="BK615" s="471"/>
      <c r="BL615" s="471"/>
      <c r="BM615" s="471"/>
      <c r="BN615" s="471"/>
      <c r="BO615" s="471"/>
      <c r="BP615" s="471"/>
      <c r="BQ615" s="471"/>
      <c r="BR615" s="471"/>
      <c r="BS615" s="471"/>
      <c r="BT615" s="471"/>
      <c r="BU615" s="471"/>
      <c r="BV615" s="471"/>
      <c r="BW615" s="471"/>
      <c r="BX615" s="471"/>
      <c r="BY615" s="471"/>
      <c r="BZ615" s="471"/>
      <c r="CA615" s="471"/>
      <c r="CB615" s="471"/>
      <c r="CC615" s="471"/>
      <c r="CD615" s="471"/>
      <c r="CE615" s="471"/>
      <c r="CF615" s="471"/>
      <c r="CG615" s="471"/>
      <c r="CH615" s="588"/>
      <c r="CI615" s="471"/>
      <c r="CJ615" s="471"/>
      <c r="CK615" s="471"/>
      <c r="CL615" s="471"/>
      <c r="CM615" s="471"/>
      <c r="CN615" s="471"/>
      <c r="CO615" s="471"/>
      <c r="CP615" s="471"/>
      <c r="CQ615" s="471"/>
      <c r="CR615" s="471"/>
      <c r="CS615" s="471"/>
      <c r="CT615" s="471"/>
      <c r="CU615" s="471"/>
      <c r="CV615" s="471"/>
      <c r="CW615" s="321" t="s">
        <v>4641</v>
      </c>
      <c r="CX615" s="321" t="s">
        <v>4641</v>
      </c>
      <c r="CY615" s="321" t="s">
        <v>4641</v>
      </c>
      <c r="CZ615" s="967" t="s">
        <v>4641</v>
      </c>
      <c r="DA615" s="967" t="s">
        <v>4641</v>
      </c>
      <c r="DB615" s="208" t="s">
        <v>3014</v>
      </c>
      <c r="DC615" s="289" t="s">
        <v>3532</v>
      </c>
      <c r="DD615" s="208" t="s">
        <v>3533</v>
      </c>
      <c r="DE615" s="289" t="s">
        <v>3534</v>
      </c>
      <c r="DF615" s="289" t="s">
        <v>3535</v>
      </c>
      <c r="DG615" s="208" t="s">
        <v>163</v>
      </c>
      <c r="DH615" s="208" t="s">
        <v>173</v>
      </c>
      <c r="DI615" s="208">
        <v>0</v>
      </c>
      <c r="DJ615" s="208" t="s">
        <v>472</v>
      </c>
      <c r="DK615" s="290">
        <v>45292</v>
      </c>
      <c r="DL615" s="290">
        <v>45657</v>
      </c>
      <c r="DM615" s="304">
        <v>0</v>
      </c>
      <c r="DN615" s="304">
        <v>0</v>
      </c>
      <c r="DO615" s="305">
        <v>0</v>
      </c>
      <c r="DP615" s="305">
        <v>1</v>
      </c>
      <c r="DQ615" s="305">
        <v>1</v>
      </c>
      <c r="DR615" s="208" t="s">
        <v>766</v>
      </c>
      <c r="DS615" s="210" t="s">
        <v>3508</v>
      </c>
      <c r="DT615" s="208" t="s">
        <v>3509</v>
      </c>
      <c r="DU615" s="293">
        <v>0</v>
      </c>
      <c r="DV615" s="292"/>
      <c r="DW615" s="292"/>
      <c r="DX615" s="292"/>
      <c r="DY615" s="292"/>
      <c r="DZ615" s="292"/>
      <c r="EA615" s="292"/>
      <c r="EB615" s="978" t="s">
        <v>158</v>
      </c>
      <c r="EC615" s="471"/>
      <c r="ED615" s="471"/>
      <c r="EE615" s="471"/>
      <c r="EF615" s="141">
        <v>0</v>
      </c>
      <c r="EG615" s="1036" t="s">
        <v>3536</v>
      </c>
      <c r="EH615" s="1037"/>
      <c r="EI615" s="1037"/>
      <c r="EJ615" s="1037"/>
      <c r="EK615" s="1037"/>
      <c r="EL615" s="1036"/>
      <c r="EM615" s="1036"/>
      <c r="EN615" s="387" t="s">
        <v>4643</v>
      </c>
      <c r="EO615" s="843">
        <v>0</v>
      </c>
      <c r="EP615" s="971">
        <v>0</v>
      </c>
      <c r="EQ615" s="812"/>
      <c r="ER615" s="821"/>
      <c r="ES615" s="121"/>
      <c r="ET615" t="str">
        <f t="shared" si="83"/>
        <v>Producto</v>
      </c>
      <c r="EU615" t="str">
        <f t="shared" si="84"/>
        <v>5</v>
      </c>
      <c r="EV615" s="121"/>
      <c r="EW615" s="121"/>
      <c r="EX615" s="121"/>
      <c r="EY615" s="121"/>
      <c r="EZ615" s="121"/>
      <c r="FA615" s="121"/>
      <c r="FB615" s="121"/>
      <c r="FC615" s="121"/>
      <c r="FD615" s="121"/>
      <c r="FE615" s="121"/>
      <c r="FF615" s="121"/>
      <c r="FG615" s="121"/>
      <c r="FH615" s="121"/>
      <c r="FI615" s="121"/>
      <c r="FJ615" s="121"/>
      <c r="FK615" s="121"/>
      <c r="FL615" s="121"/>
      <c r="FM615" s="121"/>
      <c r="FN615" s="121"/>
      <c r="FO615" s="121"/>
      <c r="FP615" s="121"/>
      <c r="FQ615" s="121"/>
      <c r="FR615" s="122"/>
      <c r="FS615" s="121"/>
      <c r="FT615" s="121"/>
      <c r="FU615" s="121"/>
      <c r="FV615" s="121"/>
      <c r="FW615" s="121"/>
      <c r="FX615" s="121"/>
      <c r="FY615" s="121"/>
      <c r="FZ615" s="121"/>
      <c r="GA615" s="121"/>
      <c r="GB615" s="121"/>
      <c r="GC615" s="121"/>
      <c r="GD615"/>
      <c r="GE615"/>
      <c r="GF615"/>
      <c r="GG615"/>
      <c r="GH615"/>
      <c r="GI615"/>
      <c r="GJ615"/>
      <c r="GK615"/>
      <c r="GL615"/>
      <c r="GM615"/>
      <c r="GN615"/>
      <c r="GO615"/>
      <c r="GP615"/>
      <c r="GQ615"/>
      <c r="GR615"/>
      <c r="GS615"/>
      <c r="GT615"/>
      <c r="GU615"/>
      <c r="GV615"/>
      <c r="GW615"/>
      <c r="GX615"/>
      <c r="GY615"/>
      <c r="GZ615"/>
      <c r="HA615"/>
      <c r="HB615"/>
      <c r="HC615"/>
      <c r="HD615"/>
      <c r="HE615"/>
      <c r="HF615"/>
      <c r="HG615"/>
      <c r="HH615"/>
      <c r="HI615"/>
      <c r="HJ615"/>
      <c r="HK615"/>
      <c r="HL615"/>
      <c r="HM615"/>
      <c r="HN615"/>
      <c r="HO615"/>
      <c r="HP615"/>
      <c r="HQ615"/>
      <c r="HR615"/>
      <c r="HS615"/>
      <c r="HT615"/>
      <c r="HU615"/>
      <c r="HV615"/>
      <c r="HW615"/>
      <c r="HX615"/>
      <c r="HY615"/>
      <c r="HZ615"/>
      <c r="IA615"/>
      <c r="IB615"/>
      <c r="IC615"/>
      <c r="ID615"/>
      <c r="IE615"/>
      <c r="IF615"/>
      <c r="IG615"/>
      <c r="IH615"/>
      <c r="II615"/>
      <c r="IJ615"/>
      <c r="IK615"/>
      <c r="IL615"/>
      <c r="IM615"/>
      <c r="IN615"/>
      <c r="IO615"/>
      <c r="IP615"/>
      <c r="IQ615"/>
      <c r="IR615"/>
      <c r="IS615"/>
      <c r="IT615"/>
      <c r="IU615"/>
      <c r="IV615"/>
      <c r="IW615"/>
      <c r="IX615"/>
      <c r="IY615"/>
      <c r="IZ615"/>
      <c r="JA615"/>
      <c r="JB615"/>
      <c r="JC615"/>
      <c r="JD615"/>
      <c r="JE615"/>
      <c r="JF615"/>
      <c r="JG615"/>
      <c r="JH615"/>
      <c r="JI615"/>
      <c r="JJ615"/>
      <c r="JK615"/>
      <c r="JL615"/>
      <c r="JM615"/>
      <c r="JN615"/>
      <c r="JO615"/>
      <c r="JP615"/>
      <c r="JQ615"/>
      <c r="JR615"/>
      <c r="JS615"/>
      <c r="JT615"/>
      <c r="JU615"/>
      <c r="JV615"/>
      <c r="JW615"/>
      <c r="JX615"/>
      <c r="JY615"/>
      <c r="JZ615"/>
      <c r="KA615"/>
      <c r="KB615"/>
      <c r="KC615"/>
      <c r="KD615"/>
      <c r="KE615"/>
      <c r="KF615"/>
      <c r="KG615"/>
      <c r="KH615"/>
      <c r="KI615"/>
      <c r="KJ615"/>
      <c r="KK615"/>
      <c r="KL615"/>
      <c r="KM615"/>
      <c r="KN615"/>
      <c r="KO615"/>
      <c r="KP615"/>
      <c r="KQ615"/>
      <c r="KR615"/>
      <c r="KS615"/>
      <c r="KT615"/>
      <c r="KU615"/>
      <c r="KV615"/>
      <c r="KW615"/>
      <c r="KX615"/>
      <c r="KY615"/>
      <c r="KZ615"/>
      <c r="LA615"/>
      <c r="LB615"/>
      <c r="LC615"/>
      <c r="LD615"/>
      <c r="LE615"/>
      <c r="LF615"/>
      <c r="LG615"/>
      <c r="LH615"/>
      <c r="LI615"/>
      <c r="LJ615"/>
      <c r="LK615"/>
      <c r="LL615"/>
      <c r="LM615"/>
      <c r="LN615"/>
      <c r="LO615"/>
      <c r="LP615"/>
      <c r="LQ615"/>
      <c r="LR615"/>
      <c r="LS615"/>
      <c r="LT615"/>
      <c r="LU615"/>
      <c r="LV615"/>
      <c r="LW615"/>
      <c r="LX615"/>
      <c r="LY615"/>
      <c r="LZ615"/>
      <c r="MA615"/>
      <c r="MB615"/>
      <c r="MC615"/>
      <c r="MD615"/>
      <c r="ME615"/>
      <c r="MF615"/>
      <c r="MG615"/>
      <c r="MH615"/>
      <c r="MI615"/>
      <c r="MJ615"/>
      <c r="MK615"/>
      <c r="ML615"/>
      <c r="MM615"/>
      <c r="MN615"/>
      <c r="MO615"/>
      <c r="MP615"/>
      <c r="MQ615"/>
      <c r="MR615"/>
      <c r="MS615"/>
      <c r="MT615"/>
      <c r="MU615"/>
      <c r="MV615"/>
      <c r="MW615"/>
      <c r="MX615"/>
      <c r="MY615"/>
      <c r="MZ615"/>
      <c r="NA615"/>
      <c r="NB615"/>
      <c r="NC615"/>
      <c r="ND615"/>
      <c r="NE615"/>
      <c r="NF615"/>
      <c r="NG615"/>
      <c r="NH615"/>
      <c r="NI615"/>
      <c r="NJ615"/>
      <c r="NK615"/>
      <c r="NL615"/>
      <c r="NM615"/>
      <c r="NN615"/>
      <c r="NO615"/>
      <c r="NP615"/>
      <c r="NQ615"/>
      <c r="NR615"/>
      <c r="NS615"/>
      <c r="NT615"/>
      <c r="NU615"/>
      <c r="NV615"/>
      <c r="NW615"/>
      <c r="NX615"/>
      <c r="NY615"/>
      <c r="NZ615"/>
      <c r="OA615"/>
      <c r="OB615"/>
      <c r="OC615"/>
      <c r="OD615"/>
      <c r="OE615"/>
      <c r="OF615"/>
      <c r="OG615"/>
      <c r="OH615"/>
      <c r="OI615"/>
      <c r="OJ615"/>
      <c r="OK615"/>
      <c r="OL615"/>
      <c r="OM615"/>
      <c r="ON615"/>
      <c r="OO615"/>
      <c r="OP615"/>
      <c r="OQ615"/>
      <c r="OR615"/>
      <c r="OS615"/>
      <c r="OT615"/>
      <c r="OU615"/>
      <c r="OV615"/>
      <c r="OW615"/>
      <c r="OX615"/>
      <c r="OY615"/>
      <c r="OZ615"/>
      <c r="PA615"/>
      <c r="PB615"/>
      <c r="PC615"/>
      <c r="PD615"/>
      <c r="PE615"/>
      <c r="PF615"/>
      <c r="PG615"/>
      <c r="PH615"/>
      <c r="PI615"/>
      <c r="PJ615"/>
      <c r="PK615"/>
      <c r="PL615"/>
      <c r="PM615"/>
      <c r="PN615"/>
      <c r="PO615"/>
      <c r="PP615"/>
      <c r="PQ615"/>
      <c r="PR615"/>
      <c r="PS615"/>
      <c r="PT615"/>
      <c r="PU615"/>
      <c r="PV615"/>
      <c r="PW615"/>
      <c r="PX615"/>
      <c r="PY615"/>
      <c r="PZ615"/>
      <c r="QA615"/>
      <c r="QB615"/>
      <c r="QC615"/>
      <c r="QD615"/>
      <c r="QE615"/>
      <c r="QF615"/>
      <c r="QG615"/>
      <c r="QH615"/>
      <c r="QI615"/>
      <c r="QJ615"/>
      <c r="QK615"/>
      <c r="QL615"/>
      <c r="QM615"/>
      <c r="QN615"/>
      <c r="QO615"/>
      <c r="QP615"/>
      <c r="QQ615"/>
      <c r="QR615"/>
      <c r="QS615"/>
      <c r="QT615"/>
      <c r="QU615"/>
      <c r="QV615"/>
      <c r="QW615"/>
      <c r="QX615"/>
      <c r="QY615"/>
      <c r="QZ615"/>
      <c r="RA615"/>
      <c r="RB615"/>
      <c r="RC615"/>
      <c r="RD615"/>
      <c r="RE615"/>
      <c r="RF615"/>
      <c r="RG615"/>
      <c r="RH615"/>
      <c r="RI615"/>
      <c r="RJ615"/>
      <c r="RK615"/>
      <c r="RL615"/>
      <c r="RM615"/>
      <c r="RN615"/>
      <c r="RO615"/>
      <c r="RP615"/>
      <c r="RQ615"/>
      <c r="RR615"/>
      <c r="RS615"/>
      <c r="RT615"/>
      <c r="RU615"/>
      <c r="RV615"/>
      <c r="RW615"/>
      <c r="RX615"/>
      <c r="RY615"/>
      <c r="RZ615"/>
      <c r="SA615"/>
      <c r="SB615"/>
      <c r="SC615"/>
      <c r="SD615"/>
      <c r="SE615"/>
      <c r="SF615"/>
      <c r="SG615"/>
      <c r="SH615"/>
      <c r="SI615"/>
      <c r="SJ615"/>
      <c r="SK615"/>
      <c r="SL615"/>
      <c r="SM615"/>
      <c r="SN615"/>
      <c r="SO615"/>
      <c r="SP615"/>
      <c r="SQ615"/>
      <c r="SR615"/>
      <c r="SS615"/>
      <c r="ST615"/>
      <c r="SU615"/>
      <c r="SV615"/>
      <c r="SW615"/>
      <c r="SX615"/>
      <c r="SY615"/>
      <c r="SZ615"/>
      <c r="TA615"/>
      <c r="TB615"/>
      <c r="TC615"/>
      <c r="TD615"/>
      <c r="TE615"/>
      <c r="TF615"/>
      <c r="TG615"/>
      <c r="TH615"/>
      <c r="TI615"/>
      <c r="TJ615"/>
      <c r="TK615"/>
      <c r="TL615"/>
      <c r="TM615"/>
      <c r="TN615"/>
      <c r="TO615"/>
      <c r="TP615"/>
      <c r="TQ615"/>
      <c r="TR615"/>
      <c r="TS615"/>
      <c r="TT615"/>
      <c r="TU615"/>
      <c r="TV615"/>
      <c r="TW615"/>
      <c r="TX615"/>
      <c r="TY615"/>
      <c r="TZ615"/>
      <c r="UA615"/>
      <c r="UB615"/>
      <c r="UC615"/>
      <c r="UD615"/>
      <c r="UE615"/>
      <c r="UF615"/>
      <c r="UG615"/>
      <c r="UH615"/>
      <c r="UI615"/>
      <c r="UJ615"/>
      <c r="UK615"/>
      <c r="UL615"/>
      <c r="UM615"/>
      <c r="UN615"/>
      <c r="UO615"/>
      <c r="UP615"/>
      <c r="UQ615"/>
      <c r="UR615"/>
      <c r="US615"/>
      <c r="UT615"/>
      <c r="UU615"/>
      <c r="UV615"/>
      <c r="UW615"/>
      <c r="UX615"/>
      <c r="UY615"/>
      <c r="UZ615"/>
      <c r="VA615"/>
      <c r="VB615"/>
      <c r="VC615"/>
      <c r="VD615"/>
      <c r="VE615"/>
      <c r="VF615"/>
      <c r="VG615"/>
      <c r="VH615"/>
      <c r="VI615"/>
      <c r="VJ615"/>
      <c r="VK615"/>
      <c r="VL615"/>
      <c r="VM615"/>
      <c r="VN615"/>
      <c r="VO615"/>
      <c r="VP615"/>
      <c r="VQ615"/>
      <c r="VR615"/>
      <c r="VS615"/>
      <c r="VT615"/>
      <c r="VU615"/>
      <c r="VV615"/>
      <c r="VW615"/>
      <c r="VX615"/>
      <c r="VY615"/>
      <c r="VZ615"/>
      <c r="WA615"/>
      <c r="WB615"/>
      <c r="WC615"/>
      <c r="WD615"/>
      <c r="WE615"/>
      <c r="WF615"/>
      <c r="WG615"/>
      <c r="WH615"/>
      <c r="WI615"/>
      <c r="WJ615"/>
      <c r="WK615"/>
      <c r="WL615"/>
      <c r="WM615"/>
      <c r="WN615"/>
      <c r="WO615"/>
      <c r="WP615"/>
      <c r="WQ615"/>
      <c r="WR615"/>
      <c r="WS615"/>
      <c r="WT615"/>
      <c r="WU615"/>
      <c r="WV615"/>
      <c r="WW615"/>
      <c r="WX615"/>
      <c r="WY615"/>
      <c r="WZ615"/>
      <c r="XA615"/>
      <c r="XB615"/>
      <c r="XC615"/>
      <c r="XD615"/>
      <c r="XE615"/>
      <c r="XF615"/>
      <c r="XG615"/>
      <c r="XH615"/>
      <c r="XI615"/>
      <c r="XJ615"/>
      <c r="XK615"/>
      <c r="XL615"/>
      <c r="XM615"/>
      <c r="XN615"/>
      <c r="XO615"/>
      <c r="XP615"/>
      <c r="XQ615"/>
      <c r="XR615"/>
      <c r="XS615"/>
      <c r="XT615"/>
      <c r="XU615"/>
      <c r="XV615"/>
      <c r="XW615"/>
      <c r="XX615"/>
      <c r="XY615"/>
      <c r="XZ615"/>
      <c r="YA615"/>
      <c r="YB615"/>
      <c r="YC615"/>
      <c r="YD615"/>
      <c r="YE615"/>
      <c r="YF615"/>
      <c r="YG615"/>
      <c r="YH615"/>
      <c r="YI615"/>
      <c r="YJ615"/>
      <c r="YK615"/>
      <c r="YL615"/>
      <c r="YM615"/>
      <c r="YN615"/>
      <c r="YO615"/>
      <c r="YP615"/>
      <c r="YQ615"/>
      <c r="YR615"/>
      <c r="YS615"/>
      <c r="YT615"/>
      <c r="YU615"/>
      <c r="YV615"/>
      <c r="YW615"/>
      <c r="YX615"/>
      <c r="YY615"/>
      <c r="YZ615"/>
      <c r="ZA615"/>
      <c r="ZB615"/>
      <c r="ZC615"/>
      <c r="ZD615"/>
      <c r="ZE615"/>
      <c r="ZF615"/>
      <c r="ZG615"/>
      <c r="ZH615"/>
      <c r="ZI615"/>
      <c r="ZJ615"/>
      <c r="ZK615"/>
      <c r="ZL615"/>
      <c r="ZM615"/>
      <c r="ZN615"/>
      <c r="ZO615"/>
      <c r="ZP615"/>
      <c r="ZQ615"/>
      <c r="ZR615"/>
      <c r="ZS615"/>
      <c r="ZT615"/>
      <c r="ZU615"/>
      <c r="ZV615"/>
      <c r="ZW615"/>
      <c r="ZX615"/>
      <c r="ZY615"/>
      <c r="ZZ615"/>
      <c r="AAA615"/>
      <c r="AAB615"/>
      <c r="AAC615"/>
      <c r="AAD615"/>
      <c r="AAE615"/>
      <c r="AAF615"/>
      <c r="AAG615"/>
      <c r="AAH615"/>
      <c r="AAI615"/>
      <c r="AAJ615"/>
      <c r="AAK615"/>
      <c r="AAL615"/>
      <c r="AAM615"/>
      <c r="AAN615"/>
      <c r="AAO615"/>
      <c r="AAP615"/>
      <c r="AAQ615"/>
      <c r="AAR615"/>
      <c r="AAS615"/>
      <c r="AAT615"/>
      <c r="AAU615"/>
      <c r="AAV615"/>
      <c r="AAW615"/>
      <c r="AAX615"/>
      <c r="AAY615"/>
      <c r="AAZ615"/>
      <c r="ABA615"/>
      <c r="ABB615"/>
      <c r="ABC615"/>
      <c r="ABD615"/>
      <c r="ABE615"/>
      <c r="ABF615"/>
      <c r="ABG615"/>
      <c r="ABH615"/>
      <c r="ABI615"/>
      <c r="ABJ615"/>
      <c r="ABK615"/>
      <c r="ABL615"/>
      <c r="ABM615"/>
      <c r="ABN615"/>
      <c r="ABO615"/>
      <c r="ABP615"/>
      <c r="ABQ615"/>
      <c r="ABR615"/>
      <c r="ABS615"/>
      <c r="ABT615"/>
      <c r="ABU615"/>
      <c r="ABV615"/>
      <c r="ABW615"/>
      <c r="ABX615"/>
      <c r="ABY615"/>
      <c r="ABZ615"/>
      <c r="ACA615"/>
      <c r="ACB615"/>
      <c r="ACC615"/>
      <c r="ACD615"/>
      <c r="ACE615"/>
      <c r="ACF615"/>
      <c r="ACG615"/>
      <c r="ACH615"/>
      <c r="ACI615"/>
      <c r="ACJ615"/>
      <c r="ACK615"/>
      <c r="ACL615"/>
      <c r="ACM615"/>
      <c r="ACN615"/>
      <c r="ACO615"/>
      <c r="ACP615"/>
      <c r="ACQ615"/>
      <c r="ACR615"/>
      <c r="ACS615"/>
      <c r="ACT615"/>
      <c r="ACU615"/>
      <c r="ACV615"/>
      <c r="ACW615"/>
      <c r="ACX615"/>
      <c r="ACY615"/>
      <c r="ACZ615"/>
      <c r="ADA615"/>
      <c r="ADB615"/>
      <c r="ADC615"/>
      <c r="ADD615"/>
      <c r="ADE615"/>
      <c r="ADF615"/>
      <c r="ADG615"/>
      <c r="ADH615"/>
      <c r="ADI615"/>
      <c r="ADJ615"/>
      <c r="ADK615"/>
      <c r="ADL615"/>
      <c r="ADM615"/>
      <c r="ADN615"/>
      <c r="ADO615"/>
      <c r="ADP615"/>
      <c r="ADQ615"/>
      <c r="ADR615"/>
      <c r="ADS615"/>
      <c r="ADT615"/>
      <c r="ADU615"/>
      <c r="ADV615"/>
      <c r="ADW615"/>
      <c r="ADX615"/>
      <c r="ADY615"/>
      <c r="ADZ615"/>
      <c r="AEA615"/>
      <c r="AEB615"/>
      <c r="AEC615"/>
      <c r="AED615"/>
      <c r="AEE615"/>
      <c r="AEF615"/>
      <c r="AEG615"/>
      <c r="AEH615"/>
      <c r="AEI615"/>
      <c r="AEJ615"/>
      <c r="AEK615"/>
      <c r="AEL615"/>
      <c r="AEM615"/>
      <c r="AEN615"/>
      <c r="AEO615"/>
      <c r="AEP615"/>
      <c r="AEQ615"/>
      <c r="AER615"/>
      <c r="AES615"/>
      <c r="AET615"/>
      <c r="AEU615"/>
      <c r="AEV615"/>
      <c r="AEW615"/>
      <c r="AEX615"/>
      <c r="AEY615"/>
      <c r="AEZ615"/>
      <c r="AFA615"/>
      <c r="AFB615"/>
      <c r="AFC615"/>
      <c r="AFD615"/>
      <c r="AFE615"/>
      <c r="AFF615"/>
      <c r="AFG615"/>
      <c r="AFH615"/>
      <c r="AFI615"/>
      <c r="AFJ615"/>
      <c r="AFK615"/>
      <c r="AFL615"/>
      <c r="AFM615"/>
      <c r="AFN615"/>
      <c r="AFO615"/>
      <c r="AFP615"/>
      <c r="AFQ615"/>
      <c r="AFR615"/>
      <c r="AFS615"/>
      <c r="AFT615"/>
      <c r="AFU615"/>
      <c r="AFV615"/>
      <c r="AFW615"/>
      <c r="AFX615"/>
      <c r="AFY615"/>
      <c r="AFZ615"/>
      <c r="AGA615"/>
      <c r="AGB615"/>
      <c r="AGC615"/>
      <c r="AGD615"/>
      <c r="AGE615"/>
      <c r="AGF615"/>
      <c r="AGG615"/>
      <c r="AGH615"/>
      <c r="AGI615"/>
      <c r="AGJ615"/>
      <c r="AGK615"/>
      <c r="AGL615"/>
      <c r="AGM615"/>
      <c r="AGN615"/>
      <c r="AGO615"/>
      <c r="AGP615"/>
      <c r="AGQ615"/>
      <c r="AGR615"/>
      <c r="AGS615"/>
      <c r="AGT615"/>
      <c r="AGU615"/>
      <c r="AGV615"/>
      <c r="AGW615"/>
      <c r="AGX615"/>
      <c r="AGY615"/>
      <c r="AGZ615"/>
      <c r="AHA615"/>
      <c r="AHB615"/>
      <c r="AHC615"/>
      <c r="AHD615"/>
      <c r="AHE615"/>
      <c r="AHF615"/>
      <c r="AHG615"/>
      <c r="AHH615"/>
      <c r="AHI615"/>
      <c r="AHJ615"/>
      <c r="AHK615"/>
      <c r="AHL615"/>
      <c r="AHM615"/>
      <c r="AHN615"/>
      <c r="AHO615"/>
      <c r="AHP615"/>
      <c r="AHQ615"/>
      <c r="AHR615"/>
      <c r="AHS615"/>
      <c r="AHT615"/>
      <c r="AHU615"/>
      <c r="AHV615"/>
      <c r="AHW615"/>
      <c r="AHX615"/>
      <c r="AHY615"/>
      <c r="AHZ615"/>
      <c r="AIA615"/>
      <c r="AIB615"/>
      <c r="AIC615"/>
      <c r="AID615"/>
      <c r="AIE615"/>
      <c r="AIF615"/>
      <c r="AIG615"/>
      <c r="AIH615"/>
      <c r="AII615"/>
      <c r="AIJ615"/>
      <c r="AIK615"/>
      <c r="AIL615"/>
      <c r="AIM615"/>
      <c r="AIN615"/>
      <c r="AIO615"/>
      <c r="AIP615"/>
      <c r="AIQ615"/>
      <c r="AIR615"/>
      <c r="AIS615"/>
      <c r="AIT615"/>
      <c r="AIU615"/>
      <c r="AIV615"/>
      <c r="AIW615"/>
      <c r="AIX615"/>
      <c r="AIY615"/>
      <c r="AIZ615"/>
      <c r="AJA615"/>
      <c r="AJB615"/>
      <c r="AJC615"/>
      <c r="AJD615"/>
      <c r="AJE615"/>
      <c r="AJF615"/>
      <c r="AJG615"/>
      <c r="AJH615"/>
      <c r="AJI615"/>
      <c r="AJJ615"/>
      <c r="AJK615"/>
      <c r="AJL615"/>
      <c r="AJM615"/>
      <c r="AJN615"/>
      <c r="AJO615"/>
      <c r="AJP615"/>
      <c r="AJQ615"/>
      <c r="AJR615"/>
      <c r="AJS615"/>
      <c r="AJT615"/>
      <c r="AJU615"/>
      <c r="AJV615"/>
      <c r="AJW615"/>
      <c r="AJX615"/>
      <c r="AJY615"/>
      <c r="AJZ615"/>
      <c r="AKA615"/>
      <c r="AKB615"/>
      <c r="AKC615"/>
      <c r="AKD615"/>
      <c r="AKE615"/>
      <c r="AKF615"/>
      <c r="AKG615"/>
      <c r="AKH615"/>
      <c r="AKI615"/>
      <c r="AKJ615"/>
      <c r="AKK615"/>
      <c r="AKL615"/>
      <c r="AKM615"/>
      <c r="AKN615"/>
      <c r="AKO615"/>
      <c r="AKP615"/>
      <c r="AKQ615"/>
      <c r="AKR615"/>
      <c r="AKS615"/>
      <c r="AKT615"/>
      <c r="AKU615"/>
      <c r="AKV615"/>
      <c r="AKW615"/>
      <c r="AKX615"/>
      <c r="AKY615"/>
      <c r="AKZ615"/>
      <c r="ALA615"/>
      <c r="ALB615"/>
      <c r="ALC615"/>
      <c r="ALD615"/>
      <c r="ALE615"/>
      <c r="ALF615"/>
      <c r="ALG615"/>
      <c r="ALH615"/>
      <c r="ALI615"/>
      <c r="ALJ615"/>
      <c r="ALK615"/>
      <c r="ALL615"/>
      <c r="ALM615"/>
      <c r="ALN615"/>
      <c r="ALO615"/>
      <c r="ALP615"/>
      <c r="ALQ615"/>
      <c r="ALR615"/>
      <c r="ALS615"/>
      <c r="ALT615"/>
      <c r="ALU615"/>
      <c r="ALV615"/>
      <c r="ALW615"/>
      <c r="ALX615"/>
      <c r="ALY615"/>
      <c r="ALZ615"/>
      <c r="AMA615"/>
      <c r="AMB615"/>
      <c r="AMC615"/>
      <c r="AMD615"/>
      <c r="AME615"/>
      <c r="AMF615"/>
      <c r="AMG615"/>
      <c r="AMH615"/>
      <c r="AMI615"/>
      <c r="AMJ615"/>
      <c r="AMK615"/>
      <c r="AML615"/>
      <c r="AMM615"/>
      <c r="AMN615"/>
      <c r="AMO615"/>
      <c r="AMP615"/>
      <c r="AMQ615"/>
      <c r="AMR615"/>
      <c r="AMS615"/>
      <c r="AMT615"/>
      <c r="AMU615"/>
      <c r="AMV615"/>
      <c r="AMW615"/>
      <c r="AMX615"/>
      <c r="AMY615"/>
      <c r="AMZ615"/>
      <c r="ANA615"/>
      <c r="ANB615"/>
      <c r="ANC615"/>
      <c r="AND615"/>
      <c r="ANE615"/>
      <c r="ANF615"/>
      <c r="ANG615"/>
      <c r="ANH615"/>
      <c r="ANI615"/>
      <c r="ANJ615"/>
      <c r="ANK615"/>
      <c r="ANL615"/>
      <c r="ANM615"/>
      <c r="ANN615"/>
      <c r="ANO615"/>
      <c r="ANP615"/>
      <c r="ANQ615"/>
      <c r="ANR615"/>
      <c r="ANS615"/>
      <c r="ANT615"/>
      <c r="ANU615"/>
      <c r="ANV615"/>
      <c r="ANW615"/>
      <c r="ANX615"/>
      <c r="ANY615"/>
      <c r="ANZ615"/>
      <c r="AOA615"/>
      <c r="AOB615"/>
      <c r="AOC615"/>
      <c r="AOD615"/>
      <c r="AOE615"/>
      <c r="AOF615"/>
      <c r="AOG615"/>
      <c r="AOH615"/>
      <c r="AOI615"/>
      <c r="AOJ615"/>
      <c r="AOK615"/>
      <c r="AOL615"/>
      <c r="AOM615"/>
      <c r="AON615"/>
      <c r="AOO615"/>
      <c r="AOP615"/>
      <c r="AOQ615"/>
      <c r="AOR615"/>
      <c r="AOS615"/>
      <c r="AOT615"/>
      <c r="AOU615"/>
      <c r="AOV615"/>
      <c r="AOW615"/>
      <c r="AOX615"/>
      <c r="AOY615"/>
      <c r="AOZ615"/>
      <c r="APA615"/>
      <c r="APB615"/>
      <c r="APC615"/>
      <c r="APD615"/>
      <c r="APE615"/>
      <c r="APF615"/>
      <c r="APG615"/>
      <c r="APH615"/>
      <c r="API615"/>
      <c r="APJ615"/>
      <c r="APK615"/>
      <c r="APL615"/>
      <c r="APM615"/>
      <c r="APN615"/>
      <c r="APO615"/>
      <c r="APP615"/>
      <c r="APQ615"/>
      <c r="APR615"/>
      <c r="APS615"/>
      <c r="APT615"/>
      <c r="APU615"/>
      <c r="APV615"/>
      <c r="APW615"/>
      <c r="APX615"/>
      <c r="APY615"/>
      <c r="APZ615"/>
      <c r="AQA615"/>
      <c r="AQB615"/>
      <c r="AQC615"/>
      <c r="AQD615"/>
      <c r="AQE615"/>
      <c r="AQF615"/>
      <c r="AQG615"/>
      <c r="AQH615"/>
      <c r="AQI615"/>
      <c r="AQJ615"/>
      <c r="AQK615"/>
      <c r="AQL615"/>
      <c r="AQM615"/>
      <c r="AQN615"/>
      <c r="AQO615"/>
      <c r="AQP615"/>
      <c r="AQQ615"/>
      <c r="AQR615"/>
      <c r="AQS615"/>
      <c r="AQT615"/>
      <c r="AQU615"/>
      <c r="AQV615"/>
      <c r="AQW615"/>
      <c r="AQX615"/>
      <c r="AQY615"/>
      <c r="AQZ615"/>
      <c r="ARA615"/>
      <c r="ARB615"/>
      <c r="ARC615"/>
      <c r="ARD615"/>
      <c r="ARE615"/>
      <c r="ARF615"/>
      <c r="ARG615"/>
      <c r="ARH615"/>
      <c r="ARI615"/>
      <c r="ARJ615"/>
      <c r="ARK615"/>
      <c r="ARL615"/>
      <c r="ARM615"/>
      <c r="ARN615"/>
      <c r="ARO615"/>
      <c r="ARP615"/>
      <c r="ARQ615"/>
      <c r="ARR615"/>
      <c r="ARS615"/>
      <c r="ART615"/>
      <c r="ARU615"/>
      <c r="ARV615"/>
      <c r="ARW615"/>
      <c r="ARX615"/>
      <c r="ARY615"/>
      <c r="ARZ615"/>
      <c r="ASA615"/>
      <c r="ASB615"/>
      <c r="ASC615"/>
      <c r="ASD615"/>
      <c r="ASE615"/>
      <c r="ASF615"/>
      <c r="ASG615"/>
      <c r="ASH615"/>
      <c r="ASI615"/>
      <c r="ASJ615"/>
      <c r="ASK615"/>
      <c r="ASL615"/>
      <c r="ASM615"/>
      <c r="ASN615"/>
      <c r="ASO615"/>
      <c r="ASP615"/>
      <c r="ASQ615"/>
      <c r="ASR615"/>
      <c r="ASS615"/>
      <c r="AST615"/>
      <c r="ASU615"/>
      <c r="ASV615"/>
      <c r="ASW615"/>
      <c r="ASX615"/>
      <c r="ASY615"/>
      <c r="ASZ615"/>
      <c r="ATA615"/>
      <c r="ATB615"/>
      <c r="ATC615"/>
      <c r="ATD615"/>
      <c r="ATE615"/>
      <c r="ATF615"/>
      <c r="ATG615"/>
      <c r="ATH615"/>
      <c r="ATI615"/>
      <c r="ATJ615"/>
      <c r="ATK615"/>
      <c r="ATL615"/>
      <c r="ATM615"/>
      <c r="ATN615"/>
      <c r="ATO615"/>
      <c r="ATP615"/>
      <c r="ATQ615"/>
      <c r="ATR615"/>
      <c r="ATS615"/>
      <c r="ATT615"/>
      <c r="ATU615"/>
      <c r="ATV615"/>
      <c r="ATW615"/>
      <c r="ATX615"/>
      <c r="ATY615"/>
      <c r="ATZ615"/>
      <c r="AUA615"/>
      <c r="AUB615"/>
      <c r="AUC615"/>
      <c r="AUD615"/>
      <c r="AUE615"/>
      <c r="AUF615"/>
      <c r="AUG615"/>
      <c r="AUH615"/>
      <c r="AUI615"/>
      <c r="AUJ615"/>
      <c r="AUK615"/>
      <c r="AUL615"/>
      <c r="AUM615"/>
      <c r="AUN615"/>
      <c r="AUO615"/>
      <c r="AUP615"/>
      <c r="AUQ615"/>
      <c r="AUR615"/>
      <c r="AUS615"/>
      <c r="AUT615"/>
      <c r="AUU615"/>
      <c r="AUV615"/>
      <c r="AUW615"/>
      <c r="AUX615"/>
      <c r="AUY615"/>
      <c r="AUZ615"/>
      <c r="AVA615"/>
      <c r="AVB615"/>
      <c r="AVC615"/>
      <c r="AVD615"/>
      <c r="AVE615"/>
      <c r="AVF615"/>
      <c r="AVG615"/>
      <c r="AVH615"/>
      <c r="AVI615"/>
      <c r="AVJ615"/>
      <c r="AVK615"/>
      <c r="AVL615"/>
      <c r="AVM615"/>
      <c r="AVN615"/>
      <c r="AVO615"/>
      <c r="AVP615"/>
      <c r="AVQ615"/>
      <c r="AVR615"/>
      <c r="AVS615"/>
      <c r="AVT615"/>
      <c r="AVU615"/>
      <c r="AVV615"/>
      <c r="AVW615"/>
      <c r="AVX615"/>
      <c r="AVY615"/>
      <c r="AVZ615"/>
      <c r="AWA615"/>
      <c r="AWB615"/>
      <c r="AWC615"/>
      <c r="AWD615"/>
      <c r="AWE615"/>
      <c r="AWF615"/>
      <c r="AWG615"/>
      <c r="AWH615"/>
      <c r="AWI615"/>
      <c r="AWJ615"/>
      <c r="AWK615"/>
      <c r="AWL615"/>
      <c r="AWM615"/>
      <c r="AWN615"/>
      <c r="AWO615"/>
      <c r="AWP615"/>
      <c r="AWQ615"/>
      <c r="AWR615"/>
      <c r="AWS615"/>
      <c r="AWT615"/>
      <c r="AWU615"/>
      <c r="AWV615"/>
      <c r="AWW615"/>
      <c r="AWX615"/>
      <c r="AWY615"/>
      <c r="AWZ615"/>
      <c r="AXA615"/>
      <c r="AXB615"/>
      <c r="AXC615"/>
      <c r="AXD615"/>
      <c r="AXE615"/>
      <c r="AXF615"/>
      <c r="AXG615"/>
      <c r="AXH615"/>
      <c r="AXI615"/>
      <c r="AXJ615"/>
      <c r="AXK615"/>
      <c r="AXL615"/>
      <c r="AXM615"/>
      <c r="AXN615"/>
      <c r="AXO615"/>
      <c r="AXP615"/>
      <c r="AXQ615"/>
      <c r="AXR615"/>
      <c r="AXS615"/>
      <c r="AXT615"/>
      <c r="AXU615"/>
      <c r="AXV615"/>
    </row>
    <row r="616" spans="1:1322" s="1" customFormat="1" ht="177.75" x14ac:dyDescent="0.2">
      <c r="A616" s="208" t="s">
        <v>4376</v>
      </c>
      <c r="B616" s="209" t="s">
        <v>3175</v>
      </c>
      <c r="C616" s="209" t="s">
        <v>3176</v>
      </c>
      <c r="D616" s="209" t="s">
        <v>3177</v>
      </c>
      <c r="E616" s="209" t="s">
        <v>3178</v>
      </c>
      <c r="F616" s="210" t="s">
        <v>1762</v>
      </c>
      <c r="G616" s="210" t="s">
        <v>1762</v>
      </c>
      <c r="H616" s="211" t="s">
        <v>3180</v>
      </c>
      <c r="I616" s="208" t="s">
        <v>3181</v>
      </c>
      <c r="J616" s="23" t="s">
        <v>2771</v>
      </c>
      <c r="K616" s="208" t="s">
        <v>3501</v>
      </c>
      <c r="L616" s="208">
        <v>3</v>
      </c>
      <c r="M616" s="308" t="s">
        <v>3502</v>
      </c>
      <c r="N616" s="289" t="s">
        <v>3503</v>
      </c>
      <c r="O616" s="289" t="s">
        <v>3185</v>
      </c>
      <c r="P616" s="208" t="s">
        <v>1543</v>
      </c>
      <c r="Q616" s="208" t="s">
        <v>452</v>
      </c>
      <c r="R616" s="208">
        <v>0</v>
      </c>
      <c r="S616" s="208" t="s">
        <v>100</v>
      </c>
      <c r="T616" s="290">
        <v>45108</v>
      </c>
      <c r="U616" s="290">
        <v>46357</v>
      </c>
      <c r="V616" s="290"/>
      <c r="W616" s="290"/>
      <c r="X616" s="290"/>
      <c r="Y616" s="290"/>
      <c r="Z616" s="209">
        <v>1</v>
      </c>
      <c r="AA616" s="209">
        <v>1</v>
      </c>
      <c r="AB616" s="209">
        <v>1</v>
      </c>
      <c r="AC616" s="209">
        <v>1</v>
      </c>
      <c r="AD616" s="209">
        <v>1</v>
      </c>
      <c r="AE616" s="999">
        <v>1</v>
      </c>
      <c r="AF616" s="999">
        <v>1</v>
      </c>
      <c r="AG616" s="999">
        <v>1</v>
      </c>
      <c r="AH616" s="999">
        <v>1</v>
      </c>
      <c r="AI616" s="999">
        <v>1</v>
      </c>
      <c r="AJ616" s="999">
        <v>1</v>
      </c>
      <c r="AK616" s="999">
        <v>1</v>
      </c>
      <c r="AL616" s="999">
        <v>1</v>
      </c>
      <c r="AM616" s="999">
        <v>1</v>
      </c>
      <c r="AN616" s="999">
        <v>1</v>
      </c>
      <c r="AO616" s="999">
        <v>1</v>
      </c>
      <c r="AP616" s="999">
        <v>1</v>
      </c>
      <c r="AQ616" s="471"/>
      <c r="AR616" s="471"/>
      <c r="AS616" s="471"/>
      <c r="AT616" s="471"/>
      <c r="AU616" s="471"/>
      <c r="AV616" s="471"/>
      <c r="AW616" s="471"/>
      <c r="AX616" s="471"/>
      <c r="AY616" s="471"/>
      <c r="AZ616" s="471"/>
      <c r="BA616" s="471"/>
      <c r="BB616" s="471"/>
      <c r="BC616" s="471"/>
      <c r="BD616" s="471"/>
      <c r="BE616" s="471"/>
      <c r="BF616" s="471"/>
      <c r="BG616" s="471"/>
      <c r="BH616" s="471"/>
      <c r="BI616" s="471"/>
      <c r="BJ616" s="471"/>
      <c r="BK616" s="471"/>
      <c r="BL616" s="471"/>
      <c r="BM616" s="471"/>
      <c r="BN616" s="471"/>
      <c r="BO616" s="471"/>
      <c r="BP616" s="471"/>
      <c r="BQ616" s="471"/>
      <c r="BR616" s="471"/>
      <c r="BS616" s="471"/>
      <c r="BT616" s="471"/>
      <c r="BU616" s="471"/>
      <c r="BV616" s="471"/>
      <c r="BW616" s="471"/>
      <c r="BX616" s="471"/>
      <c r="BY616" s="471"/>
      <c r="BZ616" s="471"/>
      <c r="CA616" s="471"/>
      <c r="CB616" s="471"/>
      <c r="CC616" s="471"/>
      <c r="CD616" s="471"/>
      <c r="CE616" s="471"/>
      <c r="CF616" s="471"/>
      <c r="CG616" s="471"/>
      <c r="CH616" s="588"/>
      <c r="CI616" s="471"/>
      <c r="CJ616" s="471"/>
      <c r="CK616" s="471"/>
      <c r="CL616" s="471"/>
      <c r="CM616" s="471"/>
      <c r="CN616" s="471"/>
      <c r="CO616" s="471"/>
      <c r="CP616" s="471"/>
      <c r="CQ616" s="471"/>
      <c r="CR616" s="471"/>
      <c r="CS616" s="471"/>
      <c r="CT616" s="471"/>
      <c r="CU616" s="471"/>
      <c r="CV616" s="471"/>
      <c r="CW616" s="321" t="s">
        <v>4641</v>
      </c>
      <c r="CX616" s="321" t="s">
        <v>4641</v>
      </c>
      <c r="CY616" s="321" t="s">
        <v>4641</v>
      </c>
      <c r="CZ616" s="967" t="s">
        <v>4641</v>
      </c>
      <c r="DA616" s="967" t="s">
        <v>4641</v>
      </c>
      <c r="DB616" s="208" t="s">
        <v>3019</v>
      </c>
      <c r="DC616" s="289" t="s">
        <v>3537</v>
      </c>
      <c r="DD616" s="208" t="s">
        <v>3538</v>
      </c>
      <c r="DE616" s="289" t="s">
        <v>3539</v>
      </c>
      <c r="DF616" s="289" t="s">
        <v>3540</v>
      </c>
      <c r="DG616" s="208" t="s">
        <v>163</v>
      </c>
      <c r="DH616" s="208" t="s">
        <v>173</v>
      </c>
      <c r="DI616" s="208">
        <v>0</v>
      </c>
      <c r="DJ616" s="208" t="s">
        <v>472</v>
      </c>
      <c r="DK616" s="290">
        <v>45292</v>
      </c>
      <c r="DL616" s="290">
        <v>45657</v>
      </c>
      <c r="DM616" s="304">
        <v>0</v>
      </c>
      <c r="DN616" s="305">
        <v>5</v>
      </c>
      <c r="DO616" s="305">
        <v>0</v>
      </c>
      <c r="DP616" s="305">
        <v>0</v>
      </c>
      <c r="DQ616" s="126">
        <v>5</v>
      </c>
      <c r="DR616" s="208" t="s">
        <v>766</v>
      </c>
      <c r="DS616" s="210" t="s">
        <v>3508</v>
      </c>
      <c r="DT616" s="208" t="s">
        <v>3509</v>
      </c>
      <c r="DU616" s="293">
        <v>0</v>
      </c>
      <c r="DV616" s="292"/>
      <c r="DW616" s="292"/>
      <c r="DX616" s="292"/>
      <c r="DY616" s="292"/>
      <c r="DZ616" s="292"/>
      <c r="EA616" s="292"/>
      <c r="EB616" s="978" t="s">
        <v>158</v>
      </c>
      <c r="EC616" s="471"/>
      <c r="ED616" s="471"/>
      <c r="EE616" s="471"/>
      <c r="EF616" s="141">
        <v>0</v>
      </c>
      <c r="EG616" s="1036" t="s">
        <v>3541</v>
      </c>
      <c r="EH616" s="1037"/>
      <c r="EI616" s="1037"/>
      <c r="EJ616" s="1037"/>
      <c r="EK616" s="1037"/>
      <c r="EL616" s="1036" t="s">
        <v>3295</v>
      </c>
      <c r="EM616" s="1036"/>
      <c r="EN616" s="387" t="s">
        <v>4643</v>
      </c>
      <c r="EO616" s="843">
        <v>0</v>
      </c>
      <c r="EP616" s="971">
        <v>0</v>
      </c>
      <c r="EQ616" s="812"/>
      <c r="ER616" s="821"/>
      <c r="ES616" s="121"/>
      <c r="ET616" t="str">
        <f t="shared" si="83"/>
        <v>Producto</v>
      </c>
      <c r="EU616" t="str">
        <f t="shared" si="84"/>
        <v>5</v>
      </c>
      <c r="EV616" s="121"/>
      <c r="EW616" s="121"/>
      <c r="EX616" s="121"/>
      <c r="EY616" s="121"/>
      <c r="EZ616" s="121"/>
      <c r="FA616" s="121"/>
      <c r="FB616" s="121"/>
      <c r="FC616" s="121"/>
      <c r="FD616" s="121"/>
      <c r="FE616" s="121"/>
      <c r="FF616" s="121"/>
      <c r="FG616" s="121"/>
      <c r="FH616" s="121"/>
      <c r="FI616" s="121"/>
      <c r="FJ616" s="121"/>
      <c r="FK616" s="121"/>
      <c r="FL616" s="121"/>
      <c r="FM616" s="121"/>
      <c r="FN616" s="121"/>
      <c r="FO616" s="121"/>
      <c r="FP616" s="121"/>
      <c r="FQ616" s="121"/>
      <c r="FR616" s="122"/>
      <c r="FS616" s="121"/>
      <c r="FT616" s="121"/>
      <c r="FU616" s="121"/>
      <c r="FV616" s="121"/>
      <c r="FW616" s="121"/>
      <c r="FX616" s="121"/>
      <c r="FY616" s="121"/>
      <c r="FZ616" s="121"/>
      <c r="GA616" s="121"/>
      <c r="GB616" s="121"/>
      <c r="GC616" s="121"/>
      <c r="GD616"/>
      <c r="GE616"/>
      <c r="GF616"/>
      <c r="GG616"/>
      <c r="GH616"/>
      <c r="GI616"/>
      <c r="GJ616"/>
      <c r="GK616"/>
      <c r="GL616"/>
      <c r="GM616"/>
      <c r="GN616"/>
      <c r="GO616"/>
      <c r="GP616"/>
      <c r="GQ616"/>
      <c r="GR616"/>
      <c r="GS616"/>
      <c r="GT616"/>
      <c r="GU616"/>
      <c r="GV616"/>
      <c r="GW616"/>
      <c r="GX616"/>
      <c r="GY616"/>
      <c r="GZ616"/>
      <c r="HA616"/>
      <c r="HB616"/>
      <c r="HC616"/>
      <c r="HD616"/>
      <c r="HE616"/>
      <c r="HF616"/>
      <c r="HG616"/>
      <c r="HH616"/>
      <c r="HI616"/>
      <c r="HJ616"/>
      <c r="HK616"/>
      <c r="HL616"/>
      <c r="HM616"/>
      <c r="HN616"/>
      <c r="HO616"/>
      <c r="HP616"/>
      <c r="HQ616"/>
      <c r="HR616"/>
      <c r="HS616"/>
      <c r="HT616"/>
      <c r="HU616"/>
      <c r="HV616"/>
      <c r="HW616"/>
      <c r="HX616"/>
      <c r="HY616"/>
      <c r="HZ616"/>
      <c r="IA616"/>
      <c r="IB616"/>
      <c r="IC616"/>
      <c r="ID616"/>
      <c r="IE616"/>
      <c r="IF616"/>
      <c r="IG616"/>
      <c r="IH616"/>
      <c r="II616"/>
      <c r="IJ616"/>
      <c r="IK616"/>
      <c r="IL616"/>
      <c r="IM616"/>
      <c r="IN616"/>
      <c r="IO616"/>
      <c r="IP616"/>
      <c r="IQ616"/>
      <c r="IR616"/>
      <c r="IS616"/>
      <c r="IT616"/>
      <c r="IU616"/>
      <c r="IV616"/>
      <c r="IW616"/>
      <c r="IX616"/>
      <c r="IY616"/>
      <c r="IZ616"/>
      <c r="JA616"/>
      <c r="JB616"/>
      <c r="JC616"/>
      <c r="JD616"/>
      <c r="JE616"/>
      <c r="JF616"/>
      <c r="JG616"/>
      <c r="JH616"/>
      <c r="JI616"/>
      <c r="JJ616"/>
      <c r="JK616"/>
      <c r="JL616"/>
      <c r="JM616"/>
      <c r="JN616"/>
      <c r="JO616"/>
      <c r="JP616"/>
      <c r="JQ616"/>
      <c r="JR616"/>
      <c r="JS616"/>
      <c r="JT616"/>
      <c r="JU616"/>
      <c r="JV616"/>
      <c r="JW616"/>
      <c r="JX616"/>
      <c r="JY616"/>
      <c r="JZ616"/>
      <c r="KA616"/>
      <c r="KB616"/>
      <c r="KC616"/>
      <c r="KD616"/>
      <c r="KE616"/>
      <c r="KF616"/>
      <c r="KG616"/>
      <c r="KH616"/>
      <c r="KI616"/>
      <c r="KJ616"/>
      <c r="KK616"/>
      <c r="KL616"/>
      <c r="KM616"/>
      <c r="KN616"/>
      <c r="KO616"/>
      <c r="KP616"/>
      <c r="KQ616"/>
      <c r="KR616"/>
      <c r="KS616"/>
      <c r="KT616"/>
      <c r="KU616"/>
      <c r="KV616"/>
      <c r="KW616"/>
      <c r="KX616"/>
      <c r="KY616"/>
      <c r="KZ616"/>
      <c r="LA616"/>
      <c r="LB616"/>
      <c r="LC616"/>
      <c r="LD616"/>
      <c r="LE616"/>
      <c r="LF616"/>
      <c r="LG616"/>
      <c r="LH616"/>
      <c r="LI616"/>
      <c r="LJ616"/>
      <c r="LK616"/>
      <c r="LL616"/>
      <c r="LM616"/>
      <c r="LN616"/>
      <c r="LO616"/>
      <c r="LP616"/>
      <c r="LQ616"/>
      <c r="LR616"/>
      <c r="LS616"/>
      <c r="LT616"/>
      <c r="LU616"/>
      <c r="LV616"/>
      <c r="LW616"/>
      <c r="LX616"/>
      <c r="LY616"/>
      <c r="LZ616"/>
      <c r="MA616"/>
      <c r="MB616"/>
      <c r="MC616"/>
      <c r="MD616"/>
      <c r="ME616"/>
      <c r="MF616"/>
      <c r="MG616"/>
      <c r="MH616"/>
      <c r="MI616"/>
      <c r="MJ616"/>
      <c r="MK616"/>
      <c r="ML616"/>
      <c r="MM616"/>
      <c r="MN616"/>
      <c r="MO616"/>
      <c r="MP616"/>
      <c r="MQ616"/>
      <c r="MR616"/>
      <c r="MS616"/>
      <c r="MT616"/>
      <c r="MU616"/>
      <c r="MV616"/>
      <c r="MW616"/>
      <c r="MX616"/>
      <c r="MY616"/>
      <c r="MZ616"/>
      <c r="NA616"/>
      <c r="NB616"/>
      <c r="NC616"/>
      <c r="ND616"/>
      <c r="NE616"/>
      <c r="NF616"/>
      <c r="NG616"/>
      <c r="NH616"/>
      <c r="NI616"/>
      <c r="NJ616"/>
      <c r="NK616"/>
      <c r="NL616"/>
      <c r="NM616"/>
      <c r="NN616"/>
      <c r="NO616"/>
      <c r="NP616"/>
      <c r="NQ616"/>
      <c r="NR616"/>
      <c r="NS616"/>
      <c r="NT616"/>
      <c r="NU616"/>
      <c r="NV616"/>
      <c r="NW616"/>
      <c r="NX616"/>
      <c r="NY616"/>
      <c r="NZ616"/>
      <c r="OA616"/>
      <c r="OB616"/>
      <c r="OC616"/>
      <c r="OD616"/>
      <c r="OE616"/>
      <c r="OF616"/>
      <c r="OG616"/>
      <c r="OH616"/>
      <c r="OI616"/>
      <c r="OJ616"/>
      <c r="OK616"/>
      <c r="OL616"/>
      <c r="OM616"/>
      <c r="ON616"/>
      <c r="OO616"/>
      <c r="OP616"/>
      <c r="OQ616"/>
      <c r="OR616"/>
      <c r="OS616"/>
      <c r="OT616"/>
      <c r="OU616"/>
      <c r="OV616"/>
      <c r="OW616"/>
      <c r="OX616"/>
      <c r="OY616"/>
      <c r="OZ616"/>
      <c r="PA616"/>
      <c r="PB616"/>
      <c r="PC616"/>
      <c r="PD616"/>
      <c r="PE616"/>
      <c r="PF616"/>
      <c r="PG616"/>
      <c r="PH616"/>
      <c r="PI616"/>
      <c r="PJ616"/>
      <c r="PK616"/>
      <c r="PL616"/>
      <c r="PM616"/>
      <c r="PN616"/>
      <c r="PO616"/>
      <c r="PP616"/>
      <c r="PQ616"/>
      <c r="PR616"/>
      <c r="PS616"/>
      <c r="PT616"/>
      <c r="PU616"/>
      <c r="PV616"/>
      <c r="PW616"/>
      <c r="PX616"/>
      <c r="PY616"/>
      <c r="PZ616"/>
      <c r="QA616"/>
      <c r="QB616"/>
      <c r="QC616"/>
      <c r="QD616"/>
      <c r="QE616"/>
      <c r="QF616"/>
      <c r="QG616"/>
      <c r="QH616"/>
      <c r="QI616"/>
      <c r="QJ616"/>
      <c r="QK616"/>
      <c r="QL616"/>
      <c r="QM616"/>
      <c r="QN616"/>
      <c r="QO616"/>
      <c r="QP616"/>
      <c r="QQ616"/>
      <c r="QR616"/>
      <c r="QS616"/>
      <c r="QT616"/>
      <c r="QU616"/>
      <c r="QV616"/>
      <c r="QW616"/>
      <c r="QX616"/>
      <c r="QY616"/>
      <c r="QZ616"/>
      <c r="RA616"/>
      <c r="RB616"/>
      <c r="RC616"/>
      <c r="RD616"/>
      <c r="RE616"/>
      <c r="RF616"/>
      <c r="RG616"/>
      <c r="RH616"/>
      <c r="RI616"/>
      <c r="RJ616"/>
      <c r="RK616"/>
      <c r="RL616"/>
      <c r="RM616"/>
      <c r="RN616"/>
      <c r="RO616"/>
      <c r="RP616"/>
      <c r="RQ616"/>
      <c r="RR616"/>
      <c r="RS616"/>
      <c r="RT616"/>
      <c r="RU616"/>
      <c r="RV616"/>
      <c r="RW616"/>
      <c r="RX616"/>
      <c r="RY616"/>
      <c r="RZ616"/>
      <c r="SA616"/>
      <c r="SB616"/>
      <c r="SC616"/>
      <c r="SD616"/>
      <c r="SE616"/>
      <c r="SF616"/>
      <c r="SG616"/>
      <c r="SH616"/>
      <c r="SI616"/>
      <c r="SJ616"/>
      <c r="SK616"/>
      <c r="SL616"/>
      <c r="SM616"/>
      <c r="SN616"/>
      <c r="SO616"/>
      <c r="SP616"/>
      <c r="SQ616"/>
      <c r="SR616"/>
      <c r="SS616"/>
      <c r="ST616"/>
      <c r="SU616"/>
      <c r="SV616"/>
      <c r="SW616"/>
      <c r="SX616"/>
      <c r="SY616"/>
      <c r="SZ616"/>
      <c r="TA616"/>
      <c r="TB616"/>
      <c r="TC616"/>
      <c r="TD616"/>
      <c r="TE616"/>
      <c r="TF616"/>
      <c r="TG616"/>
      <c r="TH616"/>
      <c r="TI616"/>
      <c r="TJ616"/>
      <c r="TK616"/>
      <c r="TL616"/>
      <c r="TM616"/>
      <c r="TN616"/>
      <c r="TO616"/>
      <c r="TP616"/>
      <c r="TQ616"/>
      <c r="TR616"/>
      <c r="TS616"/>
      <c r="TT616"/>
      <c r="TU616"/>
      <c r="TV616"/>
      <c r="TW616"/>
      <c r="TX616"/>
      <c r="TY616"/>
      <c r="TZ616"/>
      <c r="UA616"/>
      <c r="UB616"/>
      <c r="UC616"/>
      <c r="UD616"/>
      <c r="UE616"/>
      <c r="UF616"/>
      <c r="UG616"/>
      <c r="UH616"/>
      <c r="UI616"/>
      <c r="UJ616"/>
      <c r="UK616"/>
      <c r="UL616"/>
      <c r="UM616"/>
      <c r="UN616"/>
      <c r="UO616"/>
      <c r="UP616"/>
      <c r="UQ616"/>
      <c r="UR616"/>
      <c r="US616"/>
      <c r="UT616"/>
      <c r="UU616"/>
      <c r="UV616"/>
      <c r="UW616"/>
      <c r="UX616"/>
      <c r="UY616"/>
      <c r="UZ616"/>
      <c r="VA616"/>
      <c r="VB616"/>
      <c r="VC616"/>
      <c r="VD616"/>
      <c r="VE616"/>
      <c r="VF616"/>
      <c r="VG616"/>
      <c r="VH616"/>
      <c r="VI616"/>
      <c r="VJ616"/>
      <c r="VK616"/>
      <c r="VL616"/>
      <c r="VM616"/>
      <c r="VN616"/>
      <c r="VO616"/>
      <c r="VP616"/>
      <c r="VQ616"/>
      <c r="VR616"/>
      <c r="VS616"/>
      <c r="VT616"/>
      <c r="VU616"/>
      <c r="VV616"/>
      <c r="VW616"/>
      <c r="VX616"/>
      <c r="VY616"/>
      <c r="VZ616"/>
      <c r="WA616"/>
      <c r="WB616"/>
      <c r="WC616"/>
      <c r="WD616"/>
      <c r="WE616"/>
      <c r="WF616"/>
      <c r="WG616"/>
      <c r="WH616"/>
      <c r="WI616"/>
      <c r="WJ616"/>
      <c r="WK616"/>
      <c r="WL616"/>
      <c r="WM616"/>
      <c r="WN616"/>
      <c r="WO616"/>
      <c r="WP616"/>
      <c r="WQ616"/>
      <c r="WR616"/>
      <c r="WS616"/>
      <c r="WT616"/>
      <c r="WU616"/>
      <c r="WV616"/>
      <c r="WW616"/>
      <c r="WX616"/>
      <c r="WY616"/>
      <c r="WZ616"/>
      <c r="XA616"/>
      <c r="XB616"/>
      <c r="XC616"/>
      <c r="XD616"/>
      <c r="XE616"/>
      <c r="XF616"/>
      <c r="XG616"/>
      <c r="XH616"/>
      <c r="XI616"/>
      <c r="XJ616"/>
      <c r="XK616"/>
      <c r="XL616"/>
      <c r="XM616"/>
      <c r="XN616"/>
      <c r="XO616"/>
      <c r="XP616"/>
      <c r="XQ616"/>
      <c r="XR616"/>
      <c r="XS616"/>
      <c r="XT616"/>
      <c r="XU616"/>
      <c r="XV616"/>
      <c r="XW616"/>
      <c r="XX616"/>
      <c r="XY616"/>
      <c r="XZ616"/>
      <c r="YA616"/>
      <c r="YB616"/>
      <c r="YC616"/>
      <c r="YD616"/>
      <c r="YE616"/>
      <c r="YF616"/>
      <c r="YG616"/>
      <c r="YH616"/>
      <c r="YI616"/>
      <c r="YJ616"/>
      <c r="YK616"/>
      <c r="YL616"/>
      <c r="YM616"/>
      <c r="YN616"/>
      <c r="YO616"/>
      <c r="YP616"/>
      <c r="YQ616"/>
      <c r="YR616"/>
      <c r="YS616"/>
      <c r="YT616"/>
      <c r="YU616"/>
      <c r="YV616"/>
      <c r="YW616"/>
      <c r="YX616"/>
      <c r="YY616"/>
      <c r="YZ616"/>
      <c r="ZA616"/>
      <c r="ZB616"/>
      <c r="ZC616"/>
      <c r="ZD616"/>
      <c r="ZE616"/>
      <c r="ZF616"/>
      <c r="ZG616"/>
      <c r="ZH616"/>
      <c r="ZI616"/>
      <c r="ZJ616"/>
      <c r="ZK616"/>
      <c r="ZL616"/>
      <c r="ZM616"/>
      <c r="ZN616"/>
      <c r="ZO616"/>
      <c r="ZP616"/>
      <c r="ZQ616"/>
      <c r="ZR616"/>
      <c r="ZS616"/>
      <c r="ZT616"/>
      <c r="ZU616"/>
      <c r="ZV616"/>
      <c r="ZW616"/>
      <c r="ZX616"/>
      <c r="ZY616"/>
      <c r="ZZ616"/>
      <c r="AAA616"/>
      <c r="AAB616"/>
      <c r="AAC616"/>
      <c r="AAD616"/>
      <c r="AAE616"/>
      <c r="AAF616"/>
      <c r="AAG616"/>
      <c r="AAH616"/>
      <c r="AAI616"/>
      <c r="AAJ616"/>
      <c r="AAK616"/>
      <c r="AAL616"/>
      <c r="AAM616"/>
      <c r="AAN616"/>
      <c r="AAO616"/>
      <c r="AAP616"/>
      <c r="AAQ616"/>
      <c r="AAR616"/>
      <c r="AAS616"/>
      <c r="AAT616"/>
      <c r="AAU616"/>
      <c r="AAV616"/>
      <c r="AAW616"/>
      <c r="AAX616"/>
      <c r="AAY616"/>
      <c r="AAZ616"/>
      <c r="ABA616"/>
      <c r="ABB616"/>
      <c r="ABC616"/>
      <c r="ABD616"/>
      <c r="ABE616"/>
      <c r="ABF616"/>
      <c r="ABG616"/>
      <c r="ABH616"/>
      <c r="ABI616"/>
      <c r="ABJ616"/>
      <c r="ABK616"/>
      <c r="ABL616"/>
      <c r="ABM616"/>
      <c r="ABN616"/>
      <c r="ABO616"/>
      <c r="ABP616"/>
      <c r="ABQ616"/>
      <c r="ABR616"/>
      <c r="ABS616"/>
      <c r="ABT616"/>
      <c r="ABU616"/>
      <c r="ABV616"/>
      <c r="ABW616"/>
      <c r="ABX616"/>
      <c r="ABY616"/>
      <c r="ABZ616"/>
      <c r="ACA616"/>
      <c r="ACB616"/>
      <c r="ACC616"/>
      <c r="ACD616"/>
      <c r="ACE616"/>
      <c r="ACF616"/>
      <c r="ACG616"/>
      <c r="ACH616"/>
      <c r="ACI616"/>
      <c r="ACJ616"/>
      <c r="ACK616"/>
      <c r="ACL616"/>
      <c r="ACM616"/>
      <c r="ACN616"/>
      <c r="ACO616"/>
      <c r="ACP616"/>
      <c r="ACQ616"/>
      <c r="ACR616"/>
      <c r="ACS616"/>
      <c r="ACT616"/>
      <c r="ACU616"/>
      <c r="ACV616"/>
      <c r="ACW616"/>
      <c r="ACX616"/>
      <c r="ACY616"/>
      <c r="ACZ616"/>
      <c r="ADA616"/>
      <c r="ADB616"/>
      <c r="ADC616"/>
      <c r="ADD616"/>
      <c r="ADE616"/>
      <c r="ADF616"/>
      <c r="ADG616"/>
      <c r="ADH616"/>
      <c r="ADI616"/>
      <c r="ADJ616"/>
      <c r="ADK616"/>
      <c r="ADL616"/>
      <c r="ADM616"/>
      <c r="ADN616"/>
      <c r="ADO616"/>
      <c r="ADP616"/>
      <c r="ADQ616"/>
      <c r="ADR616"/>
      <c r="ADS616"/>
      <c r="ADT616"/>
      <c r="ADU616"/>
      <c r="ADV616"/>
      <c r="ADW616"/>
      <c r="ADX616"/>
      <c r="ADY616"/>
      <c r="ADZ616"/>
      <c r="AEA616"/>
      <c r="AEB616"/>
      <c r="AEC616"/>
      <c r="AED616"/>
      <c r="AEE616"/>
      <c r="AEF616"/>
      <c r="AEG616"/>
      <c r="AEH616"/>
      <c r="AEI616"/>
      <c r="AEJ616"/>
      <c r="AEK616"/>
      <c r="AEL616"/>
      <c r="AEM616"/>
      <c r="AEN616"/>
      <c r="AEO616"/>
      <c r="AEP616"/>
      <c r="AEQ616"/>
      <c r="AER616"/>
      <c r="AES616"/>
      <c r="AET616"/>
      <c r="AEU616"/>
      <c r="AEV616"/>
      <c r="AEW616"/>
      <c r="AEX616"/>
      <c r="AEY616"/>
      <c r="AEZ616"/>
      <c r="AFA616"/>
      <c r="AFB616"/>
      <c r="AFC616"/>
      <c r="AFD616"/>
      <c r="AFE616"/>
      <c r="AFF616"/>
      <c r="AFG616"/>
      <c r="AFH616"/>
      <c r="AFI616"/>
      <c r="AFJ616"/>
      <c r="AFK616"/>
      <c r="AFL616"/>
      <c r="AFM616"/>
      <c r="AFN616"/>
      <c r="AFO616"/>
      <c r="AFP616"/>
      <c r="AFQ616"/>
      <c r="AFR616"/>
      <c r="AFS616"/>
      <c r="AFT616"/>
      <c r="AFU616"/>
      <c r="AFV616"/>
      <c r="AFW616"/>
      <c r="AFX616"/>
      <c r="AFY616"/>
      <c r="AFZ616"/>
      <c r="AGA616"/>
      <c r="AGB616"/>
      <c r="AGC616"/>
      <c r="AGD616"/>
      <c r="AGE616"/>
      <c r="AGF616"/>
      <c r="AGG616"/>
      <c r="AGH616"/>
      <c r="AGI616"/>
      <c r="AGJ616"/>
      <c r="AGK616"/>
      <c r="AGL616"/>
      <c r="AGM616"/>
      <c r="AGN616"/>
      <c r="AGO616"/>
      <c r="AGP616"/>
      <c r="AGQ616"/>
      <c r="AGR616"/>
      <c r="AGS616"/>
      <c r="AGT616"/>
      <c r="AGU616"/>
      <c r="AGV616"/>
      <c r="AGW616"/>
      <c r="AGX616"/>
      <c r="AGY616"/>
      <c r="AGZ616"/>
      <c r="AHA616"/>
      <c r="AHB616"/>
      <c r="AHC616"/>
      <c r="AHD616"/>
      <c r="AHE616"/>
      <c r="AHF616"/>
      <c r="AHG616"/>
      <c r="AHH616"/>
      <c r="AHI616"/>
      <c r="AHJ616"/>
      <c r="AHK616"/>
      <c r="AHL616"/>
      <c r="AHM616"/>
      <c r="AHN616"/>
      <c r="AHO616"/>
      <c r="AHP616"/>
      <c r="AHQ616"/>
      <c r="AHR616"/>
      <c r="AHS616"/>
      <c r="AHT616"/>
      <c r="AHU616"/>
      <c r="AHV616"/>
      <c r="AHW616"/>
      <c r="AHX616"/>
      <c r="AHY616"/>
      <c r="AHZ616"/>
      <c r="AIA616"/>
      <c r="AIB616"/>
      <c r="AIC616"/>
      <c r="AID616"/>
      <c r="AIE616"/>
      <c r="AIF616"/>
      <c r="AIG616"/>
      <c r="AIH616"/>
      <c r="AII616"/>
      <c r="AIJ616"/>
      <c r="AIK616"/>
      <c r="AIL616"/>
      <c r="AIM616"/>
      <c r="AIN616"/>
      <c r="AIO616"/>
      <c r="AIP616"/>
      <c r="AIQ616"/>
      <c r="AIR616"/>
      <c r="AIS616"/>
      <c r="AIT616"/>
      <c r="AIU616"/>
      <c r="AIV616"/>
      <c r="AIW616"/>
      <c r="AIX616"/>
      <c r="AIY616"/>
      <c r="AIZ616"/>
      <c r="AJA616"/>
      <c r="AJB616"/>
      <c r="AJC616"/>
      <c r="AJD616"/>
      <c r="AJE616"/>
      <c r="AJF616"/>
      <c r="AJG616"/>
      <c r="AJH616"/>
      <c r="AJI616"/>
      <c r="AJJ616"/>
      <c r="AJK616"/>
      <c r="AJL616"/>
      <c r="AJM616"/>
      <c r="AJN616"/>
      <c r="AJO616"/>
      <c r="AJP616"/>
      <c r="AJQ616"/>
      <c r="AJR616"/>
      <c r="AJS616"/>
      <c r="AJT616"/>
      <c r="AJU616"/>
      <c r="AJV616"/>
      <c r="AJW616"/>
      <c r="AJX616"/>
      <c r="AJY616"/>
      <c r="AJZ616"/>
      <c r="AKA616"/>
      <c r="AKB616"/>
      <c r="AKC616"/>
      <c r="AKD616"/>
      <c r="AKE616"/>
      <c r="AKF616"/>
      <c r="AKG616"/>
      <c r="AKH616"/>
      <c r="AKI616"/>
      <c r="AKJ616"/>
      <c r="AKK616"/>
      <c r="AKL616"/>
      <c r="AKM616"/>
      <c r="AKN616"/>
      <c r="AKO616"/>
      <c r="AKP616"/>
      <c r="AKQ616"/>
      <c r="AKR616"/>
      <c r="AKS616"/>
      <c r="AKT616"/>
      <c r="AKU616"/>
      <c r="AKV616"/>
      <c r="AKW616"/>
      <c r="AKX616"/>
      <c r="AKY616"/>
      <c r="AKZ616"/>
      <c r="ALA616"/>
      <c r="ALB616"/>
      <c r="ALC616"/>
      <c r="ALD616"/>
      <c r="ALE616"/>
      <c r="ALF616"/>
      <c r="ALG616"/>
      <c r="ALH616"/>
      <c r="ALI616"/>
      <c r="ALJ616"/>
      <c r="ALK616"/>
      <c r="ALL616"/>
      <c r="ALM616"/>
      <c r="ALN616"/>
      <c r="ALO616"/>
      <c r="ALP616"/>
      <c r="ALQ616"/>
      <c r="ALR616"/>
      <c r="ALS616"/>
      <c r="ALT616"/>
      <c r="ALU616"/>
      <c r="ALV616"/>
      <c r="ALW616"/>
      <c r="ALX616"/>
      <c r="ALY616"/>
      <c r="ALZ616"/>
      <c r="AMA616"/>
      <c r="AMB616"/>
      <c r="AMC616"/>
      <c r="AMD616"/>
      <c r="AME616"/>
      <c r="AMF616"/>
      <c r="AMG616"/>
      <c r="AMH616"/>
      <c r="AMI616"/>
      <c r="AMJ616"/>
      <c r="AMK616"/>
      <c r="AML616"/>
      <c r="AMM616"/>
      <c r="AMN616"/>
      <c r="AMO616"/>
      <c r="AMP616"/>
      <c r="AMQ616"/>
      <c r="AMR616"/>
      <c r="AMS616"/>
      <c r="AMT616"/>
      <c r="AMU616"/>
      <c r="AMV616"/>
      <c r="AMW616"/>
      <c r="AMX616"/>
      <c r="AMY616"/>
      <c r="AMZ616"/>
      <c r="ANA616"/>
      <c r="ANB616"/>
      <c r="ANC616"/>
      <c r="AND616"/>
      <c r="ANE616"/>
      <c r="ANF616"/>
      <c r="ANG616"/>
      <c r="ANH616"/>
      <c r="ANI616"/>
      <c r="ANJ616"/>
      <c r="ANK616"/>
      <c r="ANL616"/>
      <c r="ANM616"/>
      <c r="ANN616"/>
      <c r="ANO616"/>
      <c r="ANP616"/>
      <c r="ANQ616"/>
      <c r="ANR616"/>
      <c r="ANS616"/>
      <c r="ANT616"/>
      <c r="ANU616"/>
      <c r="ANV616"/>
      <c r="ANW616"/>
      <c r="ANX616"/>
      <c r="ANY616"/>
      <c r="ANZ616"/>
      <c r="AOA616"/>
      <c r="AOB616"/>
      <c r="AOC616"/>
      <c r="AOD616"/>
      <c r="AOE616"/>
      <c r="AOF616"/>
      <c r="AOG616"/>
      <c r="AOH616"/>
      <c r="AOI616"/>
      <c r="AOJ616"/>
      <c r="AOK616"/>
      <c r="AOL616"/>
      <c r="AOM616"/>
      <c r="AON616"/>
      <c r="AOO616"/>
      <c r="AOP616"/>
      <c r="AOQ616"/>
      <c r="AOR616"/>
      <c r="AOS616"/>
      <c r="AOT616"/>
      <c r="AOU616"/>
      <c r="AOV616"/>
      <c r="AOW616"/>
      <c r="AOX616"/>
      <c r="AOY616"/>
      <c r="AOZ616"/>
      <c r="APA616"/>
      <c r="APB616"/>
      <c r="APC616"/>
      <c r="APD616"/>
      <c r="APE616"/>
      <c r="APF616"/>
      <c r="APG616"/>
      <c r="APH616"/>
      <c r="API616"/>
      <c r="APJ616"/>
      <c r="APK616"/>
      <c r="APL616"/>
      <c r="APM616"/>
      <c r="APN616"/>
      <c r="APO616"/>
      <c r="APP616"/>
      <c r="APQ616"/>
      <c r="APR616"/>
      <c r="APS616"/>
      <c r="APT616"/>
      <c r="APU616"/>
      <c r="APV616"/>
      <c r="APW616"/>
      <c r="APX616"/>
      <c r="APY616"/>
      <c r="APZ616"/>
      <c r="AQA616"/>
      <c r="AQB616"/>
      <c r="AQC616"/>
      <c r="AQD616"/>
      <c r="AQE616"/>
      <c r="AQF616"/>
      <c r="AQG616"/>
      <c r="AQH616"/>
      <c r="AQI616"/>
      <c r="AQJ616"/>
      <c r="AQK616"/>
      <c r="AQL616"/>
      <c r="AQM616"/>
      <c r="AQN616"/>
      <c r="AQO616"/>
      <c r="AQP616"/>
      <c r="AQQ616"/>
      <c r="AQR616"/>
      <c r="AQS616"/>
      <c r="AQT616"/>
      <c r="AQU616"/>
      <c r="AQV616"/>
      <c r="AQW616"/>
      <c r="AQX616"/>
      <c r="AQY616"/>
      <c r="AQZ616"/>
      <c r="ARA616"/>
      <c r="ARB616"/>
      <c r="ARC616"/>
      <c r="ARD616"/>
      <c r="ARE616"/>
      <c r="ARF616"/>
      <c r="ARG616"/>
      <c r="ARH616"/>
      <c r="ARI616"/>
      <c r="ARJ616"/>
      <c r="ARK616"/>
      <c r="ARL616"/>
      <c r="ARM616"/>
      <c r="ARN616"/>
      <c r="ARO616"/>
      <c r="ARP616"/>
      <c r="ARQ616"/>
      <c r="ARR616"/>
      <c r="ARS616"/>
      <c r="ART616"/>
      <c r="ARU616"/>
      <c r="ARV616"/>
      <c r="ARW616"/>
      <c r="ARX616"/>
      <c r="ARY616"/>
      <c r="ARZ616"/>
      <c r="ASA616"/>
      <c r="ASB616"/>
      <c r="ASC616"/>
      <c r="ASD616"/>
      <c r="ASE616"/>
      <c r="ASF616"/>
      <c r="ASG616"/>
      <c r="ASH616"/>
      <c r="ASI616"/>
      <c r="ASJ616"/>
      <c r="ASK616"/>
      <c r="ASL616"/>
      <c r="ASM616"/>
      <c r="ASN616"/>
      <c r="ASO616"/>
      <c r="ASP616"/>
      <c r="ASQ616"/>
      <c r="ASR616"/>
      <c r="ASS616"/>
      <c r="AST616"/>
      <c r="ASU616"/>
      <c r="ASV616"/>
      <c r="ASW616"/>
      <c r="ASX616"/>
      <c r="ASY616"/>
      <c r="ASZ616"/>
      <c r="ATA616"/>
      <c r="ATB616"/>
      <c r="ATC616"/>
      <c r="ATD616"/>
      <c r="ATE616"/>
      <c r="ATF616"/>
      <c r="ATG616"/>
      <c r="ATH616"/>
      <c r="ATI616"/>
      <c r="ATJ616"/>
      <c r="ATK616"/>
      <c r="ATL616"/>
      <c r="ATM616"/>
      <c r="ATN616"/>
      <c r="ATO616"/>
      <c r="ATP616"/>
      <c r="ATQ616"/>
      <c r="ATR616"/>
      <c r="ATS616"/>
      <c r="ATT616"/>
      <c r="ATU616"/>
      <c r="ATV616"/>
      <c r="ATW616"/>
      <c r="ATX616"/>
      <c r="ATY616"/>
      <c r="ATZ616"/>
      <c r="AUA616"/>
      <c r="AUB616"/>
      <c r="AUC616"/>
      <c r="AUD616"/>
      <c r="AUE616"/>
      <c r="AUF616"/>
      <c r="AUG616"/>
      <c r="AUH616"/>
      <c r="AUI616"/>
      <c r="AUJ616"/>
      <c r="AUK616"/>
      <c r="AUL616"/>
      <c r="AUM616"/>
      <c r="AUN616"/>
      <c r="AUO616"/>
      <c r="AUP616"/>
      <c r="AUQ616"/>
      <c r="AUR616"/>
      <c r="AUS616"/>
      <c r="AUT616"/>
      <c r="AUU616"/>
      <c r="AUV616"/>
      <c r="AUW616"/>
      <c r="AUX616"/>
      <c r="AUY616"/>
      <c r="AUZ616"/>
      <c r="AVA616"/>
      <c r="AVB616"/>
      <c r="AVC616"/>
      <c r="AVD616"/>
      <c r="AVE616"/>
      <c r="AVF616"/>
      <c r="AVG616"/>
      <c r="AVH616"/>
      <c r="AVI616"/>
      <c r="AVJ616"/>
      <c r="AVK616"/>
      <c r="AVL616"/>
      <c r="AVM616"/>
      <c r="AVN616"/>
      <c r="AVO616"/>
      <c r="AVP616"/>
      <c r="AVQ616"/>
      <c r="AVR616"/>
      <c r="AVS616"/>
      <c r="AVT616"/>
      <c r="AVU616"/>
      <c r="AVV616"/>
      <c r="AVW616"/>
      <c r="AVX616"/>
      <c r="AVY616"/>
      <c r="AVZ616"/>
      <c r="AWA616"/>
      <c r="AWB616"/>
      <c r="AWC616"/>
      <c r="AWD616"/>
      <c r="AWE616"/>
      <c r="AWF616"/>
      <c r="AWG616"/>
      <c r="AWH616"/>
      <c r="AWI616"/>
      <c r="AWJ616"/>
      <c r="AWK616"/>
      <c r="AWL616"/>
      <c r="AWM616"/>
      <c r="AWN616"/>
      <c r="AWO616"/>
      <c r="AWP616"/>
      <c r="AWQ616"/>
      <c r="AWR616"/>
      <c r="AWS616"/>
      <c r="AWT616"/>
      <c r="AWU616"/>
      <c r="AWV616"/>
      <c r="AWW616"/>
      <c r="AWX616"/>
      <c r="AWY616"/>
      <c r="AWZ616"/>
      <c r="AXA616"/>
      <c r="AXB616"/>
      <c r="AXC616"/>
      <c r="AXD616"/>
      <c r="AXE616"/>
      <c r="AXF616"/>
      <c r="AXG616"/>
      <c r="AXH616"/>
      <c r="AXI616"/>
      <c r="AXJ616"/>
      <c r="AXK616"/>
      <c r="AXL616"/>
      <c r="AXM616"/>
      <c r="AXN616"/>
      <c r="AXO616"/>
      <c r="AXP616"/>
      <c r="AXQ616"/>
      <c r="AXR616"/>
      <c r="AXS616"/>
      <c r="AXT616"/>
      <c r="AXU616"/>
      <c r="AXV616"/>
    </row>
    <row r="617" spans="1:1322" s="1" customFormat="1" ht="100.5" customHeight="1" x14ac:dyDescent="0.2">
      <c r="A617" s="208" t="s">
        <v>4376</v>
      </c>
      <c r="B617" s="209" t="s">
        <v>3175</v>
      </c>
      <c r="C617" s="209" t="s">
        <v>3176</v>
      </c>
      <c r="D617" s="209" t="s">
        <v>3177</v>
      </c>
      <c r="E617" s="209" t="s">
        <v>3178</v>
      </c>
      <c r="F617" s="210" t="s">
        <v>1762</v>
      </c>
      <c r="G617" s="210" t="s">
        <v>1762</v>
      </c>
      <c r="H617" s="211" t="s">
        <v>3180</v>
      </c>
      <c r="I617" s="208" t="s">
        <v>3181</v>
      </c>
      <c r="J617" s="23" t="s">
        <v>2771</v>
      </c>
      <c r="K617" s="208" t="s">
        <v>3501</v>
      </c>
      <c r="L617" s="208">
        <v>3</v>
      </c>
      <c r="M617" s="308" t="s">
        <v>3502</v>
      </c>
      <c r="N617" s="289" t="s">
        <v>3503</v>
      </c>
      <c r="O617" s="289" t="s">
        <v>3185</v>
      </c>
      <c r="P617" s="208" t="s">
        <v>1543</v>
      </c>
      <c r="Q617" s="208" t="s">
        <v>452</v>
      </c>
      <c r="R617" s="208">
        <v>0</v>
      </c>
      <c r="S617" s="208" t="s">
        <v>100</v>
      </c>
      <c r="T617" s="290">
        <v>45108</v>
      </c>
      <c r="U617" s="290">
        <v>46357</v>
      </c>
      <c r="V617" s="290"/>
      <c r="W617" s="290"/>
      <c r="X617" s="290"/>
      <c r="Y617" s="290"/>
      <c r="Z617" s="209">
        <v>1</v>
      </c>
      <c r="AA617" s="209">
        <v>1</v>
      </c>
      <c r="AB617" s="209">
        <v>1</v>
      </c>
      <c r="AC617" s="209">
        <v>1</v>
      </c>
      <c r="AD617" s="209">
        <v>1</v>
      </c>
      <c r="AE617" s="999">
        <v>1</v>
      </c>
      <c r="AF617" s="999">
        <v>1</v>
      </c>
      <c r="AG617" s="999">
        <v>1</v>
      </c>
      <c r="AH617" s="999">
        <v>1</v>
      </c>
      <c r="AI617" s="999">
        <v>1</v>
      </c>
      <c r="AJ617" s="999">
        <v>1</v>
      </c>
      <c r="AK617" s="999">
        <v>1</v>
      </c>
      <c r="AL617" s="999">
        <v>1</v>
      </c>
      <c r="AM617" s="999">
        <v>1</v>
      </c>
      <c r="AN617" s="999">
        <v>1</v>
      </c>
      <c r="AO617" s="999">
        <v>1</v>
      </c>
      <c r="AP617" s="999">
        <v>1</v>
      </c>
      <c r="AQ617" s="471"/>
      <c r="AR617" s="471"/>
      <c r="AS617" s="471"/>
      <c r="AT617" s="471"/>
      <c r="AU617" s="471"/>
      <c r="AV617" s="471"/>
      <c r="AW617" s="471"/>
      <c r="AX617" s="471"/>
      <c r="AY617" s="471"/>
      <c r="AZ617" s="471"/>
      <c r="BA617" s="471"/>
      <c r="BB617" s="471"/>
      <c r="BC617" s="471"/>
      <c r="BD617" s="471"/>
      <c r="BE617" s="471"/>
      <c r="BF617" s="471"/>
      <c r="BG617" s="471"/>
      <c r="BH617" s="471"/>
      <c r="BI617" s="471"/>
      <c r="BJ617" s="471"/>
      <c r="BK617" s="471"/>
      <c r="BL617" s="471"/>
      <c r="BM617" s="471"/>
      <c r="BN617" s="471"/>
      <c r="BO617" s="471"/>
      <c r="BP617" s="471"/>
      <c r="BQ617" s="471"/>
      <c r="BR617" s="471"/>
      <c r="BS617" s="471"/>
      <c r="BT617" s="471"/>
      <c r="BU617" s="471"/>
      <c r="BV617" s="471"/>
      <c r="BW617" s="471"/>
      <c r="BX617" s="471"/>
      <c r="BY617" s="471"/>
      <c r="BZ617" s="471"/>
      <c r="CA617" s="471"/>
      <c r="CB617" s="471"/>
      <c r="CC617" s="471"/>
      <c r="CD617" s="471"/>
      <c r="CE617" s="471"/>
      <c r="CF617" s="471"/>
      <c r="CG617" s="471"/>
      <c r="CH617" s="588"/>
      <c r="CI617" s="471"/>
      <c r="CJ617" s="471"/>
      <c r="CK617" s="471"/>
      <c r="CL617" s="471"/>
      <c r="CM617" s="471"/>
      <c r="CN617" s="471"/>
      <c r="CO617" s="471"/>
      <c r="CP617" s="471"/>
      <c r="CQ617" s="471"/>
      <c r="CR617" s="471"/>
      <c r="CS617" s="471"/>
      <c r="CT617" s="471"/>
      <c r="CU617" s="471"/>
      <c r="CV617" s="471"/>
      <c r="CW617" s="321" t="s">
        <v>4641</v>
      </c>
      <c r="CX617" s="321" t="s">
        <v>4641</v>
      </c>
      <c r="CY617" s="321" t="s">
        <v>4641</v>
      </c>
      <c r="CZ617" s="967" t="s">
        <v>4641</v>
      </c>
      <c r="DA617" s="967" t="s">
        <v>4641</v>
      </c>
      <c r="DB617" s="208" t="s">
        <v>3025</v>
      </c>
      <c r="DC617" s="289" t="s">
        <v>3542</v>
      </c>
      <c r="DD617" s="208" t="s">
        <v>3543</v>
      </c>
      <c r="DE617" s="289" t="s">
        <v>3544</v>
      </c>
      <c r="DF617" s="289" t="s">
        <v>3545</v>
      </c>
      <c r="DG617" s="208" t="s">
        <v>163</v>
      </c>
      <c r="DH617" s="208" t="s">
        <v>173</v>
      </c>
      <c r="DI617" s="208">
        <v>0</v>
      </c>
      <c r="DJ617" s="208" t="s">
        <v>100</v>
      </c>
      <c r="DK617" s="290">
        <v>45292</v>
      </c>
      <c r="DL617" s="290">
        <v>45657</v>
      </c>
      <c r="DM617" s="31">
        <v>1</v>
      </c>
      <c r="DN617" s="31">
        <v>1</v>
      </c>
      <c r="DO617" s="31">
        <v>1</v>
      </c>
      <c r="DP617" s="31">
        <v>1</v>
      </c>
      <c r="DQ617" s="209">
        <v>1</v>
      </c>
      <c r="DR617" s="208" t="s">
        <v>766</v>
      </c>
      <c r="DS617" s="210" t="s">
        <v>3508</v>
      </c>
      <c r="DT617" s="208" t="s">
        <v>3509</v>
      </c>
      <c r="DU617" s="293">
        <v>0</v>
      </c>
      <c r="DV617" s="292"/>
      <c r="DW617" s="292"/>
      <c r="DX617" s="292"/>
      <c r="DY617" s="292"/>
      <c r="DZ617" s="292"/>
      <c r="EA617" s="292"/>
      <c r="EB617" s="140">
        <v>0</v>
      </c>
      <c r="EC617" s="471"/>
      <c r="ED617" s="471"/>
      <c r="EE617" s="471"/>
      <c r="EF617" s="141">
        <f>+EB617</f>
        <v>0</v>
      </c>
      <c r="EG617" s="1036" t="s">
        <v>3546</v>
      </c>
      <c r="EH617" s="1037"/>
      <c r="EI617" s="1037"/>
      <c r="EJ617" s="1037"/>
      <c r="EK617" s="1037"/>
      <c r="EL617" s="1036" t="s">
        <v>3295</v>
      </c>
      <c r="EM617" s="1036"/>
      <c r="EN617" s="387">
        <v>0</v>
      </c>
      <c r="EO617" s="843">
        <v>0</v>
      </c>
      <c r="EP617" s="971">
        <v>0</v>
      </c>
      <c r="EQ617" s="812"/>
      <c r="ER617" s="821"/>
      <c r="ES617" s="121"/>
      <c r="ET617" t="str">
        <f t="shared" si="83"/>
        <v>Producto</v>
      </c>
      <c r="EU617" t="str">
        <f t="shared" si="84"/>
        <v>5</v>
      </c>
      <c r="EV617" s="121"/>
      <c r="EW617" s="121"/>
      <c r="EX617" s="121"/>
      <c r="EY617" s="121"/>
      <c r="EZ617" s="121"/>
      <c r="FA617" s="121"/>
      <c r="FB617" s="121"/>
      <c r="FC617" s="121"/>
      <c r="FD617" s="121"/>
      <c r="FE617" s="121"/>
      <c r="FF617" s="121"/>
      <c r="FG617" s="121"/>
      <c r="FH617" s="121"/>
      <c r="FI617" s="121"/>
      <c r="FJ617" s="121"/>
      <c r="FK617" s="121"/>
      <c r="FL617" s="121"/>
      <c r="FM617" s="121"/>
      <c r="FN617" s="121"/>
      <c r="FO617" s="121"/>
      <c r="FP617" s="121"/>
      <c r="FQ617" s="121"/>
      <c r="FR617" s="122"/>
      <c r="FS617" s="121"/>
      <c r="FT617" s="121"/>
      <c r="FU617" s="121"/>
      <c r="FV617" s="121"/>
      <c r="FW617" s="121"/>
      <c r="FX617" s="121"/>
      <c r="FY617" s="121"/>
      <c r="FZ617" s="121"/>
      <c r="GA617" s="121"/>
      <c r="GB617" s="121"/>
      <c r="GC617" s="121"/>
      <c r="GD617"/>
      <c r="GE617"/>
      <c r="GF617"/>
      <c r="GG617"/>
      <c r="GH617"/>
      <c r="GI617"/>
      <c r="GJ617"/>
      <c r="GK617"/>
      <c r="GL617"/>
      <c r="GM617"/>
      <c r="GN617"/>
      <c r="GO617"/>
      <c r="GP617"/>
      <c r="GQ617"/>
      <c r="GR617"/>
      <c r="GS617"/>
      <c r="GT617"/>
      <c r="GU617"/>
      <c r="GV617"/>
      <c r="GW617"/>
      <c r="GX617"/>
      <c r="GY617"/>
      <c r="GZ617"/>
      <c r="HA617"/>
      <c r="HB617"/>
      <c r="HC617"/>
      <c r="HD617"/>
      <c r="HE617"/>
      <c r="HF617"/>
      <c r="HG617"/>
      <c r="HH617"/>
      <c r="HI617"/>
      <c r="HJ617"/>
      <c r="HK617"/>
      <c r="HL617"/>
      <c r="HM617"/>
      <c r="HN617"/>
      <c r="HO617"/>
      <c r="HP617"/>
      <c r="HQ617"/>
      <c r="HR617"/>
      <c r="HS617"/>
      <c r="HT617"/>
      <c r="HU617"/>
      <c r="HV617"/>
      <c r="HW617"/>
      <c r="HX617"/>
      <c r="HY617"/>
      <c r="HZ617"/>
      <c r="IA617"/>
      <c r="IB617"/>
      <c r="IC617"/>
      <c r="ID617"/>
      <c r="IE617"/>
      <c r="IF617"/>
      <c r="IG617"/>
      <c r="IH617"/>
      <c r="II617"/>
      <c r="IJ617"/>
      <c r="IK617"/>
      <c r="IL617"/>
      <c r="IM617"/>
      <c r="IN617"/>
      <c r="IO617"/>
      <c r="IP617"/>
      <c r="IQ617"/>
      <c r="IR617"/>
      <c r="IS617"/>
      <c r="IT617"/>
      <c r="IU617"/>
      <c r="IV617"/>
      <c r="IW617"/>
      <c r="IX617"/>
      <c r="IY617"/>
      <c r="IZ617"/>
      <c r="JA617"/>
      <c r="JB617"/>
      <c r="JC617"/>
      <c r="JD617"/>
      <c r="JE617"/>
      <c r="JF617"/>
      <c r="JG617"/>
      <c r="JH617"/>
      <c r="JI617"/>
      <c r="JJ617"/>
      <c r="JK617"/>
      <c r="JL617"/>
      <c r="JM617"/>
      <c r="JN617"/>
      <c r="JO617"/>
      <c r="JP617"/>
      <c r="JQ617"/>
      <c r="JR617"/>
      <c r="JS617"/>
      <c r="JT617"/>
      <c r="JU617"/>
      <c r="JV617"/>
      <c r="JW617"/>
      <c r="JX617"/>
      <c r="JY617"/>
      <c r="JZ617"/>
      <c r="KA617"/>
      <c r="KB617"/>
      <c r="KC617"/>
      <c r="KD617"/>
      <c r="KE617"/>
      <c r="KF617"/>
      <c r="KG617"/>
      <c r="KH617"/>
      <c r="KI617"/>
      <c r="KJ617"/>
      <c r="KK617"/>
      <c r="KL617"/>
      <c r="KM617"/>
      <c r="KN617"/>
      <c r="KO617"/>
      <c r="KP617"/>
      <c r="KQ617"/>
      <c r="KR617"/>
      <c r="KS617"/>
      <c r="KT617"/>
      <c r="KU617"/>
      <c r="KV617"/>
      <c r="KW617"/>
      <c r="KX617"/>
      <c r="KY617"/>
      <c r="KZ617"/>
      <c r="LA617"/>
      <c r="LB617"/>
      <c r="LC617"/>
      <c r="LD617"/>
      <c r="LE617"/>
      <c r="LF617"/>
      <c r="LG617"/>
      <c r="LH617"/>
      <c r="LI617"/>
      <c r="LJ617"/>
      <c r="LK617"/>
      <c r="LL617"/>
      <c r="LM617"/>
      <c r="LN617"/>
      <c r="LO617"/>
      <c r="LP617"/>
      <c r="LQ617"/>
      <c r="LR617"/>
      <c r="LS617"/>
      <c r="LT617"/>
      <c r="LU617"/>
      <c r="LV617"/>
      <c r="LW617"/>
      <c r="LX617"/>
      <c r="LY617"/>
      <c r="LZ617"/>
      <c r="MA617"/>
      <c r="MB617"/>
      <c r="MC617"/>
      <c r="MD617"/>
      <c r="ME617"/>
      <c r="MF617"/>
      <c r="MG617"/>
      <c r="MH617"/>
      <c r="MI617"/>
      <c r="MJ617"/>
      <c r="MK617"/>
      <c r="ML617"/>
      <c r="MM617"/>
      <c r="MN617"/>
      <c r="MO617"/>
      <c r="MP617"/>
      <c r="MQ617"/>
      <c r="MR617"/>
      <c r="MS617"/>
      <c r="MT617"/>
      <c r="MU617"/>
      <c r="MV617"/>
      <c r="MW617"/>
      <c r="MX617"/>
      <c r="MY617"/>
      <c r="MZ617"/>
      <c r="NA617"/>
      <c r="NB617"/>
      <c r="NC617"/>
      <c r="ND617"/>
      <c r="NE617"/>
      <c r="NF617"/>
      <c r="NG617"/>
      <c r="NH617"/>
      <c r="NI617"/>
      <c r="NJ617"/>
      <c r="NK617"/>
      <c r="NL617"/>
      <c r="NM617"/>
      <c r="NN617"/>
      <c r="NO617"/>
      <c r="NP617"/>
      <c r="NQ617"/>
      <c r="NR617"/>
      <c r="NS617"/>
      <c r="NT617"/>
      <c r="NU617"/>
      <c r="NV617"/>
      <c r="NW617"/>
      <c r="NX617"/>
      <c r="NY617"/>
      <c r="NZ617"/>
      <c r="OA617"/>
      <c r="OB617"/>
      <c r="OC617"/>
      <c r="OD617"/>
      <c r="OE617"/>
      <c r="OF617"/>
      <c r="OG617"/>
      <c r="OH617"/>
      <c r="OI617"/>
      <c r="OJ617"/>
      <c r="OK617"/>
      <c r="OL617"/>
      <c r="OM617"/>
      <c r="ON617"/>
      <c r="OO617"/>
      <c r="OP617"/>
      <c r="OQ617"/>
      <c r="OR617"/>
      <c r="OS617"/>
      <c r="OT617"/>
      <c r="OU617"/>
      <c r="OV617"/>
      <c r="OW617"/>
      <c r="OX617"/>
      <c r="OY617"/>
      <c r="OZ617"/>
      <c r="PA617"/>
      <c r="PB617"/>
      <c r="PC617"/>
      <c r="PD617"/>
      <c r="PE617"/>
      <c r="PF617"/>
      <c r="PG617"/>
      <c r="PH617"/>
      <c r="PI617"/>
      <c r="PJ617"/>
      <c r="PK617"/>
      <c r="PL617"/>
      <c r="PM617"/>
      <c r="PN617"/>
      <c r="PO617"/>
      <c r="PP617"/>
      <c r="PQ617"/>
      <c r="PR617"/>
      <c r="PS617"/>
      <c r="PT617"/>
      <c r="PU617"/>
      <c r="PV617"/>
      <c r="PW617"/>
      <c r="PX617"/>
      <c r="PY617"/>
      <c r="PZ617"/>
      <c r="QA617"/>
      <c r="QB617"/>
      <c r="QC617"/>
      <c r="QD617"/>
      <c r="QE617"/>
      <c r="QF617"/>
      <c r="QG617"/>
      <c r="QH617"/>
      <c r="QI617"/>
      <c r="QJ617"/>
      <c r="QK617"/>
      <c r="QL617"/>
      <c r="QM617"/>
      <c r="QN617"/>
      <c r="QO617"/>
      <c r="QP617"/>
      <c r="QQ617"/>
      <c r="QR617"/>
      <c r="QS617"/>
      <c r="QT617"/>
      <c r="QU617"/>
      <c r="QV617"/>
      <c r="QW617"/>
      <c r="QX617"/>
      <c r="QY617"/>
      <c r="QZ617"/>
      <c r="RA617"/>
      <c r="RB617"/>
      <c r="RC617"/>
      <c r="RD617"/>
      <c r="RE617"/>
      <c r="RF617"/>
      <c r="RG617"/>
      <c r="RH617"/>
      <c r="RI617"/>
      <c r="RJ617"/>
      <c r="RK617"/>
      <c r="RL617"/>
      <c r="RM617"/>
      <c r="RN617"/>
      <c r="RO617"/>
      <c r="RP617"/>
      <c r="RQ617"/>
      <c r="RR617"/>
      <c r="RS617"/>
      <c r="RT617"/>
      <c r="RU617"/>
      <c r="RV617"/>
      <c r="RW617"/>
      <c r="RX617"/>
      <c r="RY617"/>
      <c r="RZ617"/>
      <c r="SA617"/>
      <c r="SB617"/>
      <c r="SC617"/>
      <c r="SD617"/>
      <c r="SE617"/>
      <c r="SF617"/>
      <c r="SG617"/>
      <c r="SH617"/>
      <c r="SI617"/>
      <c r="SJ617"/>
      <c r="SK617"/>
      <c r="SL617"/>
      <c r="SM617"/>
      <c r="SN617"/>
      <c r="SO617"/>
      <c r="SP617"/>
      <c r="SQ617"/>
      <c r="SR617"/>
      <c r="SS617"/>
      <c r="ST617"/>
      <c r="SU617"/>
      <c r="SV617"/>
      <c r="SW617"/>
      <c r="SX617"/>
      <c r="SY617"/>
      <c r="SZ617"/>
      <c r="TA617"/>
      <c r="TB617"/>
      <c r="TC617"/>
      <c r="TD617"/>
      <c r="TE617"/>
      <c r="TF617"/>
      <c r="TG617"/>
      <c r="TH617"/>
      <c r="TI617"/>
      <c r="TJ617"/>
      <c r="TK617"/>
      <c r="TL617"/>
      <c r="TM617"/>
      <c r="TN617"/>
      <c r="TO617"/>
      <c r="TP617"/>
      <c r="TQ617"/>
      <c r="TR617"/>
      <c r="TS617"/>
      <c r="TT617"/>
      <c r="TU617"/>
      <c r="TV617"/>
      <c r="TW617"/>
      <c r="TX617"/>
      <c r="TY617"/>
      <c r="TZ617"/>
      <c r="UA617"/>
      <c r="UB617"/>
      <c r="UC617"/>
      <c r="UD617"/>
      <c r="UE617"/>
      <c r="UF617"/>
      <c r="UG617"/>
      <c r="UH617"/>
      <c r="UI617"/>
      <c r="UJ617"/>
      <c r="UK617"/>
      <c r="UL617"/>
      <c r="UM617"/>
      <c r="UN617"/>
      <c r="UO617"/>
      <c r="UP617"/>
      <c r="UQ617"/>
      <c r="UR617"/>
      <c r="US617"/>
      <c r="UT617"/>
      <c r="UU617"/>
      <c r="UV617"/>
      <c r="UW617"/>
      <c r="UX617"/>
      <c r="UY617"/>
      <c r="UZ617"/>
      <c r="VA617"/>
      <c r="VB617"/>
      <c r="VC617"/>
      <c r="VD617"/>
      <c r="VE617"/>
      <c r="VF617"/>
      <c r="VG617"/>
      <c r="VH617"/>
      <c r="VI617"/>
      <c r="VJ617"/>
      <c r="VK617"/>
      <c r="VL617"/>
      <c r="VM617"/>
      <c r="VN617"/>
      <c r="VO617"/>
      <c r="VP617"/>
      <c r="VQ617"/>
      <c r="VR617"/>
      <c r="VS617"/>
      <c r="VT617"/>
      <c r="VU617"/>
      <c r="VV617"/>
      <c r="VW617"/>
      <c r="VX617"/>
      <c r="VY617"/>
      <c r="VZ617"/>
      <c r="WA617"/>
      <c r="WB617"/>
      <c r="WC617"/>
      <c r="WD617"/>
      <c r="WE617"/>
      <c r="WF617"/>
      <c r="WG617"/>
      <c r="WH617"/>
      <c r="WI617"/>
      <c r="WJ617"/>
      <c r="WK617"/>
      <c r="WL617"/>
      <c r="WM617"/>
      <c r="WN617"/>
      <c r="WO617"/>
      <c r="WP617"/>
      <c r="WQ617"/>
      <c r="WR617"/>
      <c r="WS617"/>
      <c r="WT617"/>
      <c r="WU617"/>
      <c r="WV617"/>
      <c r="WW617"/>
      <c r="WX617"/>
      <c r="WY617"/>
      <c r="WZ617"/>
      <c r="XA617"/>
      <c r="XB617"/>
      <c r="XC617"/>
      <c r="XD617"/>
      <c r="XE617"/>
      <c r="XF617"/>
      <c r="XG617"/>
      <c r="XH617"/>
      <c r="XI617"/>
      <c r="XJ617"/>
      <c r="XK617"/>
      <c r="XL617"/>
      <c r="XM617"/>
      <c r="XN617"/>
      <c r="XO617"/>
      <c r="XP617"/>
      <c r="XQ617"/>
      <c r="XR617"/>
      <c r="XS617"/>
      <c r="XT617"/>
      <c r="XU617"/>
      <c r="XV617"/>
      <c r="XW617"/>
      <c r="XX617"/>
      <c r="XY617"/>
      <c r="XZ617"/>
      <c r="YA617"/>
      <c r="YB617"/>
      <c r="YC617"/>
      <c r="YD617"/>
      <c r="YE617"/>
      <c r="YF617"/>
      <c r="YG617"/>
      <c r="YH617"/>
      <c r="YI617"/>
      <c r="YJ617"/>
      <c r="YK617"/>
      <c r="YL617"/>
      <c r="YM617"/>
      <c r="YN617"/>
      <c r="YO617"/>
      <c r="YP617"/>
      <c r="YQ617"/>
      <c r="YR617"/>
      <c r="YS617"/>
      <c r="YT617"/>
      <c r="YU617"/>
      <c r="YV617"/>
      <c r="YW617"/>
      <c r="YX617"/>
      <c r="YY617"/>
      <c r="YZ617"/>
      <c r="ZA617"/>
      <c r="ZB617"/>
      <c r="ZC617"/>
      <c r="ZD617"/>
      <c r="ZE617"/>
      <c r="ZF617"/>
      <c r="ZG617"/>
      <c r="ZH617"/>
      <c r="ZI617"/>
      <c r="ZJ617"/>
      <c r="ZK617"/>
      <c r="ZL617"/>
      <c r="ZM617"/>
      <c r="ZN617"/>
      <c r="ZO617"/>
      <c r="ZP617"/>
      <c r="ZQ617"/>
      <c r="ZR617"/>
      <c r="ZS617"/>
      <c r="ZT617"/>
      <c r="ZU617"/>
      <c r="ZV617"/>
      <c r="ZW617"/>
      <c r="ZX617"/>
      <c r="ZY617"/>
      <c r="ZZ617"/>
      <c r="AAA617"/>
      <c r="AAB617"/>
      <c r="AAC617"/>
      <c r="AAD617"/>
      <c r="AAE617"/>
      <c r="AAF617"/>
      <c r="AAG617"/>
      <c r="AAH617"/>
      <c r="AAI617"/>
      <c r="AAJ617"/>
      <c r="AAK617"/>
      <c r="AAL617"/>
      <c r="AAM617"/>
      <c r="AAN617"/>
      <c r="AAO617"/>
      <c r="AAP617"/>
      <c r="AAQ617"/>
      <c r="AAR617"/>
      <c r="AAS617"/>
      <c r="AAT617"/>
      <c r="AAU617"/>
      <c r="AAV617"/>
      <c r="AAW617"/>
      <c r="AAX617"/>
      <c r="AAY617"/>
      <c r="AAZ617"/>
      <c r="ABA617"/>
      <c r="ABB617"/>
      <c r="ABC617"/>
      <c r="ABD617"/>
      <c r="ABE617"/>
      <c r="ABF617"/>
      <c r="ABG617"/>
      <c r="ABH617"/>
      <c r="ABI617"/>
      <c r="ABJ617"/>
      <c r="ABK617"/>
      <c r="ABL617"/>
      <c r="ABM617"/>
      <c r="ABN617"/>
      <c r="ABO617"/>
      <c r="ABP617"/>
      <c r="ABQ617"/>
      <c r="ABR617"/>
      <c r="ABS617"/>
      <c r="ABT617"/>
      <c r="ABU617"/>
      <c r="ABV617"/>
      <c r="ABW617"/>
      <c r="ABX617"/>
      <c r="ABY617"/>
      <c r="ABZ617"/>
      <c r="ACA617"/>
      <c r="ACB617"/>
      <c r="ACC617"/>
      <c r="ACD617"/>
      <c r="ACE617"/>
      <c r="ACF617"/>
      <c r="ACG617"/>
      <c r="ACH617"/>
      <c r="ACI617"/>
      <c r="ACJ617"/>
      <c r="ACK617"/>
      <c r="ACL617"/>
      <c r="ACM617"/>
      <c r="ACN617"/>
      <c r="ACO617"/>
      <c r="ACP617"/>
      <c r="ACQ617"/>
      <c r="ACR617"/>
      <c r="ACS617"/>
      <c r="ACT617"/>
      <c r="ACU617"/>
      <c r="ACV617"/>
      <c r="ACW617"/>
      <c r="ACX617"/>
      <c r="ACY617"/>
      <c r="ACZ617"/>
      <c r="ADA617"/>
      <c r="ADB617"/>
      <c r="ADC617"/>
      <c r="ADD617"/>
      <c r="ADE617"/>
      <c r="ADF617"/>
      <c r="ADG617"/>
      <c r="ADH617"/>
      <c r="ADI617"/>
      <c r="ADJ617"/>
      <c r="ADK617"/>
      <c r="ADL617"/>
      <c r="ADM617"/>
      <c r="ADN617"/>
      <c r="ADO617"/>
      <c r="ADP617"/>
      <c r="ADQ617"/>
      <c r="ADR617"/>
      <c r="ADS617"/>
      <c r="ADT617"/>
      <c r="ADU617"/>
      <c r="ADV617"/>
      <c r="ADW617"/>
      <c r="ADX617"/>
      <c r="ADY617"/>
      <c r="ADZ617"/>
      <c r="AEA617"/>
      <c r="AEB617"/>
      <c r="AEC617"/>
      <c r="AED617"/>
      <c r="AEE617"/>
      <c r="AEF617"/>
      <c r="AEG617"/>
      <c r="AEH617"/>
      <c r="AEI617"/>
      <c r="AEJ617"/>
      <c r="AEK617"/>
      <c r="AEL617"/>
      <c r="AEM617"/>
      <c r="AEN617"/>
      <c r="AEO617"/>
      <c r="AEP617"/>
      <c r="AEQ617"/>
      <c r="AER617"/>
      <c r="AES617"/>
      <c r="AET617"/>
      <c r="AEU617"/>
      <c r="AEV617"/>
      <c r="AEW617"/>
      <c r="AEX617"/>
      <c r="AEY617"/>
      <c r="AEZ617"/>
      <c r="AFA617"/>
      <c r="AFB617"/>
      <c r="AFC617"/>
      <c r="AFD617"/>
      <c r="AFE617"/>
      <c r="AFF617"/>
      <c r="AFG617"/>
      <c r="AFH617"/>
      <c r="AFI617"/>
      <c r="AFJ617"/>
      <c r="AFK617"/>
      <c r="AFL617"/>
      <c r="AFM617"/>
      <c r="AFN617"/>
      <c r="AFO617"/>
      <c r="AFP617"/>
      <c r="AFQ617"/>
      <c r="AFR617"/>
      <c r="AFS617"/>
      <c r="AFT617"/>
      <c r="AFU617"/>
      <c r="AFV617"/>
      <c r="AFW617"/>
      <c r="AFX617"/>
      <c r="AFY617"/>
      <c r="AFZ617"/>
      <c r="AGA617"/>
      <c r="AGB617"/>
      <c r="AGC617"/>
      <c r="AGD617"/>
      <c r="AGE617"/>
      <c r="AGF617"/>
      <c r="AGG617"/>
      <c r="AGH617"/>
      <c r="AGI617"/>
      <c r="AGJ617"/>
      <c r="AGK617"/>
      <c r="AGL617"/>
      <c r="AGM617"/>
      <c r="AGN617"/>
      <c r="AGO617"/>
      <c r="AGP617"/>
      <c r="AGQ617"/>
      <c r="AGR617"/>
      <c r="AGS617"/>
      <c r="AGT617"/>
      <c r="AGU617"/>
      <c r="AGV617"/>
      <c r="AGW617"/>
      <c r="AGX617"/>
      <c r="AGY617"/>
      <c r="AGZ617"/>
      <c r="AHA617"/>
      <c r="AHB617"/>
      <c r="AHC617"/>
      <c r="AHD617"/>
      <c r="AHE617"/>
      <c r="AHF617"/>
      <c r="AHG617"/>
      <c r="AHH617"/>
      <c r="AHI617"/>
      <c r="AHJ617"/>
      <c r="AHK617"/>
      <c r="AHL617"/>
      <c r="AHM617"/>
      <c r="AHN617"/>
      <c r="AHO617"/>
      <c r="AHP617"/>
      <c r="AHQ617"/>
      <c r="AHR617"/>
      <c r="AHS617"/>
      <c r="AHT617"/>
      <c r="AHU617"/>
      <c r="AHV617"/>
      <c r="AHW617"/>
      <c r="AHX617"/>
      <c r="AHY617"/>
      <c r="AHZ617"/>
      <c r="AIA617"/>
      <c r="AIB617"/>
      <c r="AIC617"/>
      <c r="AID617"/>
      <c r="AIE617"/>
      <c r="AIF617"/>
      <c r="AIG617"/>
      <c r="AIH617"/>
      <c r="AII617"/>
      <c r="AIJ617"/>
      <c r="AIK617"/>
      <c r="AIL617"/>
      <c r="AIM617"/>
      <c r="AIN617"/>
      <c r="AIO617"/>
      <c r="AIP617"/>
      <c r="AIQ617"/>
      <c r="AIR617"/>
      <c r="AIS617"/>
      <c r="AIT617"/>
      <c r="AIU617"/>
      <c r="AIV617"/>
      <c r="AIW617"/>
      <c r="AIX617"/>
      <c r="AIY617"/>
      <c r="AIZ617"/>
      <c r="AJA617"/>
      <c r="AJB617"/>
      <c r="AJC617"/>
      <c r="AJD617"/>
      <c r="AJE617"/>
      <c r="AJF617"/>
      <c r="AJG617"/>
      <c r="AJH617"/>
      <c r="AJI617"/>
      <c r="AJJ617"/>
      <c r="AJK617"/>
      <c r="AJL617"/>
      <c r="AJM617"/>
      <c r="AJN617"/>
      <c r="AJO617"/>
      <c r="AJP617"/>
      <c r="AJQ617"/>
      <c r="AJR617"/>
      <c r="AJS617"/>
      <c r="AJT617"/>
      <c r="AJU617"/>
      <c r="AJV617"/>
      <c r="AJW617"/>
      <c r="AJX617"/>
      <c r="AJY617"/>
      <c r="AJZ617"/>
      <c r="AKA617"/>
      <c r="AKB617"/>
      <c r="AKC617"/>
      <c r="AKD617"/>
      <c r="AKE617"/>
      <c r="AKF617"/>
      <c r="AKG617"/>
      <c r="AKH617"/>
      <c r="AKI617"/>
      <c r="AKJ617"/>
      <c r="AKK617"/>
      <c r="AKL617"/>
      <c r="AKM617"/>
      <c r="AKN617"/>
      <c r="AKO617"/>
      <c r="AKP617"/>
      <c r="AKQ617"/>
      <c r="AKR617"/>
      <c r="AKS617"/>
      <c r="AKT617"/>
      <c r="AKU617"/>
      <c r="AKV617"/>
      <c r="AKW617"/>
      <c r="AKX617"/>
      <c r="AKY617"/>
      <c r="AKZ617"/>
      <c r="ALA617"/>
      <c r="ALB617"/>
      <c r="ALC617"/>
      <c r="ALD617"/>
      <c r="ALE617"/>
      <c r="ALF617"/>
      <c r="ALG617"/>
      <c r="ALH617"/>
      <c r="ALI617"/>
      <c r="ALJ617"/>
      <c r="ALK617"/>
      <c r="ALL617"/>
      <c r="ALM617"/>
      <c r="ALN617"/>
      <c r="ALO617"/>
      <c r="ALP617"/>
      <c r="ALQ617"/>
      <c r="ALR617"/>
      <c r="ALS617"/>
      <c r="ALT617"/>
      <c r="ALU617"/>
      <c r="ALV617"/>
      <c r="ALW617"/>
      <c r="ALX617"/>
      <c r="ALY617"/>
      <c r="ALZ617"/>
      <c r="AMA617"/>
      <c r="AMB617"/>
      <c r="AMC617"/>
      <c r="AMD617"/>
      <c r="AME617"/>
      <c r="AMF617"/>
      <c r="AMG617"/>
      <c r="AMH617"/>
      <c r="AMI617"/>
      <c r="AMJ617"/>
      <c r="AMK617"/>
      <c r="AML617"/>
      <c r="AMM617"/>
      <c r="AMN617"/>
      <c r="AMO617"/>
      <c r="AMP617"/>
      <c r="AMQ617"/>
      <c r="AMR617"/>
      <c r="AMS617"/>
      <c r="AMT617"/>
      <c r="AMU617"/>
      <c r="AMV617"/>
      <c r="AMW617"/>
      <c r="AMX617"/>
      <c r="AMY617"/>
      <c r="AMZ617"/>
      <c r="ANA617"/>
      <c r="ANB617"/>
      <c r="ANC617"/>
      <c r="AND617"/>
      <c r="ANE617"/>
      <c r="ANF617"/>
      <c r="ANG617"/>
      <c r="ANH617"/>
      <c r="ANI617"/>
      <c r="ANJ617"/>
      <c r="ANK617"/>
      <c r="ANL617"/>
      <c r="ANM617"/>
      <c r="ANN617"/>
      <c r="ANO617"/>
      <c r="ANP617"/>
      <c r="ANQ617"/>
      <c r="ANR617"/>
      <c r="ANS617"/>
      <c r="ANT617"/>
      <c r="ANU617"/>
      <c r="ANV617"/>
      <c r="ANW617"/>
      <c r="ANX617"/>
      <c r="ANY617"/>
      <c r="ANZ617"/>
      <c r="AOA617"/>
      <c r="AOB617"/>
      <c r="AOC617"/>
      <c r="AOD617"/>
      <c r="AOE617"/>
      <c r="AOF617"/>
      <c r="AOG617"/>
      <c r="AOH617"/>
      <c r="AOI617"/>
      <c r="AOJ617"/>
      <c r="AOK617"/>
      <c r="AOL617"/>
      <c r="AOM617"/>
      <c r="AON617"/>
      <c r="AOO617"/>
      <c r="AOP617"/>
      <c r="AOQ617"/>
      <c r="AOR617"/>
      <c r="AOS617"/>
      <c r="AOT617"/>
      <c r="AOU617"/>
      <c r="AOV617"/>
      <c r="AOW617"/>
      <c r="AOX617"/>
      <c r="AOY617"/>
      <c r="AOZ617"/>
      <c r="APA617"/>
      <c r="APB617"/>
      <c r="APC617"/>
      <c r="APD617"/>
      <c r="APE617"/>
      <c r="APF617"/>
      <c r="APG617"/>
      <c r="APH617"/>
      <c r="API617"/>
      <c r="APJ617"/>
      <c r="APK617"/>
      <c r="APL617"/>
      <c r="APM617"/>
      <c r="APN617"/>
      <c r="APO617"/>
      <c r="APP617"/>
      <c r="APQ617"/>
      <c r="APR617"/>
      <c r="APS617"/>
      <c r="APT617"/>
      <c r="APU617"/>
      <c r="APV617"/>
      <c r="APW617"/>
      <c r="APX617"/>
      <c r="APY617"/>
      <c r="APZ617"/>
      <c r="AQA617"/>
      <c r="AQB617"/>
      <c r="AQC617"/>
      <c r="AQD617"/>
      <c r="AQE617"/>
      <c r="AQF617"/>
      <c r="AQG617"/>
      <c r="AQH617"/>
      <c r="AQI617"/>
      <c r="AQJ617"/>
      <c r="AQK617"/>
      <c r="AQL617"/>
      <c r="AQM617"/>
      <c r="AQN617"/>
      <c r="AQO617"/>
      <c r="AQP617"/>
      <c r="AQQ617"/>
      <c r="AQR617"/>
      <c r="AQS617"/>
      <c r="AQT617"/>
      <c r="AQU617"/>
      <c r="AQV617"/>
      <c r="AQW617"/>
      <c r="AQX617"/>
      <c r="AQY617"/>
      <c r="AQZ617"/>
      <c r="ARA617"/>
      <c r="ARB617"/>
      <c r="ARC617"/>
      <c r="ARD617"/>
      <c r="ARE617"/>
      <c r="ARF617"/>
      <c r="ARG617"/>
      <c r="ARH617"/>
      <c r="ARI617"/>
      <c r="ARJ617"/>
      <c r="ARK617"/>
      <c r="ARL617"/>
      <c r="ARM617"/>
      <c r="ARN617"/>
      <c r="ARO617"/>
      <c r="ARP617"/>
      <c r="ARQ617"/>
      <c r="ARR617"/>
      <c r="ARS617"/>
      <c r="ART617"/>
      <c r="ARU617"/>
      <c r="ARV617"/>
      <c r="ARW617"/>
      <c r="ARX617"/>
      <c r="ARY617"/>
      <c r="ARZ617"/>
      <c r="ASA617"/>
      <c r="ASB617"/>
      <c r="ASC617"/>
      <c r="ASD617"/>
      <c r="ASE617"/>
      <c r="ASF617"/>
      <c r="ASG617"/>
      <c r="ASH617"/>
      <c r="ASI617"/>
      <c r="ASJ617"/>
      <c r="ASK617"/>
      <c r="ASL617"/>
      <c r="ASM617"/>
      <c r="ASN617"/>
      <c r="ASO617"/>
      <c r="ASP617"/>
      <c r="ASQ617"/>
      <c r="ASR617"/>
      <c r="ASS617"/>
      <c r="AST617"/>
      <c r="ASU617"/>
      <c r="ASV617"/>
      <c r="ASW617"/>
      <c r="ASX617"/>
      <c r="ASY617"/>
      <c r="ASZ617"/>
      <c r="ATA617"/>
      <c r="ATB617"/>
      <c r="ATC617"/>
      <c r="ATD617"/>
      <c r="ATE617"/>
      <c r="ATF617"/>
      <c r="ATG617"/>
      <c r="ATH617"/>
      <c r="ATI617"/>
      <c r="ATJ617"/>
      <c r="ATK617"/>
      <c r="ATL617"/>
      <c r="ATM617"/>
      <c r="ATN617"/>
      <c r="ATO617"/>
      <c r="ATP617"/>
      <c r="ATQ617"/>
      <c r="ATR617"/>
      <c r="ATS617"/>
      <c r="ATT617"/>
      <c r="ATU617"/>
      <c r="ATV617"/>
      <c r="ATW617"/>
      <c r="ATX617"/>
      <c r="ATY617"/>
      <c r="ATZ617"/>
      <c r="AUA617"/>
      <c r="AUB617"/>
      <c r="AUC617"/>
      <c r="AUD617"/>
      <c r="AUE617"/>
      <c r="AUF617"/>
      <c r="AUG617"/>
      <c r="AUH617"/>
      <c r="AUI617"/>
      <c r="AUJ617"/>
      <c r="AUK617"/>
      <c r="AUL617"/>
      <c r="AUM617"/>
      <c r="AUN617"/>
      <c r="AUO617"/>
      <c r="AUP617"/>
      <c r="AUQ617"/>
      <c r="AUR617"/>
      <c r="AUS617"/>
      <c r="AUT617"/>
      <c r="AUU617"/>
      <c r="AUV617"/>
      <c r="AUW617"/>
      <c r="AUX617"/>
      <c r="AUY617"/>
      <c r="AUZ617"/>
      <c r="AVA617"/>
      <c r="AVB617"/>
      <c r="AVC617"/>
      <c r="AVD617"/>
      <c r="AVE617"/>
      <c r="AVF617"/>
      <c r="AVG617"/>
      <c r="AVH617"/>
      <c r="AVI617"/>
      <c r="AVJ617"/>
      <c r="AVK617"/>
      <c r="AVL617"/>
      <c r="AVM617"/>
      <c r="AVN617"/>
      <c r="AVO617"/>
      <c r="AVP617"/>
      <c r="AVQ617"/>
      <c r="AVR617"/>
      <c r="AVS617"/>
      <c r="AVT617"/>
      <c r="AVU617"/>
      <c r="AVV617"/>
      <c r="AVW617"/>
      <c r="AVX617"/>
      <c r="AVY617"/>
      <c r="AVZ617"/>
      <c r="AWA617"/>
      <c r="AWB617"/>
      <c r="AWC617"/>
      <c r="AWD617"/>
      <c r="AWE617"/>
      <c r="AWF617"/>
      <c r="AWG617"/>
      <c r="AWH617"/>
      <c r="AWI617"/>
      <c r="AWJ617"/>
      <c r="AWK617"/>
      <c r="AWL617"/>
      <c r="AWM617"/>
      <c r="AWN617"/>
      <c r="AWO617"/>
      <c r="AWP617"/>
      <c r="AWQ617"/>
      <c r="AWR617"/>
      <c r="AWS617"/>
      <c r="AWT617"/>
      <c r="AWU617"/>
      <c r="AWV617"/>
      <c r="AWW617"/>
      <c r="AWX617"/>
      <c r="AWY617"/>
      <c r="AWZ617"/>
      <c r="AXA617"/>
      <c r="AXB617"/>
      <c r="AXC617"/>
      <c r="AXD617"/>
      <c r="AXE617"/>
      <c r="AXF617"/>
      <c r="AXG617"/>
      <c r="AXH617"/>
      <c r="AXI617"/>
      <c r="AXJ617"/>
      <c r="AXK617"/>
      <c r="AXL617"/>
      <c r="AXM617"/>
      <c r="AXN617"/>
      <c r="AXO617"/>
      <c r="AXP617"/>
      <c r="AXQ617"/>
      <c r="AXR617"/>
      <c r="AXS617"/>
      <c r="AXT617"/>
      <c r="AXU617"/>
      <c r="AXV617"/>
    </row>
    <row r="618" spans="1:1322" s="1" customFormat="1" ht="208.5" customHeight="1" x14ac:dyDescent="0.2">
      <c r="A618" s="208" t="s">
        <v>4376</v>
      </c>
      <c r="B618" s="209" t="s">
        <v>3175</v>
      </c>
      <c r="C618" s="209" t="s">
        <v>3176</v>
      </c>
      <c r="D618" s="209" t="s">
        <v>3177</v>
      </c>
      <c r="E618" s="209" t="s">
        <v>3178</v>
      </c>
      <c r="F618" s="210" t="s">
        <v>1762</v>
      </c>
      <c r="G618" s="210" t="s">
        <v>1762</v>
      </c>
      <c r="H618" s="211" t="s">
        <v>3180</v>
      </c>
      <c r="I618" s="208" t="s">
        <v>3181</v>
      </c>
      <c r="J618" s="23" t="s">
        <v>2771</v>
      </c>
      <c r="K618" s="208" t="s">
        <v>3501</v>
      </c>
      <c r="L618" s="208">
        <v>3</v>
      </c>
      <c r="M618" s="308" t="s">
        <v>3502</v>
      </c>
      <c r="N618" s="289" t="s">
        <v>3503</v>
      </c>
      <c r="O618" s="289" t="s">
        <v>3185</v>
      </c>
      <c r="P618" s="208" t="s">
        <v>1543</v>
      </c>
      <c r="Q618" s="208" t="s">
        <v>452</v>
      </c>
      <c r="R618" s="208">
        <v>0</v>
      </c>
      <c r="S618" s="208" t="s">
        <v>100</v>
      </c>
      <c r="T618" s="290">
        <v>45108</v>
      </c>
      <c r="U618" s="290">
        <v>46357</v>
      </c>
      <c r="V618" s="290"/>
      <c r="W618" s="290"/>
      <c r="X618" s="290"/>
      <c r="Y618" s="290"/>
      <c r="Z618" s="209">
        <v>1</v>
      </c>
      <c r="AA618" s="209">
        <v>1</v>
      </c>
      <c r="AB618" s="209">
        <v>1</v>
      </c>
      <c r="AC618" s="209">
        <v>1</v>
      </c>
      <c r="AD618" s="209">
        <v>1</v>
      </c>
      <c r="AE618" s="999">
        <v>1</v>
      </c>
      <c r="AF618" s="999">
        <v>1</v>
      </c>
      <c r="AG618" s="999">
        <v>1</v>
      </c>
      <c r="AH618" s="999">
        <v>1</v>
      </c>
      <c r="AI618" s="999">
        <v>1</v>
      </c>
      <c r="AJ618" s="999">
        <v>1</v>
      </c>
      <c r="AK618" s="999">
        <v>1</v>
      </c>
      <c r="AL618" s="999">
        <v>1</v>
      </c>
      <c r="AM618" s="999">
        <v>1</v>
      </c>
      <c r="AN618" s="999">
        <v>1</v>
      </c>
      <c r="AO618" s="999">
        <v>1</v>
      </c>
      <c r="AP618" s="999">
        <v>1</v>
      </c>
      <c r="AQ618" s="471"/>
      <c r="AR618" s="471"/>
      <c r="AS618" s="471"/>
      <c r="AT618" s="471"/>
      <c r="AU618" s="471"/>
      <c r="AV618" s="471"/>
      <c r="AW618" s="471"/>
      <c r="AX618" s="471"/>
      <c r="AY618" s="471"/>
      <c r="AZ618" s="471"/>
      <c r="BA618" s="471"/>
      <c r="BB618" s="471"/>
      <c r="BC618" s="471"/>
      <c r="BD618" s="471"/>
      <c r="BE618" s="471"/>
      <c r="BF618" s="471"/>
      <c r="BG618" s="471"/>
      <c r="BH618" s="471"/>
      <c r="BI618" s="471"/>
      <c r="BJ618" s="471"/>
      <c r="BK618" s="471"/>
      <c r="BL618" s="471"/>
      <c r="BM618" s="471"/>
      <c r="BN618" s="471"/>
      <c r="BO618" s="471"/>
      <c r="BP618" s="471"/>
      <c r="BQ618" s="471"/>
      <c r="BR618" s="471"/>
      <c r="BS618" s="471"/>
      <c r="BT618" s="471"/>
      <c r="BU618" s="471"/>
      <c r="BV618" s="471"/>
      <c r="BW618" s="471"/>
      <c r="BX618" s="471"/>
      <c r="BY618" s="471"/>
      <c r="BZ618" s="471"/>
      <c r="CA618" s="471"/>
      <c r="CB618" s="471"/>
      <c r="CC618" s="471"/>
      <c r="CD618" s="471"/>
      <c r="CE618" s="471"/>
      <c r="CF618" s="471"/>
      <c r="CG618" s="471"/>
      <c r="CH618" s="588"/>
      <c r="CI618" s="471"/>
      <c r="CJ618" s="471"/>
      <c r="CK618" s="471"/>
      <c r="CL618" s="471"/>
      <c r="CM618" s="471"/>
      <c r="CN618" s="471"/>
      <c r="CO618" s="471"/>
      <c r="CP618" s="471"/>
      <c r="CQ618" s="471"/>
      <c r="CR618" s="471"/>
      <c r="CS618" s="471"/>
      <c r="CT618" s="471"/>
      <c r="CU618" s="471"/>
      <c r="CV618" s="471"/>
      <c r="CW618" s="321" t="s">
        <v>4641</v>
      </c>
      <c r="CX618" s="321" t="s">
        <v>4641</v>
      </c>
      <c r="CY618" s="321" t="s">
        <v>4641</v>
      </c>
      <c r="CZ618" s="967" t="s">
        <v>4641</v>
      </c>
      <c r="DA618" s="967" t="s">
        <v>4641</v>
      </c>
      <c r="DB618" s="208" t="s">
        <v>3032</v>
      </c>
      <c r="DC618" s="289" t="s">
        <v>3547</v>
      </c>
      <c r="DD618" s="208" t="s">
        <v>3548</v>
      </c>
      <c r="DE618" s="289" t="s">
        <v>3549</v>
      </c>
      <c r="DF618" s="289" t="s">
        <v>3550</v>
      </c>
      <c r="DG618" s="208" t="s">
        <v>163</v>
      </c>
      <c r="DH618" s="208" t="s">
        <v>173</v>
      </c>
      <c r="DI618" s="208">
        <v>0</v>
      </c>
      <c r="DJ618" s="208" t="s">
        <v>174</v>
      </c>
      <c r="DK618" s="290">
        <v>45292</v>
      </c>
      <c r="DL618" s="290">
        <v>45657</v>
      </c>
      <c r="DM618" s="208">
        <v>0</v>
      </c>
      <c r="DN618" s="208">
        <v>1</v>
      </c>
      <c r="DO618" s="208">
        <v>0</v>
      </c>
      <c r="DP618" s="208">
        <v>0</v>
      </c>
      <c r="DQ618" s="208">
        <v>1</v>
      </c>
      <c r="DR618" s="208" t="s">
        <v>766</v>
      </c>
      <c r="DS618" s="210" t="s">
        <v>3508</v>
      </c>
      <c r="DT618" s="208" t="s">
        <v>3509</v>
      </c>
      <c r="DU618" s="306">
        <v>0</v>
      </c>
      <c r="DV618" s="292"/>
      <c r="DW618" s="292"/>
      <c r="DX618" s="292"/>
      <c r="DY618" s="292"/>
      <c r="DZ618" s="292"/>
      <c r="EA618" s="292"/>
      <c r="EB618" s="978" t="s">
        <v>158</v>
      </c>
      <c r="EC618" s="471"/>
      <c r="ED618" s="471"/>
      <c r="EE618" s="471"/>
      <c r="EF618" s="141">
        <v>0</v>
      </c>
      <c r="EG618" s="1036" t="s">
        <v>3551</v>
      </c>
      <c r="EH618" s="1037"/>
      <c r="EI618" s="1037"/>
      <c r="EJ618" s="1037"/>
      <c r="EK618" s="1037"/>
      <c r="EL618" s="1036"/>
      <c r="EM618" s="1036"/>
      <c r="EN618" s="387" t="s">
        <v>4643</v>
      </c>
      <c r="EO618" s="843">
        <v>0</v>
      </c>
      <c r="EP618" s="971">
        <v>0</v>
      </c>
      <c r="EQ618" s="812"/>
      <c r="ER618" s="821"/>
      <c r="ES618" s="121"/>
      <c r="ET618" t="str">
        <f t="shared" si="83"/>
        <v>Producto</v>
      </c>
      <c r="EU618" t="str">
        <f t="shared" si="84"/>
        <v>5</v>
      </c>
      <c r="EV618" s="121"/>
      <c r="EW618" s="121"/>
      <c r="EX618" s="121"/>
      <c r="EY618" s="121"/>
      <c r="EZ618" s="121"/>
      <c r="FA618" s="121"/>
      <c r="FB618" s="121"/>
      <c r="FC618" s="121"/>
      <c r="FD618" s="121"/>
      <c r="FE618" s="121"/>
      <c r="FF618" s="121"/>
      <c r="FG618" s="121"/>
      <c r="FH618" s="121"/>
      <c r="FI618" s="121"/>
      <c r="FJ618" s="121"/>
      <c r="FK618" s="121"/>
      <c r="FL618" s="121"/>
      <c r="FM618" s="121"/>
      <c r="FN618" s="121"/>
      <c r="FO618" s="121"/>
      <c r="FP618" s="121"/>
      <c r="FQ618" s="121"/>
      <c r="FR618" s="122"/>
      <c r="FS618" s="121"/>
      <c r="FT618" s="121"/>
      <c r="FU618" s="121"/>
      <c r="FV618" s="121"/>
      <c r="FW618" s="121"/>
      <c r="FX618" s="121"/>
      <c r="FY618" s="121"/>
      <c r="FZ618" s="121"/>
      <c r="GA618" s="121"/>
      <c r="GB618" s="121"/>
      <c r="GC618" s="121"/>
      <c r="GD618"/>
      <c r="GE618"/>
      <c r="GF618"/>
      <c r="GG618"/>
      <c r="GH618"/>
      <c r="GI618"/>
      <c r="GJ618"/>
      <c r="GK618"/>
      <c r="GL618"/>
      <c r="GM618"/>
      <c r="GN618"/>
      <c r="GO618"/>
      <c r="GP618"/>
      <c r="GQ618"/>
      <c r="GR618"/>
      <c r="GS618"/>
      <c r="GT618"/>
      <c r="GU618"/>
      <c r="GV618"/>
      <c r="GW618"/>
      <c r="GX618"/>
      <c r="GY618"/>
      <c r="GZ618"/>
      <c r="HA618"/>
      <c r="HB618"/>
      <c r="HC618"/>
      <c r="HD618"/>
      <c r="HE618"/>
      <c r="HF618"/>
      <c r="HG618"/>
      <c r="HH618"/>
      <c r="HI618"/>
      <c r="HJ618"/>
      <c r="HK618"/>
      <c r="HL618"/>
      <c r="HM618"/>
      <c r="HN618"/>
      <c r="HO618"/>
      <c r="HP618"/>
      <c r="HQ618"/>
      <c r="HR618"/>
      <c r="HS618"/>
      <c r="HT618"/>
      <c r="HU618"/>
      <c r="HV618"/>
      <c r="HW618"/>
      <c r="HX618"/>
      <c r="HY618"/>
      <c r="HZ618"/>
      <c r="IA618"/>
      <c r="IB618"/>
      <c r="IC618"/>
      <c r="ID618"/>
      <c r="IE618"/>
      <c r="IF618"/>
      <c r="IG618"/>
      <c r="IH618"/>
      <c r="II618"/>
      <c r="IJ618"/>
      <c r="IK618"/>
      <c r="IL618"/>
      <c r="IM618"/>
      <c r="IN618"/>
      <c r="IO618"/>
      <c r="IP618"/>
      <c r="IQ618"/>
      <c r="IR618"/>
      <c r="IS618"/>
      <c r="IT618"/>
      <c r="IU618"/>
      <c r="IV618"/>
      <c r="IW618"/>
      <c r="IX618"/>
      <c r="IY618"/>
      <c r="IZ618"/>
      <c r="JA618"/>
      <c r="JB618"/>
      <c r="JC618"/>
      <c r="JD618"/>
      <c r="JE618"/>
      <c r="JF618"/>
      <c r="JG618"/>
      <c r="JH618"/>
      <c r="JI618"/>
      <c r="JJ618"/>
      <c r="JK618"/>
      <c r="JL618"/>
      <c r="JM618"/>
      <c r="JN618"/>
      <c r="JO618"/>
      <c r="JP618"/>
      <c r="JQ618"/>
      <c r="JR618"/>
      <c r="JS618"/>
      <c r="JT618"/>
      <c r="JU618"/>
      <c r="JV618"/>
      <c r="JW618"/>
      <c r="JX618"/>
      <c r="JY618"/>
      <c r="JZ618"/>
      <c r="KA618"/>
      <c r="KB618"/>
      <c r="KC618"/>
      <c r="KD618"/>
      <c r="KE618"/>
      <c r="KF618"/>
      <c r="KG618"/>
      <c r="KH618"/>
      <c r="KI618"/>
      <c r="KJ618"/>
      <c r="KK618"/>
      <c r="KL618"/>
      <c r="KM618"/>
      <c r="KN618"/>
      <c r="KO618"/>
      <c r="KP618"/>
      <c r="KQ618"/>
      <c r="KR618"/>
      <c r="KS618"/>
      <c r="KT618"/>
      <c r="KU618"/>
      <c r="KV618"/>
      <c r="KW618"/>
      <c r="KX618"/>
      <c r="KY618"/>
      <c r="KZ618"/>
      <c r="LA618"/>
      <c r="LB618"/>
      <c r="LC618"/>
      <c r="LD618"/>
      <c r="LE618"/>
      <c r="LF618"/>
      <c r="LG618"/>
      <c r="LH618"/>
      <c r="LI618"/>
      <c r="LJ618"/>
      <c r="LK618"/>
      <c r="LL618"/>
      <c r="LM618"/>
      <c r="LN618"/>
      <c r="LO618"/>
      <c r="LP618"/>
      <c r="LQ618"/>
      <c r="LR618"/>
      <c r="LS618"/>
      <c r="LT618"/>
      <c r="LU618"/>
      <c r="LV618"/>
      <c r="LW618"/>
      <c r="LX618"/>
      <c r="LY618"/>
      <c r="LZ618"/>
      <c r="MA618"/>
      <c r="MB618"/>
      <c r="MC618"/>
      <c r="MD618"/>
      <c r="ME618"/>
      <c r="MF618"/>
      <c r="MG618"/>
      <c r="MH618"/>
      <c r="MI618"/>
      <c r="MJ618"/>
      <c r="MK618"/>
      <c r="ML618"/>
      <c r="MM618"/>
      <c r="MN618"/>
      <c r="MO618"/>
      <c r="MP618"/>
      <c r="MQ618"/>
      <c r="MR618"/>
      <c r="MS618"/>
      <c r="MT618"/>
      <c r="MU618"/>
      <c r="MV618"/>
      <c r="MW618"/>
      <c r="MX618"/>
      <c r="MY618"/>
      <c r="MZ618"/>
      <c r="NA618"/>
      <c r="NB618"/>
      <c r="NC618"/>
      <c r="ND618"/>
      <c r="NE618"/>
      <c r="NF618"/>
      <c r="NG618"/>
      <c r="NH618"/>
      <c r="NI618"/>
      <c r="NJ618"/>
      <c r="NK618"/>
      <c r="NL618"/>
      <c r="NM618"/>
      <c r="NN618"/>
      <c r="NO618"/>
      <c r="NP618"/>
      <c r="NQ618"/>
      <c r="NR618"/>
      <c r="NS618"/>
      <c r="NT618"/>
      <c r="NU618"/>
      <c r="NV618"/>
      <c r="NW618"/>
      <c r="NX618"/>
      <c r="NY618"/>
      <c r="NZ618"/>
      <c r="OA618"/>
      <c r="OB618"/>
      <c r="OC618"/>
      <c r="OD618"/>
      <c r="OE618"/>
      <c r="OF618"/>
      <c r="OG618"/>
      <c r="OH618"/>
      <c r="OI618"/>
      <c r="OJ618"/>
      <c r="OK618"/>
      <c r="OL618"/>
      <c r="OM618"/>
      <c r="ON618"/>
      <c r="OO618"/>
      <c r="OP618"/>
      <c r="OQ618"/>
      <c r="OR618"/>
      <c r="OS618"/>
      <c r="OT618"/>
      <c r="OU618"/>
      <c r="OV618"/>
      <c r="OW618"/>
      <c r="OX618"/>
      <c r="OY618"/>
      <c r="OZ618"/>
      <c r="PA618"/>
      <c r="PB618"/>
      <c r="PC618"/>
      <c r="PD618"/>
      <c r="PE618"/>
      <c r="PF618"/>
      <c r="PG618"/>
      <c r="PH618"/>
      <c r="PI618"/>
      <c r="PJ618"/>
      <c r="PK618"/>
      <c r="PL618"/>
      <c r="PM618"/>
      <c r="PN618"/>
      <c r="PO618"/>
      <c r="PP618"/>
      <c r="PQ618"/>
      <c r="PR618"/>
      <c r="PS618"/>
      <c r="PT618"/>
      <c r="PU618"/>
      <c r="PV618"/>
      <c r="PW618"/>
      <c r="PX618"/>
      <c r="PY618"/>
      <c r="PZ618"/>
      <c r="QA618"/>
      <c r="QB618"/>
      <c r="QC618"/>
      <c r="QD618"/>
      <c r="QE618"/>
      <c r="QF618"/>
      <c r="QG618"/>
      <c r="QH618"/>
      <c r="QI618"/>
      <c r="QJ618"/>
      <c r="QK618"/>
      <c r="QL618"/>
      <c r="QM618"/>
      <c r="QN618"/>
      <c r="QO618"/>
      <c r="QP618"/>
      <c r="QQ618"/>
      <c r="QR618"/>
      <c r="QS618"/>
      <c r="QT618"/>
      <c r="QU618"/>
      <c r="QV618"/>
      <c r="QW618"/>
      <c r="QX618"/>
      <c r="QY618"/>
      <c r="QZ618"/>
      <c r="RA618"/>
      <c r="RB618"/>
      <c r="RC618"/>
      <c r="RD618"/>
      <c r="RE618"/>
      <c r="RF618"/>
      <c r="RG618"/>
      <c r="RH618"/>
      <c r="RI618"/>
      <c r="RJ618"/>
      <c r="RK618"/>
      <c r="RL618"/>
      <c r="RM618"/>
      <c r="RN618"/>
      <c r="RO618"/>
      <c r="RP618"/>
      <c r="RQ618"/>
      <c r="RR618"/>
      <c r="RS618"/>
      <c r="RT618"/>
      <c r="RU618"/>
      <c r="RV618"/>
      <c r="RW618"/>
      <c r="RX618"/>
      <c r="RY618"/>
      <c r="RZ618"/>
      <c r="SA618"/>
      <c r="SB618"/>
      <c r="SC618"/>
      <c r="SD618"/>
      <c r="SE618"/>
      <c r="SF618"/>
      <c r="SG618"/>
      <c r="SH618"/>
      <c r="SI618"/>
      <c r="SJ618"/>
      <c r="SK618"/>
      <c r="SL618"/>
      <c r="SM618"/>
      <c r="SN618"/>
      <c r="SO618"/>
      <c r="SP618"/>
      <c r="SQ618"/>
      <c r="SR618"/>
      <c r="SS618"/>
      <c r="ST618"/>
      <c r="SU618"/>
      <c r="SV618"/>
      <c r="SW618"/>
      <c r="SX618"/>
      <c r="SY618"/>
      <c r="SZ618"/>
      <c r="TA618"/>
      <c r="TB618"/>
      <c r="TC618"/>
      <c r="TD618"/>
      <c r="TE618"/>
      <c r="TF618"/>
      <c r="TG618"/>
      <c r="TH618"/>
      <c r="TI618"/>
      <c r="TJ618"/>
      <c r="TK618"/>
      <c r="TL618"/>
      <c r="TM618"/>
      <c r="TN618"/>
      <c r="TO618"/>
      <c r="TP618"/>
      <c r="TQ618"/>
      <c r="TR618"/>
      <c r="TS618"/>
      <c r="TT618"/>
      <c r="TU618"/>
      <c r="TV618"/>
      <c r="TW618"/>
      <c r="TX618"/>
      <c r="TY618"/>
      <c r="TZ618"/>
      <c r="UA618"/>
      <c r="UB618"/>
      <c r="UC618"/>
      <c r="UD618"/>
      <c r="UE618"/>
      <c r="UF618"/>
      <c r="UG618"/>
      <c r="UH618"/>
      <c r="UI618"/>
      <c r="UJ618"/>
      <c r="UK618"/>
      <c r="UL618"/>
      <c r="UM618"/>
      <c r="UN618"/>
      <c r="UO618"/>
      <c r="UP618"/>
      <c r="UQ618"/>
      <c r="UR618"/>
      <c r="US618"/>
      <c r="UT618"/>
      <c r="UU618"/>
      <c r="UV618"/>
      <c r="UW618"/>
      <c r="UX618"/>
      <c r="UY618"/>
      <c r="UZ618"/>
      <c r="VA618"/>
      <c r="VB618"/>
      <c r="VC618"/>
      <c r="VD618"/>
      <c r="VE618"/>
      <c r="VF618"/>
      <c r="VG618"/>
      <c r="VH618"/>
      <c r="VI618"/>
      <c r="VJ618"/>
      <c r="VK618"/>
      <c r="VL618"/>
      <c r="VM618"/>
      <c r="VN618"/>
      <c r="VO618"/>
      <c r="VP618"/>
      <c r="VQ618"/>
      <c r="VR618"/>
      <c r="VS618"/>
      <c r="VT618"/>
      <c r="VU618"/>
      <c r="VV618"/>
      <c r="VW618"/>
      <c r="VX618"/>
      <c r="VY618"/>
      <c r="VZ618"/>
      <c r="WA618"/>
      <c r="WB618"/>
      <c r="WC618"/>
      <c r="WD618"/>
      <c r="WE618"/>
      <c r="WF618"/>
      <c r="WG618"/>
      <c r="WH618"/>
      <c r="WI618"/>
      <c r="WJ618"/>
      <c r="WK618"/>
      <c r="WL618"/>
      <c r="WM618"/>
      <c r="WN618"/>
      <c r="WO618"/>
      <c r="WP618"/>
      <c r="WQ618"/>
      <c r="WR618"/>
      <c r="WS618"/>
      <c r="WT618"/>
      <c r="WU618"/>
      <c r="WV618"/>
      <c r="WW618"/>
      <c r="WX618"/>
      <c r="WY618"/>
      <c r="WZ618"/>
      <c r="XA618"/>
      <c r="XB618"/>
      <c r="XC618"/>
      <c r="XD618"/>
      <c r="XE618"/>
      <c r="XF618"/>
      <c r="XG618"/>
      <c r="XH618"/>
      <c r="XI618"/>
      <c r="XJ618"/>
      <c r="XK618"/>
      <c r="XL618"/>
      <c r="XM618"/>
      <c r="XN618"/>
      <c r="XO618"/>
      <c r="XP618"/>
      <c r="XQ618"/>
      <c r="XR618"/>
      <c r="XS618"/>
      <c r="XT618"/>
      <c r="XU618"/>
      <c r="XV618"/>
      <c r="XW618"/>
      <c r="XX618"/>
      <c r="XY618"/>
      <c r="XZ618"/>
      <c r="YA618"/>
      <c r="YB618"/>
      <c r="YC618"/>
      <c r="YD618"/>
      <c r="YE618"/>
      <c r="YF618"/>
      <c r="YG618"/>
      <c r="YH618"/>
      <c r="YI618"/>
      <c r="YJ618"/>
      <c r="YK618"/>
      <c r="YL618"/>
      <c r="YM618"/>
      <c r="YN618"/>
      <c r="YO618"/>
      <c r="YP618"/>
      <c r="YQ618"/>
      <c r="YR618"/>
      <c r="YS618"/>
      <c r="YT618"/>
      <c r="YU618"/>
      <c r="YV618"/>
      <c r="YW618"/>
      <c r="YX618"/>
      <c r="YY618"/>
      <c r="YZ618"/>
      <c r="ZA618"/>
      <c r="ZB618"/>
      <c r="ZC618"/>
      <c r="ZD618"/>
      <c r="ZE618"/>
      <c r="ZF618"/>
      <c r="ZG618"/>
      <c r="ZH618"/>
      <c r="ZI618"/>
      <c r="ZJ618"/>
      <c r="ZK618"/>
      <c r="ZL618"/>
      <c r="ZM618"/>
      <c r="ZN618"/>
      <c r="ZO618"/>
      <c r="ZP618"/>
      <c r="ZQ618"/>
      <c r="ZR618"/>
      <c r="ZS618"/>
      <c r="ZT618"/>
      <c r="ZU618"/>
      <c r="ZV618"/>
      <c r="ZW618"/>
      <c r="ZX618"/>
      <c r="ZY618"/>
      <c r="ZZ618"/>
      <c r="AAA618"/>
      <c r="AAB618"/>
      <c r="AAC618"/>
      <c r="AAD618"/>
      <c r="AAE618"/>
      <c r="AAF618"/>
      <c r="AAG618"/>
      <c r="AAH618"/>
      <c r="AAI618"/>
      <c r="AAJ618"/>
      <c r="AAK618"/>
      <c r="AAL618"/>
      <c r="AAM618"/>
      <c r="AAN618"/>
      <c r="AAO618"/>
      <c r="AAP618"/>
      <c r="AAQ618"/>
      <c r="AAR618"/>
      <c r="AAS618"/>
      <c r="AAT618"/>
      <c r="AAU618"/>
      <c r="AAV618"/>
      <c r="AAW618"/>
      <c r="AAX618"/>
      <c r="AAY618"/>
      <c r="AAZ618"/>
      <c r="ABA618"/>
      <c r="ABB618"/>
      <c r="ABC618"/>
      <c r="ABD618"/>
      <c r="ABE618"/>
      <c r="ABF618"/>
      <c r="ABG618"/>
      <c r="ABH618"/>
      <c r="ABI618"/>
      <c r="ABJ618"/>
      <c r="ABK618"/>
      <c r="ABL618"/>
      <c r="ABM618"/>
      <c r="ABN618"/>
      <c r="ABO618"/>
      <c r="ABP618"/>
      <c r="ABQ618"/>
      <c r="ABR618"/>
      <c r="ABS618"/>
      <c r="ABT618"/>
      <c r="ABU618"/>
      <c r="ABV618"/>
      <c r="ABW618"/>
      <c r="ABX618"/>
      <c r="ABY618"/>
      <c r="ABZ618"/>
      <c r="ACA618"/>
      <c r="ACB618"/>
      <c r="ACC618"/>
      <c r="ACD618"/>
      <c r="ACE618"/>
      <c r="ACF618"/>
      <c r="ACG618"/>
      <c r="ACH618"/>
      <c r="ACI618"/>
      <c r="ACJ618"/>
      <c r="ACK618"/>
      <c r="ACL618"/>
      <c r="ACM618"/>
      <c r="ACN618"/>
      <c r="ACO618"/>
      <c r="ACP618"/>
      <c r="ACQ618"/>
      <c r="ACR618"/>
      <c r="ACS618"/>
      <c r="ACT618"/>
      <c r="ACU618"/>
      <c r="ACV618"/>
      <c r="ACW618"/>
      <c r="ACX618"/>
      <c r="ACY618"/>
      <c r="ACZ618"/>
      <c r="ADA618"/>
      <c r="ADB618"/>
      <c r="ADC618"/>
      <c r="ADD618"/>
      <c r="ADE618"/>
      <c r="ADF618"/>
      <c r="ADG618"/>
      <c r="ADH618"/>
      <c r="ADI618"/>
      <c r="ADJ618"/>
      <c r="ADK618"/>
      <c r="ADL618"/>
      <c r="ADM618"/>
      <c r="ADN618"/>
      <c r="ADO618"/>
      <c r="ADP618"/>
      <c r="ADQ618"/>
      <c r="ADR618"/>
      <c r="ADS618"/>
      <c r="ADT618"/>
      <c r="ADU618"/>
      <c r="ADV618"/>
      <c r="ADW618"/>
      <c r="ADX618"/>
      <c r="ADY618"/>
      <c r="ADZ618"/>
      <c r="AEA618"/>
      <c r="AEB618"/>
      <c r="AEC618"/>
      <c r="AED618"/>
      <c r="AEE618"/>
      <c r="AEF618"/>
      <c r="AEG618"/>
      <c r="AEH618"/>
      <c r="AEI618"/>
      <c r="AEJ618"/>
      <c r="AEK618"/>
      <c r="AEL618"/>
      <c r="AEM618"/>
      <c r="AEN618"/>
      <c r="AEO618"/>
      <c r="AEP618"/>
      <c r="AEQ618"/>
      <c r="AER618"/>
      <c r="AES618"/>
      <c r="AET618"/>
      <c r="AEU618"/>
      <c r="AEV618"/>
      <c r="AEW618"/>
      <c r="AEX618"/>
      <c r="AEY618"/>
      <c r="AEZ618"/>
      <c r="AFA618"/>
      <c r="AFB618"/>
      <c r="AFC618"/>
      <c r="AFD618"/>
      <c r="AFE618"/>
      <c r="AFF618"/>
      <c r="AFG618"/>
      <c r="AFH618"/>
      <c r="AFI618"/>
      <c r="AFJ618"/>
      <c r="AFK618"/>
      <c r="AFL618"/>
      <c r="AFM618"/>
      <c r="AFN618"/>
      <c r="AFO618"/>
      <c r="AFP618"/>
      <c r="AFQ618"/>
      <c r="AFR618"/>
      <c r="AFS618"/>
      <c r="AFT618"/>
      <c r="AFU618"/>
      <c r="AFV618"/>
      <c r="AFW618"/>
      <c r="AFX618"/>
      <c r="AFY618"/>
      <c r="AFZ618"/>
      <c r="AGA618"/>
      <c r="AGB618"/>
      <c r="AGC618"/>
      <c r="AGD618"/>
      <c r="AGE618"/>
      <c r="AGF618"/>
      <c r="AGG618"/>
      <c r="AGH618"/>
      <c r="AGI618"/>
      <c r="AGJ618"/>
      <c r="AGK618"/>
      <c r="AGL618"/>
      <c r="AGM618"/>
      <c r="AGN618"/>
      <c r="AGO618"/>
      <c r="AGP618"/>
      <c r="AGQ618"/>
      <c r="AGR618"/>
      <c r="AGS618"/>
      <c r="AGT618"/>
      <c r="AGU618"/>
      <c r="AGV618"/>
      <c r="AGW618"/>
      <c r="AGX618"/>
      <c r="AGY618"/>
      <c r="AGZ618"/>
      <c r="AHA618"/>
      <c r="AHB618"/>
      <c r="AHC618"/>
      <c r="AHD618"/>
      <c r="AHE618"/>
      <c r="AHF618"/>
      <c r="AHG618"/>
      <c r="AHH618"/>
      <c r="AHI618"/>
      <c r="AHJ618"/>
      <c r="AHK618"/>
      <c r="AHL618"/>
      <c r="AHM618"/>
      <c r="AHN618"/>
      <c r="AHO618"/>
      <c r="AHP618"/>
      <c r="AHQ618"/>
      <c r="AHR618"/>
      <c r="AHS618"/>
      <c r="AHT618"/>
      <c r="AHU618"/>
      <c r="AHV618"/>
      <c r="AHW618"/>
      <c r="AHX618"/>
      <c r="AHY618"/>
      <c r="AHZ618"/>
      <c r="AIA618"/>
      <c r="AIB618"/>
      <c r="AIC618"/>
      <c r="AID618"/>
      <c r="AIE618"/>
      <c r="AIF618"/>
      <c r="AIG618"/>
      <c r="AIH618"/>
      <c r="AII618"/>
      <c r="AIJ618"/>
      <c r="AIK618"/>
      <c r="AIL618"/>
      <c r="AIM618"/>
      <c r="AIN618"/>
      <c r="AIO618"/>
      <c r="AIP618"/>
      <c r="AIQ618"/>
      <c r="AIR618"/>
      <c r="AIS618"/>
      <c r="AIT618"/>
      <c r="AIU618"/>
      <c r="AIV618"/>
      <c r="AIW618"/>
      <c r="AIX618"/>
      <c r="AIY618"/>
      <c r="AIZ618"/>
      <c r="AJA618"/>
      <c r="AJB618"/>
      <c r="AJC618"/>
      <c r="AJD618"/>
      <c r="AJE618"/>
      <c r="AJF618"/>
      <c r="AJG618"/>
      <c r="AJH618"/>
      <c r="AJI618"/>
      <c r="AJJ618"/>
      <c r="AJK618"/>
      <c r="AJL618"/>
      <c r="AJM618"/>
      <c r="AJN618"/>
      <c r="AJO618"/>
      <c r="AJP618"/>
      <c r="AJQ618"/>
      <c r="AJR618"/>
      <c r="AJS618"/>
      <c r="AJT618"/>
      <c r="AJU618"/>
      <c r="AJV618"/>
      <c r="AJW618"/>
      <c r="AJX618"/>
      <c r="AJY618"/>
      <c r="AJZ618"/>
      <c r="AKA618"/>
      <c r="AKB618"/>
      <c r="AKC618"/>
      <c r="AKD618"/>
      <c r="AKE618"/>
      <c r="AKF618"/>
      <c r="AKG618"/>
      <c r="AKH618"/>
      <c r="AKI618"/>
      <c r="AKJ618"/>
      <c r="AKK618"/>
      <c r="AKL618"/>
      <c r="AKM618"/>
      <c r="AKN618"/>
      <c r="AKO618"/>
      <c r="AKP618"/>
      <c r="AKQ618"/>
      <c r="AKR618"/>
      <c r="AKS618"/>
      <c r="AKT618"/>
      <c r="AKU618"/>
      <c r="AKV618"/>
      <c r="AKW618"/>
      <c r="AKX618"/>
      <c r="AKY618"/>
      <c r="AKZ618"/>
      <c r="ALA618"/>
      <c r="ALB618"/>
      <c r="ALC618"/>
      <c r="ALD618"/>
      <c r="ALE618"/>
      <c r="ALF618"/>
      <c r="ALG618"/>
      <c r="ALH618"/>
      <c r="ALI618"/>
      <c r="ALJ618"/>
      <c r="ALK618"/>
      <c r="ALL618"/>
      <c r="ALM618"/>
      <c r="ALN618"/>
      <c r="ALO618"/>
      <c r="ALP618"/>
      <c r="ALQ618"/>
      <c r="ALR618"/>
      <c r="ALS618"/>
      <c r="ALT618"/>
      <c r="ALU618"/>
      <c r="ALV618"/>
      <c r="ALW618"/>
      <c r="ALX618"/>
      <c r="ALY618"/>
      <c r="ALZ618"/>
      <c r="AMA618"/>
      <c r="AMB618"/>
      <c r="AMC618"/>
      <c r="AMD618"/>
      <c r="AME618"/>
      <c r="AMF618"/>
      <c r="AMG618"/>
      <c r="AMH618"/>
      <c r="AMI618"/>
      <c r="AMJ618"/>
      <c r="AMK618"/>
      <c r="AML618"/>
      <c r="AMM618"/>
      <c r="AMN618"/>
      <c r="AMO618"/>
      <c r="AMP618"/>
      <c r="AMQ618"/>
      <c r="AMR618"/>
      <c r="AMS618"/>
      <c r="AMT618"/>
      <c r="AMU618"/>
      <c r="AMV618"/>
      <c r="AMW618"/>
      <c r="AMX618"/>
      <c r="AMY618"/>
      <c r="AMZ618"/>
      <c r="ANA618"/>
      <c r="ANB618"/>
      <c r="ANC618"/>
      <c r="AND618"/>
      <c r="ANE618"/>
      <c r="ANF618"/>
      <c r="ANG618"/>
      <c r="ANH618"/>
      <c r="ANI618"/>
      <c r="ANJ618"/>
      <c r="ANK618"/>
      <c r="ANL618"/>
      <c r="ANM618"/>
      <c r="ANN618"/>
      <c r="ANO618"/>
      <c r="ANP618"/>
      <c r="ANQ618"/>
      <c r="ANR618"/>
      <c r="ANS618"/>
      <c r="ANT618"/>
      <c r="ANU618"/>
      <c r="ANV618"/>
      <c r="ANW618"/>
      <c r="ANX618"/>
      <c r="ANY618"/>
      <c r="ANZ618"/>
      <c r="AOA618"/>
      <c r="AOB618"/>
      <c r="AOC618"/>
      <c r="AOD618"/>
      <c r="AOE618"/>
      <c r="AOF618"/>
      <c r="AOG618"/>
      <c r="AOH618"/>
      <c r="AOI618"/>
      <c r="AOJ618"/>
      <c r="AOK618"/>
      <c r="AOL618"/>
      <c r="AOM618"/>
      <c r="AON618"/>
      <c r="AOO618"/>
      <c r="AOP618"/>
      <c r="AOQ618"/>
      <c r="AOR618"/>
      <c r="AOS618"/>
      <c r="AOT618"/>
      <c r="AOU618"/>
      <c r="AOV618"/>
      <c r="AOW618"/>
      <c r="AOX618"/>
      <c r="AOY618"/>
      <c r="AOZ618"/>
      <c r="APA618"/>
      <c r="APB618"/>
      <c r="APC618"/>
      <c r="APD618"/>
      <c r="APE618"/>
      <c r="APF618"/>
      <c r="APG618"/>
      <c r="APH618"/>
      <c r="API618"/>
      <c r="APJ618"/>
      <c r="APK618"/>
      <c r="APL618"/>
      <c r="APM618"/>
      <c r="APN618"/>
      <c r="APO618"/>
      <c r="APP618"/>
      <c r="APQ618"/>
      <c r="APR618"/>
      <c r="APS618"/>
      <c r="APT618"/>
      <c r="APU618"/>
      <c r="APV618"/>
      <c r="APW618"/>
      <c r="APX618"/>
      <c r="APY618"/>
      <c r="APZ618"/>
      <c r="AQA618"/>
      <c r="AQB618"/>
      <c r="AQC618"/>
      <c r="AQD618"/>
      <c r="AQE618"/>
      <c r="AQF618"/>
      <c r="AQG618"/>
      <c r="AQH618"/>
      <c r="AQI618"/>
      <c r="AQJ618"/>
      <c r="AQK618"/>
      <c r="AQL618"/>
      <c r="AQM618"/>
      <c r="AQN618"/>
      <c r="AQO618"/>
      <c r="AQP618"/>
      <c r="AQQ618"/>
      <c r="AQR618"/>
      <c r="AQS618"/>
      <c r="AQT618"/>
      <c r="AQU618"/>
      <c r="AQV618"/>
      <c r="AQW618"/>
      <c r="AQX618"/>
      <c r="AQY618"/>
      <c r="AQZ618"/>
      <c r="ARA618"/>
      <c r="ARB618"/>
      <c r="ARC618"/>
      <c r="ARD618"/>
      <c r="ARE618"/>
      <c r="ARF618"/>
      <c r="ARG618"/>
      <c r="ARH618"/>
      <c r="ARI618"/>
      <c r="ARJ618"/>
      <c r="ARK618"/>
      <c r="ARL618"/>
      <c r="ARM618"/>
      <c r="ARN618"/>
      <c r="ARO618"/>
      <c r="ARP618"/>
      <c r="ARQ618"/>
      <c r="ARR618"/>
      <c r="ARS618"/>
      <c r="ART618"/>
      <c r="ARU618"/>
      <c r="ARV618"/>
      <c r="ARW618"/>
      <c r="ARX618"/>
      <c r="ARY618"/>
      <c r="ARZ618"/>
      <c r="ASA618"/>
      <c r="ASB618"/>
      <c r="ASC618"/>
      <c r="ASD618"/>
      <c r="ASE618"/>
      <c r="ASF618"/>
      <c r="ASG618"/>
      <c r="ASH618"/>
      <c r="ASI618"/>
      <c r="ASJ618"/>
      <c r="ASK618"/>
      <c r="ASL618"/>
      <c r="ASM618"/>
      <c r="ASN618"/>
      <c r="ASO618"/>
      <c r="ASP618"/>
      <c r="ASQ618"/>
      <c r="ASR618"/>
      <c r="ASS618"/>
      <c r="AST618"/>
      <c r="ASU618"/>
      <c r="ASV618"/>
      <c r="ASW618"/>
      <c r="ASX618"/>
      <c r="ASY618"/>
      <c r="ASZ618"/>
      <c r="ATA618"/>
      <c r="ATB618"/>
      <c r="ATC618"/>
      <c r="ATD618"/>
      <c r="ATE618"/>
      <c r="ATF618"/>
      <c r="ATG618"/>
      <c r="ATH618"/>
      <c r="ATI618"/>
      <c r="ATJ618"/>
      <c r="ATK618"/>
      <c r="ATL618"/>
      <c r="ATM618"/>
      <c r="ATN618"/>
      <c r="ATO618"/>
      <c r="ATP618"/>
      <c r="ATQ618"/>
      <c r="ATR618"/>
      <c r="ATS618"/>
      <c r="ATT618"/>
      <c r="ATU618"/>
      <c r="ATV618"/>
      <c r="ATW618"/>
      <c r="ATX618"/>
      <c r="ATY618"/>
      <c r="ATZ618"/>
      <c r="AUA618"/>
      <c r="AUB618"/>
      <c r="AUC618"/>
      <c r="AUD618"/>
      <c r="AUE618"/>
      <c r="AUF618"/>
      <c r="AUG618"/>
      <c r="AUH618"/>
      <c r="AUI618"/>
      <c r="AUJ618"/>
      <c r="AUK618"/>
      <c r="AUL618"/>
      <c r="AUM618"/>
      <c r="AUN618"/>
      <c r="AUO618"/>
      <c r="AUP618"/>
      <c r="AUQ618"/>
      <c r="AUR618"/>
      <c r="AUS618"/>
      <c r="AUT618"/>
      <c r="AUU618"/>
      <c r="AUV618"/>
      <c r="AUW618"/>
      <c r="AUX618"/>
      <c r="AUY618"/>
      <c r="AUZ618"/>
      <c r="AVA618"/>
      <c r="AVB618"/>
      <c r="AVC618"/>
      <c r="AVD618"/>
      <c r="AVE618"/>
      <c r="AVF618"/>
      <c r="AVG618"/>
      <c r="AVH618"/>
      <c r="AVI618"/>
      <c r="AVJ618"/>
      <c r="AVK618"/>
      <c r="AVL618"/>
      <c r="AVM618"/>
      <c r="AVN618"/>
      <c r="AVO618"/>
      <c r="AVP618"/>
      <c r="AVQ618"/>
      <c r="AVR618"/>
      <c r="AVS618"/>
      <c r="AVT618"/>
      <c r="AVU618"/>
      <c r="AVV618"/>
      <c r="AVW618"/>
      <c r="AVX618"/>
      <c r="AVY618"/>
      <c r="AVZ618"/>
      <c r="AWA618"/>
      <c r="AWB618"/>
      <c r="AWC618"/>
      <c r="AWD618"/>
      <c r="AWE618"/>
      <c r="AWF618"/>
      <c r="AWG618"/>
      <c r="AWH618"/>
      <c r="AWI618"/>
      <c r="AWJ618"/>
      <c r="AWK618"/>
      <c r="AWL618"/>
      <c r="AWM618"/>
      <c r="AWN618"/>
      <c r="AWO618"/>
      <c r="AWP618"/>
      <c r="AWQ618"/>
      <c r="AWR618"/>
      <c r="AWS618"/>
      <c r="AWT618"/>
      <c r="AWU618"/>
      <c r="AWV618"/>
      <c r="AWW618"/>
      <c r="AWX618"/>
      <c r="AWY618"/>
      <c r="AWZ618"/>
      <c r="AXA618"/>
      <c r="AXB618"/>
      <c r="AXC618"/>
      <c r="AXD618"/>
      <c r="AXE618"/>
      <c r="AXF618"/>
      <c r="AXG618"/>
      <c r="AXH618"/>
      <c r="AXI618"/>
      <c r="AXJ618"/>
      <c r="AXK618"/>
      <c r="AXL618"/>
      <c r="AXM618"/>
      <c r="AXN618"/>
      <c r="AXO618"/>
      <c r="AXP618"/>
      <c r="AXQ618"/>
      <c r="AXR618"/>
      <c r="AXS618"/>
      <c r="AXT618"/>
      <c r="AXU618"/>
      <c r="AXV618"/>
    </row>
    <row r="619" spans="1:1322" s="1" customFormat="1" ht="125.25" customHeight="1" x14ac:dyDescent="0.2">
      <c r="A619" s="208" t="s">
        <v>4376</v>
      </c>
      <c r="B619" s="209" t="s">
        <v>3175</v>
      </c>
      <c r="C619" s="209" t="s">
        <v>3176</v>
      </c>
      <c r="D619" s="209" t="s">
        <v>3177</v>
      </c>
      <c r="E619" s="209" t="s">
        <v>3178</v>
      </c>
      <c r="F619" s="210" t="s">
        <v>1762</v>
      </c>
      <c r="G619" s="210" t="s">
        <v>1762</v>
      </c>
      <c r="H619" s="211" t="s">
        <v>3180</v>
      </c>
      <c r="I619" s="208" t="s">
        <v>3181</v>
      </c>
      <c r="J619" s="23" t="s">
        <v>2771</v>
      </c>
      <c r="K619" s="208" t="s">
        <v>3501</v>
      </c>
      <c r="L619" s="208">
        <v>3</v>
      </c>
      <c r="M619" s="308" t="s">
        <v>3502</v>
      </c>
      <c r="N619" s="289" t="s">
        <v>3503</v>
      </c>
      <c r="O619" s="289" t="s">
        <v>3185</v>
      </c>
      <c r="P619" s="208" t="s">
        <v>1543</v>
      </c>
      <c r="Q619" s="208" t="s">
        <v>452</v>
      </c>
      <c r="R619" s="208">
        <v>0</v>
      </c>
      <c r="S619" s="208" t="s">
        <v>100</v>
      </c>
      <c r="T619" s="290">
        <v>45108</v>
      </c>
      <c r="U619" s="290">
        <v>46357</v>
      </c>
      <c r="V619" s="290"/>
      <c r="W619" s="290"/>
      <c r="X619" s="290"/>
      <c r="Y619" s="290"/>
      <c r="Z619" s="209">
        <v>1</v>
      </c>
      <c r="AA619" s="209">
        <v>1</v>
      </c>
      <c r="AB619" s="209">
        <v>1</v>
      </c>
      <c r="AC619" s="209">
        <v>1</v>
      </c>
      <c r="AD619" s="209">
        <v>1</v>
      </c>
      <c r="AE619" s="999">
        <v>1</v>
      </c>
      <c r="AF619" s="999">
        <v>1</v>
      </c>
      <c r="AG619" s="999">
        <v>1</v>
      </c>
      <c r="AH619" s="999">
        <v>1</v>
      </c>
      <c r="AI619" s="999">
        <v>1</v>
      </c>
      <c r="AJ619" s="999">
        <v>1</v>
      </c>
      <c r="AK619" s="999">
        <v>1</v>
      </c>
      <c r="AL619" s="999">
        <v>1</v>
      </c>
      <c r="AM619" s="999">
        <v>1</v>
      </c>
      <c r="AN619" s="999">
        <v>1</v>
      </c>
      <c r="AO619" s="999">
        <v>1</v>
      </c>
      <c r="AP619" s="999">
        <v>1</v>
      </c>
      <c r="AQ619" s="471"/>
      <c r="AR619" s="471"/>
      <c r="AS619" s="471"/>
      <c r="AT619" s="471"/>
      <c r="AU619" s="471"/>
      <c r="AV619" s="471"/>
      <c r="AW619" s="471"/>
      <c r="AX619" s="471"/>
      <c r="AY619" s="471"/>
      <c r="AZ619" s="471"/>
      <c r="BA619" s="471"/>
      <c r="BB619" s="471"/>
      <c r="BC619" s="471"/>
      <c r="BD619" s="471"/>
      <c r="BE619" s="471"/>
      <c r="BF619" s="471"/>
      <c r="BG619" s="471"/>
      <c r="BH619" s="471"/>
      <c r="BI619" s="471"/>
      <c r="BJ619" s="471"/>
      <c r="BK619" s="471"/>
      <c r="BL619" s="471"/>
      <c r="BM619" s="471"/>
      <c r="BN619" s="471"/>
      <c r="BO619" s="471"/>
      <c r="BP619" s="471"/>
      <c r="BQ619" s="471"/>
      <c r="BR619" s="471"/>
      <c r="BS619" s="471"/>
      <c r="BT619" s="471"/>
      <c r="BU619" s="471"/>
      <c r="BV619" s="471"/>
      <c r="BW619" s="471"/>
      <c r="BX619" s="471"/>
      <c r="BY619" s="471"/>
      <c r="BZ619" s="471"/>
      <c r="CA619" s="471"/>
      <c r="CB619" s="471"/>
      <c r="CC619" s="471"/>
      <c r="CD619" s="471"/>
      <c r="CE619" s="471"/>
      <c r="CF619" s="471"/>
      <c r="CG619" s="471"/>
      <c r="CH619" s="588"/>
      <c r="CI619" s="471"/>
      <c r="CJ619" s="471"/>
      <c r="CK619" s="471"/>
      <c r="CL619" s="471"/>
      <c r="CM619" s="471"/>
      <c r="CN619" s="471"/>
      <c r="CO619" s="471"/>
      <c r="CP619" s="471"/>
      <c r="CQ619" s="471"/>
      <c r="CR619" s="471"/>
      <c r="CS619" s="471"/>
      <c r="CT619" s="471"/>
      <c r="CU619" s="471"/>
      <c r="CV619" s="471"/>
      <c r="CW619" s="321" t="s">
        <v>4641</v>
      </c>
      <c r="CX619" s="321" t="s">
        <v>4641</v>
      </c>
      <c r="CY619" s="321" t="s">
        <v>4641</v>
      </c>
      <c r="CZ619" s="967" t="s">
        <v>4641</v>
      </c>
      <c r="DA619" s="967" t="s">
        <v>4641</v>
      </c>
      <c r="DB619" s="208" t="s">
        <v>3038</v>
      </c>
      <c r="DC619" s="294" t="s">
        <v>3552</v>
      </c>
      <c r="DD619" s="208" t="s">
        <v>3553</v>
      </c>
      <c r="DE619" s="289" t="s">
        <v>3554</v>
      </c>
      <c r="DF619" s="289" t="s">
        <v>3555</v>
      </c>
      <c r="DG619" s="208" t="s">
        <v>163</v>
      </c>
      <c r="DH619" s="208" t="s">
        <v>173</v>
      </c>
      <c r="DI619" s="208">
        <v>0</v>
      </c>
      <c r="DJ619" s="208" t="s">
        <v>100</v>
      </c>
      <c r="DK619" s="290">
        <v>45292</v>
      </c>
      <c r="DL619" s="290">
        <v>45657</v>
      </c>
      <c r="DM619" s="31">
        <v>1</v>
      </c>
      <c r="DN619" s="31">
        <v>1</v>
      </c>
      <c r="DO619" s="31">
        <v>1</v>
      </c>
      <c r="DP619" s="31">
        <v>1</v>
      </c>
      <c r="DQ619" s="209">
        <v>1</v>
      </c>
      <c r="DR619" s="208" t="s">
        <v>766</v>
      </c>
      <c r="DS619" s="210" t="s">
        <v>3508</v>
      </c>
      <c r="DT619" s="208" t="s">
        <v>3509</v>
      </c>
      <c r="DU619" s="293">
        <v>0</v>
      </c>
      <c r="DV619" s="292"/>
      <c r="DW619" s="292"/>
      <c r="DX619" s="292"/>
      <c r="DY619" s="292"/>
      <c r="DZ619" s="292"/>
      <c r="EA619" s="292"/>
      <c r="EB619" s="140">
        <f>2/2</f>
        <v>1</v>
      </c>
      <c r="EC619" s="471"/>
      <c r="ED619" s="471"/>
      <c r="EE619" s="471"/>
      <c r="EF619" s="141">
        <f t="shared" ref="EF619:EF639" si="88">+EB619</f>
        <v>1</v>
      </c>
      <c r="EG619" s="1036" t="s">
        <v>3556</v>
      </c>
      <c r="EH619" s="1037"/>
      <c r="EI619" s="1037"/>
      <c r="EJ619" s="1037"/>
      <c r="EK619" s="1037"/>
      <c r="EL619" s="1036"/>
      <c r="EM619" s="1036"/>
      <c r="EN619" s="387">
        <v>1</v>
      </c>
      <c r="EO619" s="843">
        <v>0.25</v>
      </c>
      <c r="EP619" s="971">
        <v>1</v>
      </c>
      <c r="EQ619" s="812"/>
      <c r="ER619" s="821"/>
      <c r="ES619" s="121"/>
      <c r="ET619" t="str">
        <f t="shared" si="83"/>
        <v>Producto</v>
      </c>
      <c r="EU619" t="str">
        <f t="shared" si="84"/>
        <v>5</v>
      </c>
      <c r="EV619" s="121"/>
      <c r="EW619" s="121"/>
      <c r="EX619" s="121"/>
      <c r="EY619" s="121"/>
      <c r="EZ619" s="121"/>
      <c r="FA619" s="121"/>
      <c r="FB619" s="121"/>
      <c r="FC619" s="121"/>
      <c r="FD619" s="121"/>
      <c r="FE619" s="121"/>
      <c r="FF619" s="121"/>
      <c r="FG619" s="121"/>
      <c r="FH619" s="121"/>
      <c r="FI619" s="121"/>
      <c r="FJ619" s="121"/>
      <c r="FK619" s="121"/>
      <c r="FL619" s="121"/>
      <c r="FM619" s="121"/>
      <c r="FN619" s="121"/>
      <c r="FO619" s="121"/>
      <c r="FP619" s="121"/>
      <c r="FQ619" s="121"/>
      <c r="FR619" s="122"/>
      <c r="FS619" s="121"/>
      <c r="FT619" s="121"/>
      <c r="FU619" s="121"/>
      <c r="FV619" s="121"/>
      <c r="FW619" s="121"/>
      <c r="FX619" s="121"/>
      <c r="FY619" s="121"/>
      <c r="FZ619" s="121"/>
      <c r="GA619" s="121"/>
      <c r="GB619" s="121"/>
      <c r="GC619" s="121"/>
      <c r="GD619"/>
      <c r="GE619"/>
      <c r="GF619"/>
      <c r="GG619"/>
      <c r="GH619"/>
      <c r="GI619"/>
      <c r="GJ619"/>
      <c r="GK619"/>
      <c r="GL619"/>
      <c r="GM619"/>
      <c r="GN619"/>
      <c r="GO619"/>
      <c r="GP619"/>
      <c r="GQ619"/>
      <c r="GR619"/>
      <c r="GS619"/>
      <c r="GT619"/>
      <c r="GU619"/>
      <c r="GV619"/>
      <c r="GW619"/>
      <c r="GX619"/>
      <c r="GY619"/>
      <c r="GZ619"/>
      <c r="HA619"/>
      <c r="HB619"/>
      <c r="HC619"/>
      <c r="HD619"/>
      <c r="HE619"/>
      <c r="HF619"/>
      <c r="HG619"/>
      <c r="HH619"/>
      <c r="HI619"/>
      <c r="HJ619"/>
      <c r="HK619"/>
      <c r="HL619"/>
      <c r="HM619"/>
      <c r="HN619"/>
      <c r="HO619"/>
      <c r="HP619"/>
      <c r="HQ619"/>
      <c r="HR619"/>
      <c r="HS619"/>
      <c r="HT619"/>
      <c r="HU619"/>
      <c r="HV619"/>
      <c r="HW619"/>
      <c r="HX619"/>
      <c r="HY619"/>
      <c r="HZ619"/>
      <c r="IA619"/>
      <c r="IB619"/>
      <c r="IC619"/>
      <c r="ID619"/>
      <c r="IE619"/>
      <c r="IF619"/>
      <c r="IG619"/>
      <c r="IH619"/>
      <c r="II619"/>
      <c r="IJ619"/>
      <c r="IK619"/>
      <c r="IL619"/>
      <c r="IM619"/>
      <c r="IN619"/>
      <c r="IO619"/>
      <c r="IP619"/>
      <c r="IQ619"/>
      <c r="IR619"/>
      <c r="IS619"/>
      <c r="IT619"/>
      <c r="IU619"/>
      <c r="IV619"/>
      <c r="IW619"/>
      <c r="IX619"/>
      <c r="IY619"/>
      <c r="IZ619"/>
      <c r="JA619"/>
      <c r="JB619"/>
      <c r="JC619"/>
      <c r="JD619"/>
      <c r="JE619"/>
      <c r="JF619"/>
      <c r="JG619"/>
      <c r="JH619"/>
      <c r="JI619"/>
      <c r="JJ619"/>
      <c r="JK619"/>
      <c r="JL619"/>
      <c r="JM619"/>
      <c r="JN619"/>
      <c r="JO619"/>
      <c r="JP619"/>
      <c r="JQ619"/>
      <c r="JR619"/>
      <c r="JS619"/>
      <c r="JT619"/>
      <c r="JU619"/>
      <c r="JV619"/>
      <c r="JW619"/>
      <c r="JX619"/>
      <c r="JY619"/>
      <c r="JZ619"/>
      <c r="KA619"/>
      <c r="KB619"/>
      <c r="KC619"/>
      <c r="KD619"/>
      <c r="KE619"/>
      <c r="KF619"/>
      <c r="KG619"/>
      <c r="KH619"/>
      <c r="KI619"/>
      <c r="KJ619"/>
      <c r="KK619"/>
      <c r="KL619"/>
      <c r="KM619"/>
      <c r="KN619"/>
      <c r="KO619"/>
      <c r="KP619"/>
      <c r="KQ619"/>
      <c r="KR619"/>
      <c r="KS619"/>
      <c r="KT619"/>
      <c r="KU619"/>
      <c r="KV619"/>
      <c r="KW619"/>
      <c r="KX619"/>
      <c r="KY619"/>
      <c r="KZ619"/>
      <c r="LA619"/>
      <c r="LB619"/>
      <c r="LC619"/>
      <c r="LD619"/>
      <c r="LE619"/>
      <c r="LF619"/>
      <c r="LG619"/>
      <c r="LH619"/>
      <c r="LI619"/>
      <c r="LJ619"/>
      <c r="LK619"/>
      <c r="LL619"/>
      <c r="LM619"/>
      <c r="LN619"/>
      <c r="LO619"/>
      <c r="LP619"/>
      <c r="LQ619"/>
      <c r="LR619"/>
      <c r="LS619"/>
      <c r="LT619"/>
      <c r="LU619"/>
      <c r="LV619"/>
      <c r="LW619"/>
      <c r="LX619"/>
      <c r="LY619"/>
      <c r="LZ619"/>
      <c r="MA619"/>
      <c r="MB619"/>
      <c r="MC619"/>
      <c r="MD619"/>
      <c r="ME619"/>
      <c r="MF619"/>
      <c r="MG619"/>
      <c r="MH619"/>
      <c r="MI619"/>
      <c r="MJ619"/>
      <c r="MK619"/>
      <c r="ML619"/>
      <c r="MM619"/>
      <c r="MN619"/>
      <c r="MO619"/>
      <c r="MP619"/>
      <c r="MQ619"/>
      <c r="MR619"/>
      <c r="MS619"/>
      <c r="MT619"/>
      <c r="MU619"/>
      <c r="MV619"/>
      <c r="MW619"/>
      <c r="MX619"/>
      <c r="MY619"/>
      <c r="MZ619"/>
      <c r="NA619"/>
      <c r="NB619"/>
      <c r="NC619"/>
      <c r="ND619"/>
      <c r="NE619"/>
      <c r="NF619"/>
      <c r="NG619"/>
      <c r="NH619"/>
      <c r="NI619"/>
      <c r="NJ619"/>
      <c r="NK619"/>
      <c r="NL619"/>
      <c r="NM619"/>
      <c r="NN619"/>
      <c r="NO619"/>
      <c r="NP619"/>
      <c r="NQ619"/>
      <c r="NR619"/>
      <c r="NS619"/>
      <c r="NT619"/>
      <c r="NU619"/>
      <c r="NV619"/>
      <c r="NW619"/>
      <c r="NX619"/>
      <c r="NY619"/>
      <c r="NZ619"/>
      <c r="OA619"/>
      <c r="OB619"/>
      <c r="OC619"/>
      <c r="OD619"/>
      <c r="OE619"/>
      <c r="OF619"/>
      <c r="OG619"/>
      <c r="OH619"/>
      <c r="OI619"/>
      <c r="OJ619"/>
      <c r="OK619"/>
      <c r="OL619"/>
      <c r="OM619"/>
      <c r="ON619"/>
      <c r="OO619"/>
      <c r="OP619"/>
      <c r="OQ619"/>
      <c r="OR619"/>
      <c r="OS619"/>
      <c r="OT619"/>
      <c r="OU619"/>
      <c r="OV619"/>
      <c r="OW619"/>
      <c r="OX619"/>
      <c r="OY619"/>
      <c r="OZ619"/>
      <c r="PA619"/>
      <c r="PB619"/>
      <c r="PC619"/>
      <c r="PD619"/>
      <c r="PE619"/>
      <c r="PF619"/>
      <c r="PG619"/>
      <c r="PH619"/>
      <c r="PI619"/>
      <c r="PJ619"/>
      <c r="PK619"/>
      <c r="PL619"/>
      <c r="PM619"/>
      <c r="PN619"/>
      <c r="PO619"/>
      <c r="PP619"/>
      <c r="PQ619"/>
      <c r="PR619"/>
      <c r="PS619"/>
      <c r="PT619"/>
      <c r="PU619"/>
      <c r="PV619"/>
      <c r="PW619"/>
      <c r="PX619"/>
      <c r="PY619"/>
      <c r="PZ619"/>
      <c r="QA619"/>
      <c r="QB619"/>
      <c r="QC619"/>
      <c r="QD619"/>
      <c r="QE619"/>
      <c r="QF619"/>
      <c r="QG619"/>
      <c r="QH619"/>
      <c r="QI619"/>
      <c r="QJ619"/>
      <c r="QK619"/>
      <c r="QL619"/>
      <c r="QM619"/>
      <c r="QN619"/>
      <c r="QO619"/>
      <c r="QP619"/>
      <c r="QQ619"/>
      <c r="QR619"/>
      <c r="QS619"/>
      <c r="QT619"/>
      <c r="QU619"/>
      <c r="QV619"/>
      <c r="QW619"/>
      <c r="QX619"/>
      <c r="QY619"/>
      <c r="QZ619"/>
      <c r="RA619"/>
      <c r="RB619"/>
      <c r="RC619"/>
      <c r="RD619"/>
      <c r="RE619"/>
      <c r="RF619"/>
      <c r="RG619"/>
      <c r="RH619"/>
      <c r="RI619"/>
      <c r="RJ619"/>
      <c r="RK619"/>
      <c r="RL619"/>
      <c r="RM619"/>
      <c r="RN619"/>
      <c r="RO619"/>
      <c r="RP619"/>
      <c r="RQ619"/>
      <c r="RR619"/>
      <c r="RS619"/>
      <c r="RT619"/>
      <c r="RU619"/>
      <c r="RV619"/>
      <c r="RW619"/>
      <c r="RX619"/>
      <c r="RY619"/>
      <c r="RZ619"/>
      <c r="SA619"/>
      <c r="SB619"/>
      <c r="SC619"/>
      <c r="SD619"/>
      <c r="SE619"/>
      <c r="SF619"/>
      <c r="SG619"/>
      <c r="SH619"/>
      <c r="SI619"/>
      <c r="SJ619"/>
      <c r="SK619"/>
      <c r="SL619"/>
      <c r="SM619"/>
      <c r="SN619"/>
      <c r="SO619"/>
      <c r="SP619"/>
      <c r="SQ619"/>
      <c r="SR619"/>
      <c r="SS619"/>
      <c r="ST619"/>
      <c r="SU619"/>
      <c r="SV619"/>
      <c r="SW619"/>
      <c r="SX619"/>
      <c r="SY619"/>
      <c r="SZ619"/>
      <c r="TA619"/>
      <c r="TB619"/>
      <c r="TC619"/>
      <c r="TD619"/>
      <c r="TE619"/>
      <c r="TF619"/>
      <c r="TG619"/>
      <c r="TH619"/>
      <c r="TI619"/>
      <c r="TJ619"/>
      <c r="TK619"/>
      <c r="TL619"/>
      <c r="TM619"/>
      <c r="TN619"/>
      <c r="TO619"/>
      <c r="TP619"/>
      <c r="TQ619"/>
      <c r="TR619"/>
      <c r="TS619"/>
      <c r="TT619"/>
      <c r="TU619"/>
      <c r="TV619"/>
      <c r="TW619"/>
      <c r="TX619"/>
      <c r="TY619"/>
      <c r="TZ619"/>
      <c r="UA619"/>
      <c r="UB619"/>
      <c r="UC619"/>
      <c r="UD619"/>
      <c r="UE619"/>
      <c r="UF619"/>
      <c r="UG619"/>
      <c r="UH619"/>
      <c r="UI619"/>
      <c r="UJ619"/>
      <c r="UK619"/>
      <c r="UL619"/>
      <c r="UM619"/>
      <c r="UN619"/>
      <c r="UO619"/>
      <c r="UP619"/>
      <c r="UQ619"/>
      <c r="UR619"/>
      <c r="US619"/>
      <c r="UT619"/>
      <c r="UU619"/>
      <c r="UV619"/>
      <c r="UW619"/>
      <c r="UX619"/>
      <c r="UY619"/>
      <c r="UZ619"/>
      <c r="VA619"/>
      <c r="VB619"/>
      <c r="VC619"/>
      <c r="VD619"/>
      <c r="VE619"/>
      <c r="VF619"/>
      <c r="VG619"/>
      <c r="VH619"/>
      <c r="VI619"/>
      <c r="VJ619"/>
      <c r="VK619"/>
      <c r="VL619"/>
      <c r="VM619"/>
      <c r="VN619"/>
      <c r="VO619"/>
      <c r="VP619"/>
      <c r="VQ619"/>
      <c r="VR619"/>
      <c r="VS619"/>
      <c r="VT619"/>
      <c r="VU619"/>
      <c r="VV619"/>
      <c r="VW619"/>
      <c r="VX619"/>
      <c r="VY619"/>
      <c r="VZ619"/>
      <c r="WA619"/>
      <c r="WB619"/>
      <c r="WC619"/>
      <c r="WD619"/>
      <c r="WE619"/>
      <c r="WF619"/>
      <c r="WG619"/>
      <c r="WH619"/>
      <c r="WI619"/>
      <c r="WJ619"/>
      <c r="WK619"/>
      <c r="WL619"/>
      <c r="WM619"/>
      <c r="WN619"/>
      <c r="WO619"/>
      <c r="WP619"/>
      <c r="WQ619"/>
      <c r="WR619"/>
      <c r="WS619"/>
      <c r="WT619"/>
      <c r="WU619"/>
      <c r="WV619"/>
      <c r="WW619"/>
      <c r="WX619"/>
      <c r="WY619"/>
      <c r="WZ619"/>
      <c r="XA619"/>
      <c r="XB619"/>
      <c r="XC619"/>
      <c r="XD619"/>
      <c r="XE619"/>
      <c r="XF619"/>
      <c r="XG619"/>
      <c r="XH619"/>
      <c r="XI619"/>
      <c r="XJ619"/>
      <c r="XK619"/>
      <c r="XL619"/>
      <c r="XM619"/>
      <c r="XN619"/>
      <c r="XO619"/>
      <c r="XP619"/>
      <c r="XQ619"/>
      <c r="XR619"/>
      <c r="XS619"/>
      <c r="XT619"/>
      <c r="XU619"/>
      <c r="XV619"/>
      <c r="XW619"/>
      <c r="XX619"/>
      <c r="XY619"/>
      <c r="XZ619"/>
      <c r="YA619"/>
      <c r="YB619"/>
      <c r="YC619"/>
      <c r="YD619"/>
      <c r="YE619"/>
      <c r="YF619"/>
      <c r="YG619"/>
      <c r="YH619"/>
      <c r="YI619"/>
      <c r="YJ619"/>
      <c r="YK619"/>
      <c r="YL619"/>
      <c r="YM619"/>
      <c r="YN619"/>
      <c r="YO619"/>
      <c r="YP619"/>
      <c r="YQ619"/>
      <c r="YR619"/>
      <c r="YS619"/>
      <c r="YT619"/>
      <c r="YU619"/>
      <c r="YV619"/>
      <c r="YW619"/>
      <c r="YX619"/>
      <c r="YY619"/>
      <c r="YZ619"/>
      <c r="ZA619"/>
      <c r="ZB619"/>
      <c r="ZC619"/>
      <c r="ZD619"/>
      <c r="ZE619"/>
      <c r="ZF619"/>
      <c r="ZG619"/>
      <c r="ZH619"/>
      <c r="ZI619"/>
      <c r="ZJ619"/>
      <c r="ZK619"/>
      <c r="ZL619"/>
      <c r="ZM619"/>
      <c r="ZN619"/>
      <c r="ZO619"/>
      <c r="ZP619"/>
      <c r="ZQ619"/>
      <c r="ZR619"/>
      <c r="ZS619"/>
      <c r="ZT619"/>
      <c r="ZU619"/>
      <c r="ZV619"/>
      <c r="ZW619"/>
      <c r="ZX619"/>
      <c r="ZY619"/>
      <c r="ZZ619"/>
      <c r="AAA619"/>
      <c r="AAB619"/>
      <c r="AAC619"/>
      <c r="AAD619"/>
      <c r="AAE619"/>
      <c r="AAF619"/>
      <c r="AAG619"/>
      <c r="AAH619"/>
      <c r="AAI619"/>
      <c r="AAJ619"/>
      <c r="AAK619"/>
      <c r="AAL619"/>
      <c r="AAM619"/>
      <c r="AAN619"/>
      <c r="AAO619"/>
      <c r="AAP619"/>
      <c r="AAQ619"/>
      <c r="AAR619"/>
      <c r="AAS619"/>
      <c r="AAT619"/>
      <c r="AAU619"/>
      <c r="AAV619"/>
      <c r="AAW619"/>
      <c r="AAX619"/>
      <c r="AAY619"/>
      <c r="AAZ619"/>
      <c r="ABA619"/>
      <c r="ABB619"/>
      <c r="ABC619"/>
      <c r="ABD619"/>
      <c r="ABE619"/>
      <c r="ABF619"/>
      <c r="ABG619"/>
      <c r="ABH619"/>
      <c r="ABI619"/>
      <c r="ABJ619"/>
      <c r="ABK619"/>
      <c r="ABL619"/>
      <c r="ABM619"/>
      <c r="ABN619"/>
      <c r="ABO619"/>
      <c r="ABP619"/>
      <c r="ABQ619"/>
      <c r="ABR619"/>
      <c r="ABS619"/>
      <c r="ABT619"/>
      <c r="ABU619"/>
      <c r="ABV619"/>
      <c r="ABW619"/>
      <c r="ABX619"/>
      <c r="ABY619"/>
      <c r="ABZ619"/>
      <c r="ACA619"/>
      <c r="ACB619"/>
      <c r="ACC619"/>
      <c r="ACD619"/>
      <c r="ACE619"/>
      <c r="ACF619"/>
      <c r="ACG619"/>
      <c r="ACH619"/>
      <c r="ACI619"/>
      <c r="ACJ619"/>
      <c r="ACK619"/>
      <c r="ACL619"/>
      <c r="ACM619"/>
      <c r="ACN619"/>
      <c r="ACO619"/>
      <c r="ACP619"/>
      <c r="ACQ619"/>
      <c r="ACR619"/>
      <c r="ACS619"/>
      <c r="ACT619"/>
      <c r="ACU619"/>
      <c r="ACV619"/>
      <c r="ACW619"/>
      <c r="ACX619"/>
      <c r="ACY619"/>
      <c r="ACZ619"/>
      <c r="ADA619"/>
      <c r="ADB619"/>
      <c r="ADC619"/>
      <c r="ADD619"/>
      <c r="ADE619"/>
      <c r="ADF619"/>
      <c r="ADG619"/>
      <c r="ADH619"/>
      <c r="ADI619"/>
      <c r="ADJ619"/>
      <c r="ADK619"/>
      <c r="ADL619"/>
      <c r="ADM619"/>
      <c r="ADN619"/>
      <c r="ADO619"/>
      <c r="ADP619"/>
      <c r="ADQ619"/>
      <c r="ADR619"/>
      <c r="ADS619"/>
      <c r="ADT619"/>
      <c r="ADU619"/>
      <c r="ADV619"/>
      <c r="ADW619"/>
      <c r="ADX619"/>
      <c r="ADY619"/>
      <c r="ADZ619"/>
      <c r="AEA619"/>
      <c r="AEB619"/>
      <c r="AEC619"/>
      <c r="AED619"/>
      <c r="AEE619"/>
      <c r="AEF619"/>
      <c r="AEG619"/>
      <c r="AEH619"/>
      <c r="AEI619"/>
      <c r="AEJ619"/>
      <c r="AEK619"/>
      <c r="AEL619"/>
      <c r="AEM619"/>
      <c r="AEN619"/>
      <c r="AEO619"/>
      <c r="AEP619"/>
      <c r="AEQ619"/>
      <c r="AER619"/>
      <c r="AES619"/>
      <c r="AET619"/>
      <c r="AEU619"/>
      <c r="AEV619"/>
      <c r="AEW619"/>
      <c r="AEX619"/>
      <c r="AEY619"/>
      <c r="AEZ619"/>
      <c r="AFA619"/>
      <c r="AFB619"/>
      <c r="AFC619"/>
      <c r="AFD619"/>
      <c r="AFE619"/>
      <c r="AFF619"/>
      <c r="AFG619"/>
      <c r="AFH619"/>
      <c r="AFI619"/>
      <c r="AFJ619"/>
      <c r="AFK619"/>
      <c r="AFL619"/>
      <c r="AFM619"/>
      <c r="AFN619"/>
      <c r="AFO619"/>
      <c r="AFP619"/>
      <c r="AFQ619"/>
      <c r="AFR619"/>
      <c r="AFS619"/>
      <c r="AFT619"/>
      <c r="AFU619"/>
      <c r="AFV619"/>
      <c r="AFW619"/>
      <c r="AFX619"/>
      <c r="AFY619"/>
      <c r="AFZ619"/>
      <c r="AGA619"/>
      <c r="AGB619"/>
      <c r="AGC619"/>
      <c r="AGD619"/>
      <c r="AGE619"/>
      <c r="AGF619"/>
      <c r="AGG619"/>
      <c r="AGH619"/>
      <c r="AGI619"/>
      <c r="AGJ619"/>
      <c r="AGK619"/>
      <c r="AGL619"/>
      <c r="AGM619"/>
      <c r="AGN619"/>
      <c r="AGO619"/>
      <c r="AGP619"/>
      <c r="AGQ619"/>
      <c r="AGR619"/>
      <c r="AGS619"/>
      <c r="AGT619"/>
      <c r="AGU619"/>
      <c r="AGV619"/>
      <c r="AGW619"/>
      <c r="AGX619"/>
      <c r="AGY619"/>
      <c r="AGZ619"/>
      <c r="AHA619"/>
      <c r="AHB619"/>
      <c r="AHC619"/>
      <c r="AHD619"/>
      <c r="AHE619"/>
      <c r="AHF619"/>
      <c r="AHG619"/>
      <c r="AHH619"/>
      <c r="AHI619"/>
      <c r="AHJ619"/>
      <c r="AHK619"/>
      <c r="AHL619"/>
      <c r="AHM619"/>
      <c r="AHN619"/>
      <c r="AHO619"/>
      <c r="AHP619"/>
      <c r="AHQ619"/>
      <c r="AHR619"/>
      <c r="AHS619"/>
      <c r="AHT619"/>
      <c r="AHU619"/>
      <c r="AHV619"/>
      <c r="AHW619"/>
      <c r="AHX619"/>
      <c r="AHY619"/>
      <c r="AHZ619"/>
      <c r="AIA619"/>
      <c r="AIB619"/>
      <c r="AIC619"/>
      <c r="AID619"/>
      <c r="AIE619"/>
      <c r="AIF619"/>
      <c r="AIG619"/>
      <c r="AIH619"/>
      <c r="AII619"/>
      <c r="AIJ619"/>
      <c r="AIK619"/>
      <c r="AIL619"/>
      <c r="AIM619"/>
      <c r="AIN619"/>
      <c r="AIO619"/>
      <c r="AIP619"/>
      <c r="AIQ619"/>
      <c r="AIR619"/>
      <c r="AIS619"/>
      <c r="AIT619"/>
      <c r="AIU619"/>
      <c r="AIV619"/>
      <c r="AIW619"/>
      <c r="AIX619"/>
      <c r="AIY619"/>
      <c r="AIZ619"/>
      <c r="AJA619"/>
      <c r="AJB619"/>
      <c r="AJC619"/>
      <c r="AJD619"/>
      <c r="AJE619"/>
      <c r="AJF619"/>
      <c r="AJG619"/>
      <c r="AJH619"/>
      <c r="AJI619"/>
      <c r="AJJ619"/>
      <c r="AJK619"/>
      <c r="AJL619"/>
      <c r="AJM619"/>
      <c r="AJN619"/>
      <c r="AJO619"/>
      <c r="AJP619"/>
      <c r="AJQ619"/>
      <c r="AJR619"/>
      <c r="AJS619"/>
      <c r="AJT619"/>
      <c r="AJU619"/>
      <c r="AJV619"/>
      <c r="AJW619"/>
      <c r="AJX619"/>
      <c r="AJY619"/>
      <c r="AJZ619"/>
      <c r="AKA619"/>
      <c r="AKB619"/>
      <c r="AKC619"/>
      <c r="AKD619"/>
      <c r="AKE619"/>
      <c r="AKF619"/>
      <c r="AKG619"/>
      <c r="AKH619"/>
      <c r="AKI619"/>
      <c r="AKJ619"/>
      <c r="AKK619"/>
      <c r="AKL619"/>
      <c r="AKM619"/>
      <c r="AKN619"/>
      <c r="AKO619"/>
      <c r="AKP619"/>
      <c r="AKQ619"/>
      <c r="AKR619"/>
      <c r="AKS619"/>
      <c r="AKT619"/>
      <c r="AKU619"/>
      <c r="AKV619"/>
      <c r="AKW619"/>
      <c r="AKX619"/>
      <c r="AKY619"/>
      <c r="AKZ619"/>
      <c r="ALA619"/>
      <c r="ALB619"/>
      <c r="ALC619"/>
      <c r="ALD619"/>
      <c r="ALE619"/>
      <c r="ALF619"/>
      <c r="ALG619"/>
      <c r="ALH619"/>
      <c r="ALI619"/>
      <c r="ALJ619"/>
      <c r="ALK619"/>
      <c r="ALL619"/>
      <c r="ALM619"/>
      <c r="ALN619"/>
      <c r="ALO619"/>
      <c r="ALP619"/>
      <c r="ALQ619"/>
      <c r="ALR619"/>
      <c r="ALS619"/>
      <c r="ALT619"/>
      <c r="ALU619"/>
      <c r="ALV619"/>
      <c r="ALW619"/>
      <c r="ALX619"/>
      <c r="ALY619"/>
      <c r="ALZ619"/>
      <c r="AMA619"/>
      <c r="AMB619"/>
      <c r="AMC619"/>
      <c r="AMD619"/>
      <c r="AME619"/>
      <c r="AMF619"/>
      <c r="AMG619"/>
      <c r="AMH619"/>
      <c r="AMI619"/>
      <c r="AMJ619"/>
      <c r="AMK619"/>
      <c r="AML619"/>
      <c r="AMM619"/>
      <c r="AMN619"/>
      <c r="AMO619"/>
      <c r="AMP619"/>
      <c r="AMQ619"/>
      <c r="AMR619"/>
      <c r="AMS619"/>
      <c r="AMT619"/>
      <c r="AMU619"/>
      <c r="AMV619"/>
      <c r="AMW619"/>
      <c r="AMX619"/>
      <c r="AMY619"/>
      <c r="AMZ619"/>
      <c r="ANA619"/>
      <c r="ANB619"/>
      <c r="ANC619"/>
      <c r="AND619"/>
      <c r="ANE619"/>
      <c r="ANF619"/>
      <c r="ANG619"/>
      <c r="ANH619"/>
      <c r="ANI619"/>
      <c r="ANJ619"/>
      <c r="ANK619"/>
      <c r="ANL619"/>
      <c r="ANM619"/>
      <c r="ANN619"/>
      <c r="ANO619"/>
      <c r="ANP619"/>
      <c r="ANQ619"/>
      <c r="ANR619"/>
      <c r="ANS619"/>
      <c r="ANT619"/>
      <c r="ANU619"/>
      <c r="ANV619"/>
      <c r="ANW619"/>
      <c r="ANX619"/>
      <c r="ANY619"/>
      <c r="ANZ619"/>
      <c r="AOA619"/>
      <c r="AOB619"/>
      <c r="AOC619"/>
      <c r="AOD619"/>
      <c r="AOE619"/>
      <c r="AOF619"/>
      <c r="AOG619"/>
      <c r="AOH619"/>
      <c r="AOI619"/>
      <c r="AOJ619"/>
      <c r="AOK619"/>
      <c r="AOL619"/>
      <c r="AOM619"/>
      <c r="AON619"/>
      <c r="AOO619"/>
      <c r="AOP619"/>
      <c r="AOQ619"/>
      <c r="AOR619"/>
      <c r="AOS619"/>
      <c r="AOT619"/>
      <c r="AOU619"/>
      <c r="AOV619"/>
      <c r="AOW619"/>
      <c r="AOX619"/>
      <c r="AOY619"/>
      <c r="AOZ619"/>
      <c r="APA619"/>
      <c r="APB619"/>
      <c r="APC619"/>
      <c r="APD619"/>
      <c r="APE619"/>
      <c r="APF619"/>
      <c r="APG619"/>
      <c r="APH619"/>
      <c r="API619"/>
      <c r="APJ619"/>
      <c r="APK619"/>
      <c r="APL619"/>
      <c r="APM619"/>
      <c r="APN619"/>
      <c r="APO619"/>
      <c r="APP619"/>
      <c r="APQ619"/>
      <c r="APR619"/>
      <c r="APS619"/>
      <c r="APT619"/>
      <c r="APU619"/>
      <c r="APV619"/>
      <c r="APW619"/>
      <c r="APX619"/>
      <c r="APY619"/>
      <c r="APZ619"/>
      <c r="AQA619"/>
      <c r="AQB619"/>
      <c r="AQC619"/>
      <c r="AQD619"/>
      <c r="AQE619"/>
      <c r="AQF619"/>
      <c r="AQG619"/>
      <c r="AQH619"/>
      <c r="AQI619"/>
      <c r="AQJ619"/>
      <c r="AQK619"/>
      <c r="AQL619"/>
      <c r="AQM619"/>
      <c r="AQN619"/>
      <c r="AQO619"/>
      <c r="AQP619"/>
      <c r="AQQ619"/>
      <c r="AQR619"/>
      <c r="AQS619"/>
      <c r="AQT619"/>
      <c r="AQU619"/>
      <c r="AQV619"/>
      <c r="AQW619"/>
      <c r="AQX619"/>
      <c r="AQY619"/>
      <c r="AQZ619"/>
      <c r="ARA619"/>
      <c r="ARB619"/>
      <c r="ARC619"/>
      <c r="ARD619"/>
      <c r="ARE619"/>
      <c r="ARF619"/>
      <c r="ARG619"/>
      <c r="ARH619"/>
      <c r="ARI619"/>
      <c r="ARJ619"/>
      <c r="ARK619"/>
      <c r="ARL619"/>
      <c r="ARM619"/>
      <c r="ARN619"/>
      <c r="ARO619"/>
      <c r="ARP619"/>
      <c r="ARQ619"/>
      <c r="ARR619"/>
      <c r="ARS619"/>
      <c r="ART619"/>
      <c r="ARU619"/>
      <c r="ARV619"/>
      <c r="ARW619"/>
      <c r="ARX619"/>
      <c r="ARY619"/>
      <c r="ARZ619"/>
      <c r="ASA619"/>
      <c r="ASB619"/>
      <c r="ASC619"/>
      <c r="ASD619"/>
      <c r="ASE619"/>
      <c r="ASF619"/>
      <c r="ASG619"/>
      <c r="ASH619"/>
      <c r="ASI619"/>
      <c r="ASJ619"/>
      <c r="ASK619"/>
      <c r="ASL619"/>
      <c r="ASM619"/>
      <c r="ASN619"/>
      <c r="ASO619"/>
      <c r="ASP619"/>
      <c r="ASQ619"/>
      <c r="ASR619"/>
      <c r="ASS619"/>
      <c r="AST619"/>
      <c r="ASU619"/>
      <c r="ASV619"/>
      <c r="ASW619"/>
      <c r="ASX619"/>
      <c r="ASY619"/>
      <c r="ASZ619"/>
      <c r="ATA619"/>
      <c r="ATB619"/>
      <c r="ATC619"/>
      <c r="ATD619"/>
      <c r="ATE619"/>
      <c r="ATF619"/>
      <c r="ATG619"/>
      <c r="ATH619"/>
      <c r="ATI619"/>
      <c r="ATJ619"/>
      <c r="ATK619"/>
      <c r="ATL619"/>
      <c r="ATM619"/>
      <c r="ATN619"/>
      <c r="ATO619"/>
      <c r="ATP619"/>
      <c r="ATQ619"/>
      <c r="ATR619"/>
      <c r="ATS619"/>
      <c r="ATT619"/>
      <c r="ATU619"/>
      <c r="ATV619"/>
      <c r="ATW619"/>
      <c r="ATX619"/>
      <c r="ATY619"/>
      <c r="ATZ619"/>
      <c r="AUA619"/>
      <c r="AUB619"/>
      <c r="AUC619"/>
      <c r="AUD619"/>
      <c r="AUE619"/>
      <c r="AUF619"/>
      <c r="AUG619"/>
      <c r="AUH619"/>
      <c r="AUI619"/>
      <c r="AUJ619"/>
      <c r="AUK619"/>
      <c r="AUL619"/>
      <c r="AUM619"/>
      <c r="AUN619"/>
      <c r="AUO619"/>
      <c r="AUP619"/>
      <c r="AUQ619"/>
      <c r="AUR619"/>
      <c r="AUS619"/>
      <c r="AUT619"/>
      <c r="AUU619"/>
      <c r="AUV619"/>
      <c r="AUW619"/>
      <c r="AUX619"/>
      <c r="AUY619"/>
      <c r="AUZ619"/>
      <c r="AVA619"/>
      <c r="AVB619"/>
      <c r="AVC619"/>
      <c r="AVD619"/>
      <c r="AVE619"/>
      <c r="AVF619"/>
      <c r="AVG619"/>
      <c r="AVH619"/>
      <c r="AVI619"/>
      <c r="AVJ619"/>
      <c r="AVK619"/>
      <c r="AVL619"/>
      <c r="AVM619"/>
      <c r="AVN619"/>
      <c r="AVO619"/>
      <c r="AVP619"/>
      <c r="AVQ619"/>
      <c r="AVR619"/>
      <c r="AVS619"/>
      <c r="AVT619"/>
      <c r="AVU619"/>
      <c r="AVV619"/>
      <c r="AVW619"/>
      <c r="AVX619"/>
      <c r="AVY619"/>
      <c r="AVZ619"/>
      <c r="AWA619"/>
      <c r="AWB619"/>
      <c r="AWC619"/>
      <c r="AWD619"/>
      <c r="AWE619"/>
      <c r="AWF619"/>
      <c r="AWG619"/>
      <c r="AWH619"/>
      <c r="AWI619"/>
      <c r="AWJ619"/>
      <c r="AWK619"/>
      <c r="AWL619"/>
      <c r="AWM619"/>
      <c r="AWN619"/>
      <c r="AWO619"/>
      <c r="AWP619"/>
      <c r="AWQ619"/>
      <c r="AWR619"/>
      <c r="AWS619"/>
      <c r="AWT619"/>
      <c r="AWU619"/>
      <c r="AWV619"/>
      <c r="AWW619"/>
      <c r="AWX619"/>
      <c r="AWY619"/>
      <c r="AWZ619"/>
      <c r="AXA619"/>
      <c r="AXB619"/>
      <c r="AXC619"/>
      <c r="AXD619"/>
      <c r="AXE619"/>
      <c r="AXF619"/>
      <c r="AXG619"/>
      <c r="AXH619"/>
      <c r="AXI619"/>
      <c r="AXJ619"/>
      <c r="AXK619"/>
      <c r="AXL619"/>
      <c r="AXM619"/>
      <c r="AXN619"/>
      <c r="AXO619"/>
      <c r="AXP619"/>
      <c r="AXQ619"/>
      <c r="AXR619"/>
      <c r="AXS619"/>
      <c r="AXT619"/>
      <c r="AXU619"/>
      <c r="AXV619"/>
    </row>
    <row r="620" spans="1:1322" s="1" customFormat="1" ht="156.6" customHeight="1" x14ac:dyDescent="0.2">
      <c r="A620" s="208" t="s">
        <v>4376</v>
      </c>
      <c r="B620" s="209" t="s">
        <v>3175</v>
      </c>
      <c r="C620" s="209" t="s">
        <v>3176</v>
      </c>
      <c r="D620" s="209" t="s">
        <v>3177</v>
      </c>
      <c r="E620" s="209" t="s">
        <v>3178</v>
      </c>
      <c r="F620" s="210" t="s">
        <v>1762</v>
      </c>
      <c r="G620" s="210" t="s">
        <v>1762</v>
      </c>
      <c r="H620" s="211" t="s">
        <v>3180</v>
      </c>
      <c r="I620" s="208" t="s">
        <v>3181</v>
      </c>
      <c r="J620" s="23" t="s">
        <v>2771</v>
      </c>
      <c r="K620" s="208" t="s">
        <v>3501</v>
      </c>
      <c r="L620" s="208">
        <v>3</v>
      </c>
      <c r="M620" s="308" t="s">
        <v>3502</v>
      </c>
      <c r="N620" s="289" t="s">
        <v>3503</v>
      </c>
      <c r="O620" s="289" t="s">
        <v>3185</v>
      </c>
      <c r="P620" s="208" t="s">
        <v>1543</v>
      </c>
      <c r="Q620" s="208" t="s">
        <v>452</v>
      </c>
      <c r="R620" s="208">
        <v>0</v>
      </c>
      <c r="S620" s="208" t="s">
        <v>100</v>
      </c>
      <c r="T620" s="290">
        <v>45108</v>
      </c>
      <c r="U620" s="290">
        <v>46357</v>
      </c>
      <c r="V620" s="290"/>
      <c r="W620" s="290"/>
      <c r="X620" s="290"/>
      <c r="Y620" s="290"/>
      <c r="Z620" s="209">
        <v>1</v>
      </c>
      <c r="AA620" s="209">
        <v>1</v>
      </c>
      <c r="AB620" s="209">
        <v>1</v>
      </c>
      <c r="AC620" s="209">
        <v>1</v>
      </c>
      <c r="AD620" s="209">
        <v>1</v>
      </c>
      <c r="AE620" s="999">
        <v>1</v>
      </c>
      <c r="AF620" s="999">
        <v>1</v>
      </c>
      <c r="AG620" s="999">
        <v>1</v>
      </c>
      <c r="AH620" s="999">
        <v>1</v>
      </c>
      <c r="AI620" s="999">
        <v>1</v>
      </c>
      <c r="AJ620" s="999">
        <v>1</v>
      </c>
      <c r="AK620" s="999">
        <v>1</v>
      </c>
      <c r="AL620" s="999">
        <v>1</v>
      </c>
      <c r="AM620" s="999">
        <v>1</v>
      </c>
      <c r="AN620" s="999">
        <v>1</v>
      </c>
      <c r="AO620" s="999">
        <v>1</v>
      </c>
      <c r="AP620" s="999">
        <v>1</v>
      </c>
      <c r="AQ620" s="471"/>
      <c r="AR620" s="471"/>
      <c r="AS620" s="471"/>
      <c r="AT620" s="471"/>
      <c r="AU620" s="471"/>
      <c r="AV620" s="471"/>
      <c r="AW620" s="471"/>
      <c r="AX620" s="471"/>
      <c r="AY620" s="471"/>
      <c r="AZ620" s="471"/>
      <c r="BA620" s="471"/>
      <c r="BB620" s="471"/>
      <c r="BC620" s="471"/>
      <c r="BD620" s="471"/>
      <c r="BE620" s="471"/>
      <c r="BF620" s="471"/>
      <c r="BG620" s="471"/>
      <c r="BH620" s="471"/>
      <c r="BI620" s="471"/>
      <c r="BJ620" s="471"/>
      <c r="BK620" s="471"/>
      <c r="BL620" s="471"/>
      <c r="BM620" s="471"/>
      <c r="BN620" s="471"/>
      <c r="BO620" s="471"/>
      <c r="BP620" s="471"/>
      <c r="BQ620" s="471"/>
      <c r="BR620" s="471"/>
      <c r="BS620" s="471"/>
      <c r="BT620" s="471"/>
      <c r="BU620" s="471"/>
      <c r="BV620" s="471"/>
      <c r="BW620" s="471"/>
      <c r="BX620" s="471"/>
      <c r="BY620" s="471"/>
      <c r="BZ620" s="471"/>
      <c r="CA620" s="471"/>
      <c r="CB620" s="471"/>
      <c r="CC620" s="471"/>
      <c r="CD620" s="471"/>
      <c r="CE620" s="471"/>
      <c r="CF620" s="471"/>
      <c r="CG620" s="471"/>
      <c r="CH620" s="588"/>
      <c r="CI620" s="471"/>
      <c r="CJ620" s="471"/>
      <c r="CK620" s="471"/>
      <c r="CL620" s="471"/>
      <c r="CM620" s="471"/>
      <c r="CN620" s="471"/>
      <c r="CO620" s="471"/>
      <c r="CP620" s="471"/>
      <c r="CQ620" s="471"/>
      <c r="CR620" s="471"/>
      <c r="CS620" s="471"/>
      <c r="CT620" s="471"/>
      <c r="CU620" s="471"/>
      <c r="CV620" s="471"/>
      <c r="CW620" s="321" t="s">
        <v>4641</v>
      </c>
      <c r="CX620" s="321" t="s">
        <v>4641</v>
      </c>
      <c r="CY620" s="321" t="s">
        <v>4641</v>
      </c>
      <c r="CZ620" s="967" t="s">
        <v>4641</v>
      </c>
      <c r="DA620" s="967" t="s">
        <v>4641</v>
      </c>
      <c r="DB620" s="208" t="s">
        <v>3045</v>
      </c>
      <c r="DC620" s="289" t="s">
        <v>3557</v>
      </c>
      <c r="DD620" s="208" t="s">
        <v>3558</v>
      </c>
      <c r="DE620" s="301" t="s">
        <v>3559</v>
      </c>
      <c r="DF620" s="289" t="s">
        <v>3560</v>
      </c>
      <c r="DG620" s="208" t="s">
        <v>163</v>
      </c>
      <c r="DH620" s="208" t="s">
        <v>173</v>
      </c>
      <c r="DI620" s="208">
        <v>0</v>
      </c>
      <c r="DJ620" s="208" t="s">
        <v>100</v>
      </c>
      <c r="DK620" s="290">
        <v>45292</v>
      </c>
      <c r="DL620" s="290">
        <v>45657</v>
      </c>
      <c r="DM620" s="307">
        <v>0</v>
      </c>
      <c r="DN620" s="307">
        <v>0</v>
      </c>
      <c r="DO620" s="307">
        <v>0</v>
      </c>
      <c r="DP620" s="127">
        <v>1</v>
      </c>
      <c r="DQ620" s="127">
        <v>1</v>
      </c>
      <c r="DR620" s="208" t="s">
        <v>766</v>
      </c>
      <c r="DS620" s="210" t="s">
        <v>3508</v>
      </c>
      <c r="DT620" s="208" t="s">
        <v>3509</v>
      </c>
      <c r="DU620" s="293">
        <v>0</v>
      </c>
      <c r="DV620" s="292"/>
      <c r="DW620" s="292"/>
      <c r="DX620" s="292"/>
      <c r="DY620" s="292"/>
      <c r="DZ620" s="292"/>
      <c r="EA620" s="292"/>
      <c r="EB620" s="978" t="s">
        <v>158</v>
      </c>
      <c r="EC620" s="471"/>
      <c r="ED620" s="471"/>
      <c r="EE620" s="471"/>
      <c r="EF620" s="141">
        <v>0</v>
      </c>
      <c r="EG620" s="1036" t="s">
        <v>3561</v>
      </c>
      <c r="EH620" s="1037"/>
      <c r="EI620" s="1037"/>
      <c r="EJ620" s="1037"/>
      <c r="EK620" s="1037"/>
      <c r="EL620" s="1036"/>
      <c r="EM620" s="1036"/>
      <c r="EN620" s="387" t="s">
        <v>4643</v>
      </c>
      <c r="EO620" s="843">
        <v>0</v>
      </c>
      <c r="EP620" s="971">
        <v>0</v>
      </c>
      <c r="EQ620" s="812"/>
      <c r="ER620" s="821"/>
      <c r="ES620" s="121"/>
      <c r="ET620" t="str">
        <f t="shared" si="83"/>
        <v>Producto</v>
      </c>
      <c r="EU620" t="str">
        <f t="shared" si="84"/>
        <v>5</v>
      </c>
      <c r="EV620" s="121"/>
      <c r="EW620" s="121"/>
      <c r="EX620" s="121"/>
      <c r="EY620" s="121"/>
      <c r="EZ620" s="121"/>
      <c r="FA620" s="121"/>
      <c r="FB620" s="121"/>
      <c r="FC620" s="121"/>
      <c r="FD620" s="121"/>
      <c r="FE620" s="121"/>
      <c r="FF620" s="121"/>
      <c r="FG620" s="121"/>
      <c r="FH620" s="121"/>
      <c r="FI620" s="121"/>
      <c r="FJ620" s="121"/>
      <c r="FK620" s="121"/>
      <c r="FL620" s="121"/>
      <c r="FM620" s="121"/>
      <c r="FN620" s="121"/>
      <c r="FO620" s="121"/>
      <c r="FP620" s="121"/>
      <c r="FQ620" s="121"/>
      <c r="FR620" s="122"/>
      <c r="FS620" s="121"/>
      <c r="FT620" s="121"/>
      <c r="FU620" s="121"/>
      <c r="FV620" s="121"/>
      <c r="FW620" s="121"/>
      <c r="FX620" s="121"/>
      <c r="FY620" s="121"/>
      <c r="FZ620" s="121"/>
      <c r="GA620" s="121"/>
      <c r="GB620" s="121"/>
      <c r="GC620" s="121"/>
      <c r="GD620"/>
      <c r="GE620"/>
      <c r="GF620"/>
      <c r="GG620"/>
      <c r="GH620"/>
      <c r="GI620"/>
      <c r="GJ620"/>
      <c r="GK620"/>
      <c r="GL620"/>
      <c r="GM620"/>
      <c r="GN620"/>
      <c r="GO620"/>
      <c r="GP620"/>
      <c r="GQ620"/>
      <c r="GR620"/>
      <c r="GS620"/>
      <c r="GT620"/>
      <c r="GU620"/>
      <c r="GV620"/>
      <c r="GW620"/>
      <c r="GX620"/>
      <c r="GY620"/>
      <c r="GZ620"/>
      <c r="HA620"/>
      <c r="HB620"/>
      <c r="HC620"/>
      <c r="HD620"/>
      <c r="HE620"/>
      <c r="HF620"/>
      <c r="HG620"/>
      <c r="HH620"/>
      <c r="HI620"/>
      <c r="HJ620"/>
      <c r="HK620"/>
      <c r="HL620"/>
      <c r="HM620"/>
      <c r="HN620"/>
      <c r="HO620"/>
      <c r="HP620"/>
      <c r="HQ620"/>
      <c r="HR620"/>
      <c r="HS620"/>
      <c r="HT620"/>
      <c r="HU620"/>
      <c r="HV620"/>
      <c r="HW620"/>
      <c r="HX620"/>
      <c r="HY620"/>
      <c r="HZ620"/>
      <c r="IA620"/>
      <c r="IB620"/>
      <c r="IC620"/>
      <c r="ID620"/>
      <c r="IE620"/>
      <c r="IF620"/>
      <c r="IG620"/>
      <c r="IH620"/>
      <c r="II620"/>
      <c r="IJ620"/>
      <c r="IK620"/>
      <c r="IL620"/>
      <c r="IM620"/>
      <c r="IN620"/>
      <c r="IO620"/>
      <c r="IP620"/>
      <c r="IQ620"/>
      <c r="IR620"/>
      <c r="IS620"/>
      <c r="IT620"/>
      <c r="IU620"/>
      <c r="IV620"/>
      <c r="IW620"/>
      <c r="IX620"/>
      <c r="IY620"/>
      <c r="IZ620"/>
      <c r="JA620"/>
      <c r="JB620"/>
      <c r="JC620"/>
      <c r="JD620"/>
      <c r="JE620"/>
      <c r="JF620"/>
      <c r="JG620"/>
      <c r="JH620"/>
      <c r="JI620"/>
      <c r="JJ620"/>
      <c r="JK620"/>
      <c r="JL620"/>
      <c r="JM620"/>
      <c r="JN620"/>
      <c r="JO620"/>
      <c r="JP620"/>
      <c r="JQ620"/>
      <c r="JR620"/>
      <c r="JS620"/>
      <c r="JT620"/>
      <c r="JU620"/>
      <c r="JV620"/>
      <c r="JW620"/>
      <c r="JX620"/>
      <c r="JY620"/>
      <c r="JZ620"/>
      <c r="KA620"/>
      <c r="KB620"/>
      <c r="KC620"/>
      <c r="KD620"/>
      <c r="KE620"/>
      <c r="KF620"/>
      <c r="KG620"/>
      <c r="KH620"/>
      <c r="KI620"/>
      <c r="KJ620"/>
      <c r="KK620"/>
      <c r="KL620"/>
      <c r="KM620"/>
      <c r="KN620"/>
      <c r="KO620"/>
      <c r="KP620"/>
      <c r="KQ620"/>
      <c r="KR620"/>
      <c r="KS620"/>
      <c r="KT620"/>
      <c r="KU620"/>
      <c r="KV620"/>
      <c r="KW620"/>
      <c r="KX620"/>
      <c r="KY620"/>
      <c r="KZ620"/>
      <c r="LA620"/>
      <c r="LB620"/>
      <c r="LC620"/>
      <c r="LD620"/>
      <c r="LE620"/>
      <c r="LF620"/>
      <c r="LG620"/>
      <c r="LH620"/>
      <c r="LI620"/>
      <c r="LJ620"/>
      <c r="LK620"/>
      <c r="LL620"/>
      <c r="LM620"/>
      <c r="LN620"/>
      <c r="LO620"/>
      <c r="LP620"/>
      <c r="LQ620"/>
      <c r="LR620"/>
      <c r="LS620"/>
      <c r="LT620"/>
      <c r="LU620"/>
      <c r="LV620"/>
      <c r="LW620"/>
      <c r="LX620"/>
      <c r="LY620"/>
      <c r="LZ620"/>
      <c r="MA620"/>
      <c r="MB620"/>
      <c r="MC620"/>
      <c r="MD620"/>
      <c r="ME620"/>
      <c r="MF620"/>
      <c r="MG620"/>
      <c r="MH620"/>
      <c r="MI620"/>
      <c r="MJ620"/>
      <c r="MK620"/>
      <c r="ML620"/>
      <c r="MM620"/>
      <c r="MN620"/>
      <c r="MO620"/>
      <c r="MP620"/>
      <c r="MQ620"/>
      <c r="MR620"/>
      <c r="MS620"/>
      <c r="MT620"/>
      <c r="MU620"/>
      <c r="MV620"/>
      <c r="MW620"/>
      <c r="MX620"/>
      <c r="MY620"/>
      <c r="MZ620"/>
      <c r="NA620"/>
      <c r="NB620"/>
      <c r="NC620"/>
      <c r="ND620"/>
      <c r="NE620"/>
      <c r="NF620"/>
      <c r="NG620"/>
      <c r="NH620"/>
      <c r="NI620"/>
      <c r="NJ620"/>
      <c r="NK620"/>
      <c r="NL620"/>
      <c r="NM620"/>
      <c r="NN620"/>
      <c r="NO620"/>
      <c r="NP620"/>
      <c r="NQ620"/>
      <c r="NR620"/>
      <c r="NS620"/>
      <c r="NT620"/>
      <c r="NU620"/>
      <c r="NV620"/>
      <c r="NW620"/>
      <c r="NX620"/>
      <c r="NY620"/>
      <c r="NZ620"/>
      <c r="OA620"/>
      <c r="OB620"/>
      <c r="OC620"/>
      <c r="OD620"/>
      <c r="OE620"/>
      <c r="OF620"/>
      <c r="OG620"/>
      <c r="OH620"/>
      <c r="OI620"/>
      <c r="OJ620"/>
      <c r="OK620"/>
      <c r="OL620"/>
      <c r="OM620"/>
      <c r="ON620"/>
      <c r="OO620"/>
      <c r="OP620"/>
      <c r="OQ620"/>
      <c r="OR620"/>
      <c r="OS620"/>
      <c r="OT620"/>
      <c r="OU620"/>
      <c r="OV620"/>
      <c r="OW620"/>
      <c r="OX620"/>
      <c r="OY620"/>
      <c r="OZ620"/>
      <c r="PA620"/>
      <c r="PB620"/>
      <c r="PC620"/>
      <c r="PD620"/>
      <c r="PE620"/>
      <c r="PF620"/>
      <c r="PG620"/>
      <c r="PH620"/>
      <c r="PI620"/>
      <c r="PJ620"/>
      <c r="PK620"/>
      <c r="PL620"/>
      <c r="PM620"/>
      <c r="PN620"/>
      <c r="PO620"/>
      <c r="PP620"/>
      <c r="PQ620"/>
      <c r="PR620"/>
      <c r="PS620"/>
      <c r="PT620"/>
      <c r="PU620"/>
      <c r="PV620"/>
      <c r="PW620"/>
      <c r="PX620"/>
      <c r="PY620"/>
      <c r="PZ620"/>
      <c r="QA620"/>
      <c r="QB620"/>
      <c r="QC620"/>
      <c r="QD620"/>
      <c r="QE620"/>
      <c r="QF620"/>
      <c r="QG620"/>
      <c r="QH620"/>
      <c r="QI620"/>
      <c r="QJ620"/>
      <c r="QK620"/>
      <c r="QL620"/>
      <c r="QM620"/>
      <c r="QN620"/>
      <c r="QO620"/>
      <c r="QP620"/>
      <c r="QQ620"/>
      <c r="QR620"/>
      <c r="QS620"/>
      <c r="QT620"/>
      <c r="QU620"/>
      <c r="QV620"/>
      <c r="QW620"/>
      <c r="QX620"/>
      <c r="QY620"/>
      <c r="QZ620"/>
      <c r="RA620"/>
      <c r="RB620"/>
      <c r="RC620"/>
      <c r="RD620"/>
      <c r="RE620"/>
      <c r="RF620"/>
      <c r="RG620"/>
      <c r="RH620"/>
      <c r="RI620"/>
      <c r="RJ620"/>
      <c r="RK620"/>
      <c r="RL620"/>
      <c r="RM620"/>
      <c r="RN620"/>
      <c r="RO620"/>
      <c r="RP620"/>
      <c r="RQ620"/>
      <c r="RR620"/>
      <c r="RS620"/>
      <c r="RT620"/>
      <c r="RU620"/>
      <c r="RV620"/>
      <c r="RW620"/>
      <c r="RX620"/>
      <c r="RY620"/>
      <c r="RZ620"/>
      <c r="SA620"/>
      <c r="SB620"/>
      <c r="SC620"/>
      <c r="SD620"/>
      <c r="SE620"/>
      <c r="SF620"/>
      <c r="SG620"/>
      <c r="SH620"/>
      <c r="SI620"/>
      <c r="SJ620"/>
      <c r="SK620"/>
      <c r="SL620"/>
      <c r="SM620"/>
      <c r="SN620"/>
      <c r="SO620"/>
      <c r="SP620"/>
      <c r="SQ620"/>
      <c r="SR620"/>
      <c r="SS620"/>
      <c r="ST620"/>
      <c r="SU620"/>
      <c r="SV620"/>
      <c r="SW620"/>
      <c r="SX620"/>
      <c r="SY620"/>
      <c r="SZ620"/>
      <c r="TA620"/>
      <c r="TB620"/>
      <c r="TC620"/>
      <c r="TD620"/>
      <c r="TE620"/>
      <c r="TF620"/>
      <c r="TG620"/>
      <c r="TH620"/>
      <c r="TI620"/>
      <c r="TJ620"/>
      <c r="TK620"/>
      <c r="TL620"/>
      <c r="TM620"/>
      <c r="TN620"/>
      <c r="TO620"/>
      <c r="TP620"/>
      <c r="TQ620"/>
      <c r="TR620"/>
      <c r="TS620"/>
      <c r="TT620"/>
      <c r="TU620"/>
      <c r="TV620"/>
      <c r="TW620"/>
      <c r="TX620"/>
      <c r="TY620"/>
      <c r="TZ620"/>
      <c r="UA620"/>
      <c r="UB620"/>
      <c r="UC620"/>
      <c r="UD620"/>
      <c r="UE620"/>
      <c r="UF620"/>
      <c r="UG620"/>
      <c r="UH620"/>
      <c r="UI620"/>
      <c r="UJ620"/>
      <c r="UK620"/>
      <c r="UL620"/>
      <c r="UM620"/>
      <c r="UN620"/>
      <c r="UO620"/>
      <c r="UP620"/>
      <c r="UQ620"/>
      <c r="UR620"/>
      <c r="US620"/>
      <c r="UT620"/>
      <c r="UU620"/>
      <c r="UV620"/>
      <c r="UW620"/>
      <c r="UX620"/>
      <c r="UY620"/>
      <c r="UZ620"/>
      <c r="VA620"/>
      <c r="VB620"/>
      <c r="VC620"/>
      <c r="VD620"/>
      <c r="VE620"/>
      <c r="VF620"/>
      <c r="VG620"/>
      <c r="VH620"/>
      <c r="VI620"/>
      <c r="VJ620"/>
      <c r="VK620"/>
      <c r="VL620"/>
      <c r="VM620"/>
      <c r="VN620"/>
      <c r="VO620"/>
      <c r="VP620"/>
      <c r="VQ620"/>
      <c r="VR620"/>
      <c r="VS620"/>
      <c r="VT620"/>
      <c r="VU620"/>
      <c r="VV620"/>
      <c r="VW620"/>
      <c r="VX620"/>
      <c r="VY620"/>
      <c r="VZ620"/>
      <c r="WA620"/>
      <c r="WB620"/>
      <c r="WC620"/>
      <c r="WD620"/>
      <c r="WE620"/>
      <c r="WF620"/>
      <c r="WG620"/>
      <c r="WH620"/>
      <c r="WI620"/>
      <c r="WJ620"/>
      <c r="WK620"/>
      <c r="WL620"/>
      <c r="WM620"/>
      <c r="WN620"/>
      <c r="WO620"/>
      <c r="WP620"/>
      <c r="WQ620"/>
      <c r="WR620"/>
      <c r="WS620"/>
      <c r="WT620"/>
      <c r="WU620"/>
      <c r="WV620"/>
      <c r="WW620"/>
      <c r="WX620"/>
      <c r="WY620"/>
      <c r="WZ620"/>
      <c r="XA620"/>
      <c r="XB620"/>
      <c r="XC620"/>
      <c r="XD620"/>
      <c r="XE620"/>
      <c r="XF620"/>
      <c r="XG620"/>
      <c r="XH620"/>
      <c r="XI620"/>
      <c r="XJ620"/>
      <c r="XK620"/>
      <c r="XL620"/>
      <c r="XM620"/>
      <c r="XN620"/>
      <c r="XO620"/>
      <c r="XP620"/>
      <c r="XQ620"/>
      <c r="XR620"/>
      <c r="XS620"/>
      <c r="XT620"/>
      <c r="XU620"/>
      <c r="XV620"/>
      <c r="XW620"/>
      <c r="XX620"/>
      <c r="XY620"/>
      <c r="XZ620"/>
      <c r="YA620"/>
      <c r="YB620"/>
      <c r="YC620"/>
      <c r="YD620"/>
      <c r="YE620"/>
      <c r="YF620"/>
      <c r="YG620"/>
      <c r="YH620"/>
      <c r="YI620"/>
      <c r="YJ620"/>
      <c r="YK620"/>
      <c r="YL620"/>
      <c r="YM620"/>
      <c r="YN620"/>
      <c r="YO620"/>
      <c r="YP620"/>
      <c r="YQ620"/>
      <c r="YR620"/>
      <c r="YS620"/>
      <c r="YT620"/>
      <c r="YU620"/>
      <c r="YV620"/>
      <c r="YW620"/>
      <c r="YX620"/>
      <c r="YY620"/>
      <c r="YZ620"/>
      <c r="ZA620"/>
      <c r="ZB620"/>
      <c r="ZC620"/>
      <c r="ZD620"/>
      <c r="ZE620"/>
      <c r="ZF620"/>
      <c r="ZG620"/>
      <c r="ZH620"/>
      <c r="ZI620"/>
      <c r="ZJ620"/>
      <c r="ZK620"/>
      <c r="ZL620"/>
      <c r="ZM620"/>
      <c r="ZN620"/>
      <c r="ZO620"/>
      <c r="ZP620"/>
      <c r="ZQ620"/>
      <c r="ZR620"/>
      <c r="ZS620"/>
      <c r="ZT620"/>
      <c r="ZU620"/>
      <c r="ZV620"/>
      <c r="ZW620"/>
      <c r="ZX620"/>
      <c r="ZY620"/>
      <c r="ZZ620"/>
      <c r="AAA620"/>
      <c r="AAB620"/>
      <c r="AAC620"/>
      <c r="AAD620"/>
      <c r="AAE620"/>
      <c r="AAF620"/>
      <c r="AAG620"/>
      <c r="AAH620"/>
      <c r="AAI620"/>
      <c r="AAJ620"/>
      <c r="AAK620"/>
      <c r="AAL620"/>
      <c r="AAM620"/>
      <c r="AAN620"/>
      <c r="AAO620"/>
      <c r="AAP620"/>
      <c r="AAQ620"/>
      <c r="AAR620"/>
      <c r="AAS620"/>
      <c r="AAT620"/>
      <c r="AAU620"/>
      <c r="AAV620"/>
      <c r="AAW620"/>
      <c r="AAX620"/>
      <c r="AAY620"/>
      <c r="AAZ620"/>
      <c r="ABA620"/>
      <c r="ABB620"/>
      <c r="ABC620"/>
      <c r="ABD620"/>
      <c r="ABE620"/>
      <c r="ABF620"/>
      <c r="ABG620"/>
      <c r="ABH620"/>
      <c r="ABI620"/>
      <c r="ABJ620"/>
      <c r="ABK620"/>
      <c r="ABL620"/>
      <c r="ABM620"/>
      <c r="ABN620"/>
      <c r="ABO620"/>
      <c r="ABP620"/>
      <c r="ABQ620"/>
      <c r="ABR620"/>
      <c r="ABS620"/>
      <c r="ABT620"/>
      <c r="ABU620"/>
      <c r="ABV620"/>
      <c r="ABW620"/>
      <c r="ABX620"/>
      <c r="ABY620"/>
      <c r="ABZ620"/>
      <c r="ACA620"/>
      <c r="ACB620"/>
      <c r="ACC620"/>
      <c r="ACD620"/>
      <c r="ACE620"/>
      <c r="ACF620"/>
      <c r="ACG620"/>
      <c r="ACH620"/>
      <c r="ACI620"/>
      <c r="ACJ620"/>
      <c r="ACK620"/>
      <c r="ACL620"/>
      <c r="ACM620"/>
      <c r="ACN620"/>
      <c r="ACO620"/>
      <c r="ACP620"/>
      <c r="ACQ620"/>
      <c r="ACR620"/>
      <c r="ACS620"/>
      <c r="ACT620"/>
      <c r="ACU620"/>
      <c r="ACV620"/>
      <c r="ACW620"/>
      <c r="ACX620"/>
      <c r="ACY620"/>
      <c r="ACZ620"/>
      <c r="ADA620"/>
      <c r="ADB620"/>
      <c r="ADC620"/>
      <c r="ADD620"/>
      <c r="ADE620"/>
      <c r="ADF620"/>
      <c r="ADG620"/>
      <c r="ADH620"/>
      <c r="ADI620"/>
      <c r="ADJ620"/>
      <c r="ADK620"/>
      <c r="ADL620"/>
      <c r="ADM620"/>
      <c r="ADN620"/>
      <c r="ADO620"/>
      <c r="ADP620"/>
      <c r="ADQ620"/>
      <c r="ADR620"/>
      <c r="ADS620"/>
      <c r="ADT620"/>
      <c r="ADU620"/>
      <c r="ADV620"/>
      <c r="ADW620"/>
      <c r="ADX620"/>
      <c r="ADY620"/>
      <c r="ADZ620"/>
      <c r="AEA620"/>
      <c r="AEB620"/>
      <c r="AEC620"/>
      <c r="AED620"/>
      <c r="AEE620"/>
      <c r="AEF620"/>
      <c r="AEG620"/>
      <c r="AEH620"/>
      <c r="AEI620"/>
      <c r="AEJ620"/>
      <c r="AEK620"/>
      <c r="AEL620"/>
      <c r="AEM620"/>
      <c r="AEN620"/>
      <c r="AEO620"/>
      <c r="AEP620"/>
      <c r="AEQ620"/>
      <c r="AER620"/>
      <c r="AES620"/>
      <c r="AET620"/>
      <c r="AEU620"/>
      <c r="AEV620"/>
      <c r="AEW620"/>
      <c r="AEX620"/>
      <c r="AEY620"/>
      <c r="AEZ620"/>
      <c r="AFA620"/>
      <c r="AFB620"/>
      <c r="AFC620"/>
      <c r="AFD620"/>
      <c r="AFE620"/>
      <c r="AFF620"/>
      <c r="AFG620"/>
      <c r="AFH620"/>
      <c r="AFI620"/>
      <c r="AFJ620"/>
      <c r="AFK620"/>
      <c r="AFL620"/>
      <c r="AFM620"/>
      <c r="AFN620"/>
      <c r="AFO620"/>
      <c r="AFP620"/>
      <c r="AFQ620"/>
      <c r="AFR620"/>
      <c r="AFS620"/>
      <c r="AFT620"/>
      <c r="AFU620"/>
      <c r="AFV620"/>
      <c r="AFW620"/>
      <c r="AFX620"/>
      <c r="AFY620"/>
      <c r="AFZ620"/>
      <c r="AGA620"/>
      <c r="AGB620"/>
      <c r="AGC620"/>
      <c r="AGD620"/>
      <c r="AGE620"/>
      <c r="AGF620"/>
      <c r="AGG620"/>
      <c r="AGH620"/>
      <c r="AGI620"/>
      <c r="AGJ620"/>
      <c r="AGK620"/>
      <c r="AGL620"/>
      <c r="AGM620"/>
      <c r="AGN620"/>
      <c r="AGO620"/>
      <c r="AGP620"/>
      <c r="AGQ620"/>
      <c r="AGR620"/>
      <c r="AGS620"/>
      <c r="AGT620"/>
      <c r="AGU620"/>
      <c r="AGV620"/>
      <c r="AGW620"/>
      <c r="AGX620"/>
      <c r="AGY620"/>
      <c r="AGZ620"/>
      <c r="AHA620"/>
      <c r="AHB620"/>
      <c r="AHC620"/>
      <c r="AHD620"/>
      <c r="AHE620"/>
      <c r="AHF620"/>
      <c r="AHG620"/>
      <c r="AHH620"/>
      <c r="AHI620"/>
      <c r="AHJ620"/>
      <c r="AHK620"/>
      <c r="AHL620"/>
      <c r="AHM620"/>
      <c r="AHN620"/>
      <c r="AHO620"/>
      <c r="AHP620"/>
      <c r="AHQ620"/>
      <c r="AHR620"/>
      <c r="AHS620"/>
      <c r="AHT620"/>
      <c r="AHU620"/>
      <c r="AHV620"/>
      <c r="AHW620"/>
      <c r="AHX620"/>
      <c r="AHY620"/>
      <c r="AHZ620"/>
      <c r="AIA620"/>
      <c r="AIB620"/>
      <c r="AIC620"/>
      <c r="AID620"/>
      <c r="AIE620"/>
      <c r="AIF620"/>
      <c r="AIG620"/>
      <c r="AIH620"/>
      <c r="AII620"/>
      <c r="AIJ620"/>
      <c r="AIK620"/>
      <c r="AIL620"/>
      <c r="AIM620"/>
      <c r="AIN620"/>
      <c r="AIO620"/>
      <c r="AIP620"/>
      <c r="AIQ620"/>
      <c r="AIR620"/>
      <c r="AIS620"/>
      <c r="AIT620"/>
      <c r="AIU620"/>
      <c r="AIV620"/>
      <c r="AIW620"/>
      <c r="AIX620"/>
      <c r="AIY620"/>
      <c r="AIZ620"/>
      <c r="AJA620"/>
      <c r="AJB620"/>
      <c r="AJC620"/>
      <c r="AJD620"/>
      <c r="AJE620"/>
      <c r="AJF620"/>
      <c r="AJG620"/>
      <c r="AJH620"/>
      <c r="AJI620"/>
      <c r="AJJ620"/>
      <c r="AJK620"/>
      <c r="AJL620"/>
      <c r="AJM620"/>
      <c r="AJN620"/>
      <c r="AJO620"/>
      <c r="AJP620"/>
      <c r="AJQ620"/>
      <c r="AJR620"/>
      <c r="AJS620"/>
      <c r="AJT620"/>
      <c r="AJU620"/>
      <c r="AJV620"/>
      <c r="AJW620"/>
      <c r="AJX620"/>
      <c r="AJY620"/>
      <c r="AJZ620"/>
      <c r="AKA620"/>
      <c r="AKB620"/>
      <c r="AKC620"/>
      <c r="AKD620"/>
      <c r="AKE620"/>
      <c r="AKF620"/>
      <c r="AKG620"/>
      <c r="AKH620"/>
      <c r="AKI620"/>
      <c r="AKJ620"/>
      <c r="AKK620"/>
      <c r="AKL620"/>
      <c r="AKM620"/>
      <c r="AKN620"/>
      <c r="AKO620"/>
      <c r="AKP620"/>
      <c r="AKQ620"/>
      <c r="AKR620"/>
      <c r="AKS620"/>
      <c r="AKT620"/>
      <c r="AKU620"/>
      <c r="AKV620"/>
      <c r="AKW620"/>
      <c r="AKX620"/>
      <c r="AKY620"/>
      <c r="AKZ620"/>
      <c r="ALA620"/>
      <c r="ALB620"/>
      <c r="ALC620"/>
      <c r="ALD620"/>
      <c r="ALE620"/>
      <c r="ALF620"/>
      <c r="ALG620"/>
      <c r="ALH620"/>
      <c r="ALI620"/>
      <c r="ALJ620"/>
      <c r="ALK620"/>
      <c r="ALL620"/>
      <c r="ALM620"/>
      <c r="ALN620"/>
      <c r="ALO620"/>
      <c r="ALP620"/>
      <c r="ALQ620"/>
      <c r="ALR620"/>
      <c r="ALS620"/>
      <c r="ALT620"/>
      <c r="ALU620"/>
      <c r="ALV620"/>
      <c r="ALW620"/>
      <c r="ALX620"/>
      <c r="ALY620"/>
      <c r="ALZ620"/>
      <c r="AMA620"/>
      <c r="AMB620"/>
      <c r="AMC620"/>
      <c r="AMD620"/>
      <c r="AME620"/>
      <c r="AMF620"/>
      <c r="AMG620"/>
      <c r="AMH620"/>
      <c r="AMI620"/>
      <c r="AMJ620"/>
      <c r="AMK620"/>
      <c r="AML620"/>
      <c r="AMM620"/>
      <c r="AMN620"/>
      <c r="AMO620"/>
      <c r="AMP620"/>
      <c r="AMQ620"/>
      <c r="AMR620"/>
      <c r="AMS620"/>
      <c r="AMT620"/>
      <c r="AMU620"/>
      <c r="AMV620"/>
      <c r="AMW620"/>
      <c r="AMX620"/>
      <c r="AMY620"/>
      <c r="AMZ620"/>
      <c r="ANA620"/>
      <c r="ANB620"/>
      <c r="ANC620"/>
      <c r="AND620"/>
      <c r="ANE620"/>
      <c r="ANF620"/>
      <c r="ANG620"/>
      <c r="ANH620"/>
      <c r="ANI620"/>
      <c r="ANJ620"/>
      <c r="ANK620"/>
      <c r="ANL620"/>
      <c r="ANM620"/>
      <c r="ANN620"/>
      <c r="ANO620"/>
      <c r="ANP620"/>
      <c r="ANQ620"/>
      <c r="ANR620"/>
      <c r="ANS620"/>
      <c r="ANT620"/>
      <c r="ANU620"/>
      <c r="ANV620"/>
      <c r="ANW620"/>
      <c r="ANX620"/>
      <c r="ANY620"/>
      <c r="ANZ620"/>
      <c r="AOA620"/>
      <c r="AOB620"/>
      <c r="AOC620"/>
      <c r="AOD620"/>
      <c r="AOE620"/>
      <c r="AOF620"/>
      <c r="AOG620"/>
      <c r="AOH620"/>
      <c r="AOI620"/>
      <c r="AOJ620"/>
      <c r="AOK620"/>
      <c r="AOL620"/>
      <c r="AOM620"/>
      <c r="AON620"/>
      <c r="AOO620"/>
      <c r="AOP620"/>
      <c r="AOQ620"/>
      <c r="AOR620"/>
      <c r="AOS620"/>
      <c r="AOT620"/>
      <c r="AOU620"/>
      <c r="AOV620"/>
      <c r="AOW620"/>
      <c r="AOX620"/>
      <c r="AOY620"/>
      <c r="AOZ620"/>
      <c r="APA620"/>
      <c r="APB620"/>
      <c r="APC620"/>
      <c r="APD620"/>
      <c r="APE620"/>
      <c r="APF620"/>
      <c r="APG620"/>
      <c r="APH620"/>
      <c r="API620"/>
      <c r="APJ620"/>
      <c r="APK620"/>
      <c r="APL620"/>
      <c r="APM620"/>
      <c r="APN620"/>
      <c r="APO620"/>
      <c r="APP620"/>
      <c r="APQ620"/>
      <c r="APR620"/>
      <c r="APS620"/>
      <c r="APT620"/>
      <c r="APU620"/>
      <c r="APV620"/>
      <c r="APW620"/>
      <c r="APX620"/>
      <c r="APY620"/>
      <c r="APZ620"/>
      <c r="AQA620"/>
      <c r="AQB620"/>
      <c r="AQC620"/>
      <c r="AQD620"/>
      <c r="AQE620"/>
      <c r="AQF620"/>
      <c r="AQG620"/>
      <c r="AQH620"/>
      <c r="AQI620"/>
      <c r="AQJ620"/>
      <c r="AQK620"/>
      <c r="AQL620"/>
      <c r="AQM620"/>
      <c r="AQN620"/>
      <c r="AQO620"/>
      <c r="AQP620"/>
      <c r="AQQ620"/>
      <c r="AQR620"/>
      <c r="AQS620"/>
      <c r="AQT620"/>
      <c r="AQU620"/>
      <c r="AQV620"/>
      <c r="AQW620"/>
      <c r="AQX620"/>
      <c r="AQY620"/>
      <c r="AQZ620"/>
      <c r="ARA620"/>
      <c r="ARB620"/>
      <c r="ARC620"/>
      <c r="ARD620"/>
      <c r="ARE620"/>
      <c r="ARF620"/>
      <c r="ARG620"/>
      <c r="ARH620"/>
      <c r="ARI620"/>
      <c r="ARJ620"/>
      <c r="ARK620"/>
      <c r="ARL620"/>
      <c r="ARM620"/>
      <c r="ARN620"/>
      <c r="ARO620"/>
      <c r="ARP620"/>
      <c r="ARQ620"/>
      <c r="ARR620"/>
      <c r="ARS620"/>
      <c r="ART620"/>
      <c r="ARU620"/>
      <c r="ARV620"/>
      <c r="ARW620"/>
      <c r="ARX620"/>
      <c r="ARY620"/>
      <c r="ARZ620"/>
      <c r="ASA620"/>
      <c r="ASB620"/>
      <c r="ASC620"/>
      <c r="ASD620"/>
      <c r="ASE620"/>
      <c r="ASF620"/>
      <c r="ASG620"/>
      <c r="ASH620"/>
      <c r="ASI620"/>
      <c r="ASJ620"/>
      <c r="ASK620"/>
      <c r="ASL620"/>
      <c r="ASM620"/>
      <c r="ASN620"/>
      <c r="ASO620"/>
      <c r="ASP620"/>
      <c r="ASQ620"/>
      <c r="ASR620"/>
      <c r="ASS620"/>
      <c r="AST620"/>
      <c r="ASU620"/>
      <c r="ASV620"/>
      <c r="ASW620"/>
      <c r="ASX620"/>
      <c r="ASY620"/>
      <c r="ASZ620"/>
      <c r="ATA620"/>
      <c r="ATB620"/>
      <c r="ATC620"/>
      <c r="ATD620"/>
      <c r="ATE620"/>
      <c r="ATF620"/>
      <c r="ATG620"/>
      <c r="ATH620"/>
      <c r="ATI620"/>
      <c r="ATJ620"/>
      <c r="ATK620"/>
      <c r="ATL620"/>
      <c r="ATM620"/>
      <c r="ATN620"/>
      <c r="ATO620"/>
      <c r="ATP620"/>
      <c r="ATQ620"/>
      <c r="ATR620"/>
      <c r="ATS620"/>
      <c r="ATT620"/>
      <c r="ATU620"/>
      <c r="ATV620"/>
      <c r="ATW620"/>
      <c r="ATX620"/>
      <c r="ATY620"/>
      <c r="ATZ620"/>
      <c r="AUA620"/>
      <c r="AUB620"/>
      <c r="AUC620"/>
      <c r="AUD620"/>
      <c r="AUE620"/>
      <c r="AUF620"/>
      <c r="AUG620"/>
      <c r="AUH620"/>
      <c r="AUI620"/>
      <c r="AUJ620"/>
      <c r="AUK620"/>
      <c r="AUL620"/>
      <c r="AUM620"/>
      <c r="AUN620"/>
      <c r="AUO620"/>
      <c r="AUP620"/>
      <c r="AUQ620"/>
      <c r="AUR620"/>
      <c r="AUS620"/>
      <c r="AUT620"/>
      <c r="AUU620"/>
      <c r="AUV620"/>
      <c r="AUW620"/>
      <c r="AUX620"/>
      <c r="AUY620"/>
      <c r="AUZ620"/>
      <c r="AVA620"/>
      <c r="AVB620"/>
      <c r="AVC620"/>
      <c r="AVD620"/>
      <c r="AVE620"/>
      <c r="AVF620"/>
      <c r="AVG620"/>
      <c r="AVH620"/>
      <c r="AVI620"/>
      <c r="AVJ620"/>
      <c r="AVK620"/>
      <c r="AVL620"/>
      <c r="AVM620"/>
      <c r="AVN620"/>
      <c r="AVO620"/>
      <c r="AVP620"/>
      <c r="AVQ620"/>
      <c r="AVR620"/>
      <c r="AVS620"/>
      <c r="AVT620"/>
      <c r="AVU620"/>
      <c r="AVV620"/>
      <c r="AVW620"/>
      <c r="AVX620"/>
      <c r="AVY620"/>
      <c r="AVZ620"/>
      <c r="AWA620"/>
      <c r="AWB620"/>
      <c r="AWC620"/>
      <c r="AWD620"/>
      <c r="AWE620"/>
      <c r="AWF620"/>
      <c r="AWG620"/>
      <c r="AWH620"/>
      <c r="AWI620"/>
      <c r="AWJ620"/>
      <c r="AWK620"/>
      <c r="AWL620"/>
      <c r="AWM620"/>
      <c r="AWN620"/>
      <c r="AWO620"/>
      <c r="AWP620"/>
      <c r="AWQ620"/>
      <c r="AWR620"/>
      <c r="AWS620"/>
      <c r="AWT620"/>
      <c r="AWU620"/>
      <c r="AWV620"/>
      <c r="AWW620"/>
      <c r="AWX620"/>
      <c r="AWY620"/>
      <c r="AWZ620"/>
      <c r="AXA620"/>
      <c r="AXB620"/>
      <c r="AXC620"/>
      <c r="AXD620"/>
      <c r="AXE620"/>
      <c r="AXF620"/>
      <c r="AXG620"/>
      <c r="AXH620"/>
      <c r="AXI620"/>
      <c r="AXJ620"/>
      <c r="AXK620"/>
      <c r="AXL620"/>
      <c r="AXM620"/>
      <c r="AXN620"/>
      <c r="AXO620"/>
      <c r="AXP620"/>
      <c r="AXQ620"/>
      <c r="AXR620"/>
      <c r="AXS620"/>
      <c r="AXT620"/>
      <c r="AXU620"/>
      <c r="AXV620"/>
    </row>
    <row r="621" spans="1:1322" s="1" customFormat="1" ht="161.25" customHeight="1" x14ac:dyDescent="0.2">
      <c r="A621" s="208" t="s">
        <v>4376</v>
      </c>
      <c r="B621" s="209" t="s">
        <v>3175</v>
      </c>
      <c r="C621" s="209" t="s">
        <v>3176</v>
      </c>
      <c r="D621" s="209" t="s">
        <v>3177</v>
      </c>
      <c r="E621" s="209" t="s">
        <v>3178</v>
      </c>
      <c r="F621" s="210" t="s">
        <v>1762</v>
      </c>
      <c r="G621" s="210" t="s">
        <v>3562</v>
      </c>
      <c r="H621" s="211" t="s">
        <v>3563</v>
      </c>
      <c r="I621" s="208" t="s">
        <v>3181</v>
      </c>
      <c r="J621" s="23" t="s">
        <v>2771</v>
      </c>
      <c r="K621" s="208" t="s">
        <v>3564</v>
      </c>
      <c r="L621" s="856">
        <v>4</v>
      </c>
      <c r="M621" s="860" t="s">
        <v>3565</v>
      </c>
      <c r="N621" s="857" t="s">
        <v>3566</v>
      </c>
      <c r="O621" s="857" t="s">
        <v>3185</v>
      </c>
      <c r="P621" s="856" t="s">
        <v>1543</v>
      </c>
      <c r="Q621" s="856" t="s">
        <v>452</v>
      </c>
      <c r="R621" s="856">
        <v>0</v>
      </c>
      <c r="S621" s="856" t="s">
        <v>100</v>
      </c>
      <c r="T621" s="858">
        <v>45108</v>
      </c>
      <c r="U621" s="858">
        <v>46357</v>
      </c>
      <c r="V621" s="191">
        <v>46357</v>
      </c>
      <c r="W621" s="191"/>
      <c r="X621" s="191"/>
      <c r="Y621" s="191"/>
      <c r="Z621" s="859">
        <v>1</v>
      </c>
      <c r="AA621" s="859">
        <v>1</v>
      </c>
      <c r="AB621" s="859">
        <v>1</v>
      </c>
      <c r="AC621" s="859">
        <v>1</v>
      </c>
      <c r="AD621" s="859">
        <v>1</v>
      </c>
      <c r="AE621" s="997">
        <v>1</v>
      </c>
      <c r="AF621" s="998">
        <v>1</v>
      </c>
      <c r="AG621" s="998">
        <v>1</v>
      </c>
      <c r="AH621" s="998">
        <v>1</v>
      </c>
      <c r="AI621" s="998">
        <v>1</v>
      </c>
      <c r="AJ621" s="997">
        <v>1</v>
      </c>
      <c r="AK621" s="998">
        <v>1</v>
      </c>
      <c r="AL621" s="998">
        <v>1</v>
      </c>
      <c r="AM621" s="998">
        <v>1</v>
      </c>
      <c r="AN621" s="998">
        <v>1</v>
      </c>
      <c r="AO621" s="997">
        <v>1</v>
      </c>
      <c r="AP621" s="997">
        <v>1</v>
      </c>
      <c r="AQ621" s="231"/>
      <c r="AR621" s="231"/>
      <c r="AS621" s="231"/>
      <c r="AT621" s="231"/>
      <c r="AU621" s="399"/>
      <c r="AV621" s="140">
        <f>3/3</f>
        <v>1</v>
      </c>
      <c r="AW621" s="401"/>
      <c r="AX621" s="401"/>
      <c r="AY621" s="401"/>
      <c r="AZ621" s="140">
        <f t="shared" ref="AZ621:BK621" si="89">3/3</f>
        <v>1</v>
      </c>
      <c r="BA621" s="399">
        <f t="shared" si="89"/>
        <v>1</v>
      </c>
      <c r="BB621" s="399">
        <f t="shared" si="89"/>
        <v>1</v>
      </c>
      <c r="BC621" s="399">
        <f t="shared" si="89"/>
        <v>1</v>
      </c>
      <c r="BD621" s="399">
        <f t="shared" si="89"/>
        <v>1</v>
      </c>
      <c r="BE621" s="399">
        <f t="shared" si="89"/>
        <v>1</v>
      </c>
      <c r="BF621" s="399">
        <f t="shared" si="89"/>
        <v>1</v>
      </c>
      <c r="BG621" s="399">
        <f t="shared" si="89"/>
        <v>1</v>
      </c>
      <c r="BH621" s="399">
        <f t="shared" si="89"/>
        <v>1</v>
      </c>
      <c r="BI621" s="399">
        <f t="shared" si="89"/>
        <v>1</v>
      </c>
      <c r="BJ621" s="399">
        <f t="shared" si="89"/>
        <v>1</v>
      </c>
      <c r="BK621" s="140">
        <f t="shared" si="89"/>
        <v>1</v>
      </c>
      <c r="BL621" s="406"/>
      <c r="BM621" s="406"/>
      <c r="BN621" s="406"/>
      <c r="BO621" s="406"/>
      <c r="BP621" s="406"/>
      <c r="BQ621" s="143" t="s">
        <v>3567</v>
      </c>
      <c r="BR621" s="406"/>
      <c r="BS621" s="406"/>
      <c r="BT621" s="406"/>
      <c r="BU621" s="406"/>
      <c r="BV621" s="406"/>
      <c r="BW621" s="406"/>
      <c r="BX621" s="406"/>
      <c r="BY621" s="406"/>
      <c r="BZ621" s="406"/>
      <c r="CA621" s="406"/>
      <c r="CB621" s="406"/>
      <c r="CC621" s="406"/>
      <c r="CD621" s="406"/>
      <c r="CE621" s="406"/>
      <c r="CF621" s="406"/>
      <c r="CG621" s="143" t="s">
        <v>3568</v>
      </c>
      <c r="CH621" s="931">
        <f>+DU621+DU622+DU623</f>
        <v>25000000000</v>
      </c>
      <c r="CI621" s="932">
        <f>+CH621*25%</f>
        <v>6250000000</v>
      </c>
      <c r="CJ621" s="229">
        <f>+CH621*35%</f>
        <v>8750000000</v>
      </c>
      <c r="CK621" s="229">
        <f>+CH621*30%</f>
        <v>7500000000</v>
      </c>
      <c r="CL621" s="229">
        <f>+CH621*10%</f>
        <v>2500000000</v>
      </c>
      <c r="CM621" s="932">
        <f>+CH621*15%</f>
        <v>3750000000</v>
      </c>
      <c r="CN621" s="229">
        <f>+CH621*35%</f>
        <v>8750000000</v>
      </c>
      <c r="CO621" s="229">
        <f>+CH621*35%</f>
        <v>8750000000</v>
      </c>
      <c r="CP621" s="229">
        <f>+CH621*15%</f>
        <v>3750000000</v>
      </c>
      <c r="CQ621" s="933">
        <v>0</v>
      </c>
      <c r="CR621" s="933">
        <v>0</v>
      </c>
      <c r="CS621" s="26">
        <f>+CQ621/$CH621</f>
        <v>0</v>
      </c>
      <c r="CT621" s="26">
        <f>+CR621/$CH621</f>
        <v>0</v>
      </c>
      <c r="CU621" s="26">
        <f>+CQ621/$CI621</f>
        <v>0</v>
      </c>
      <c r="CV621" s="26">
        <f>+CR621/$CM621</f>
        <v>0</v>
      </c>
      <c r="CW621" s="321">
        <v>1</v>
      </c>
      <c r="CX621" s="841">
        <v>0.25</v>
      </c>
      <c r="CY621" s="841">
        <v>6.25E-2</v>
      </c>
      <c r="CZ621" s="967">
        <v>1</v>
      </c>
      <c r="DA621" s="967">
        <v>1</v>
      </c>
      <c r="DB621" s="208" t="s">
        <v>1064</v>
      </c>
      <c r="DC621" s="308" t="s">
        <v>3569</v>
      </c>
      <c r="DD621" s="208" t="s">
        <v>3570</v>
      </c>
      <c r="DE621" s="308" t="s">
        <v>3571</v>
      </c>
      <c r="DF621" s="309" t="s">
        <v>4515</v>
      </c>
      <c r="DG621" s="208" t="s">
        <v>163</v>
      </c>
      <c r="DH621" s="208" t="s">
        <v>173</v>
      </c>
      <c r="DI621" s="208">
        <v>0</v>
      </c>
      <c r="DJ621" s="208" t="s">
        <v>100</v>
      </c>
      <c r="DK621" s="290">
        <v>45292</v>
      </c>
      <c r="DL621" s="290">
        <v>45657</v>
      </c>
      <c r="DM621" s="211">
        <v>0</v>
      </c>
      <c r="DN621" s="211">
        <v>0</v>
      </c>
      <c r="DO621" s="209">
        <v>1</v>
      </c>
      <c r="DP621" s="209">
        <v>1</v>
      </c>
      <c r="DQ621" s="209">
        <v>1</v>
      </c>
      <c r="DR621" s="208" t="s">
        <v>766</v>
      </c>
      <c r="DS621" s="210" t="s">
        <v>3198</v>
      </c>
      <c r="DT621" s="208" t="s">
        <v>3199</v>
      </c>
      <c r="DU621" s="293">
        <v>1500000000</v>
      </c>
      <c r="DV621" s="292"/>
      <c r="DW621" s="292"/>
      <c r="DX621" s="292"/>
      <c r="DY621" s="292"/>
      <c r="DZ621" s="292"/>
      <c r="EA621" s="292"/>
      <c r="EB621" s="978" t="s">
        <v>158</v>
      </c>
      <c r="EC621" s="471"/>
      <c r="ED621" s="471"/>
      <c r="EE621" s="471"/>
      <c r="EF621" s="141">
        <v>0</v>
      </c>
      <c r="EG621" s="1036" t="s">
        <v>3572</v>
      </c>
      <c r="EH621" s="1037"/>
      <c r="EI621" s="1037"/>
      <c r="EJ621" s="1037"/>
      <c r="EK621" s="1037"/>
      <c r="EL621" s="1036" t="s">
        <v>3573</v>
      </c>
      <c r="EM621" s="1036"/>
      <c r="EN621" s="387" t="s">
        <v>4643</v>
      </c>
      <c r="EO621" s="843">
        <v>0</v>
      </c>
      <c r="EP621" s="971">
        <v>0</v>
      </c>
      <c r="EQ621" s="812"/>
      <c r="ER621" s="821"/>
      <c r="ES621" s="121"/>
      <c r="ET621" t="str">
        <f t="shared" si="83"/>
        <v>Producto</v>
      </c>
      <c r="EU621" t="str">
        <f t="shared" si="84"/>
        <v>5</v>
      </c>
      <c r="EV621" s="121"/>
      <c r="EW621" s="121"/>
      <c r="EX621" s="121"/>
      <c r="EY621" s="121"/>
      <c r="EZ621" s="121"/>
      <c r="FA621" s="121"/>
      <c r="FB621" s="121"/>
      <c r="FC621" s="121"/>
      <c r="FD621" s="121"/>
      <c r="FE621" s="121"/>
      <c r="FF621" s="121"/>
      <c r="FG621" s="121"/>
      <c r="FH621" s="121"/>
      <c r="FI621" s="121"/>
      <c r="FJ621" s="121"/>
      <c r="FK621" s="121"/>
      <c r="FL621" s="121"/>
      <c r="FM621" s="121"/>
      <c r="FN621" s="121"/>
      <c r="FO621" s="121"/>
      <c r="FP621" s="121"/>
      <c r="FQ621" s="121"/>
      <c r="FR621" s="122"/>
      <c r="FS621" s="121"/>
      <c r="FT621" s="121"/>
      <c r="FU621" s="121"/>
      <c r="FV621" s="121"/>
      <c r="FW621" s="121"/>
      <c r="FX621" s="121"/>
      <c r="FY621" s="121"/>
      <c r="FZ621" s="121"/>
      <c r="GA621" s="121"/>
      <c r="GB621" s="121"/>
      <c r="GC621" s="121"/>
      <c r="GD621"/>
      <c r="GE621"/>
      <c r="GF621"/>
      <c r="GG621"/>
      <c r="GH621"/>
      <c r="GI621"/>
      <c r="GJ621"/>
      <c r="GK621"/>
      <c r="GL621"/>
      <c r="GM621"/>
      <c r="GN621"/>
      <c r="GO621"/>
      <c r="GP621"/>
      <c r="GQ621"/>
      <c r="GR621"/>
      <c r="GS621"/>
      <c r="GT621"/>
      <c r="GU621"/>
      <c r="GV621"/>
      <c r="GW621"/>
      <c r="GX621"/>
      <c r="GY621"/>
      <c r="GZ621"/>
      <c r="HA621"/>
      <c r="HB621"/>
      <c r="HC621"/>
      <c r="HD621"/>
      <c r="HE621"/>
      <c r="HF621"/>
      <c r="HG621"/>
      <c r="HH621"/>
      <c r="HI621"/>
      <c r="HJ621"/>
      <c r="HK621"/>
      <c r="HL621"/>
      <c r="HM621"/>
      <c r="HN621"/>
      <c r="HO621"/>
      <c r="HP621"/>
      <c r="HQ621"/>
      <c r="HR621"/>
      <c r="HS621"/>
      <c r="HT621"/>
      <c r="HU621"/>
      <c r="HV621"/>
      <c r="HW621"/>
      <c r="HX621"/>
      <c r="HY621"/>
      <c r="HZ621"/>
      <c r="IA621"/>
      <c r="IB621"/>
      <c r="IC621"/>
      <c r="ID621"/>
      <c r="IE621"/>
      <c r="IF621"/>
      <c r="IG621"/>
      <c r="IH621"/>
      <c r="II621"/>
      <c r="IJ621"/>
      <c r="IK621"/>
      <c r="IL621"/>
      <c r="IM621"/>
      <c r="IN621"/>
      <c r="IO621"/>
      <c r="IP621"/>
      <c r="IQ621"/>
      <c r="IR621"/>
      <c r="IS621"/>
      <c r="IT621"/>
      <c r="IU621"/>
      <c r="IV621"/>
      <c r="IW621"/>
      <c r="IX621"/>
      <c r="IY621"/>
      <c r="IZ621"/>
      <c r="JA621"/>
      <c r="JB621"/>
      <c r="JC621"/>
      <c r="JD621"/>
      <c r="JE621"/>
      <c r="JF621"/>
      <c r="JG621"/>
      <c r="JH621"/>
      <c r="JI621"/>
      <c r="JJ621"/>
      <c r="JK621"/>
      <c r="JL621"/>
      <c r="JM621"/>
      <c r="JN621"/>
      <c r="JO621"/>
      <c r="JP621"/>
      <c r="JQ621"/>
      <c r="JR621"/>
      <c r="JS621"/>
      <c r="JT621"/>
      <c r="JU621"/>
      <c r="JV621"/>
      <c r="JW621"/>
      <c r="JX621"/>
      <c r="JY621"/>
      <c r="JZ621"/>
      <c r="KA621"/>
      <c r="KB621"/>
      <c r="KC621"/>
      <c r="KD621"/>
      <c r="KE621"/>
      <c r="KF621"/>
      <c r="KG621"/>
      <c r="KH621"/>
      <c r="KI621"/>
      <c r="KJ621"/>
      <c r="KK621"/>
      <c r="KL621"/>
      <c r="KM621"/>
      <c r="KN621"/>
      <c r="KO621"/>
      <c r="KP621"/>
      <c r="KQ621"/>
      <c r="KR621"/>
      <c r="KS621"/>
      <c r="KT621"/>
      <c r="KU621"/>
      <c r="KV621"/>
      <c r="KW621"/>
      <c r="KX621"/>
      <c r="KY621"/>
      <c r="KZ621"/>
      <c r="LA621"/>
      <c r="LB621"/>
      <c r="LC621"/>
      <c r="LD621"/>
      <c r="LE621"/>
      <c r="LF621"/>
      <c r="LG621"/>
      <c r="LH621"/>
      <c r="LI621"/>
      <c r="LJ621"/>
      <c r="LK621"/>
      <c r="LL621"/>
      <c r="LM621"/>
      <c r="LN621"/>
      <c r="LO621"/>
      <c r="LP621"/>
      <c r="LQ621"/>
      <c r="LR621"/>
      <c r="LS621"/>
      <c r="LT621"/>
      <c r="LU621"/>
      <c r="LV621"/>
      <c r="LW621"/>
      <c r="LX621"/>
      <c r="LY621"/>
      <c r="LZ621"/>
      <c r="MA621"/>
      <c r="MB621"/>
      <c r="MC621"/>
      <c r="MD621"/>
      <c r="ME621"/>
      <c r="MF621"/>
      <c r="MG621"/>
      <c r="MH621"/>
      <c r="MI621"/>
      <c r="MJ621"/>
      <c r="MK621"/>
      <c r="ML621"/>
      <c r="MM621"/>
      <c r="MN621"/>
      <c r="MO621"/>
      <c r="MP621"/>
      <c r="MQ621"/>
      <c r="MR621"/>
      <c r="MS621"/>
      <c r="MT621"/>
      <c r="MU621"/>
      <c r="MV621"/>
      <c r="MW621"/>
      <c r="MX621"/>
      <c r="MY621"/>
      <c r="MZ621"/>
      <c r="NA621"/>
      <c r="NB621"/>
      <c r="NC621"/>
      <c r="ND621"/>
      <c r="NE621"/>
      <c r="NF621"/>
      <c r="NG621"/>
      <c r="NH621"/>
      <c r="NI621"/>
      <c r="NJ621"/>
      <c r="NK621"/>
      <c r="NL621"/>
      <c r="NM621"/>
      <c r="NN621"/>
      <c r="NO621"/>
      <c r="NP621"/>
      <c r="NQ621"/>
      <c r="NR621"/>
      <c r="NS621"/>
      <c r="NT621"/>
      <c r="NU621"/>
      <c r="NV621"/>
      <c r="NW621"/>
      <c r="NX621"/>
      <c r="NY621"/>
      <c r="NZ621"/>
      <c r="OA621"/>
      <c r="OB621"/>
      <c r="OC621"/>
      <c r="OD621"/>
      <c r="OE621"/>
      <c r="OF621"/>
      <c r="OG621"/>
      <c r="OH621"/>
      <c r="OI621"/>
      <c r="OJ621"/>
      <c r="OK621"/>
      <c r="OL621"/>
      <c r="OM621"/>
      <c r="ON621"/>
      <c r="OO621"/>
      <c r="OP621"/>
      <c r="OQ621"/>
      <c r="OR621"/>
      <c r="OS621"/>
      <c r="OT621"/>
      <c r="OU621"/>
      <c r="OV621"/>
      <c r="OW621"/>
      <c r="OX621"/>
      <c r="OY621"/>
      <c r="OZ621"/>
      <c r="PA621"/>
      <c r="PB621"/>
      <c r="PC621"/>
      <c r="PD621"/>
      <c r="PE621"/>
      <c r="PF621"/>
      <c r="PG621"/>
      <c r="PH621"/>
      <c r="PI621"/>
      <c r="PJ621"/>
      <c r="PK621"/>
      <c r="PL621"/>
      <c r="PM621"/>
      <c r="PN621"/>
      <c r="PO621"/>
      <c r="PP621"/>
      <c r="PQ621"/>
      <c r="PR621"/>
      <c r="PS621"/>
      <c r="PT621"/>
      <c r="PU621"/>
      <c r="PV621"/>
      <c r="PW621"/>
      <c r="PX621"/>
      <c r="PY621"/>
      <c r="PZ621"/>
      <c r="QA621"/>
      <c r="QB621"/>
      <c r="QC621"/>
      <c r="QD621"/>
      <c r="QE621"/>
      <c r="QF621"/>
      <c r="QG621"/>
      <c r="QH621"/>
      <c r="QI621"/>
      <c r="QJ621"/>
      <c r="QK621"/>
      <c r="QL621"/>
      <c r="QM621"/>
      <c r="QN621"/>
      <c r="QO621"/>
      <c r="QP621"/>
      <c r="QQ621"/>
      <c r="QR621"/>
      <c r="QS621"/>
      <c r="QT621"/>
      <c r="QU621"/>
      <c r="QV621"/>
      <c r="QW621"/>
      <c r="QX621"/>
      <c r="QY621"/>
      <c r="QZ621"/>
      <c r="RA621"/>
      <c r="RB621"/>
      <c r="RC621"/>
      <c r="RD621"/>
      <c r="RE621"/>
      <c r="RF621"/>
      <c r="RG621"/>
      <c r="RH621"/>
      <c r="RI621"/>
      <c r="RJ621"/>
      <c r="RK621"/>
      <c r="RL621"/>
      <c r="RM621"/>
      <c r="RN621"/>
      <c r="RO621"/>
      <c r="RP621"/>
      <c r="RQ621"/>
      <c r="RR621"/>
      <c r="RS621"/>
      <c r="RT621"/>
      <c r="RU621"/>
      <c r="RV621"/>
      <c r="RW621"/>
      <c r="RX621"/>
      <c r="RY621"/>
      <c r="RZ621"/>
      <c r="SA621"/>
      <c r="SB621"/>
      <c r="SC621"/>
      <c r="SD621"/>
      <c r="SE621"/>
      <c r="SF621"/>
      <c r="SG621"/>
      <c r="SH621"/>
      <c r="SI621"/>
      <c r="SJ621"/>
      <c r="SK621"/>
      <c r="SL621"/>
      <c r="SM621"/>
      <c r="SN621"/>
      <c r="SO621"/>
      <c r="SP621"/>
      <c r="SQ621"/>
      <c r="SR621"/>
      <c r="SS621"/>
      <c r="ST621"/>
      <c r="SU621"/>
      <c r="SV621"/>
      <c r="SW621"/>
      <c r="SX621"/>
      <c r="SY621"/>
      <c r="SZ621"/>
      <c r="TA621"/>
      <c r="TB621"/>
      <c r="TC621"/>
      <c r="TD621"/>
      <c r="TE621"/>
      <c r="TF621"/>
      <c r="TG621"/>
      <c r="TH621"/>
      <c r="TI621"/>
      <c r="TJ621"/>
      <c r="TK621"/>
      <c r="TL621"/>
      <c r="TM621"/>
      <c r="TN621"/>
      <c r="TO621"/>
      <c r="TP621"/>
      <c r="TQ621"/>
      <c r="TR621"/>
      <c r="TS621"/>
      <c r="TT621"/>
      <c r="TU621"/>
      <c r="TV621"/>
      <c r="TW621"/>
      <c r="TX621"/>
      <c r="TY621"/>
      <c r="TZ621"/>
      <c r="UA621"/>
      <c r="UB621"/>
      <c r="UC621"/>
      <c r="UD621"/>
      <c r="UE621"/>
      <c r="UF621"/>
      <c r="UG621"/>
      <c r="UH621"/>
      <c r="UI621"/>
      <c r="UJ621"/>
      <c r="UK621"/>
      <c r="UL621"/>
      <c r="UM621"/>
      <c r="UN621"/>
      <c r="UO621"/>
      <c r="UP621"/>
      <c r="UQ621"/>
      <c r="UR621"/>
      <c r="US621"/>
      <c r="UT621"/>
      <c r="UU621"/>
      <c r="UV621"/>
      <c r="UW621"/>
      <c r="UX621"/>
      <c r="UY621"/>
      <c r="UZ621"/>
      <c r="VA621"/>
      <c r="VB621"/>
      <c r="VC621"/>
      <c r="VD621"/>
      <c r="VE621"/>
      <c r="VF621"/>
      <c r="VG621"/>
      <c r="VH621"/>
      <c r="VI621"/>
      <c r="VJ621"/>
      <c r="VK621"/>
      <c r="VL621"/>
      <c r="VM621"/>
      <c r="VN621"/>
      <c r="VO621"/>
      <c r="VP621"/>
      <c r="VQ621"/>
      <c r="VR621"/>
      <c r="VS621"/>
      <c r="VT621"/>
      <c r="VU621"/>
      <c r="VV621"/>
      <c r="VW621"/>
      <c r="VX621"/>
      <c r="VY621"/>
      <c r="VZ621"/>
      <c r="WA621"/>
      <c r="WB621"/>
      <c r="WC621"/>
      <c r="WD621"/>
      <c r="WE621"/>
      <c r="WF621"/>
      <c r="WG621"/>
      <c r="WH621"/>
      <c r="WI621"/>
      <c r="WJ621"/>
      <c r="WK621"/>
      <c r="WL621"/>
      <c r="WM621"/>
      <c r="WN621"/>
      <c r="WO621"/>
      <c r="WP621"/>
      <c r="WQ621"/>
      <c r="WR621"/>
      <c r="WS621"/>
      <c r="WT621"/>
      <c r="WU621"/>
      <c r="WV621"/>
      <c r="WW621"/>
      <c r="WX621"/>
      <c r="WY621"/>
      <c r="WZ621"/>
      <c r="XA621"/>
      <c r="XB621"/>
      <c r="XC621"/>
      <c r="XD621"/>
      <c r="XE621"/>
      <c r="XF621"/>
      <c r="XG621"/>
      <c r="XH621"/>
      <c r="XI621"/>
      <c r="XJ621"/>
      <c r="XK621"/>
      <c r="XL621"/>
      <c r="XM621"/>
      <c r="XN621"/>
      <c r="XO621"/>
      <c r="XP621"/>
      <c r="XQ621"/>
      <c r="XR621"/>
      <c r="XS621"/>
      <c r="XT621"/>
      <c r="XU621"/>
      <c r="XV621"/>
      <c r="XW621"/>
      <c r="XX621"/>
      <c r="XY621"/>
      <c r="XZ621"/>
      <c r="YA621"/>
      <c r="YB621"/>
      <c r="YC621"/>
      <c r="YD621"/>
      <c r="YE621"/>
      <c r="YF621"/>
      <c r="YG621"/>
      <c r="YH621"/>
      <c r="YI621"/>
      <c r="YJ621"/>
      <c r="YK621"/>
      <c r="YL621"/>
      <c r="YM621"/>
      <c r="YN621"/>
      <c r="YO621"/>
      <c r="YP621"/>
      <c r="YQ621"/>
      <c r="YR621"/>
      <c r="YS621"/>
      <c r="YT621"/>
      <c r="YU621"/>
      <c r="YV621"/>
      <c r="YW621"/>
      <c r="YX621"/>
      <c r="YY621"/>
      <c r="YZ621"/>
      <c r="ZA621"/>
      <c r="ZB621"/>
      <c r="ZC621"/>
      <c r="ZD621"/>
      <c r="ZE621"/>
      <c r="ZF621"/>
      <c r="ZG621"/>
      <c r="ZH621"/>
      <c r="ZI621"/>
      <c r="ZJ621"/>
      <c r="ZK621"/>
      <c r="ZL621"/>
      <c r="ZM621"/>
      <c r="ZN621"/>
      <c r="ZO621"/>
      <c r="ZP621"/>
      <c r="ZQ621"/>
      <c r="ZR621"/>
      <c r="ZS621"/>
      <c r="ZT621"/>
      <c r="ZU621"/>
      <c r="ZV621"/>
      <c r="ZW621"/>
      <c r="ZX621"/>
      <c r="ZY621"/>
      <c r="ZZ621"/>
      <c r="AAA621"/>
      <c r="AAB621"/>
      <c r="AAC621"/>
      <c r="AAD621"/>
      <c r="AAE621"/>
      <c r="AAF621"/>
      <c r="AAG621"/>
      <c r="AAH621"/>
      <c r="AAI621"/>
      <c r="AAJ621"/>
      <c r="AAK621"/>
      <c r="AAL621"/>
      <c r="AAM621"/>
      <c r="AAN621"/>
      <c r="AAO621"/>
      <c r="AAP621"/>
      <c r="AAQ621"/>
      <c r="AAR621"/>
      <c r="AAS621"/>
      <c r="AAT621"/>
      <c r="AAU621"/>
      <c r="AAV621"/>
      <c r="AAW621"/>
      <c r="AAX621"/>
      <c r="AAY621"/>
      <c r="AAZ621"/>
      <c r="ABA621"/>
      <c r="ABB621"/>
      <c r="ABC621"/>
      <c r="ABD621"/>
      <c r="ABE621"/>
      <c r="ABF621"/>
      <c r="ABG621"/>
      <c r="ABH621"/>
      <c r="ABI621"/>
      <c r="ABJ621"/>
      <c r="ABK621"/>
      <c r="ABL621"/>
      <c r="ABM621"/>
      <c r="ABN621"/>
      <c r="ABO621"/>
      <c r="ABP621"/>
      <c r="ABQ621"/>
      <c r="ABR621"/>
      <c r="ABS621"/>
      <c r="ABT621"/>
      <c r="ABU621"/>
      <c r="ABV621"/>
      <c r="ABW621"/>
      <c r="ABX621"/>
      <c r="ABY621"/>
      <c r="ABZ621"/>
      <c r="ACA621"/>
      <c r="ACB621"/>
      <c r="ACC621"/>
      <c r="ACD621"/>
      <c r="ACE621"/>
      <c r="ACF621"/>
      <c r="ACG621"/>
      <c r="ACH621"/>
      <c r="ACI621"/>
      <c r="ACJ621"/>
      <c r="ACK621"/>
      <c r="ACL621"/>
      <c r="ACM621"/>
      <c r="ACN621"/>
      <c r="ACO621"/>
      <c r="ACP621"/>
      <c r="ACQ621"/>
      <c r="ACR621"/>
      <c r="ACS621"/>
      <c r="ACT621"/>
      <c r="ACU621"/>
      <c r="ACV621"/>
      <c r="ACW621"/>
      <c r="ACX621"/>
      <c r="ACY621"/>
      <c r="ACZ621"/>
      <c r="ADA621"/>
      <c r="ADB621"/>
      <c r="ADC621"/>
      <c r="ADD621"/>
      <c r="ADE621"/>
      <c r="ADF621"/>
      <c r="ADG621"/>
      <c r="ADH621"/>
      <c r="ADI621"/>
      <c r="ADJ621"/>
      <c r="ADK621"/>
      <c r="ADL621"/>
      <c r="ADM621"/>
      <c r="ADN621"/>
      <c r="ADO621"/>
      <c r="ADP621"/>
      <c r="ADQ621"/>
      <c r="ADR621"/>
      <c r="ADS621"/>
      <c r="ADT621"/>
      <c r="ADU621"/>
      <c r="ADV621"/>
      <c r="ADW621"/>
      <c r="ADX621"/>
      <c r="ADY621"/>
      <c r="ADZ621"/>
      <c r="AEA621"/>
      <c r="AEB621"/>
      <c r="AEC621"/>
      <c r="AED621"/>
      <c r="AEE621"/>
      <c r="AEF621"/>
      <c r="AEG621"/>
      <c r="AEH621"/>
      <c r="AEI621"/>
      <c r="AEJ621"/>
      <c r="AEK621"/>
      <c r="AEL621"/>
      <c r="AEM621"/>
      <c r="AEN621"/>
      <c r="AEO621"/>
      <c r="AEP621"/>
      <c r="AEQ621"/>
      <c r="AER621"/>
      <c r="AES621"/>
      <c r="AET621"/>
      <c r="AEU621"/>
      <c r="AEV621"/>
      <c r="AEW621"/>
      <c r="AEX621"/>
      <c r="AEY621"/>
      <c r="AEZ621"/>
      <c r="AFA621"/>
      <c r="AFB621"/>
      <c r="AFC621"/>
      <c r="AFD621"/>
      <c r="AFE621"/>
      <c r="AFF621"/>
      <c r="AFG621"/>
      <c r="AFH621"/>
      <c r="AFI621"/>
      <c r="AFJ621"/>
      <c r="AFK621"/>
      <c r="AFL621"/>
      <c r="AFM621"/>
      <c r="AFN621"/>
      <c r="AFO621"/>
      <c r="AFP621"/>
      <c r="AFQ621"/>
      <c r="AFR621"/>
      <c r="AFS621"/>
      <c r="AFT621"/>
      <c r="AFU621"/>
      <c r="AFV621"/>
      <c r="AFW621"/>
      <c r="AFX621"/>
      <c r="AFY621"/>
      <c r="AFZ621"/>
      <c r="AGA621"/>
      <c r="AGB621"/>
      <c r="AGC621"/>
      <c r="AGD621"/>
      <c r="AGE621"/>
      <c r="AGF621"/>
      <c r="AGG621"/>
      <c r="AGH621"/>
      <c r="AGI621"/>
      <c r="AGJ621"/>
      <c r="AGK621"/>
      <c r="AGL621"/>
      <c r="AGM621"/>
      <c r="AGN621"/>
      <c r="AGO621"/>
      <c r="AGP621"/>
      <c r="AGQ621"/>
      <c r="AGR621"/>
      <c r="AGS621"/>
      <c r="AGT621"/>
      <c r="AGU621"/>
      <c r="AGV621"/>
      <c r="AGW621"/>
      <c r="AGX621"/>
      <c r="AGY621"/>
      <c r="AGZ621"/>
      <c r="AHA621"/>
      <c r="AHB621"/>
      <c r="AHC621"/>
      <c r="AHD621"/>
      <c r="AHE621"/>
      <c r="AHF621"/>
      <c r="AHG621"/>
      <c r="AHH621"/>
      <c r="AHI621"/>
      <c r="AHJ621"/>
      <c r="AHK621"/>
      <c r="AHL621"/>
      <c r="AHM621"/>
      <c r="AHN621"/>
      <c r="AHO621"/>
      <c r="AHP621"/>
      <c r="AHQ621"/>
      <c r="AHR621"/>
      <c r="AHS621"/>
      <c r="AHT621"/>
      <c r="AHU621"/>
      <c r="AHV621"/>
      <c r="AHW621"/>
      <c r="AHX621"/>
      <c r="AHY621"/>
      <c r="AHZ621"/>
      <c r="AIA621"/>
      <c r="AIB621"/>
      <c r="AIC621"/>
      <c r="AID621"/>
      <c r="AIE621"/>
      <c r="AIF621"/>
      <c r="AIG621"/>
      <c r="AIH621"/>
      <c r="AII621"/>
      <c r="AIJ621"/>
      <c r="AIK621"/>
      <c r="AIL621"/>
      <c r="AIM621"/>
      <c r="AIN621"/>
      <c r="AIO621"/>
      <c r="AIP621"/>
      <c r="AIQ621"/>
      <c r="AIR621"/>
      <c r="AIS621"/>
      <c r="AIT621"/>
      <c r="AIU621"/>
      <c r="AIV621"/>
      <c r="AIW621"/>
      <c r="AIX621"/>
      <c r="AIY621"/>
      <c r="AIZ621"/>
      <c r="AJA621"/>
      <c r="AJB621"/>
      <c r="AJC621"/>
      <c r="AJD621"/>
      <c r="AJE621"/>
      <c r="AJF621"/>
      <c r="AJG621"/>
      <c r="AJH621"/>
      <c r="AJI621"/>
      <c r="AJJ621"/>
      <c r="AJK621"/>
      <c r="AJL621"/>
      <c r="AJM621"/>
      <c r="AJN621"/>
      <c r="AJO621"/>
      <c r="AJP621"/>
      <c r="AJQ621"/>
      <c r="AJR621"/>
      <c r="AJS621"/>
      <c r="AJT621"/>
      <c r="AJU621"/>
      <c r="AJV621"/>
      <c r="AJW621"/>
      <c r="AJX621"/>
      <c r="AJY621"/>
      <c r="AJZ621"/>
      <c r="AKA621"/>
      <c r="AKB621"/>
      <c r="AKC621"/>
      <c r="AKD621"/>
      <c r="AKE621"/>
      <c r="AKF621"/>
      <c r="AKG621"/>
      <c r="AKH621"/>
      <c r="AKI621"/>
      <c r="AKJ621"/>
      <c r="AKK621"/>
      <c r="AKL621"/>
      <c r="AKM621"/>
      <c r="AKN621"/>
      <c r="AKO621"/>
      <c r="AKP621"/>
      <c r="AKQ621"/>
      <c r="AKR621"/>
      <c r="AKS621"/>
      <c r="AKT621"/>
      <c r="AKU621"/>
      <c r="AKV621"/>
      <c r="AKW621"/>
      <c r="AKX621"/>
      <c r="AKY621"/>
      <c r="AKZ621"/>
      <c r="ALA621"/>
      <c r="ALB621"/>
      <c r="ALC621"/>
      <c r="ALD621"/>
      <c r="ALE621"/>
      <c r="ALF621"/>
      <c r="ALG621"/>
      <c r="ALH621"/>
      <c r="ALI621"/>
      <c r="ALJ621"/>
      <c r="ALK621"/>
      <c r="ALL621"/>
      <c r="ALM621"/>
      <c r="ALN621"/>
      <c r="ALO621"/>
      <c r="ALP621"/>
      <c r="ALQ621"/>
      <c r="ALR621"/>
      <c r="ALS621"/>
      <c r="ALT621"/>
      <c r="ALU621"/>
      <c r="ALV621"/>
      <c r="ALW621"/>
      <c r="ALX621"/>
      <c r="ALY621"/>
      <c r="ALZ621"/>
      <c r="AMA621"/>
      <c r="AMB621"/>
      <c r="AMC621"/>
      <c r="AMD621"/>
      <c r="AME621"/>
      <c r="AMF621"/>
      <c r="AMG621"/>
      <c r="AMH621"/>
      <c r="AMI621"/>
      <c r="AMJ621"/>
      <c r="AMK621"/>
      <c r="AML621"/>
      <c r="AMM621"/>
      <c r="AMN621"/>
      <c r="AMO621"/>
      <c r="AMP621"/>
      <c r="AMQ621"/>
      <c r="AMR621"/>
      <c r="AMS621"/>
      <c r="AMT621"/>
      <c r="AMU621"/>
      <c r="AMV621"/>
      <c r="AMW621"/>
      <c r="AMX621"/>
      <c r="AMY621"/>
      <c r="AMZ621"/>
      <c r="ANA621"/>
      <c r="ANB621"/>
      <c r="ANC621"/>
      <c r="AND621"/>
      <c r="ANE621"/>
      <c r="ANF621"/>
      <c r="ANG621"/>
      <c r="ANH621"/>
      <c r="ANI621"/>
      <c r="ANJ621"/>
      <c r="ANK621"/>
      <c r="ANL621"/>
      <c r="ANM621"/>
      <c r="ANN621"/>
      <c r="ANO621"/>
      <c r="ANP621"/>
      <c r="ANQ621"/>
      <c r="ANR621"/>
      <c r="ANS621"/>
      <c r="ANT621"/>
      <c r="ANU621"/>
      <c r="ANV621"/>
      <c r="ANW621"/>
      <c r="ANX621"/>
      <c r="ANY621"/>
      <c r="ANZ621"/>
      <c r="AOA621"/>
      <c r="AOB621"/>
      <c r="AOC621"/>
      <c r="AOD621"/>
      <c r="AOE621"/>
      <c r="AOF621"/>
      <c r="AOG621"/>
      <c r="AOH621"/>
      <c r="AOI621"/>
      <c r="AOJ621"/>
      <c r="AOK621"/>
      <c r="AOL621"/>
      <c r="AOM621"/>
      <c r="AON621"/>
      <c r="AOO621"/>
      <c r="AOP621"/>
      <c r="AOQ621"/>
      <c r="AOR621"/>
      <c r="AOS621"/>
      <c r="AOT621"/>
      <c r="AOU621"/>
      <c r="AOV621"/>
      <c r="AOW621"/>
      <c r="AOX621"/>
      <c r="AOY621"/>
      <c r="AOZ621"/>
      <c r="APA621"/>
      <c r="APB621"/>
      <c r="APC621"/>
      <c r="APD621"/>
      <c r="APE621"/>
      <c r="APF621"/>
      <c r="APG621"/>
      <c r="APH621"/>
      <c r="API621"/>
      <c r="APJ621"/>
      <c r="APK621"/>
      <c r="APL621"/>
      <c r="APM621"/>
      <c r="APN621"/>
      <c r="APO621"/>
      <c r="APP621"/>
      <c r="APQ621"/>
      <c r="APR621"/>
      <c r="APS621"/>
      <c r="APT621"/>
      <c r="APU621"/>
      <c r="APV621"/>
      <c r="APW621"/>
      <c r="APX621"/>
      <c r="APY621"/>
      <c r="APZ621"/>
      <c r="AQA621"/>
      <c r="AQB621"/>
      <c r="AQC621"/>
      <c r="AQD621"/>
      <c r="AQE621"/>
      <c r="AQF621"/>
      <c r="AQG621"/>
      <c r="AQH621"/>
      <c r="AQI621"/>
      <c r="AQJ621"/>
      <c r="AQK621"/>
      <c r="AQL621"/>
      <c r="AQM621"/>
      <c r="AQN621"/>
      <c r="AQO621"/>
      <c r="AQP621"/>
      <c r="AQQ621"/>
      <c r="AQR621"/>
      <c r="AQS621"/>
      <c r="AQT621"/>
      <c r="AQU621"/>
      <c r="AQV621"/>
      <c r="AQW621"/>
      <c r="AQX621"/>
      <c r="AQY621"/>
      <c r="AQZ621"/>
      <c r="ARA621"/>
      <c r="ARB621"/>
      <c r="ARC621"/>
      <c r="ARD621"/>
      <c r="ARE621"/>
      <c r="ARF621"/>
      <c r="ARG621"/>
      <c r="ARH621"/>
      <c r="ARI621"/>
      <c r="ARJ621"/>
      <c r="ARK621"/>
      <c r="ARL621"/>
      <c r="ARM621"/>
      <c r="ARN621"/>
      <c r="ARO621"/>
      <c r="ARP621"/>
      <c r="ARQ621"/>
      <c r="ARR621"/>
      <c r="ARS621"/>
      <c r="ART621"/>
      <c r="ARU621"/>
      <c r="ARV621"/>
      <c r="ARW621"/>
      <c r="ARX621"/>
      <c r="ARY621"/>
      <c r="ARZ621"/>
      <c r="ASA621"/>
      <c r="ASB621"/>
      <c r="ASC621"/>
      <c r="ASD621"/>
      <c r="ASE621"/>
      <c r="ASF621"/>
      <c r="ASG621"/>
      <c r="ASH621"/>
      <c r="ASI621"/>
      <c r="ASJ621"/>
      <c r="ASK621"/>
      <c r="ASL621"/>
      <c r="ASM621"/>
      <c r="ASN621"/>
      <c r="ASO621"/>
      <c r="ASP621"/>
      <c r="ASQ621"/>
      <c r="ASR621"/>
      <c r="ASS621"/>
      <c r="AST621"/>
      <c r="ASU621"/>
      <c r="ASV621"/>
      <c r="ASW621"/>
      <c r="ASX621"/>
      <c r="ASY621"/>
      <c r="ASZ621"/>
      <c r="ATA621"/>
      <c r="ATB621"/>
      <c r="ATC621"/>
      <c r="ATD621"/>
      <c r="ATE621"/>
      <c r="ATF621"/>
      <c r="ATG621"/>
      <c r="ATH621"/>
      <c r="ATI621"/>
      <c r="ATJ621"/>
      <c r="ATK621"/>
      <c r="ATL621"/>
      <c r="ATM621"/>
      <c r="ATN621"/>
      <c r="ATO621"/>
      <c r="ATP621"/>
      <c r="ATQ621"/>
      <c r="ATR621"/>
      <c r="ATS621"/>
      <c r="ATT621"/>
      <c r="ATU621"/>
      <c r="ATV621"/>
      <c r="ATW621"/>
      <c r="ATX621"/>
      <c r="ATY621"/>
      <c r="ATZ621"/>
      <c r="AUA621"/>
      <c r="AUB621"/>
      <c r="AUC621"/>
      <c r="AUD621"/>
      <c r="AUE621"/>
      <c r="AUF621"/>
      <c r="AUG621"/>
      <c r="AUH621"/>
      <c r="AUI621"/>
      <c r="AUJ621"/>
      <c r="AUK621"/>
      <c r="AUL621"/>
      <c r="AUM621"/>
      <c r="AUN621"/>
      <c r="AUO621"/>
      <c r="AUP621"/>
      <c r="AUQ621"/>
      <c r="AUR621"/>
      <c r="AUS621"/>
      <c r="AUT621"/>
      <c r="AUU621"/>
      <c r="AUV621"/>
      <c r="AUW621"/>
      <c r="AUX621"/>
      <c r="AUY621"/>
      <c r="AUZ621"/>
      <c r="AVA621"/>
      <c r="AVB621"/>
      <c r="AVC621"/>
      <c r="AVD621"/>
      <c r="AVE621"/>
      <c r="AVF621"/>
      <c r="AVG621"/>
      <c r="AVH621"/>
      <c r="AVI621"/>
      <c r="AVJ621"/>
      <c r="AVK621"/>
      <c r="AVL621"/>
      <c r="AVM621"/>
      <c r="AVN621"/>
      <c r="AVO621"/>
      <c r="AVP621"/>
      <c r="AVQ621"/>
      <c r="AVR621"/>
      <c r="AVS621"/>
      <c r="AVT621"/>
      <c r="AVU621"/>
      <c r="AVV621"/>
      <c r="AVW621"/>
      <c r="AVX621"/>
      <c r="AVY621"/>
      <c r="AVZ621"/>
      <c r="AWA621"/>
      <c r="AWB621"/>
      <c r="AWC621"/>
      <c r="AWD621"/>
      <c r="AWE621"/>
      <c r="AWF621"/>
      <c r="AWG621"/>
      <c r="AWH621"/>
      <c r="AWI621"/>
      <c r="AWJ621"/>
      <c r="AWK621"/>
      <c r="AWL621"/>
      <c r="AWM621"/>
      <c r="AWN621"/>
      <c r="AWO621"/>
      <c r="AWP621"/>
      <c r="AWQ621"/>
      <c r="AWR621"/>
      <c r="AWS621"/>
      <c r="AWT621"/>
      <c r="AWU621"/>
      <c r="AWV621"/>
      <c r="AWW621"/>
      <c r="AWX621"/>
      <c r="AWY621"/>
      <c r="AWZ621"/>
      <c r="AXA621"/>
      <c r="AXB621"/>
      <c r="AXC621"/>
      <c r="AXD621"/>
      <c r="AXE621"/>
      <c r="AXF621"/>
      <c r="AXG621"/>
      <c r="AXH621"/>
      <c r="AXI621"/>
      <c r="AXJ621"/>
      <c r="AXK621"/>
      <c r="AXL621"/>
      <c r="AXM621"/>
      <c r="AXN621"/>
      <c r="AXO621"/>
      <c r="AXP621"/>
      <c r="AXQ621"/>
      <c r="AXR621"/>
      <c r="AXS621"/>
      <c r="AXT621"/>
      <c r="AXU621"/>
      <c r="AXV621"/>
    </row>
    <row r="622" spans="1:1322" s="1" customFormat="1" ht="144.75" customHeight="1" x14ac:dyDescent="0.2">
      <c r="A622" s="208" t="s">
        <v>4376</v>
      </c>
      <c r="B622" s="209" t="s">
        <v>3175</v>
      </c>
      <c r="C622" s="209" t="s">
        <v>3176</v>
      </c>
      <c r="D622" s="209" t="s">
        <v>3177</v>
      </c>
      <c r="E622" s="209" t="s">
        <v>3178</v>
      </c>
      <c r="F622" s="210" t="s">
        <v>1762</v>
      </c>
      <c r="G622" s="210" t="s">
        <v>3562</v>
      </c>
      <c r="H622" s="211" t="s">
        <v>3563</v>
      </c>
      <c r="I622" s="208" t="s">
        <v>3181</v>
      </c>
      <c r="J622" s="23" t="s">
        <v>2771</v>
      </c>
      <c r="K622" s="208" t="s">
        <v>3564</v>
      </c>
      <c r="L622" s="208">
        <v>4</v>
      </c>
      <c r="M622" s="308" t="s">
        <v>3565</v>
      </c>
      <c r="N622" s="289" t="s">
        <v>3566</v>
      </c>
      <c r="O622" s="289" t="s">
        <v>3185</v>
      </c>
      <c r="P622" s="208" t="s">
        <v>1543</v>
      </c>
      <c r="Q622" s="208" t="s">
        <v>452</v>
      </c>
      <c r="R622" s="208">
        <v>0</v>
      </c>
      <c r="S622" s="208" t="s">
        <v>100</v>
      </c>
      <c r="T622" s="290">
        <v>45108</v>
      </c>
      <c r="U622" s="290">
        <v>46357</v>
      </c>
      <c r="V622" s="290"/>
      <c r="W622" s="290"/>
      <c r="X622" s="290"/>
      <c r="Y622" s="290"/>
      <c r="Z622" s="209">
        <v>1</v>
      </c>
      <c r="AA622" s="209">
        <v>1</v>
      </c>
      <c r="AB622" s="209">
        <v>1</v>
      </c>
      <c r="AC622" s="209">
        <v>1</v>
      </c>
      <c r="AD622" s="209">
        <v>1</v>
      </c>
      <c r="AE622" s="999">
        <v>1</v>
      </c>
      <c r="AF622" s="999">
        <v>1</v>
      </c>
      <c r="AG622" s="999">
        <v>1</v>
      </c>
      <c r="AH622" s="999">
        <v>1</v>
      </c>
      <c r="AI622" s="999">
        <v>1</v>
      </c>
      <c r="AJ622" s="999">
        <v>1</v>
      </c>
      <c r="AK622" s="999">
        <v>1</v>
      </c>
      <c r="AL622" s="999">
        <v>1</v>
      </c>
      <c r="AM622" s="999">
        <v>1</v>
      </c>
      <c r="AN622" s="999">
        <v>1</v>
      </c>
      <c r="AO622" s="999">
        <v>1</v>
      </c>
      <c r="AP622" s="999">
        <v>1</v>
      </c>
      <c r="AQ622" s="471"/>
      <c r="AR622" s="471"/>
      <c r="AS622" s="471"/>
      <c r="AT622" s="471"/>
      <c r="AU622" s="471"/>
      <c r="AV622" s="471"/>
      <c r="AW622" s="471"/>
      <c r="AX622" s="471"/>
      <c r="AY622" s="471"/>
      <c r="AZ622" s="471"/>
      <c r="BA622" s="471"/>
      <c r="BB622" s="471"/>
      <c r="BC622" s="471"/>
      <c r="BD622" s="471"/>
      <c r="BE622" s="471"/>
      <c r="BF622" s="471"/>
      <c r="BG622" s="471"/>
      <c r="BH622" s="471"/>
      <c r="BI622" s="471"/>
      <c r="BJ622" s="471"/>
      <c r="BK622" s="471"/>
      <c r="BL622" s="471"/>
      <c r="BM622" s="471"/>
      <c r="BN622" s="471"/>
      <c r="BO622" s="471"/>
      <c r="BP622" s="471"/>
      <c r="BQ622" s="471"/>
      <c r="BR622" s="471"/>
      <c r="BS622" s="471"/>
      <c r="BT622" s="471"/>
      <c r="BU622" s="471"/>
      <c r="BV622" s="471"/>
      <c r="BW622" s="471"/>
      <c r="BX622" s="471"/>
      <c r="BY622" s="471"/>
      <c r="BZ622" s="471"/>
      <c r="CA622" s="471"/>
      <c r="CB622" s="471"/>
      <c r="CC622" s="471"/>
      <c r="CD622" s="471"/>
      <c r="CE622" s="471"/>
      <c r="CF622" s="471"/>
      <c r="CG622" s="471"/>
      <c r="CH622" s="588"/>
      <c r="CI622" s="471"/>
      <c r="CJ622" s="471"/>
      <c r="CK622" s="471"/>
      <c r="CL622" s="471"/>
      <c r="CM622" s="471"/>
      <c r="CN622" s="471"/>
      <c r="CO622" s="471"/>
      <c r="CP622" s="471"/>
      <c r="CQ622" s="471"/>
      <c r="CR622" s="471"/>
      <c r="CS622" s="471"/>
      <c r="CT622" s="471"/>
      <c r="CU622" s="471"/>
      <c r="CV622" s="471"/>
      <c r="CW622" s="321" t="s">
        <v>4641</v>
      </c>
      <c r="CX622" s="321" t="s">
        <v>4641</v>
      </c>
      <c r="CY622" s="321" t="s">
        <v>4641</v>
      </c>
      <c r="CZ622" s="967" t="s">
        <v>4641</v>
      </c>
      <c r="DA622" s="967" t="s">
        <v>4641</v>
      </c>
      <c r="DB622" s="208" t="s">
        <v>735</v>
      </c>
      <c r="DC622" s="308" t="s">
        <v>3574</v>
      </c>
      <c r="DD622" s="208" t="s">
        <v>3575</v>
      </c>
      <c r="DE622" s="308" t="s">
        <v>3576</v>
      </c>
      <c r="DF622" s="309" t="s">
        <v>3577</v>
      </c>
      <c r="DG622" s="208" t="s">
        <v>163</v>
      </c>
      <c r="DH622" s="208" t="s">
        <v>173</v>
      </c>
      <c r="DI622" s="208">
        <v>0</v>
      </c>
      <c r="DJ622" s="208" t="s">
        <v>100</v>
      </c>
      <c r="DK622" s="290">
        <v>45292</v>
      </c>
      <c r="DL622" s="290">
        <v>45657</v>
      </c>
      <c r="DM622" s="310">
        <v>0</v>
      </c>
      <c r="DN622" s="310">
        <v>0</v>
      </c>
      <c r="DO622" s="209">
        <v>1</v>
      </c>
      <c r="DP622" s="209">
        <v>1</v>
      </c>
      <c r="DQ622" s="209">
        <v>1</v>
      </c>
      <c r="DR622" s="208" t="s">
        <v>766</v>
      </c>
      <c r="DS622" s="210" t="s">
        <v>3198</v>
      </c>
      <c r="DT622" s="208" t="s">
        <v>3199</v>
      </c>
      <c r="DU622" s="293">
        <v>0</v>
      </c>
      <c r="DV622" s="292"/>
      <c r="DW622" s="292"/>
      <c r="DX622" s="292"/>
      <c r="DY622" s="292"/>
      <c r="DZ622" s="292"/>
      <c r="EA622" s="292"/>
      <c r="EB622" s="978" t="s">
        <v>158</v>
      </c>
      <c r="EC622" s="471"/>
      <c r="ED622" s="471"/>
      <c r="EE622" s="471"/>
      <c r="EF622" s="141">
        <v>0</v>
      </c>
      <c r="EG622" s="1036" t="s">
        <v>3578</v>
      </c>
      <c r="EH622" s="1037"/>
      <c r="EI622" s="1037"/>
      <c r="EJ622" s="1037"/>
      <c r="EK622" s="1037"/>
      <c r="EL622" s="1036" t="s">
        <v>3573</v>
      </c>
      <c r="EM622" s="1036"/>
      <c r="EN622" s="387" t="s">
        <v>4643</v>
      </c>
      <c r="EO622" s="843">
        <v>0</v>
      </c>
      <c r="EP622" s="971">
        <v>0</v>
      </c>
      <c r="EQ622" s="812"/>
      <c r="ER622" s="821"/>
      <c r="ES622" s="121"/>
      <c r="ET622" t="str">
        <f t="shared" si="83"/>
        <v>Producto</v>
      </c>
      <c r="EU622" t="str">
        <f t="shared" si="84"/>
        <v>5</v>
      </c>
      <c r="EV622" s="121"/>
      <c r="EW622" s="121"/>
      <c r="EX622" s="121"/>
      <c r="EY622" s="121"/>
      <c r="EZ622" s="121"/>
      <c r="FA622" s="121"/>
      <c r="FB622" s="121"/>
      <c r="FC622" s="121"/>
      <c r="FD622" s="121"/>
      <c r="FE622" s="121"/>
      <c r="FF622" s="121"/>
      <c r="FG622" s="121"/>
      <c r="FH622" s="121"/>
      <c r="FI622" s="121"/>
      <c r="FJ622" s="121"/>
      <c r="FK622" s="121"/>
      <c r="FL622" s="121"/>
      <c r="FM622" s="121"/>
      <c r="FN622" s="121"/>
      <c r="FO622" s="121"/>
      <c r="FP622" s="121"/>
      <c r="FQ622" s="121"/>
      <c r="FR622" s="122"/>
      <c r="FS622" s="121"/>
      <c r="FT622" s="121"/>
      <c r="FU622" s="121"/>
      <c r="FV622" s="121"/>
      <c r="FW622" s="121"/>
      <c r="FX622" s="121"/>
      <c r="FY622" s="121"/>
      <c r="FZ622" s="121"/>
      <c r="GA622" s="121"/>
      <c r="GB622" s="121"/>
      <c r="GC622" s="121"/>
      <c r="GD622"/>
      <c r="GE622"/>
      <c r="GF622"/>
      <c r="GG622"/>
      <c r="GH622"/>
      <c r="GI622"/>
      <c r="GJ622"/>
      <c r="GK622"/>
      <c r="GL622"/>
      <c r="GM622"/>
      <c r="GN622"/>
      <c r="GO622"/>
      <c r="GP622"/>
      <c r="GQ622"/>
      <c r="GR622"/>
      <c r="GS622"/>
      <c r="GT622"/>
      <c r="GU622"/>
      <c r="GV622"/>
      <c r="GW622"/>
      <c r="GX622"/>
      <c r="GY622"/>
      <c r="GZ622"/>
      <c r="HA622"/>
      <c r="HB622"/>
      <c r="HC622"/>
      <c r="HD622"/>
      <c r="HE622"/>
      <c r="HF622"/>
      <c r="HG622"/>
      <c r="HH622"/>
      <c r="HI622"/>
      <c r="HJ622"/>
      <c r="HK622"/>
      <c r="HL622"/>
      <c r="HM622"/>
      <c r="HN622"/>
      <c r="HO622"/>
      <c r="HP622"/>
      <c r="HQ622"/>
      <c r="HR622"/>
      <c r="HS622"/>
      <c r="HT622"/>
      <c r="HU622"/>
      <c r="HV622"/>
      <c r="HW622"/>
      <c r="HX622"/>
      <c r="HY622"/>
      <c r="HZ622"/>
      <c r="IA622"/>
      <c r="IB622"/>
      <c r="IC622"/>
      <c r="ID622"/>
      <c r="IE622"/>
      <c r="IF622"/>
      <c r="IG622"/>
      <c r="IH622"/>
      <c r="II622"/>
      <c r="IJ622"/>
      <c r="IK622"/>
      <c r="IL622"/>
      <c r="IM622"/>
      <c r="IN622"/>
      <c r="IO622"/>
      <c r="IP622"/>
      <c r="IQ622"/>
      <c r="IR622"/>
      <c r="IS622"/>
      <c r="IT622"/>
      <c r="IU622"/>
      <c r="IV622"/>
      <c r="IW622"/>
      <c r="IX622"/>
      <c r="IY622"/>
      <c r="IZ622"/>
      <c r="JA622"/>
      <c r="JB622"/>
      <c r="JC622"/>
      <c r="JD622"/>
      <c r="JE622"/>
      <c r="JF622"/>
      <c r="JG622"/>
      <c r="JH622"/>
      <c r="JI622"/>
      <c r="JJ622"/>
      <c r="JK622"/>
      <c r="JL622"/>
      <c r="JM622"/>
      <c r="JN622"/>
      <c r="JO622"/>
      <c r="JP622"/>
      <c r="JQ622"/>
      <c r="JR622"/>
      <c r="JS622"/>
      <c r="JT622"/>
      <c r="JU622"/>
      <c r="JV622"/>
      <c r="JW622"/>
      <c r="JX622"/>
      <c r="JY622"/>
      <c r="JZ622"/>
      <c r="KA622"/>
      <c r="KB622"/>
      <c r="KC622"/>
      <c r="KD622"/>
      <c r="KE622"/>
      <c r="KF622"/>
      <c r="KG622"/>
      <c r="KH622"/>
      <c r="KI622"/>
      <c r="KJ622"/>
      <c r="KK622"/>
      <c r="KL622"/>
      <c r="KM622"/>
      <c r="KN622"/>
      <c r="KO622"/>
      <c r="KP622"/>
      <c r="KQ622"/>
      <c r="KR622"/>
      <c r="KS622"/>
      <c r="KT622"/>
      <c r="KU622"/>
      <c r="KV622"/>
      <c r="KW622"/>
      <c r="KX622"/>
      <c r="KY622"/>
      <c r="KZ622"/>
      <c r="LA622"/>
      <c r="LB622"/>
      <c r="LC622"/>
      <c r="LD622"/>
      <c r="LE622"/>
      <c r="LF622"/>
      <c r="LG622"/>
      <c r="LH622"/>
      <c r="LI622"/>
      <c r="LJ622"/>
      <c r="LK622"/>
      <c r="LL622"/>
      <c r="LM622"/>
      <c r="LN622"/>
      <c r="LO622"/>
      <c r="LP622"/>
      <c r="LQ622"/>
      <c r="LR622"/>
      <c r="LS622"/>
      <c r="LT622"/>
      <c r="LU622"/>
      <c r="LV622"/>
      <c r="LW622"/>
      <c r="LX622"/>
      <c r="LY622"/>
      <c r="LZ622"/>
      <c r="MA622"/>
      <c r="MB622"/>
      <c r="MC622"/>
      <c r="MD622"/>
      <c r="ME622"/>
      <c r="MF622"/>
      <c r="MG622"/>
      <c r="MH622"/>
      <c r="MI622"/>
      <c r="MJ622"/>
      <c r="MK622"/>
      <c r="ML622"/>
      <c r="MM622"/>
      <c r="MN622"/>
      <c r="MO622"/>
      <c r="MP622"/>
      <c r="MQ622"/>
      <c r="MR622"/>
      <c r="MS622"/>
      <c r="MT622"/>
      <c r="MU622"/>
      <c r="MV622"/>
      <c r="MW622"/>
      <c r="MX622"/>
      <c r="MY622"/>
      <c r="MZ622"/>
      <c r="NA622"/>
      <c r="NB622"/>
      <c r="NC622"/>
      <c r="ND622"/>
      <c r="NE622"/>
      <c r="NF622"/>
      <c r="NG622"/>
      <c r="NH622"/>
      <c r="NI622"/>
      <c r="NJ622"/>
      <c r="NK622"/>
      <c r="NL622"/>
      <c r="NM622"/>
      <c r="NN622"/>
      <c r="NO622"/>
      <c r="NP622"/>
      <c r="NQ622"/>
      <c r="NR622"/>
      <c r="NS622"/>
      <c r="NT622"/>
      <c r="NU622"/>
      <c r="NV622"/>
      <c r="NW622"/>
      <c r="NX622"/>
      <c r="NY622"/>
      <c r="NZ622"/>
      <c r="OA622"/>
      <c r="OB622"/>
      <c r="OC622"/>
      <c r="OD622"/>
      <c r="OE622"/>
      <c r="OF622"/>
      <c r="OG622"/>
      <c r="OH622"/>
      <c r="OI622"/>
      <c r="OJ622"/>
      <c r="OK622"/>
      <c r="OL622"/>
      <c r="OM622"/>
      <c r="ON622"/>
      <c r="OO622"/>
      <c r="OP622"/>
      <c r="OQ622"/>
      <c r="OR622"/>
      <c r="OS622"/>
      <c r="OT622"/>
      <c r="OU622"/>
      <c r="OV622"/>
      <c r="OW622"/>
      <c r="OX622"/>
      <c r="OY622"/>
      <c r="OZ622"/>
      <c r="PA622"/>
      <c r="PB622"/>
      <c r="PC622"/>
      <c r="PD622"/>
      <c r="PE622"/>
      <c r="PF622"/>
      <c r="PG622"/>
      <c r="PH622"/>
      <c r="PI622"/>
      <c r="PJ622"/>
      <c r="PK622"/>
      <c r="PL622"/>
      <c r="PM622"/>
      <c r="PN622"/>
      <c r="PO622"/>
      <c r="PP622"/>
      <c r="PQ622"/>
      <c r="PR622"/>
      <c r="PS622"/>
      <c r="PT622"/>
      <c r="PU622"/>
      <c r="PV622"/>
      <c r="PW622"/>
      <c r="PX622"/>
      <c r="PY622"/>
      <c r="PZ622"/>
      <c r="QA622"/>
      <c r="QB622"/>
      <c r="QC622"/>
      <c r="QD622"/>
      <c r="QE622"/>
      <c r="QF622"/>
      <c r="QG622"/>
      <c r="QH622"/>
      <c r="QI622"/>
      <c r="QJ622"/>
      <c r="QK622"/>
      <c r="QL622"/>
      <c r="QM622"/>
      <c r="QN622"/>
      <c r="QO622"/>
      <c r="QP622"/>
      <c r="QQ622"/>
      <c r="QR622"/>
      <c r="QS622"/>
      <c r="QT622"/>
      <c r="QU622"/>
      <c r="QV622"/>
      <c r="QW622"/>
      <c r="QX622"/>
      <c r="QY622"/>
      <c r="QZ622"/>
      <c r="RA622"/>
      <c r="RB622"/>
      <c r="RC622"/>
      <c r="RD622"/>
      <c r="RE622"/>
      <c r="RF622"/>
      <c r="RG622"/>
      <c r="RH622"/>
      <c r="RI622"/>
      <c r="RJ622"/>
      <c r="RK622"/>
      <c r="RL622"/>
      <c r="RM622"/>
      <c r="RN622"/>
      <c r="RO622"/>
      <c r="RP622"/>
      <c r="RQ622"/>
      <c r="RR622"/>
      <c r="RS622"/>
      <c r="RT622"/>
      <c r="RU622"/>
      <c r="RV622"/>
      <c r="RW622"/>
      <c r="RX622"/>
      <c r="RY622"/>
      <c r="RZ622"/>
      <c r="SA622"/>
      <c r="SB622"/>
      <c r="SC622"/>
      <c r="SD622"/>
      <c r="SE622"/>
      <c r="SF622"/>
      <c r="SG622"/>
      <c r="SH622"/>
      <c r="SI622"/>
      <c r="SJ622"/>
      <c r="SK622"/>
      <c r="SL622"/>
      <c r="SM622"/>
      <c r="SN622"/>
      <c r="SO622"/>
      <c r="SP622"/>
      <c r="SQ622"/>
      <c r="SR622"/>
      <c r="SS622"/>
      <c r="ST622"/>
      <c r="SU622"/>
      <c r="SV622"/>
      <c r="SW622"/>
      <c r="SX622"/>
      <c r="SY622"/>
      <c r="SZ622"/>
      <c r="TA622"/>
      <c r="TB622"/>
      <c r="TC622"/>
      <c r="TD622"/>
      <c r="TE622"/>
      <c r="TF622"/>
      <c r="TG622"/>
      <c r="TH622"/>
      <c r="TI622"/>
      <c r="TJ622"/>
      <c r="TK622"/>
      <c r="TL622"/>
      <c r="TM622"/>
      <c r="TN622"/>
      <c r="TO622"/>
      <c r="TP622"/>
      <c r="TQ622"/>
      <c r="TR622"/>
      <c r="TS622"/>
      <c r="TT622"/>
      <c r="TU622"/>
      <c r="TV622"/>
      <c r="TW622"/>
      <c r="TX622"/>
      <c r="TY622"/>
      <c r="TZ622"/>
      <c r="UA622"/>
      <c r="UB622"/>
      <c r="UC622"/>
      <c r="UD622"/>
      <c r="UE622"/>
      <c r="UF622"/>
      <c r="UG622"/>
      <c r="UH622"/>
      <c r="UI622"/>
      <c r="UJ622"/>
      <c r="UK622"/>
      <c r="UL622"/>
      <c r="UM622"/>
      <c r="UN622"/>
      <c r="UO622"/>
      <c r="UP622"/>
      <c r="UQ622"/>
      <c r="UR622"/>
      <c r="US622"/>
      <c r="UT622"/>
      <c r="UU622"/>
      <c r="UV622"/>
      <c r="UW622"/>
      <c r="UX622"/>
      <c r="UY622"/>
      <c r="UZ622"/>
      <c r="VA622"/>
      <c r="VB622"/>
      <c r="VC622"/>
      <c r="VD622"/>
      <c r="VE622"/>
      <c r="VF622"/>
      <c r="VG622"/>
      <c r="VH622"/>
      <c r="VI622"/>
      <c r="VJ622"/>
      <c r="VK622"/>
      <c r="VL622"/>
      <c r="VM622"/>
      <c r="VN622"/>
      <c r="VO622"/>
      <c r="VP622"/>
      <c r="VQ622"/>
      <c r="VR622"/>
      <c r="VS622"/>
      <c r="VT622"/>
      <c r="VU622"/>
      <c r="VV622"/>
      <c r="VW622"/>
      <c r="VX622"/>
      <c r="VY622"/>
      <c r="VZ622"/>
      <c r="WA622"/>
      <c r="WB622"/>
      <c r="WC622"/>
      <c r="WD622"/>
      <c r="WE622"/>
      <c r="WF622"/>
      <c r="WG622"/>
      <c r="WH622"/>
      <c r="WI622"/>
      <c r="WJ622"/>
      <c r="WK622"/>
      <c r="WL622"/>
      <c r="WM622"/>
      <c r="WN622"/>
      <c r="WO622"/>
      <c r="WP622"/>
      <c r="WQ622"/>
      <c r="WR622"/>
      <c r="WS622"/>
      <c r="WT622"/>
      <c r="WU622"/>
      <c r="WV622"/>
      <c r="WW622"/>
      <c r="WX622"/>
      <c r="WY622"/>
      <c r="WZ622"/>
      <c r="XA622"/>
      <c r="XB622"/>
      <c r="XC622"/>
      <c r="XD622"/>
      <c r="XE622"/>
      <c r="XF622"/>
      <c r="XG622"/>
      <c r="XH622"/>
      <c r="XI622"/>
      <c r="XJ622"/>
      <c r="XK622"/>
      <c r="XL622"/>
      <c r="XM622"/>
      <c r="XN622"/>
      <c r="XO622"/>
      <c r="XP622"/>
      <c r="XQ622"/>
      <c r="XR622"/>
      <c r="XS622"/>
      <c r="XT622"/>
      <c r="XU622"/>
      <c r="XV622"/>
      <c r="XW622"/>
      <c r="XX622"/>
      <c r="XY622"/>
      <c r="XZ622"/>
      <c r="YA622"/>
      <c r="YB622"/>
      <c r="YC622"/>
      <c r="YD622"/>
      <c r="YE622"/>
      <c r="YF622"/>
      <c r="YG622"/>
      <c r="YH622"/>
      <c r="YI622"/>
      <c r="YJ622"/>
      <c r="YK622"/>
      <c r="YL622"/>
      <c r="YM622"/>
      <c r="YN622"/>
      <c r="YO622"/>
      <c r="YP622"/>
      <c r="YQ622"/>
      <c r="YR622"/>
      <c r="YS622"/>
      <c r="YT622"/>
      <c r="YU622"/>
      <c r="YV622"/>
      <c r="YW622"/>
      <c r="YX622"/>
      <c r="YY622"/>
      <c r="YZ622"/>
      <c r="ZA622"/>
      <c r="ZB622"/>
      <c r="ZC622"/>
      <c r="ZD622"/>
      <c r="ZE622"/>
      <c r="ZF622"/>
      <c r="ZG622"/>
      <c r="ZH622"/>
      <c r="ZI622"/>
      <c r="ZJ622"/>
      <c r="ZK622"/>
      <c r="ZL622"/>
      <c r="ZM622"/>
      <c r="ZN622"/>
      <c r="ZO622"/>
      <c r="ZP622"/>
      <c r="ZQ622"/>
      <c r="ZR622"/>
      <c r="ZS622"/>
      <c r="ZT622"/>
      <c r="ZU622"/>
      <c r="ZV622"/>
      <c r="ZW622"/>
      <c r="ZX622"/>
      <c r="ZY622"/>
      <c r="ZZ622"/>
      <c r="AAA622"/>
      <c r="AAB622"/>
      <c r="AAC622"/>
      <c r="AAD622"/>
      <c r="AAE622"/>
      <c r="AAF622"/>
      <c r="AAG622"/>
      <c r="AAH622"/>
      <c r="AAI622"/>
      <c r="AAJ622"/>
      <c r="AAK622"/>
      <c r="AAL622"/>
      <c r="AAM622"/>
      <c r="AAN622"/>
      <c r="AAO622"/>
      <c r="AAP622"/>
      <c r="AAQ622"/>
      <c r="AAR622"/>
      <c r="AAS622"/>
      <c r="AAT622"/>
      <c r="AAU622"/>
      <c r="AAV622"/>
      <c r="AAW622"/>
      <c r="AAX622"/>
      <c r="AAY622"/>
      <c r="AAZ622"/>
      <c r="ABA622"/>
      <c r="ABB622"/>
      <c r="ABC622"/>
      <c r="ABD622"/>
      <c r="ABE622"/>
      <c r="ABF622"/>
      <c r="ABG622"/>
      <c r="ABH622"/>
      <c r="ABI622"/>
      <c r="ABJ622"/>
      <c r="ABK622"/>
      <c r="ABL622"/>
      <c r="ABM622"/>
      <c r="ABN622"/>
      <c r="ABO622"/>
      <c r="ABP622"/>
      <c r="ABQ622"/>
      <c r="ABR622"/>
      <c r="ABS622"/>
      <c r="ABT622"/>
      <c r="ABU622"/>
      <c r="ABV622"/>
      <c r="ABW622"/>
      <c r="ABX622"/>
      <c r="ABY622"/>
      <c r="ABZ622"/>
      <c r="ACA622"/>
      <c r="ACB622"/>
      <c r="ACC622"/>
      <c r="ACD622"/>
      <c r="ACE622"/>
      <c r="ACF622"/>
      <c r="ACG622"/>
      <c r="ACH622"/>
      <c r="ACI622"/>
      <c r="ACJ622"/>
      <c r="ACK622"/>
      <c r="ACL622"/>
      <c r="ACM622"/>
      <c r="ACN622"/>
      <c r="ACO622"/>
      <c r="ACP622"/>
      <c r="ACQ622"/>
      <c r="ACR622"/>
      <c r="ACS622"/>
      <c r="ACT622"/>
      <c r="ACU622"/>
      <c r="ACV622"/>
      <c r="ACW622"/>
      <c r="ACX622"/>
      <c r="ACY622"/>
      <c r="ACZ622"/>
      <c r="ADA622"/>
      <c r="ADB622"/>
      <c r="ADC622"/>
      <c r="ADD622"/>
      <c r="ADE622"/>
      <c r="ADF622"/>
      <c r="ADG622"/>
      <c r="ADH622"/>
      <c r="ADI622"/>
      <c r="ADJ622"/>
      <c r="ADK622"/>
      <c r="ADL622"/>
      <c r="ADM622"/>
      <c r="ADN622"/>
      <c r="ADO622"/>
      <c r="ADP622"/>
      <c r="ADQ622"/>
      <c r="ADR622"/>
      <c r="ADS622"/>
      <c r="ADT622"/>
      <c r="ADU622"/>
      <c r="ADV622"/>
      <c r="ADW622"/>
      <c r="ADX622"/>
      <c r="ADY622"/>
      <c r="ADZ622"/>
      <c r="AEA622"/>
      <c r="AEB622"/>
      <c r="AEC622"/>
      <c r="AED622"/>
      <c r="AEE622"/>
      <c r="AEF622"/>
      <c r="AEG622"/>
      <c r="AEH622"/>
      <c r="AEI622"/>
      <c r="AEJ622"/>
      <c r="AEK622"/>
      <c r="AEL622"/>
      <c r="AEM622"/>
      <c r="AEN622"/>
      <c r="AEO622"/>
      <c r="AEP622"/>
      <c r="AEQ622"/>
      <c r="AER622"/>
      <c r="AES622"/>
      <c r="AET622"/>
      <c r="AEU622"/>
      <c r="AEV622"/>
      <c r="AEW622"/>
      <c r="AEX622"/>
      <c r="AEY622"/>
      <c r="AEZ622"/>
      <c r="AFA622"/>
      <c r="AFB622"/>
      <c r="AFC622"/>
      <c r="AFD622"/>
      <c r="AFE622"/>
      <c r="AFF622"/>
      <c r="AFG622"/>
      <c r="AFH622"/>
      <c r="AFI622"/>
      <c r="AFJ622"/>
      <c r="AFK622"/>
      <c r="AFL622"/>
      <c r="AFM622"/>
      <c r="AFN622"/>
      <c r="AFO622"/>
      <c r="AFP622"/>
      <c r="AFQ622"/>
      <c r="AFR622"/>
      <c r="AFS622"/>
      <c r="AFT622"/>
      <c r="AFU622"/>
      <c r="AFV622"/>
      <c r="AFW622"/>
      <c r="AFX622"/>
      <c r="AFY622"/>
      <c r="AFZ622"/>
      <c r="AGA622"/>
      <c r="AGB622"/>
      <c r="AGC622"/>
      <c r="AGD622"/>
      <c r="AGE622"/>
      <c r="AGF622"/>
      <c r="AGG622"/>
      <c r="AGH622"/>
      <c r="AGI622"/>
      <c r="AGJ622"/>
      <c r="AGK622"/>
      <c r="AGL622"/>
      <c r="AGM622"/>
      <c r="AGN622"/>
      <c r="AGO622"/>
      <c r="AGP622"/>
      <c r="AGQ622"/>
      <c r="AGR622"/>
      <c r="AGS622"/>
      <c r="AGT622"/>
      <c r="AGU622"/>
      <c r="AGV622"/>
      <c r="AGW622"/>
      <c r="AGX622"/>
      <c r="AGY622"/>
      <c r="AGZ622"/>
      <c r="AHA622"/>
      <c r="AHB622"/>
      <c r="AHC622"/>
      <c r="AHD622"/>
      <c r="AHE622"/>
      <c r="AHF622"/>
      <c r="AHG622"/>
      <c r="AHH622"/>
      <c r="AHI622"/>
      <c r="AHJ622"/>
      <c r="AHK622"/>
      <c r="AHL622"/>
      <c r="AHM622"/>
      <c r="AHN622"/>
      <c r="AHO622"/>
      <c r="AHP622"/>
      <c r="AHQ622"/>
      <c r="AHR622"/>
      <c r="AHS622"/>
      <c r="AHT622"/>
      <c r="AHU622"/>
      <c r="AHV622"/>
      <c r="AHW622"/>
      <c r="AHX622"/>
      <c r="AHY622"/>
      <c r="AHZ622"/>
      <c r="AIA622"/>
      <c r="AIB622"/>
      <c r="AIC622"/>
      <c r="AID622"/>
      <c r="AIE622"/>
      <c r="AIF622"/>
      <c r="AIG622"/>
      <c r="AIH622"/>
      <c r="AII622"/>
      <c r="AIJ622"/>
      <c r="AIK622"/>
      <c r="AIL622"/>
      <c r="AIM622"/>
      <c r="AIN622"/>
      <c r="AIO622"/>
      <c r="AIP622"/>
      <c r="AIQ622"/>
      <c r="AIR622"/>
      <c r="AIS622"/>
      <c r="AIT622"/>
      <c r="AIU622"/>
      <c r="AIV622"/>
      <c r="AIW622"/>
      <c r="AIX622"/>
      <c r="AIY622"/>
      <c r="AIZ622"/>
      <c r="AJA622"/>
      <c r="AJB622"/>
      <c r="AJC622"/>
      <c r="AJD622"/>
      <c r="AJE622"/>
      <c r="AJF622"/>
      <c r="AJG622"/>
      <c r="AJH622"/>
      <c r="AJI622"/>
      <c r="AJJ622"/>
      <c r="AJK622"/>
      <c r="AJL622"/>
      <c r="AJM622"/>
      <c r="AJN622"/>
      <c r="AJO622"/>
      <c r="AJP622"/>
      <c r="AJQ622"/>
      <c r="AJR622"/>
      <c r="AJS622"/>
      <c r="AJT622"/>
      <c r="AJU622"/>
      <c r="AJV622"/>
      <c r="AJW622"/>
      <c r="AJX622"/>
      <c r="AJY622"/>
      <c r="AJZ622"/>
      <c r="AKA622"/>
      <c r="AKB622"/>
      <c r="AKC622"/>
      <c r="AKD622"/>
      <c r="AKE622"/>
      <c r="AKF622"/>
      <c r="AKG622"/>
      <c r="AKH622"/>
      <c r="AKI622"/>
      <c r="AKJ622"/>
      <c r="AKK622"/>
      <c r="AKL622"/>
      <c r="AKM622"/>
      <c r="AKN622"/>
      <c r="AKO622"/>
      <c r="AKP622"/>
      <c r="AKQ622"/>
      <c r="AKR622"/>
      <c r="AKS622"/>
      <c r="AKT622"/>
      <c r="AKU622"/>
      <c r="AKV622"/>
      <c r="AKW622"/>
      <c r="AKX622"/>
      <c r="AKY622"/>
      <c r="AKZ622"/>
      <c r="ALA622"/>
      <c r="ALB622"/>
      <c r="ALC622"/>
      <c r="ALD622"/>
      <c r="ALE622"/>
      <c r="ALF622"/>
      <c r="ALG622"/>
      <c r="ALH622"/>
      <c r="ALI622"/>
      <c r="ALJ622"/>
      <c r="ALK622"/>
      <c r="ALL622"/>
      <c r="ALM622"/>
      <c r="ALN622"/>
      <c r="ALO622"/>
      <c r="ALP622"/>
      <c r="ALQ622"/>
      <c r="ALR622"/>
      <c r="ALS622"/>
      <c r="ALT622"/>
      <c r="ALU622"/>
      <c r="ALV622"/>
      <c r="ALW622"/>
      <c r="ALX622"/>
      <c r="ALY622"/>
      <c r="ALZ622"/>
      <c r="AMA622"/>
      <c r="AMB622"/>
      <c r="AMC622"/>
      <c r="AMD622"/>
      <c r="AME622"/>
      <c r="AMF622"/>
      <c r="AMG622"/>
      <c r="AMH622"/>
      <c r="AMI622"/>
      <c r="AMJ622"/>
      <c r="AMK622"/>
      <c r="AML622"/>
      <c r="AMM622"/>
      <c r="AMN622"/>
      <c r="AMO622"/>
      <c r="AMP622"/>
      <c r="AMQ622"/>
      <c r="AMR622"/>
      <c r="AMS622"/>
      <c r="AMT622"/>
      <c r="AMU622"/>
      <c r="AMV622"/>
      <c r="AMW622"/>
      <c r="AMX622"/>
      <c r="AMY622"/>
      <c r="AMZ622"/>
      <c r="ANA622"/>
      <c r="ANB622"/>
      <c r="ANC622"/>
      <c r="AND622"/>
      <c r="ANE622"/>
      <c r="ANF622"/>
      <c r="ANG622"/>
      <c r="ANH622"/>
      <c r="ANI622"/>
      <c r="ANJ622"/>
      <c r="ANK622"/>
      <c r="ANL622"/>
      <c r="ANM622"/>
      <c r="ANN622"/>
      <c r="ANO622"/>
      <c r="ANP622"/>
      <c r="ANQ622"/>
      <c r="ANR622"/>
      <c r="ANS622"/>
      <c r="ANT622"/>
      <c r="ANU622"/>
      <c r="ANV622"/>
      <c r="ANW622"/>
      <c r="ANX622"/>
      <c r="ANY622"/>
      <c r="ANZ622"/>
      <c r="AOA622"/>
      <c r="AOB622"/>
      <c r="AOC622"/>
      <c r="AOD622"/>
      <c r="AOE622"/>
      <c r="AOF622"/>
      <c r="AOG622"/>
      <c r="AOH622"/>
      <c r="AOI622"/>
      <c r="AOJ622"/>
      <c r="AOK622"/>
      <c r="AOL622"/>
      <c r="AOM622"/>
      <c r="AON622"/>
      <c r="AOO622"/>
      <c r="AOP622"/>
      <c r="AOQ622"/>
      <c r="AOR622"/>
      <c r="AOS622"/>
      <c r="AOT622"/>
      <c r="AOU622"/>
      <c r="AOV622"/>
      <c r="AOW622"/>
      <c r="AOX622"/>
      <c r="AOY622"/>
      <c r="AOZ622"/>
      <c r="APA622"/>
      <c r="APB622"/>
      <c r="APC622"/>
      <c r="APD622"/>
      <c r="APE622"/>
      <c r="APF622"/>
      <c r="APG622"/>
      <c r="APH622"/>
      <c r="API622"/>
      <c r="APJ622"/>
      <c r="APK622"/>
      <c r="APL622"/>
      <c r="APM622"/>
      <c r="APN622"/>
      <c r="APO622"/>
      <c r="APP622"/>
      <c r="APQ622"/>
      <c r="APR622"/>
      <c r="APS622"/>
      <c r="APT622"/>
      <c r="APU622"/>
      <c r="APV622"/>
      <c r="APW622"/>
      <c r="APX622"/>
      <c r="APY622"/>
      <c r="APZ622"/>
      <c r="AQA622"/>
      <c r="AQB622"/>
      <c r="AQC622"/>
      <c r="AQD622"/>
      <c r="AQE622"/>
      <c r="AQF622"/>
      <c r="AQG622"/>
      <c r="AQH622"/>
      <c r="AQI622"/>
      <c r="AQJ622"/>
      <c r="AQK622"/>
      <c r="AQL622"/>
      <c r="AQM622"/>
      <c r="AQN622"/>
      <c r="AQO622"/>
      <c r="AQP622"/>
      <c r="AQQ622"/>
      <c r="AQR622"/>
      <c r="AQS622"/>
      <c r="AQT622"/>
      <c r="AQU622"/>
      <c r="AQV622"/>
      <c r="AQW622"/>
      <c r="AQX622"/>
      <c r="AQY622"/>
      <c r="AQZ622"/>
      <c r="ARA622"/>
      <c r="ARB622"/>
      <c r="ARC622"/>
      <c r="ARD622"/>
      <c r="ARE622"/>
      <c r="ARF622"/>
      <c r="ARG622"/>
      <c r="ARH622"/>
      <c r="ARI622"/>
      <c r="ARJ622"/>
      <c r="ARK622"/>
      <c r="ARL622"/>
      <c r="ARM622"/>
      <c r="ARN622"/>
      <c r="ARO622"/>
      <c r="ARP622"/>
      <c r="ARQ622"/>
      <c r="ARR622"/>
      <c r="ARS622"/>
      <c r="ART622"/>
      <c r="ARU622"/>
      <c r="ARV622"/>
      <c r="ARW622"/>
      <c r="ARX622"/>
      <c r="ARY622"/>
      <c r="ARZ622"/>
      <c r="ASA622"/>
      <c r="ASB622"/>
      <c r="ASC622"/>
      <c r="ASD622"/>
      <c r="ASE622"/>
      <c r="ASF622"/>
      <c r="ASG622"/>
      <c r="ASH622"/>
      <c r="ASI622"/>
      <c r="ASJ622"/>
      <c r="ASK622"/>
      <c r="ASL622"/>
      <c r="ASM622"/>
      <c r="ASN622"/>
      <c r="ASO622"/>
      <c r="ASP622"/>
      <c r="ASQ622"/>
      <c r="ASR622"/>
      <c r="ASS622"/>
      <c r="AST622"/>
      <c r="ASU622"/>
      <c r="ASV622"/>
      <c r="ASW622"/>
      <c r="ASX622"/>
      <c r="ASY622"/>
      <c r="ASZ622"/>
      <c r="ATA622"/>
      <c r="ATB622"/>
      <c r="ATC622"/>
      <c r="ATD622"/>
      <c r="ATE622"/>
      <c r="ATF622"/>
      <c r="ATG622"/>
      <c r="ATH622"/>
      <c r="ATI622"/>
      <c r="ATJ622"/>
      <c r="ATK622"/>
      <c r="ATL622"/>
      <c r="ATM622"/>
      <c r="ATN622"/>
      <c r="ATO622"/>
      <c r="ATP622"/>
      <c r="ATQ622"/>
      <c r="ATR622"/>
      <c r="ATS622"/>
      <c r="ATT622"/>
      <c r="ATU622"/>
      <c r="ATV622"/>
      <c r="ATW622"/>
      <c r="ATX622"/>
      <c r="ATY622"/>
      <c r="ATZ622"/>
      <c r="AUA622"/>
      <c r="AUB622"/>
      <c r="AUC622"/>
      <c r="AUD622"/>
      <c r="AUE622"/>
      <c r="AUF622"/>
      <c r="AUG622"/>
      <c r="AUH622"/>
      <c r="AUI622"/>
      <c r="AUJ622"/>
      <c r="AUK622"/>
      <c r="AUL622"/>
      <c r="AUM622"/>
      <c r="AUN622"/>
      <c r="AUO622"/>
      <c r="AUP622"/>
      <c r="AUQ622"/>
      <c r="AUR622"/>
      <c r="AUS622"/>
      <c r="AUT622"/>
      <c r="AUU622"/>
      <c r="AUV622"/>
      <c r="AUW622"/>
      <c r="AUX622"/>
      <c r="AUY622"/>
      <c r="AUZ622"/>
      <c r="AVA622"/>
      <c r="AVB622"/>
      <c r="AVC622"/>
      <c r="AVD622"/>
      <c r="AVE622"/>
      <c r="AVF622"/>
      <c r="AVG622"/>
      <c r="AVH622"/>
      <c r="AVI622"/>
      <c r="AVJ622"/>
      <c r="AVK622"/>
      <c r="AVL622"/>
      <c r="AVM622"/>
      <c r="AVN622"/>
      <c r="AVO622"/>
      <c r="AVP622"/>
      <c r="AVQ622"/>
      <c r="AVR622"/>
      <c r="AVS622"/>
      <c r="AVT622"/>
      <c r="AVU622"/>
      <c r="AVV622"/>
      <c r="AVW622"/>
      <c r="AVX622"/>
      <c r="AVY622"/>
      <c r="AVZ622"/>
      <c r="AWA622"/>
      <c r="AWB622"/>
      <c r="AWC622"/>
      <c r="AWD622"/>
      <c r="AWE622"/>
      <c r="AWF622"/>
      <c r="AWG622"/>
      <c r="AWH622"/>
      <c r="AWI622"/>
      <c r="AWJ622"/>
      <c r="AWK622"/>
      <c r="AWL622"/>
      <c r="AWM622"/>
      <c r="AWN622"/>
      <c r="AWO622"/>
      <c r="AWP622"/>
      <c r="AWQ622"/>
      <c r="AWR622"/>
      <c r="AWS622"/>
      <c r="AWT622"/>
      <c r="AWU622"/>
      <c r="AWV622"/>
      <c r="AWW622"/>
      <c r="AWX622"/>
      <c r="AWY622"/>
      <c r="AWZ622"/>
      <c r="AXA622"/>
      <c r="AXB622"/>
      <c r="AXC622"/>
      <c r="AXD622"/>
      <c r="AXE622"/>
      <c r="AXF622"/>
      <c r="AXG622"/>
      <c r="AXH622"/>
      <c r="AXI622"/>
      <c r="AXJ622"/>
      <c r="AXK622"/>
      <c r="AXL622"/>
      <c r="AXM622"/>
      <c r="AXN622"/>
      <c r="AXO622"/>
      <c r="AXP622"/>
      <c r="AXQ622"/>
      <c r="AXR622"/>
      <c r="AXS622"/>
      <c r="AXT622"/>
      <c r="AXU622"/>
      <c r="AXV622"/>
    </row>
    <row r="623" spans="1:1322" s="1" customFormat="1" ht="409.6" customHeight="1" x14ac:dyDescent="0.2">
      <c r="A623" s="208" t="s">
        <v>4376</v>
      </c>
      <c r="B623" s="209" t="s">
        <v>3175</v>
      </c>
      <c r="C623" s="209" t="s">
        <v>3176</v>
      </c>
      <c r="D623" s="209" t="s">
        <v>3177</v>
      </c>
      <c r="E623" s="209" t="s">
        <v>3178</v>
      </c>
      <c r="F623" s="210" t="s">
        <v>1762</v>
      </c>
      <c r="G623" s="210" t="s">
        <v>3562</v>
      </c>
      <c r="H623" s="211" t="s">
        <v>3563</v>
      </c>
      <c r="I623" s="208" t="s">
        <v>3181</v>
      </c>
      <c r="J623" s="23" t="s">
        <v>2771</v>
      </c>
      <c r="K623" s="208" t="s">
        <v>3564</v>
      </c>
      <c r="L623" s="208">
        <v>4</v>
      </c>
      <c r="M623" s="308" t="s">
        <v>3565</v>
      </c>
      <c r="N623" s="289" t="s">
        <v>3566</v>
      </c>
      <c r="O623" s="289" t="s">
        <v>3185</v>
      </c>
      <c r="P623" s="208" t="s">
        <v>1543</v>
      </c>
      <c r="Q623" s="208" t="s">
        <v>452</v>
      </c>
      <c r="R623" s="208">
        <v>0</v>
      </c>
      <c r="S623" s="208" t="s">
        <v>100</v>
      </c>
      <c r="T623" s="290">
        <v>45108</v>
      </c>
      <c r="U623" s="290">
        <v>46357</v>
      </c>
      <c r="V623" s="290"/>
      <c r="W623" s="290"/>
      <c r="X623" s="290"/>
      <c r="Y623" s="290"/>
      <c r="Z623" s="209">
        <v>1</v>
      </c>
      <c r="AA623" s="209">
        <v>1</v>
      </c>
      <c r="AB623" s="209">
        <v>1</v>
      </c>
      <c r="AC623" s="209">
        <v>1</v>
      </c>
      <c r="AD623" s="209">
        <v>1</v>
      </c>
      <c r="AE623" s="999">
        <v>1</v>
      </c>
      <c r="AF623" s="999">
        <v>1</v>
      </c>
      <c r="AG623" s="999">
        <v>1</v>
      </c>
      <c r="AH623" s="999">
        <v>1</v>
      </c>
      <c r="AI623" s="999">
        <v>1</v>
      </c>
      <c r="AJ623" s="999">
        <v>1</v>
      </c>
      <c r="AK623" s="999">
        <v>1</v>
      </c>
      <c r="AL623" s="999">
        <v>1</v>
      </c>
      <c r="AM623" s="999">
        <v>1</v>
      </c>
      <c r="AN623" s="999">
        <v>1</v>
      </c>
      <c r="AO623" s="999">
        <v>1</v>
      </c>
      <c r="AP623" s="999">
        <v>1</v>
      </c>
      <c r="AQ623" s="471"/>
      <c r="AR623" s="471"/>
      <c r="AS623" s="471"/>
      <c r="AT623" s="471"/>
      <c r="AU623" s="471"/>
      <c r="AV623" s="471"/>
      <c r="AW623" s="471"/>
      <c r="AX623" s="471"/>
      <c r="AY623" s="471"/>
      <c r="AZ623" s="471"/>
      <c r="BA623" s="471"/>
      <c r="BB623" s="471"/>
      <c r="BC623" s="471"/>
      <c r="BD623" s="471"/>
      <c r="BE623" s="471"/>
      <c r="BF623" s="471"/>
      <c r="BG623" s="471"/>
      <c r="BH623" s="471"/>
      <c r="BI623" s="471"/>
      <c r="BJ623" s="471"/>
      <c r="BK623" s="471"/>
      <c r="BL623" s="471"/>
      <c r="BM623" s="471"/>
      <c r="BN623" s="471"/>
      <c r="BO623" s="471"/>
      <c r="BP623" s="471"/>
      <c r="BQ623" s="471"/>
      <c r="BR623" s="471"/>
      <c r="BS623" s="471"/>
      <c r="BT623" s="471"/>
      <c r="BU623" s="471"/>
      <c r="BV623" s="471"/>
      <c r="BW623" s="471"/>
      <c r="BX623" s="471"/>
      <c r="BY623" s="471"/>
      <c r="BZ623" s="471"/>
      <c r="CA623" s="471"/>
      <c r="CB623" s="471"/>
      <c r="CC623" s="471"/>
      <c r="CD623" s="471"/>
      <c r="CE623" s="471"/>
      <c r="CF623" s="471"/>
      <c r="CG623" s="471"/>
      <c r="CH623" s="588"/>
      <c r="CI623" s="471"/>
      <c r="CJ623" s="471"/>
      <c r="CK623" s="471"/>
      <c r="CL623" s="471"/>
      <c r="CM623" s="471"/>
      <c r="CN623" s="471"/>
      <c r="CO623" s="471"/>
      <c r="CP623" s="471"/>
      <c r="CQ623" s="471"/>
      <c r="CR623" s="471"/>
      <c r="CS623" s="471"/>
      <c r="CT623" s="471"/>
      <c r="CU623" s="471"/>
      <c r="CV623" s="471"/>
      <c r="CW623" s="321" t="s">
        <v>4641</v>
      </c>
      <c r="CX623" s="321" t="s">
        <v>4641</v>
      </c>
      <c r="CY623" s="321" t="s">
        <v>4641</v>
      </c>
      <c r="CZ623" s="967" t="s">
        <v>4641</v>
      </c>
      <c r="DA623" s="967" t="s">
        <v>4641</v>
      </c>
      <c r="DB623" s="208" t="s">
        <v>740</v>
      </c>
      <c r="DC623" s="308" t="s">
        <v>3579</v>
      </c>
      <c r="DD623" s="208" t="s">
        <v>3580</v>
      </c>
      <c r="DE623" s="308" t="s">
        <v>3581</v>
      </c>
      <c r="DF623" s="309" t="s">
        <v>3582</v>
      </c>
      <c r="DG623" s="208" t="s">
        <v>163</v>
      </c>
      <c r="DH623" s="208" t="s">
        <v>173</v>
      </c>
      <c r="DI623" s="208">
        <v>0</v>
      </c>
      <c r="DJ623" s="208" t="s">
        <v>100</v>
      </c>
      <c r="DK623" s="290">
        <v>45292</v>
      </c>
      <c r="DL623" s="290">
        <v>45657</v>
      </c>
      <c r="DM623" s="211">
        <v>0</v>
      </c>
      <c r="DN623" s="211">
        <v>0</v>
      </c>
      <c r="DO623" s="209">
        <v>1</v>
      </c>
      <c r="DP623" s="209">
        <v>1</v>
      </c>
      <c r="DQ623" s="209">
        <v>1</v>
      </c>
      <c r="DR623" s="208" t="s">
        <v>766</v>
      </c>
      <c r="DS623" s="210" t="s">
        <v>3198</v>
      </c>
      <c r="DT623" s="208" t="s">
        <v>3199</v>
      </c>
      <c r="DU623" s="293">
        <v>23500000000</v>
      </c>
      <c r="DV623" s="292"/>
      <c r="DW623" s="292"/>
      <c r="DX623" s="292"/>
      <c r="DY623" s="292"/>
      <c r="DZ623" s="292"/>
      <c r="EA623" s="292"/>
      <c r="EB623" s="978" t="s">
        <v>158</v>
      </c>
      <c r="EC623" s="471"/>
      <c r="ED623" s="471"/>
      <c r="EE623" s="471"/>
      <c r="EF623" s="141">
        <v>0</v>
      </c>
      <c r="EG623" s="1036" t="s">
        <v>3583</v>
      </c>
      <c r="EH623" s="1037"/>
      <c r="EI623" s="1037"/>
      <c r="EJ623" s="1037"/>
      <c r="EK623" s="1037"/>
      <c r="EL623" s="1036" t="s">
        <v>3573</v>
      </c>
      <c r="EM623" s="1036"/>
      <c r="EN623" s="387" t="s">
        <v>4643</v>
      </c>
      <c r="EO623" s="843">
        <v>0</v>
      </c>
      <c r="EP623" s="971">
        <v>0</v>
      </c>
      <c r="EQ623" s="812"/>
      <c r="ER623" s="821"/>
      <c r="ES623" s="121"/>
      <c r="ET623" t="str">
        <f t="shared" si="83"/>
        <v>Producto</v>
      </c>
      <c r="EU623" t="str">
        <f t="shared" si="84"/>
        <v>5</v>
      </c>
      <c r="EV623" s="121"/>
      <c r="EW623" s="121"/>
      <c r="EX623" s="121"/>
      <c r="EY623" s="121"/>
      <c r="EZ623" s="121"/>
      <c r="FA623" s="121"/>
      <c r="FB623" s="121"/>
      <c r="FC623" s="121"/>
      <c r="FD623" s="121"/>
      <c r="FE623" s="121"/>
      <c r="FF623" s="121"/>
      <c r="FG623" s="121"/>
      <c r="FH623" s="121"/>
      <c r="FI623" s="121"/>
      <c r="FJ623" s="121"/>
      <c r="FK623" s="121"/>
      <c r="FL623" s="121"/>
      <c r="FM623" s="121"/>
      <c r="FN623" s="121"/>
      <c r="FO623" s="121"/>
      <c r="FP623" s="121"/>
      <c r="FQ623" s="121"/>
      <c r="FR623" s="122"/>
      <c r="FS623" s="121"/>
      <c r="FT623" s="121"/>
      <c r="FU623" s="121"/>
      <c r="FV623" s="121"/>
      <c r="FW623" s="121"/>
      <c r="FX623" s="121"/>
      <c r="FY623" s="121"/>
      <c r="FZ623" s="121"/>
      <c r="GA623" s="121"/>
      <c r="GB623" s="121"/>
      <c r="GC623" s="121"/>
      <c r="GD623"/>
      <c r="GE623"/>
      <c r="GF623"/>
      <c r="GG623"/>
      <c r="GH623"/>
      <c r="GI623"/>
      <c r="GJ623"/>
      <c r="GK623"/>
      <c r="GL623"/>
      <c r="GM623"/>
      <c r="GN623"/>
      <c r="GO623"/>
      <c r="GP623"/>
      <c r="GQ623"/>
      <c r="GR623"/>
      <c r="GS623"/>
      <c r="GT623"/>
      <c r="GU623"/>
      <c r="GV623"/>
      <c r="GW623"/>
      <c r="GX623"/>
      <c r="GY623"/>
      <c r="GZ623"/>
      <c r="HA623"/>
      <c r="HB623"/>
      <c r="HC623"/>
      <c r="HD623"/>
      <c r="HE623"/>
      <c r="HF623"/>
      <c r="HG623"/>
      <c r="HH623"/>
      <c r="HI623"/>
      <c r="HJ623"/>
      <c r="HK623"/>
      <c r="HL623"/>
      <c r="HM623"/>
      <c r="HN623"/>
      <c r="HO623"/>
      <c r="HP623"/>
      <c r="HQ623"/>
      <c r="HR623"/>
      <c r="HS623"/>
      <c r="HT623"/>
      <c r="HU623"/>
      <c r="HV623"/>
      <c r="HW623"/>
      <c r="HX623"/>
      <c r="HY623"/>
      <c r="HZ623"/>
      <c r="IA623"/>
      <c r="IB623"/>
      <c r="IC623"/>
      <c r="ID623"/>
      <c r="IE623"/>
      <c r="IF623"/>
      <c r="IG623"/>
      <c r="IH623"/>
      <c r="II623"/>
      <c r="IJ623"/>
      <c r="IK623"/>
      <c r="IL623"/>
      <c r="IM623"/>
      <c r="IN623"/>
      <c r="IO623"/>
      <c r="IP623"/>
      <c r="IQ623"/>
      <c r="IR623"/>
      <c r="IS623"/>
      <c r="IT623"/>
      <c r="IU623"/>
      <c r="IV623"/>
      <c r="IW623"/>
      <c r="IX623"/>
      <c r="IY623"/>
      <c r="IZ623"/>
      <c r="JA623"/>
      <c r="JB623"/>
      <c r="JC623"/>
      <c r="JD623"/>
      <c r="JE623"/>
      <c r="JF623"/>
      <c r="JG623"/>
      <c r="JH623"/>
      <c r="JI623"/>
      <c r="JJ623"/>
      <c r="JK623"/>
      <c r="JL623"/>
      <c r="JM623"/>
      <c r="JN623"/>
      <c r="JO623"/>
      <c r="JP623"/>
      <c r="JQ623"/>
      <c r="JR623"/>
      <c r="JS623"/>
      <c r="JT623"/>
      <c r="JU623"/>
      <c r="JV623"/>
      <c r="JW623"/>
      <c r="JX623"/>
      <c r="JY623"/>
      <c r="JZ623"/>
      <c r="KA623"/>
      <c r="KB623"/>
      <c r="KC623"/>
      <c r="KD623"/>
      <c r="KE623"/>
      <c r="KF623"/>
      <c r="KG623"/>
      <c r="KH623"/>
      <c r="KI623"/>
      <c r="KJ623"/>
      <c r="KK623"/>
      <c r="KL623"/>
      <c r="KM623"/>
      <c r="KN623"/>
      <c r="KO623"/>
      <c r="KP623"/>
      <c r="KQ623"/>
      <c r="KR623"/>
      <c r="KS623"/>
      <c r="KT623"/>
      <c r="KU623"/>
      <c r="KV623"/>
      <c r="KW623"/>
      <c r="KX623"/>
      <c r="KY623"/>
      <c r="KZ623"/>
      <c r="LA623"/>
      <c r="LB623"/>
      <c r="LC623"/>
      <c r="LD623"/>
      <c r="LE623"/>
      <c r="LF623"/>
      <c r="LG623"/>
      <c r="LH623"/>
      <c r="LI623"/>
      <c r="LJ623"/>
      <c r="LK623"/>
      <c r="LL623"/>
      <c r="LM623"/>
      <c r="LN623"/>
      <c r="LO623"/>
      <c r="LP623"/>
      <c r="LQ623"/>
      <c r="LR623"/>
      <c r="LS623"/>
      <c r="LT623"/>
      <c r="LU623"/>
      <c r="LV623"/>
      <c r="LW623"/>
      <c r="LX623"/>
      <c r="LY623"/>
      <c r="LZ623"/>
      <c r="MA623"/>
      <c r="MB623"/>
      <c r="MC623"/>
      <c r="MD623"/>
      <c r="ME623"/>
      <c r="MF623"/>
      <c r="MG623"/>
      <c r="MH623"/>
      <c r="MI623"/>
      <c r="MJ623"/>
      <c r="MK623"/>
      <c r="ML623"/>
      <c r="MM623"/>
      <c r="MN623"/>
      <c r="MO623"/>
      <c r="MP623"/>
      <c r="MQ623"/>
      <c r="MR623"/>
      <c r="MS623"/>
      <c r="MT623"/>
      <c r="MU623"/>
      <c r="MV623"/>
      <c r="MW623"/>
      <c r="MX623"/>
      <c r="MY623"/>
      <c r="MZ623"/>
      <c r="NA623"/>
      <c r="NB623"/>
      <c r="NC623"/>
      <c r="ND623"/>
      <c r="NE623"/>
      <c r="NF623"/>
      <c r="NG623"/>
      <c r="NH623"/>
      <c r="NI623"/>
      <c r="NJ623"/>
      <c r="NK623"/>
      <c r="NL623"/>
      <c r="NM623"/>
      <c r="NN623"/>
      <c r="NO623"/>
      <c r="NP623"/>
      <c r="NQ623"/>
      <c r="NR623"/>
      <c r="NS623"/>
      <c r="NT623"/>
      <c r="NU623"/>
      <c r="NV623"/>
      <c r="NW623"/>
      <c r="NX623"/>
      <c r="NY623"/>
      <c r="NZ623"/>
      <c r="OA623"/>
      <c r="OB623"/>
      <c r="OC623"/>
      <c r="OD623"/>
      <c r="OE623"/>
      <c r="OF623"/>
      <c r="OG623"/>
      <c r="OH623"/>
      <c r="OI623"/>
      <c r="OJ623"/>
      <c r="OK623"/>
      <c r="OL623"/>
      <c r="OM623"/>
      <c r="ON623"/>
      <c r="OO623"/>
      <c r="OP623"/>
      <c r="OQ623"/>
      <c r="OR623"/>
      <c r="OS623"/>
      <c r="OT623"/>
      <c r="OU623"/>
      <c r="OV623"/>
      <c r="OW623"/>
      <c r="OX623"/>
      <c r="OY623"/>
      <c r="OZ623"/>
      <c r="PA623"/>
      <c r="PB623"/>
      <c r="PC623"/>
      <c r="PD623"/>
      <c r="PE623"/>
      <c r="PF623"/>
      <c r="PG623"/>
      <c r="PH623"/>
      <c r="PI623"/>
      <c r="PJ623"/>
      <c r="PK623"/>
      <c r="PL623"/>
      <c r="PM623"/>
      <c r="PN623"/>
      <c r="PO623"/>
      <c r="PP623"/>
      <c r="PQ623"/>
      <c r="PR623"/>
      <c r="PS623"/>
      <c r="PT623"/>
      <c r="PU623"/>
      <c r="PV623"/>
      <c r="PW623"/>
      <c r="PX623"/>
      <c r="PY623"/>
      <c r="PZ623"/>
      <c r="QA623"/>
      <c r="QB623"/>
      <c r="QC623"/>
      <c r="QD623"/>
      <c r="QE623"/>
      <c r="QF623"/>
      <c r="QG623"/>
      <c r="QH623"/>
      <c r="QI623"/>
      <c r="QJ623"/>
      <c r="QK623"/>
      <c r="QL623"/>
      <c r="QM623"/>
      <c r="QN623"/>
      <c r="QO623"/>
      <c r="QP623"/>
      <c r="QQ623"/>
      <c r="QR623"/>
      <c r="QS623"/>
      <c r="QT623"/>
      <c r="QU623"/>
      <c r="QV623"/>
      <c r="QW623"/>
      <c r="QX623"/>
      <c r="QY623"/>
      <c r="QZ623"/>
      <c r="RA623"/>
      <c r="RB623"/>
      <c r="RC623"/>
      <c r="RD623"/>
      <c r="RE623"/>
      <c r="RF623"/>
      <c r="RG623"/>
      <c r="RH623"/>
      <c r="RI623"/>
      <c r="RJ623"/>
      <c r="RK623"/>
      <c r="RL623"/>
      <c r="RM623"/>
      <c r="RN623"/>
      <c r="RO623"/>
      <c r="RP623"/>
      <c r="RQ623"/>
      <c r="RR623"/>
      <c r="RS623"/>
      <c r="RT623"/>
      <c r="RU623"/>
      <c r="RV623"/>
      <c r="RW623"/>
      <c r="RX623"/>
      <c r="RY623"/>
      <c r="RZ623"/>
      <c r="SA623"/>
      <c r="SB623"/>
      <c r="SC623"/>
      <c r="SD623"/>
      <c r="SE623"/>
      <c r="SF623"/>
      <c r="SG623"/>
      <c r="SH623"/>
      <c r="SI623"/>
      <c r="SJ623"/>
      <c r="SK623"/>
      <c r="SL623"/>
      <c r="SM623"/>
      <c r="SN623"/>
      <c r="SO623"/>
      <c r="SP623"/>
      <c r="SQ623"/>
      <c r="SR623"/>
      <c r="SS623"/>
      <c r="ST623"/>
      <c r="SU623"/>
      <c r="SV623"/>
      <c r="SW623"/>
      <c r="SX623"/>
      <c r="SY623"/>
      <c r="SZ623"/>
      <c r="TA623"/>
      <c r="TB623"/>
      <c r="TC623"/>
      <c r="TD623"/>
      <c r="TE623"/>
      <c r="TF623"/>
      <c r="TG623"/>
      <c r="TH623"/>
      <c r="TI623"/>
      <c r="TJ623"/>
      <c r="TK623"/>
      <c r="TL623"/>
      <c r="TM623"/>
      <c r="TN623"/>
      <c r="TO623"/>
      <c r="TP623"/>
      <c r="TQ623"/>
      <c r="TR623"/>
      <c r="TS623"/>
      <c r="TT623"/>
      <c r="TU623"/>
      <c r="TV623"/>
      <c r="TW623"/>
      <c r="TX623"/>
      <c r="TY623"/>
      <c r="TZ623"/>
      <c r="UA623"/>
      <c r="UB623"/>
      <c r="UC623"/>
      <c r="UD623"/>
      <c r="UE623"/>
      <c r="UF623"/>
      <c r="UG623"/>
      <c r="UH623"/>
      <c r="UI623"/>
      <c r="UJ623"/>
      <c r="UK623"/>
      <c r="UL623"/>
      <c r="UM623"/>
      <c r="UN623"/>
      <c r="UO623"/>
      <c r="UP623"/>
      <c r="UQ623"/>
      <c r="UR623"/>
      <c r="US623"/>
      <c r="UT623"/>
      <c r="UU623"/>
      <c r="UV623"/>
      <c r="UW623"/>
      <c r="UX623"/>
      <c r="UY623"/>
      <c r="UZ623"/>
      <c r="VA623"/>
      <c r="VB623"/>
      <c r="VC623"/>
      <c r="VD623"/>
      <c r="VE623"/>
      <c r="VF623"/>
      <c r="VG623"/>
      <c r="VH623"/>
      <c r="VI623"/>
      <c r="VJ623"/>
      <c r="VK623"/>
      <c r="VL623"/>
      <c r="VM623"/>
      <c r="VN623"/>
      <c r="VO623"/>
      <c r="VP623"/>
      <c r="VQ623"/>
      <c r="VR623"/>
      <c r="VS623"/>
      <c r="VT623"/>
      <c r="VU623"/>
      <c r="VV623"/>
      <c r="VW623"/>
      <c r="VX623"/>
      <c r="VY623"/>
      <c r="VZ623"/>
      <c r="WA623"/>
      <c r="WB623"/>
      <c r="WC623"/>
      <c r="WD623"/>
      <c r="WE623"/>
      <c r="WF623"/>
      <c r="WG623"/>
      <c r="WH623"/>
      <c r="WI623"/>
      <c r="WJ623"/>
      <c r="WK623"/>
      <c r="WL623"/>
      <c r="WM623"/>
      <c r="WN623"/>
      <c r="WO623"/>
      <c r="WP623"/>
      <c r="WQ623"/>
      <c r="WR623"/>
      <c r="WS623"/>
      <c r="WT623"/>
      <c r="WU623"/>
      <c r="WV623"/>
      <c r="WW623"/>
      <c r="WX623"/>
      <c r="WY623"/>
      <c r="WZ623"/>
      <c r="XA623"/>
      <c r="XB623"/>
      <c r="XC623"/>
      <c r="XD623"/>
      <c r="XE623"/>
      <c r="XF623"/>
      <c r="XG623"/>
      <c r="XH623"/>
      <c r="XI623"/>
      <c r="XJ623"/>
      <c r="XK623"/>
      <c r="XL623"/>
      <c r="XM623"/>
      <c r="XN623"/>
      <c r="XO623"/>
      <c r="XP623"/>
      <c r="XQ623"/>
      <c r="XR623"/>
      <c r="XS623"/>
      <c r="XT623"/>
      <c r="XU623"/>
      <c r="XV623"/>
      <c r="XW623"/>
      <c r="XX623"/>
      <c r="XY623"/>
      <c r="XZ623"/>
      <c r="YA623"/>
      <c r="YB623"/>
      <c r="YC623"/>
      <c r="YD623"/>
      <c r="YE623"/>
      <c r="YF623"/>
      <c r="YG623"/>
      <c r="YH623"/>
      <c r="YI623"/>
      <c r="YJ623"/>
      <c r="YK623"/>
      <c r="YL623"/>
      <c r="YM623"/>
      <c r="YN623"/>
      <c r="YO623"/>
      <c r="YP623"/>
      <c r="YQ623"/>
      <c r="YR623"/>
      <c r="YS623"/>
      <c r="YT623"/>
      <c r="YU623"/>
      <c r="YV623"/>
      <c r="YW623"/>
      <c r="YX623"/>
      <c r="YY623"/>
      <c r="YZ623"/>
      <c r="ZA623"/>
      <c r="ZB623"/>
      <c r="ZC623"/>
      <c r="ZD623"/>
      <c r="ZE623"/>
      <c r="ZF623"/>
      <c r="ZG623"/>
      <c r="ZH623"/>
      <c r="ZI623"/>
      <c r="ZJ623"/>
      <c r="ZK623"/>
      <c r="ZL623"/>
      <c r="ZM623"/>
      <c r="ZN623"/>
      <c r="ZO623"/>
      <c r="ZP623"/>
      <c r="ZQ623"/>
      <c r="ZR623"/>
      <c r="ZS623"/>
      <c r="ZT623"/>
      <c r="ZU623"/>
      <c r="ZV623"/>
      <c r="ZW623"/>
      <c r="ZX623"/>
      <c r="ZY623"/>
      <c r="ZZ623"/>
      <c r="AAA623"/>
      <c r="AAB623"/>
      <c r="AAC623"/>
      <c r="AAD623"/>
      <c r="AAE623"/>
      <c r="AAF623"/>
      <c r="AAG623"/>
      <c r="AAH623"/>
      <c r="AAI623"/>
      <c r="AAJ623"/>
      <c r="AAK623"/>
      <c r="AAL623"/>
      <c r="AAM623"/>
      <c r="AAN623"/>
      <c r="AAO623"/>
      <c r="AAP623"/>
      <c r="AAQ623"/>
      <c r="AAR623"/>
      <c r="AAS623"/>
      <c r="AAT623"/>
      <c r="AAU623"/>
      <c r="AAV623"/>
      <c r="AAW623"/>
      <c r="AAX623"/>
      <c r="AAY623"/>
      <c r="AAZ623"/>
      <c r="ABA623"/>
      <c r="ABB623"/>
      <c r="ABC623"/>
      <c r="ABD623"/>
      <c r="ABE623"/>
      <c r="ABF623"/>
      <c r="ABG623"/>
      <c r="ABH623"/>
      <c r="ABI623"/>
      <c r="ABJ623"/>
      <c r="ABK623"/>
      <c r="ABL623"/>
      <c r="ABM623"/>
      <c r="ABN623"/>
      <c r="ABO623"/>
      <c r="ABP623"/>
      <c r="ABQ623"/>
      <c r="ABR623"/>
      <c r="ABS623"/>
      <c r="ABT623"/>
      <c r="ABU623"/>
      <c r="ABV623"/>
      <c r="ABW623"/>
      <c r="ABX623"/>
      <c r="ABY623"/>
      <c r="ABZ623"/>
      <c r="ACA623"/>
      <c r="ACB623"/>
      <c r="ACC623"/>
      <c r="ACD623"/>
      <c r="ACE623"/>
      <c r="ACF623"/>
      <c r="ACG623"/>
      <c r="ACH623"/>
      <c r="ACI623"/>
      <c r="ACJ623"/>
      <c r="ACK623"/>
      <c r="ACL623"/>
      <c r="ACM623"/>
      <c r="ACN623"/>
      <c r="ACO623"/>
      <c r="ACP623"/>
      <c r="ACQ623"/>
      <c r="ACR623"/>
      <c r="ACS623"/>
      <c r="ACT623"/>
      <c r="ACU623"/>
      <c r="ACV623"/>
      <c r="ACW623"/>
      <c r="ACX623"/>
      <c r="ACY623"/>
      <c r="ACZ623"/>
      <c r="ADA623"/>
      <c r="ADB623"/>
      <c r="ADC623"/>
      <c r="ADD623"/>
      <c r="ADE623"/>
      <c r="ADF623"/>
      <c r="ADG623"/>
      <c r="ADH623"/>
      <c r="ADI623"/>
      <c r="ADJ623"/>
      <c r="ADK623"/>
      <c r="ADL623"/>
      <c r="ADM623"/>
      <c r="ADN623"/>
      <c r="ADO623"/>
      <c r="ADP623"/>
      <c r="ADQ623"/>
      <c r="ADR623"/>
      <c r="ADS623"/>
      <c r="ADT623"/>
      <c r="ADU623"/>
      <c r="ADV623"/>
      <c r="ADW623"/>
      <c r="ADX623"/>
      <c r="ADY623"/>
      <c r="ADZ623"/>
      <c r="AEA623"/>
      <c r="AEB623"/>
      <c r="AEC623"/>
      <c r="AED623"/>
      <c r="AEE623"/>
      <c r="AEF623"/>
      <c r="AEG623"/>
      <c r="AEH623"/>
      <c r="AEI623"/>
      <c r="AEJ623"/>
      <c r="AEK623"/>
      <c r="AEL623"/>
      <c r="AEM623"/>
      <c r="AEN623"/>
      <c r="AEO623"/>
      <c r="AEP623"/>
      <c r="AEQ623"/>
      <c r="AER623"/>
      <c r="AES623"/>
      <c r="AET623"/>
      <c r="AEU623"/>
      <c r="AEV623"/>
      <c r="AEW623"/>
      <c r="AEX623"/>
      <c r="AEY623"/>
      <c r="AEZ623"/>
      <c r="AFA623"/>
      <c r="AFB623"/>
      <c r="AFC623"/>
      <c r="AFD623"/>
      <c r="AFE623"/>
      <c r="AFF623"/>
      <c r="AFG623"/>
      <c r="AFH623"/>
      <c r="AFI623"/>
      <c r="AFJ623"/>
      <c r="AFK623"/>
      <c r="AFL623"/>
      <c r="AFM623"/>
      <c r="AFN623"/>
      <c r="AFO623"/>
      <c r="AFP623"/>
      <c r="AFQ623"/>
      <c r="AFR623"/>
      <c r="AFS623"/>
      <c r="AFT623"/>
      <c r="AFU623"/>
      <c r="AFV623"/>
      <c r="AFW623"/>
      <c r="AFX623"/>
      <c r="AFY623"/>
      <c r="AFZ623"/>
      <c r="AGA623"/>
      <c r="AGB623"/>
      <c r="AGC623"/>
      <c r="AGD623"/>
      <c r="AGE623"/>
      <c r="AGF623"/>
      <c r="AGG623"/>
      <c r="AGH623"/>
      <c r="AGI623"/>
      <c r="AGJ623"/>
      <c r="AGK623"/>
      <c r="AGL623"/>
      <c r="AGM623"/>
      <c r="AGN623"/>
      <c r="AGO623"/>
      <c r="AGP623"/>
      <c r="AGQ623"/>
      <c r="AGR623"/>
      <c r="AGS623"/>
      <c r="AGT623"/>
      <c r="AGU623"/>
      <c r="AGV623"/>
      <c r="AGW623"/>
      <c r="AGX623"/>
      <c r="AGY623"/>
      <c r="AGZ623"/>
      <c r="AHA623"/>
      <c r="AHB623"/>
      <c r="AHC623"/>
      <c r="AHD623"/>
      <c r="AHE623"/>
      <c r="AHF623"/>
      <c r="AHG623"/>
      <c r="AHH623"/>
      <c r="AHI623"/>
      <c r="AHJ623"/>
      <c r="AHK623"/>
      <c r="AHL623"/>
      <c r="AHM623"/>
      <c r="AHN623"/>
      <c r="AHO623"/>
      <c r="AHP623"/>
      <c r="AHQ623"/>
      <c r="AHR623"/>
      <c r="AHS623"/>
      <c r="AHT623"/>
      <c r="AHU623"/>
      <c r="AHV623"/>
      <c r="AHW623"/>
      <c r="AHX623"/>
      <c r="AHY623"/>
      <c r="AHZ623"/>
      <c r="AIA623"/>
      <c r="AIB623"/>
      <c r="AIC623"/>
      <c r="AID623"/>
      <c r="AIE623"/>
      <c r="AIF623"/>
      <c r="AIG623"/>
      <c r="AIH623"/>
      <c r="AII623"/>
      <c r="AIJ623"/>
      <c r="AIK623"/>
      <c r="AIL623"/>
      <c r="AIM623"/>
      <c r="AIN623"/>
      <c r="AIO623"/>
      <c r="AIP623"/>
      <c r="AIQ623"/>
      <c r="AIR623"/>
      <c r="AIS623"/>
      <c r="AIT623"/>
      <c r="AIU623"/>
      <c r="AIV623"/>
      <c r="AIW623"/>
      <c r="AIX623"/>
      <c r="AIY623"/>
      <c r="AIZ623"/>
      <c r="AJA623"/>
      <c r="AJB623"/>
      <c r="AJC623"/>
      <c r="AJD623"/>
      <c r="AJE623"/>
      <c r="AJF623"/>
      <c r="AJG623"/>
      <c r="AJH623"/>
      <c r="AJI623"/>
      <c r="AJJ623"/>
      <c r="AJK623"/>
      <c r="AJL623"/>
      <c r="AJM623"/>
      <c r="AJN623"/>
      <c r="AJO623"/>
      <c r="AJP623"/>
      <c r="AJQ623"/>
      <c r="AJR623"/>
      <c r="AJS623"/>
      <c r="AJT623"/>
      <c r="AJU623"/>
      <c r="AJV623"/>
      <c r="AJW623"/>
      <c r="AJX623"/>
      <c r="AJY623"/>
      <c r="AJZ623"/>
      <c r="AKA623"/>
      <c r="AKB623"/>
      <c r="AKC623"/>
      <c r="AKD623"/>
      <c r="AKE623"/>
      <c r="AKF623"/>
      <c r="AKG623"/>
      <c r="AKH623"/>
      <c r="AKI623"/>
      <c r="AKJ623"/>
      <c r="AKK623"/>
      <c r="AKL623"/>
      <c r="AKM623"/>
      <c r="AKN623"/>
      <c r="AKO623"/>
      <c r="AKP623"/>
      <c r="AKQ623"/>
      <c r="AKR623"/>
      <c r="AKS623"/>
      <c r="AKT623"/>
      <c r="AKU623"/>
      <c r="AKV623"/>
      <c r="AKW623"/>
      <c r="AKX623"/>
      <c r="AKY623"/>
      <c r="AKZ623"/>
      <c r="ALA623"/>
      <c r="ALB623"/>
      <c r="ALC623"/>
      <c r="ALD623"/>
      <c r="ALE623"/>
      <c r="ALF623"/>
      <c r="ALG623"/>
      <c r="ALH623"/>
      <c r="ALI623"/>
      <c r="ALJ623"/>
      <c r="ALK623"/>
      <c r="ALL623"/>
      <c r="ALM623"/>
      <c r="ALN623"/>
      <c r="ALO623"/>
      <c r="ALP623"/>
      <c r="ALQ623"/>
      <c r="ALR623"/>
      <c r="ALS623"/>
      <c r="ALT623"/>
      <c r="ALU623"/>
      <c r="ALV623"/>
      <c r="ALW623"/>
      <c r="ALX623"/>
      <c r="ALY623"/>
      <c r="ALZ623"/>
      <c r="AMA623"/>
      <c r="AMB623"/>
      <c r="AMC623"/>
      <c r="AMD623"/>
      <c r="AME623"/>
      <c r="AMF623"/>
      <c r="AMG623"/>
      <c r="AMH623"/>
      <c r="AMI623"/>
      <c r="AMJ623"/>
      <c r="AMK623"/>
      <c r="AML623"/>
      <c r="AMM623"/>
      <c r="AMN623"/>
      <c r="AMO623"/>
      <c r="AMP623"/>
      <c r="AMQ623"/>
      <c r="AMR623"/>
      <c r="AMS623"/>
      <c r="AMT623"/>
      <c r="AMU623"/>
      <c r="AMV623"/>
      <c r="AMW623"/>
      <c r="AMX623"/>
      <c r="AMY623"/>
      <c r="AMZ623"/>
      <c r="ANA623"/>
      <c r="ANB623"/>
      <c r="ANC623"/>
      <c r="AND623"/>
      <c r="ANE623"/>
      <c r="ANF623"/>
      <c r="ANG623"/>
      <c r="ANH623"/>
      <c r="ANI623"/>
      <c r="ANJ623"/>
      <c r="ANK623"/>
      <c r="ANL623"/>
      <c r="ANM623"/>
      <c r="ANN623"/>
      <c r="ANO623"/>
      <c r="ANP623"/>
      <c r="ANQ623"/>
      <c r="ANR623"/>
      <c r="ANS623"/>
      <c r="ANT623"/>
      <c r="ANU623"/>
      <c r="ANV623"/>
      <c r="ANW623"/>
      <c r="ANX623"/>
      <c r="ANY623"/>
      <c r="ANZ623"/>
      <c r="AOA623"/>
      <c r="AOB623"/>
      <c r="AOC623"/>
      <c r="AOD623"/>
      <c r="AOE623"/>
      <c r="AOF623"/>
      <c r="AOG623"/>
      <c r="AOH623"/>
      <c r="AOI623"/>
      <c r="AOJ623"/>
      <c r="AOK623"/>
      <c r="AOL623"/>
      <c r="AOM623"/>
      <c r="AON623"/>
      <c r="AOO623"/>
      <c r="AOP623"/>
      <c r="AOQ623"/>
      <c r="AOR623"/>
      <c r="AOS623"/>
      <c r="AOT623"/>
      <c r="AOU623"/>
      <c r="AOV623"/>
      <c r="AOW623"/>
      <c r="AOX623"/>
      <c r="AOY623"/>
      <c r="AOZ623"/>
      <c r="APA623"/>
      <c r="APB623"/>
      <c r="APC623"/>
      <c r="APD623"/>
      <c r="APE623"/>
      <c r="APF623"/>
      <c r="APG623"/>
      <c r="APH623"/>
      <c r="API623"/>
      <c r="APJ623"/>
      <c r="APK623"/>
      <c r="APL623"/>
      <c r="APM623"/>
      <c r="APN623"/>
      <c r="APO623"/>
      <c r="APP623"/>
      <c r="APQ623"/>
      <c r="APR623"/>
      <c r="APS623"/>
      <c r="APT623"/>
      <c r="APU623"/>
      <c r="APV623"/>
      <c r="APW623"/>
      <c r="APX623"/>
      <c r="APY623"/>
      <c r="APZ623"/>
      <c r="AQA623"/>
      <c r="AQB623"/>
      <c r="AQC623"/>
      <c r="AQD623"/>
      <c r="AQE623"/>
      <c r="AQF623"/>
      <c r="AQG623"/>
      <c r="AQH623"/>
      <c r="AQI623"/>
      <c r="AQJ623"/>
      <c r="AQK623"/>
      <c r="AQL623"/>
      <c r="AQM623"/>
      <c r="AQN623"/>
      <c r="AQO623"/>
      <c r="AQP623"/>
      <c r="AQQ623"/>
      <c r="AQR623"/>
      <c r="AQS623"/>
      <c r="AQT623"/>
      <c r="AQU623"/>
      <c r="AQV623"/>
      <c r="AQW623"/>
      <c r="AQX623"/>
      <c r="AQY623"/>
      <c r="AQZ623"/>
      <c r="ARA623"/>
      <c r="ARB623"/>
      <c r="ARC623"/>
      <c r="ARD623"/>
      <c r="ARE623"/>
      <c r="ARF623"/>
      <c r="ARG623"/>
      <c r="ARH623"/>
      <c r="ARI623"/>
      <c r="ARJ623"/>
      <c r="ARK623"/>
      <c r="ARL623"/>
      <c r="ARM623"/>
      <c r="ARN623"/>
      <c r="ARO623"/>
      <c r="ARP623"/>
      <c r="ARQ623"/>
      <c r="ARR623"/>
      <c r="ARS623"/>
      <c r="ART623"/>
      <c r="ARU623"/>
      <c r="ARV623"/>
      <c r="ARW623"/>
      <c r="ARX623"/>
      <c r="ARY623"/>
      <c r="ARZ623"/>
      <c r="ASA623"/>
      <c r="ASB623"/>
      <c r="ASC623"/>
      <c r="ASD623"/>
      <c r="ASE623"/>
      <c r="ASF623"/>
      <c r="ASG623"/>
      <c r="ASH623"/>
      <c r="ASI623"/>
      <c r="ASJ623"/>
      <c r="ASK623"/>
      <c r="ASL623"/>
      <c r="ASM623"/>
      <c r="ASN623"/>
      <c r="ASO623"/>
      <c r="ASP623"/>
      <c r="ASQ623"/>
      <c r="ASR623"/>
      <c r="ASS623"/>
      <c r="AST623"/>
      <c r="ASU623"/>
      <c r="ASV623"/>
      <c r="ASW623"/>
      <c r="ASX623"/>
      <c r="ASY623"/>
      <c r="ASZ623"/>
      <c r="ATA623"/>
      <c r="ATB623"/>
      <c r="ATC623"/>
      <c r="ATD623"/>
      <c r="ATE623"/>
      <c r="ATF623"/>
      <c r="ATG623"/>
      <c r="ATH623"/>
      <c r="ATI623"/>
      <c r="ATJ623"/>
      <c r="ATK623"/>
      <c r="ATL623"/>
      <c r="ATM623"/>
      <c r="ATN623"/>
      <c r="ATO623"/>
      <c r="ATP623"/>
      <c r="ATQ623"/>
      <c r="ATR623"/>
      <c r="ATS623"/>
      <c r="ATT623"/>
      <c r="ATU623"/>
      <c r="ATV623"/>
      <c r="ATW623"/>
      <c r="ATX623"/>
      <c r="ATY623"/>
      <c r="ATZ623"/>
      <c r="AUA623"/>
      <c r="AUB623"/>
      <c r="AUC623"/>
      <c r="AUD623"/>
      <c r="AUE623"/>
      <c r="AUF623"/>
      <c r="AUG623"/>
      <c r="AUH623"/>
      <c r="AUI623"/>
      <c r="AUJ623"/>
      <c r="AUK623"/>
      <c r="AUL623"/>
      <c r="AUM623"/>
      <c r="AUN623"/>
      <c r="AUO623"/>
      <c r="AUP623"/>
      <c r="AUQ623"/>
      <c r="AUR623"/>
      <c r="AUS623"/>
      <c r="AUT623"/>
      <c r="AUU623"/>
      <c r="AUV623"/>
      <c r="AUW623"/>
      <c r="AUX623"/>
      <c r="AUY623"/>
      <c r="AUZ623"/>
      <c r="AVA623"/>
      <c r="AVB623"/>
      <c r="AVC623"/>
      <c r="AVD623"/>
      <c r="AVE623"/>
      <c r="AVF623"/>
      <c r="AVG623"/>
      <c r="AVH623"/>
      <c r="AVI623"/>
      <c r="AVJ623"/>
      <c r="AVK623"/>
      <c r="AVL623"/>
      <c r="AVM623"/>
      <c r="AVN623"/>
      <c r="AVO623"/>
      <c r="AVP623"/>
      <c r="AVQ623"/>
      <c r="AVR623"/>
      <c r="AVS623"/>
      <c r="AVT623"/>
      <c r="AVU623"/>
      <c r="AVV623"/>
      <c r="AVW623"/>
      <c r="AVX623"/>
      <c r="AVY623"/>
      <c r="AVZ623"/>
      <c r="AWA623"/>
      <c r="AWB623"/>
      <c r="AWC623"/>
      <c r="AWD623"/>
      <c r="AWE623"/>
      <c r="AWF623"/>
      <c r="AWG623"/>
      <c r="AWH623"/>
      <c r="AWI623"/>
      <c r="AWJ623"/>
      <c r="AWK623"/>
      <c r="AWL623"/>
      <c r="AWM623"/>
      <c r="AWN623"/>
      <c r="AWO623"/>
      <c r="AWP623"/>
      <c r="AWQ623"/>
      <c r="AWR623"/>
      <c r="AWS623"/>
      <c r="AWT623"/>
      <c r="AWU623"/>
      <c r="AWV623"/>
      <c r="AWW623"/>
      <c r="AWX623"/>
      <c r="AWY623"/>
      <c r="AWZ623"/>
      <c r="AXA623"/>
      <c r="AXB623"/>
      <c r="AXC623"/>
      <c r="AXD623"/>
      <c r="AXE623"/>
      <c r="AXF623"/>
      <c r="AXG623"/>
      <c r="AXH623"/>
      <c r="AXI623"/>
      <c r="AXJ623"/>
      <c r="AXK623"/>
      <c r="AXL623"/>
      <c r="AXM623"/>
      <c r="AXN623"/>
      <c r="AXO623"/>
      <c r="AXP623"/>
      <c r="AXQ623"/>
      <c r="AXR623"/>
      <c r="AXS623"/>
      <c r="AXT623"/>
      <c r="AXU623"/>
      <c r="AXV623"/>
    </row>
    <row r="624" spans="1:1322" s="1" customFormat="1" ht="409.6" x14ac:dyDescent="0.2">
      <c r="A624" s="208" t="s">
        <v>4376</v>
      </c>
      <c r="B624" s="209" t="s">
        <v>3175</v>
      </c>
      <c r="C624" s="209" t="s">
        <v>3176</v>
      </c>
      <c r="D624" s="209" t="s">
        <v>3177</v>
      </c>
      <c r="E624" s="209" t="s">
        <v>3178</v>
      </c>
      <c r="F624" s="210" t="s">
        <v>1762</v>
      </c>
      <c r="G624" s="208" t="s">
        <v>3584</v>
      </c>
      <c r="H624" s="208" t="s">
        <v>3585</v>
      </c>
      <c r="I624" s="208" t="s">
        <v>3181</v>
      </c>
      <c r="J624" s="23" t="s">
        <v>2771</v>
      </c>
      <c r="K624" s="208" t="s">
        <v>3586</v>
      </c>
      <c r="L624" s="856">
        <v>5</v>
      </c>
      <c r="M624" s="860" t="s">
        <v>4507</v>
      </c>
      <c r="N624" s="857" t="s">
        <v>3587</v>
      </c>
      <c r="O624" s="857" t="s">
        <v>3588</v>
      </c>
      <c r="P624" s="856" t="s">
        <v>1543</v>
      </c>
      <c r="Q624" s="856" t="s">
        <v>452</v>
      </c>
      <c r="R624" s="856">
        <v>0</v>
      </c>
      <c r="S624" s="856" t="s">
        <v>100</v>
      </c>
      <c r="T624" s="858">
        <v>44927</v>
      </c>
      <c r="U624" s="858">
        <v>46357</v>
      </c>
      <c r="V624" s="191"/>
      <c r="W624" s="191"/>
      <c r="X624" s="191"/>
      <c r="Y624" s="191"/>
      <c r="Z624" s="859">
        <v>1</v>
      </c>
      <c r="AA624" s="859">
        <v>1</v>
      </c>
      <c r="AB624" s="859">
        <v>1</v>
      </c>
      <c r="AC624" s="859">
        <v>1</v>
      </c>
      <c r="AD624" s="859">
        <v>1</v>
      </c>
      <c r="AE624" s="997">
        <v>1</v>
      </c>
      <c r="AF624" s="998">
        <v>1</v>
      </c>
      <c r="AG624" s="998">
        <v>1</v>
      </c>
      <c r="AH624" s="998">
        <v>1</v>
      </c>
      <c r="AI624" s="998">
        <v>1</v>
      </c>
      <c r="AJ624" s="997">
        <v>1</v>
      </c>
      <c r="AK624" s="998">
        <v>1</v>
      </c>
      <c r="AL624" s="998">
        <v>1</v>
      </c>
      <c r="AM624" s="998">
        <v>1</v>
      </c>
      <c r="AN624" s="998">
        <v>1</v>
      </c>
      <c r="AO624" s="997">
        <v>1</v>
      </c>
      <c r="AP624" s="997">
        <v>1</v>
      </c>
      <c r="AQ624" s="231"/>
      <c r="AR624" s="231"/>
      <c r="AS624" s="231"/>
      <c r="AT624" s="231"/>
      <c r="AU624" s="399"/>
      <c r="AV624" s="140">
        <f>20/20</f>
        <v>1</v>
      </c>
      <c r="AW624" s="401"/>
      <c r="AX624" s="401"/>
      <c r="AY624" s="401"/>
      <c r="AZ624" s="140">
        <f>+AV624/4</f>
        <v>0.25</v>
      </c>
      <c r="BA624" s="399">
        <f t="shared" ref="BA624:BK624" si="90">20/20</f>
        <v>1</v>
      </c>
      <c r="BB624" s="399">
        <f t="shared" si="90"/>
        <v>1</v>
      </c>
      <c r="BC624" s="399">
        <f t="shared" si="90"/>
        <v>1</v>
      </c>
      <c r="BD624" s="399">
        <f t="shared" si="90"/>
        <v>1</v>
      </c>
      <c r="BE624" s="399">
        <f t="shared" si="90"/>
        <v>1</v>
      </c>
      <c r="BF624" s="399">
        <f t="shared" si="90"/>
        <v>1</v>
      </c>
      <c r="BG624" s="399">
        <f t="shared" si="90"/>
        <v>1</v>
      </c>
      <c r="BH624" s="399">
        <f t="shared" si="90"/>
        <v>1</v>
      </c>
      <c r="BI624" s="399">
        <f t="shared" si="90"/>
        <v>1</v>
      </c>
      <c r="BJ624" s="399">
        <f t="shared" si="90"/>
        <v>1</v>
      </c>
      <c r="BK624" s="140">
        <f t="shared" si="90"/>
        <v>1</v>
      </c>
      <c r="BL624" s="406"/>
      <c r="BM624" s="406"/>
      <c r="BN624" s="406"/>
      <c r="BO624" s="406"/>
      <c r="BP624" s="406"/>
      <c r="BQ624" s="143" t="s">
        <v>3589</v>
      </c>
      <c r="BR624" s="406"/>
      <c r="BS624" s="406"/>
      <c r="BT624" s="406"/>
      <c r="BU624" s="406"/>
      <c r="BV624" s="406"/>
      <c r="BW624" s="406"/>
      <c r="BX624" s="406"/>
      <c r="BY624" s="406"/>
      <c r="BZ624" s="406"/>
      <c r="CA624" s="406"/>
      <c r="CB624" s="406"/>
      <c r="CC624" s="406"/>
      <c r="CD624" s="406"/>
      <c r="CE624" s="406"/>
      <c r="CF624" s="406"/>
      <c r="CG624" s="143"/>
      <c r="CH624" s="931">
        <f>+DU624+DU625</f>
        <v>4800000000</v>
      </c>
      <c r="CI624" s="932">
        <f>+CH624*25%</f>
        <v>1200000000</v>
      </c>
      <c r="CJ624" s="229">
        <f>+CH624*35%</f>
        <v>1680000000</v>
      </c>
      <c r="CK624" s="229">
        <f>+CH624*30%</f>
        <v>1440000000</v>
      </c>
      <c r="CL624" s="229">
        <f>+CH624*10%</f>
        <v>480000000</v>
      </c>
      <c r="CM624" s="932">
        <f>+CH624*15%</f>
        <v>720000000</v>
      </c>
      <c r="CN624" s="229">
        <f>+CH624*35%</f>
        <v>1680000000</v>
      </c>
      <c r="CO624" s="229">
        <f>+CH624*35%</f>
        <v>1680000000</v>
      </c>
      <c r="CP624" s="229">
        <f>+CH624*15%</f>
        <v>720000000</v>
      </c>
      <c r="CQ624" s="933">
        <v>0</v>
      </c>
      <c r="CR624" s="933">
        <v>0</v>
      </c>
      <c r="CS624" s="26">
        <f>+CQ624/$CH624</f>
        <v>0</v>
      </c>
      <c r="CT624" s="26">
        <f>+CR624/$CH624</f>
        <v>0</v>
      </c>
      <c r="CU624" s="26">
        <f>+CQ624/$CI624</f>
        <v>0</v>
      </c>
      <c r="CV624" s="26">
        <f>+CR624/$CM624</f>
        <v>0</v>
      </c>
      <c r="CW624" s="321">
        <v>1</v>
      </c>
      <c r="CX624" s="841">
        <v>0.25</v>
      </c>
      <c r="CY624" s="841">
        <v>6.25E-2</v>
      </c>
      <c r="CZ624" s="967">
        <v>0.25</v>
      </c>
      <c r="DA624" s="967">
        <v>1</v>
      </c>
      <c r="DB624" s="208" t="s">
        <v>2020</v>
      </c>
      <c r="DC624" s="308" t="s">
        <v>3590</v>
      </c>
      <c r="DD624" s="208" t="s">
        <v>3591</v>
      </c>
      <c r="DE624" s="308" t="s">
        <v>3592</v>
      </c>
      <c r="DF624" s="308" t="s">
        <v>4516</v>
      </c>
      <c r="DG624" s="208" t="s">
        <v>163</v>
      </c>
      <c r="DH624" s="208" t="s">
        <v>173</v>
      </c>
      <c r="DI624" s="208">
        <v>0</v>
      </c>
      <c r="DJ624" s="208" t="s">
        <v>100</v>
      </c>
      <c r="DK624" s="290">
        <v>45292</v>
      </c>
      <c r="DL624" s="290">
        <v>45657</v>
      </c>
      <c r="DM624" s="31">
        <v>1</v>
      </c>
      <c r="DN624" s="31">
        <v>1</v>
      </c>
      <c r="DO624" s="31">
        <v>1</v>
      </c>
      <c r="DP624" s="31">
        <v>1</v>
      </c>
      <c r="DQ624" s="209">
        <v>1</v>
      </c>
      <c r="DR624" s="208" t="s">
        <v>2525</v>
      </c>
      <c r="DS624" s="208" t="s">
        <v>3190</v>
      </c>
      <c r="DT624" s="208" t="s">
        <v>3191</v>
      </c>
      <c r="DU624" s="293">
        <v>2800000000</v>
      </c>
      <c r="DV624" s="292"/>
      <c r="DW624" s="292"/>
      <c r="DX624" s="292"/>
      <c r="DY624" s="292"/>
      <c r="DZ624" s="292"/>
      <c r="EA624" s="292"/>
      <c r="EB624" s="140">
        <f>7/7</f>
        <v>1</v>
      </c>
      <c r="EC624" s="471"/>
      <c r="ED624" s="471"/>
      <c r="EE624" s="471"/>
      <c r="EF624" s="141">
        <f t="shared" si="88"/>
        <v>1</v>
      </c>
      <c r="EG624" s="1036" t="s">
        <v>3593</v>
      </c>
      <c r="EH624" s="1037"/>
      <c r="EI624" s="1037"/>
      <c r="EJ624" s="1037"/>
      <c r="EK624" s="1037"/>
      <c r="EL624" s="1036"/>
      <c r="EM624" s="1036"/>
      <c r="EN624" s="387">
        <v>1</v>
      </c>
      <c r="EO624" s="843">
        <v>0.25</v>
      </c>
      <c r="EP624" s="971">
        <v>1</v>
      </c>
      <c r="EQ624" s="812"/>
      <c r="ER624" s="821"/>
      <c r="ES624" s="121"/>
      <c r="ET624" t="str">
        <f t="shared" si="83"/>
        <v>Producto</v>
      </c>
      <c r="EU624" t="str">
        <f t="shared" si="84"/>
        <v>5</v>
      </c>
      <c r="EV624" s="121"/>
      <c r="EW624" s="121"/>
      <c r="EX624" s="121"/>
      <c r="EY624" s="121"/>
      <c r="EZ624" s="121"/>
      <c r="FA624" s="121"/>
      <c r="FB624" s="121"/>
      <c r="FC624" s="121"/>
      <c r="FD624" s="121"/>
      <c r="FE624" s="121"/>
      <c r="FF624" s="121"/>
      <c r="FG624" s="121"/>
      <c r="FH624" s="121"/>
      <c r="FI624" s="121"/>
      <c r="FJ624" s="121"/>
      <c r="FK624" s="121"/>
      <c r="FL624" s="121"/>
      <c r="FM624" s="121"/>
      <c r="FN624" s="121"/>
      <c r="FO624" s="121"/>
      <c r="FP624" s="121"/>
      <c r="FQ624" s="121"/>
      <c r="FR624" s="122"/>
      <c r="FS624" s="121"/>
      <c r="FT624" s="121"/>
      <c r="FU624" s="121"/>
      <c r="FV624" s="121"/>
      <c r="FW624" s="121"/>
      <c r="FX624" s="121"/>
      <c r="FY624" s="121"/>
      <c r="FZ624" s="121"/>
      <c r="GA624" s="121"/>
      <c r="GB624" s="121"/>
      <c r="GC624" s="121"/>
      <c r="GD624"/>
      <c r="GE624"/>
      <c r="GF624"/>
      <c r="GG624"/>
      <c r="GH624"/>
      <c r="GI624"/>
      <c r="GJ624"/>
      <c r="GK624"/>
      <c r="GL624"/>
      <c r="GM624"/>
      <c r="GN624"/>
      <c r="GO624"/>
      <c r="GP624"/>
      <c r="GQ624"/>
      <c r="GR624"/>
      <c r="GS624"/>
      <c r="GT624"/>
      <c r="GU624"/>
      <c r="GV624"/>
      <c r="GW624"/>
      <c r="GX624"/>
      <c r="GY624"/>
      <c r="GZ624"/>
      <c r="HA624"/>
      <c r="HB624"/>
      <c r="HC624"/>
      <c r="HD624"/>
      <c r="HE624"/>
      <c r="HF624"/>
      <c r="HG624"/>
      <c r="HH624"/>
      <c r="HI624"/>
      <c r="HJ624"/>
      <c r="HK624"/>
      <c r="HL624"/>
      <c r="HM624"/>
      <c r="HN624"/>
      <c r="HO624"/>
      <c r="HP624"/>
      <c r="HQ624"/>
      <c r="HR624"/>
      <c r="HS624"/>
      <c r="HT624"/>
      <c r="HU624"/>
      <c r="HV624"/>
      <c r="HW624"/>
      <c r="HX624"/>
      <c r="HY624"/>
      <c r="HZ624"/>
      <c r="IA624"/>
      <c r="IB624"/>
      <c r="IC624"/>
      <c r="ID624"/>
      <c r="IE624"/>
      <c r="IF624"/>
      <c r="IG624"/>
      <c r="IH624"/>
      <c r="II624"/>
      <c r="IJ624"/>
      <c r="IK624"/>
      <c r="IL624"/>
      <c r="IM624"/>
      <c r="IN624"/>
      <c r="IO624"/>
      <c r="IP624"/>
      <c r="IQ624"/>
      <c r="IR624"/>
      <c r="IS624"/>
      <c r="IT624"/>
      <c r="IU624"/>
      <c r="IV624"/>
      <c r="IW624"/>
      <c r="IX624"/>
      <c r="IY624"/>
      <c r="IZ624"/>
      <c r="JA624"/>
      <c r="JB624"/>
      <c r="JC624"/>
      <c r="JD624"/>
      <c r="JE624"/>
      <c r="JF624"/>
      <c r="JG624"/>
      <c r="JH624"/>
      <c r="JI624"/>
      <c r="JJ624"/>
      <c r="JK624"/>
      <c r="JL624"/>
      <c r="JM624"/>
      <c r="JN624"/>
      <c r="JO624"/>
      <c r="JP624"/>
      <c r="JQ624"/>
      <c r="JR624"/>
      <c r="JS624"/>
      <c r="JT624"/>
      <c r="JU624"/>
      <c r="JV624"/>
      <c r="JW624"/>
      <c r="JX624"/>
      <c r="JY624"/>
      <c r="JZ624"/>
      <c r="KA624"/>
      <c r="KB624"/>
      <c r="KC624"/>
      <c r="KD624"/>
      <c r="KE624"/>
      <c r="KF624"/>
      <c r="KG624"/>
      <c r="KH624"/>
      <c r="KI624"/>
      <c r="KJ624"/>
      <c r="KK624"/>
      <c r="KL624"/>
      <c r="KM624"/>
      <c r="KN624"/>
      <c r="KO624"/>
      <c r="KP624"/>
      <c r="KQ624"/>
      <c r="KR624"/>
      <c r="KS624"/>
      <c r="KT624"/>
      <c r="KU624"/>
      <c r="KV624"/>
      <c r="KW624"/>
      <c r="KX624"/>
      <c r="KY624"/>
      <c r="KZ624"/>
      <c r="LA624"/>
      <c r="LB624"/>
      <c r="LC624"/>
      <c r="LD624"/>
      <c r="LE624"/>
      <c r="LF624"/>
      <c r="LG624"/>
      <c r="LH624"/>
      <c r="LI624"/>
      <c r="LJ624"/>
      <c r="LK624"/>
      <c r="LL624"/>
      <c r="LM624"/>
      <c r="LN624"/>
      <c r="LO624"/>
      <c r="LP624"/>
      <c r="LQ624"/>
      <c r="LR624"/>
      <c r="LS624"/>
      <c r="LT624"/>
      <c r="LU624"/>
      <c r="LV624"/>
      <c r="LW624"/>
      <c r="LX624"/>
      <c r="LY624"/>
      <c r="LZ624"/>
      <c r="MA624"/>
      <c r="MB624"/>
      <c r="MC624"/>
      <c r="MD624"/>
      <c r="ME624"/>
      <c r="MF624"/>
      <c r="MG624"/>
      <c r="MH624"/>
      <c r="MI624"/>
      <c r="MJ624"/>
      <c r="MK624"/>
      <c r="ML624"/>
      <c r="MM624"/>
      <c r="MN624"/>
      <c r="MO624"/>
      <c r="MP624"/>
      <c r="MQ624"/>
      <c r="MR624"/>
      <c r="MS624"/>
      <c r="MT624"/>
      <c r="MU624"/>
      <c r="MV624"/>
      <c r="MW624"/>
      <c r="MX624"/>
      <c r="MY624"/>
      <c r="MZ624"/>
      <c r="NA624"/>
      <c r="NB624"/>
      <c r="NC624"/>
      <c r="ND624"/>
      <c r="NE624"/>
      <c r="NF624"/>
      <c r="NG624"/>
      <c r="NH624"/>
      <c r="NI624"/>
      <c r="NJ624"/>
      <c r="NK624"/>
      <c r="NL624"/>
      <c r="NM624"/>
      <c r="NN624"/>
      <c r="NO624"/>
      <c r="NP624"/>
      <c r="NQ624"/>
      <c r="NR624"/>
      <c r="NS624"/>
      <c r="NT624"/>
      <c r="NU624"/>
      <c r="NV624"/>
      <c r="NW624"/>
      <c r="NX624"/>
      <c r="NY624"/>
      <c r="NZ624"/>
      <c r="OA624"/>
      <c r="OB624"/>
      <c r="OC624"/>
      <c r="OD624"/>
      <c r="OE624"/>
      <c r="OF624"/>
      <c r="OG624"/>
      <c r="OH624"/>
      <c r="OI624"/>
      <c r="OJ624"/>
      <c r="OK624"/>
      <c r="OL624"/>
      <c r="OM624"/>
      <c r="ON624"/>
      <c r="OO624"/>
      <c r="OP624"/>
      <c r="OQ624"/>
      <c r="OR624"/>
      <c r="OS624"/>
      <c r="OT624"/>
      <c r="OU624"/>
      <c r="OV624"/>
      <c r="OW624"/>
      <c r="OX624"/>
      <c r="OY624"/>
      <c r="OZ624"/>
      <c r="PA624"/>
      <c r="PB624"/>
      <c r="PC624"/>
      <c r="PD624"/>
      <c r="PE624"/>
      <c r="PF624"/>
      <c r="PG624"/>
      <c r="PH624"/>
      <c r="PI624"/>
      <c r="PJ624"/>
      <c r="PK624"/>
      <c r="PL624"/>
      <c r="PM624"/>
      <c r="PN624"/>
      <c r="PO624"/>
      <c r="PP624"/>
      <c r="PQ624"/>
      <c r="PR624"/>
      <c r="PS624"/>
      <c r="PT624"/>
      <c r="PU624"/>
      <c r="PV624"/>
      <c r="PW624"/>
      <c r="PX624"/>
      <c r="PY624"/>
      <c r="PZ624"/>
      <c r="QA624"/>
      <c r="QB624"/>
      <c r="QC624"/>
      <c r="QD624"/>
      <c r="QE624"/>
      <c r="QF624"/>
      <c r="QG624"/>
      <c r="QH624"/>
      <c r="QI624"/>
      <c r="QJ624"/>
      <c r="QK624"/>
      <c r="QL624"/>
      <c r="QM624"/>
      <c r="QN624"/>
      <c r="QO624"/>
      <c r="QP624"/>
      <c r="QQ624"/>
      <c r="QR624"/>
      <c r="QS624"/>
      <c r="QT624"/>
      <c r="QU624"/>
      <c r="QV624"/>
      <c r="QW624"/>
      <c r="QX624"/>
      <c r="QY624"/>
      <c r="QZ624"/>
      <c r="RA624"/>
      <c r="RB624"/>
      <c r="RC624"/>
      <c r="RD624"/>
      <c r="RE624"/>
      <c r="RF624"/>
      <c r="RG624"/>
      <c r="RH624"/>
      <c r="RI624"/>
      <c r="RJ624"/>
      <c r="RK624"/>
      <c r="RL624"/>
      <c r="RM624"/>
      <c r="RN624"/>
      <c r="RO624"/>
      <c r="RP624"/>
      <c r="RQ624"/>
      <c r="RR624"/>
      <c r="RS624"/>
      <c r="RT624"/>
      <c r="RU624"/>
      <c r="RV624"/>
      <c r="RW624"/>
      <c r="RX624"/>
      <c r="RY624"/>
      <c r="RZ624"/>
      <c r="SA624"/>
      <c r="SB624"/>
      <c r="SC624"/>
      <c r="SD624"/>
      <c r="SE624"/>
      <c r="SF624"/>
      <c r="SG624"/>
      <c r="SH624"/>
      <c r="SI624"/>
      <c r="SJ624"/>
      <c r="SK624"/>
      <c r="SL624"/>
      <c r="SM624"/>
      <c r="SN624"/>
      <c r="SO624"/>
      <c r="SP624"/>
      <c r="SQ624"/>
      <c r="SR624"/>
      <c r="SS624"/>
      <c r="ST624"/>
      <c r="SU624"/>
      <c r="SV624"/>
      <c r="SW624"/>
      <c r="SX624"/>
      <c r="SY624"/>
      <c r="SZ624"/>
      <c r="TA624"/>
      <c r="TB624"/>
      <c r="TC624"/>
      <c r="TD624"/>
      <c r="TE624"/>
      <c r="TF624"/>
      <c r="TG624"/>
      <c r="TH624"/>
      <c r="TI624"/>
      <c r="TJ624"/>
      <c r="TK624"/>
      <c r="TL624"/>
      <c r="TM624"/>
      <c r="TN624"/>
      <c r="TO624"/>
      <c r="TP624"/>
      <c r="TQ624"/>
      <c r="TR624"/>
      <c r="TS624"/>
      <c r="TT624"/>
      <c r="TU624"/>
      <c r="TV624"/>
      <c r="TW624"/>
      <c r="TX624"/>
      <c r="TY624"/>
      <c r="TZ624"/>
      <c r="UA624"/>
      <c r="UB624"/>
      <c r="UC624"/>
      <c r="UD624"/>
      <c r="UE624"/>
      <c r="UF624"/>
      <c r="UG624"/>
      <c r="UH624"/>
      <c r="UI624"/>
      <c r="UJ624"/>
      <c r="UK624"/>
      <c r="UL624"/>
      <c r="UM624"/>
      <c r="UN624"/>
      <c r="UO624"/>
      <c r="UP624"/>
      <c r="UQ624"/>
      <c r="UR624"/>
      <c r="US624"/>
      <c r="UT624"/>
      <c r="UU624"/>
      <c r="UV624"/>
      <c r="UW624"/>
      <c r="UX624"/>
      <c r="UY624"/>
      <c r="UZ624"/>
      <c r="VA624"/>
      <c r="VB624"/>
      <c r="VC624"/>
      <c r="VD624"/>
      <c r="VE624"/>
      <c r="VF624"/>
      <c r="VG624"/>
      <c r="VH624"/>
      <c r="VI624"/>
      <c r="VJ624"/>
      <c r="VK624"/>
      <c r="VL624"/>
      <c r="VM624"/>
      <c r="VN624"/>
      <c r="VO624"/>
      <c r="VP624"/>
      <c r="VQ624"/>
      <c r="VR624"/>
      <c r="VS624"/>
      <c r="VT624"/>
      <c r="VU624"/>
      <c r="VV624"/>
      <c r="VW624"/>
      <c r="VX624"/>
      <c r="VY624"/>
      <c r="VZ624"/>
      <c r="WA624"/>
      <c r="WB624"/>
      <c r="WC624"/>
      <c r="WD624"/>
      <c r="WE624"/>
      <c r="WF624"/>
      <c r="WG624"/>
      <c r="WH624"/>
      <c r="WI624"/>
      <c r="WJ624"/>
      <c r="WK624"/>
      <c r="WL624"/>
      <c r="WM624"/>
      <c r="WN624"/>
      <c r="WO624"/>
      <c r="WP624"/>
      <c r="WQ624"/>
      <c r="WR624"/>
      <c r="WS624"/>
      <c r="WT624"/>
      <c r="WU624"/>
      <c r="WV624"/>
      <c r="WW624"/>
      <c r="WX624"/>
      <c r="WY624"/>
      <c r="WZ624"/>
      <c r="XA624"/>
      <c r="XB624"/>
      <c r="XC624"/>
      <c r="XD624"/>
      <c r="XE624"/>
      <c r="XF624"/>
      <c r="XG624"/>
      <c r="XH624"/>
      <c r="XI624"/>
      <c r="XJ624"/>
      <c r="XK624"/>
      <c r="XL624"/>
      <c r="XM624"/>
      <c r="XN624"/>
      <c r="XO624"/>
      <c r="XP624"/>
      <c r="XQ624"/>
      <c r="XR624"/>
      <c r="XS624"/>
      <c r="XT624"/>
      <c r="XU624"/>
      <c r="XV624"/>
      <c r="XW624"/>
      <c r="XX624"/>
      <c r="XY624"/>
      <c r="XZ624"/>
      <c r="YA624"/>
      <c r="YB624"/>
      <c r="YC624"/>
      <c r="YD624"/>
      <c r="YE624"/>
      <c r="YF624"/>
      <c r="YG624"/>
      <c r="YH624"/>
      <c r="YI624"/>
      <c r="YJ624"/>
      <c r="YK624"/>
      <c r="YL624"/>
      <c r="YM624"/>
      <c r="YN624"/>
      <c r="YO624"/>
      <c r="YP624"/>
      <c r="YQ624"/>
      <c r="YR624"/>
      <c r="YS624"/>
      <c r="YT624"/>
      <c r="YU624"/>
      <c r="YV624"/>
      <c r="YW624"/>
      <c r="YX624"/>
      <c r="YY624"/>
      <c r="YZ624"/>
      <c r="ZA624"/>
      <c r="ZB624"/>
      <c r="ZC624"/>
      <c r="ZD624"/>
      <c r="ZE624"/>
      <c r="ZF624"/>
      <c r="ZG624"/>
      <c r="ZH624"/>
      <c r="ZI624"/>
      <c r="ZJ624"/>
      <c r="ZK624"/>
      <c r="ZL624"/>
      <c r="ZM624"/>
      <c r="ZN624"/>
      <c r="ZO624"/>
      <c r="ZP624"/>
      <c r="ZQ624"/>
      <c r="ZR624"/>
      <c r="ZS624"/>
      <c r="ZT624"/>
      <c r="ZU624"/>
      <c r="ZV624"/>
      <c r="ZW624"/>
      <c r="ZX624"/>
      <c r="ZY624"/>
      <c r="ZZ624"/>
      <c r="AAA624"/>
      <c r="AAB624"/>
      <c r="AAC624"/>
      <c r="AAD624"/>
      <c r="AAE624"/>
      <c r="AAF624"/>
      <c r="AAG624"/>
      <c r="AAH624"/>
      <c r="AAI624"/>
      <c r="AAJ624"/>
      <c r="AAK624"/>
      <c r="AAL624"/>
      <c r="AAM624"/>
      <c r="AAN624"/>
      <c r="AAO624"/>
      <c r="AAP624"/>
      <c r="AAQ624"/>
      <c r="AAR624"/>
      <c r="AAS624"/>
      <c r="AAT624"/>
      <c r="AAU624"/>
      <c r="AAV624"/>
      <c r="AAW624"/>
      <c r="AAX624"/>
      <c r="AAY624"/>
      <c r="AAZ624"/>
      <c r="ABA624"/>
      <c r="ABB624"/>
      <c r="ABC624"/>
      <c r="ABD624"/>
      <c r="ABE624"/>
      <c r="ABF624"/>
      <c r="ABG624"/>
      <c r="ABH624"/>
      <c r="ABI624"/>
      <c r="ABJ624"/>
      <c r="ABK624"/>
      <c r="ABL624"/>
      <c r="ABM624"/>
      <c r="ABN624"/>
      <c r="ABO624"/>
      <c r="ABP624"/>
      <c r="ABQ624"/>
      <c r="ABR624"/>
      <c r="ABS624"/>
      <c r="ABT624"/>
      <c r="ABU624"/>
      <c r="ABV624"/>
      <c r="ABW624"/>
      <c r="ABX624"/>
      <c r="ABY624"/>
      <c r="ABZ624"/>
      <c r="ACA624"/>
      <c r="ACB624"/>
      <c r="ACC624"/>
      <c r="ACD624"/>
      <c r="ACE624"/>
      <c r="ACF624"/>
      <c r="ACG624"/>
      <c r="ACH624"/>
      <c r="ACI624"/>
      <c r="ACJ624"/>
      <c r="ACK624"/>
      <c r="ACL624"/>
      <c r="ACM624"/>
      <c r="ACN624"/>
      <c r="ACO624"/>
      <c r="ACP624"/>
      <c r="ACQ624"/>
      <c r="ACR624"/>
      <c r="ACS624"/>
      <c r="ACT624"/>
      <c r="ACU624"/>
      <c r="ACV624"/>
      <c r="ACW624"/>
      <c r="ACX624"/>
      <c r="ACY624"/>
      <c r="ACZ624"/>
      <c r="ADA624"/>
      <c r="ADB624"/>
      <c r="ADC624"/>
      <c r="ADD624"/>
      <c r="ADE624"/>
      <c r="ADF624"/>
      <c r="ADG624"/>
      <c r="ADH624"/>
      <c r="ADI624"/>
      <c r="ADJ624"/>
      <c r="ADK624"/>
      <c r="ADL624"/>
      <c r="ADM624"/>
      <c r="ADN624"/>
      <c r="ADO624"/>
      <c r="ADP624"/>
      <c r="ADQ624"/>
      <c r="ADR624"/>
      <c r="ADS624"/>
      <c r="ADT624"/>
      <c r="ADU624"/>
      <c r="ADV624"/>
      <c r="ADW624"/>
      <c r="ADX624"/>
      <c r="ADY624"/>
      <c r="ADZ624"/>
      <c r="AEA624"/>
      <c r="AEB624"/>
      <c r="AEC624"/>
      <c r="AED624"/>
      <c r="AEE624"/>
      <c r="AEF624"/>
      <c r="AEG624"/>
      <c r="AEH624"/>
      <c r="AEI624"/>
      <c r="AEJ624"/>
      <c r="AEK624"/>
      <c r="AEL624"/>
      <c r="AEM624"/>
      <c r="AEN624"/>
      <c r="AEO624"/>
      <c r="AEP624"/>
      <c r="AEQ624"/>
      <c r="AER624"/>
      <c r="AES624"/>
      <c r="AET624"/>
      <c r="AEU624"/>
      <c r="AEV624"/>
      <c r="AEW624"/>
      <c r="AEX624"/>
      <c r="AEY624"/>
      <c r="AEZ624"/>
      <c r="AFA624"/>
      <c r="AFB624"/>
      <c r="AFC624"/>
      <c r="AFD624"/>
      <c r="AFE624"/>
      <c r="AFF624"/>
      <c r="AFG624"/>
      <c r="AFH624"/>
      <c r="AFI624"/>
      <c r="AFJ624"/>
      <c r="AFK624"/>
      <c r="AFL624"/>
      <c r="AFM624"/>
      <c r="AFN624"/>
      <c r="AFO624"/>
      <c r="AFP624"/>
      <c r="AFQ624"/>
      <c r="AFR624"/>
      <c r="AFS624"/>
      <c r="AFT624"/>
      <c r="AFU624"/>
      <c r="AFV624"/>
      <c r="AFW624"/>
      <c r="AFX624"/>
      <c r="AFY624"/>
      <c r="AFZ624"/>
      <c r="AGA624"/>
      <c r="AGB624"/>
      <c r="AGC624"/>
      <c r="AGD624"/>
      <c r="AGE624"/>
      <c r="AGF624"/>
      <c r="AGG624"/>
      <c r="AGH624"/>
      <c r="AGI624"/>
      <c r="AGJ624"/>
      <c r="AGK624"/>
      <c r="AGL624"/>
      <c r="AGM624"/>
      <c r="AGN624"/>
      <c r="AGO624"/>
      <c r="AGP624"/>
      <c r="AGQ624"/>
      <c r="AGR624"/>
      <c r="AGS624"/>
      <c r="AGT624"/>
      <c r="AGU624"/>
      <c r="AGV624"/>
      <c r="AGW624"/>
      <c r="AGX624"/>
      <c r="AGY624"/>
      <c r="AGZ624"/>
      <c r="AHA624"/>
      <c r="AHB624"/>
      <c r="AHC624"/>
      <c r="AHD624"/>
      <c r="AHE624"/>
      <c r="AHF624"/>
      <c r="AHG624"/>
      <c r="AHH624"/>
      <c r="AHI624"/>
      <c r="AHJ624"/>
      <c r="AHK624"/>
      <c r="AHL624"/>
      <c r="AHM624"/>
      <c r="AHN624"/>
      <c r="AHO624"/>
      <c r="AHP624"/>
      <c r="AHQ624"/>
      <c r="AHR624"/>
      <c r="AHS624"/>
      <c r="AHT624"/>
      <c r="AHU624"/>
      <c r="AHV624"/>
      <c r="AHW624"/>
      <c r="AHX624"/>
      <c r="AHY624"/>
      <c r="AHZ624"/>
      <c r="AIA624"/>
      <c r="AIB624"/>
      <c r="AIC624"/>
      <c r="AID624"/>
      <c r="AIE624"/>
      <c r="AIF624"/>
      <c r="AIG624"/>
      <c r="AIH624"/>
      <c r="AII624"/>
      <c r="AIJ624"/>
      <c r="AIK624"/>
      <c r="AIL624"/>
      <c r="AIM624"/>
      <c r="AIN624"/>
      <c r="AIO624"/>
      <c r="AIP624"/>
      <c r="AIQ624"/>
      <c r="AIR624"/>
      <c r="AIS624"/>
      <c r="AIT624"/>
      <c r="AIU624"/>
      <c r="AIV624"/>
      <c r="AIW624"/>
      <c r="AIX624"/>
      <c r="AIY624"/>
      <c r="AIZ624"/>
      <c r="AJA624"/>
      <c r="AJB624"/>
      <c r="AJC624"/>
      <c r="AJD624"/>
      <c r="AJE624"/>
      <c r="AJF624"/>
      <c r="AJG624"/>
      <c r="AJH624"/>
      <c r="AJI624"/>
      <c r="AJJ624"/>
      <c r="AJK624"/>
      <c r="AJL624"/>
      <c r="AJM624"/>
      <c r="AJN624"/>
      <c r="AJO624"/>
      <c r="AJP624"/>
      <c r="AJQ624"/>
      <c r="AJR624"/>
      <c r="AJS624"/>
      <c r="AJT624"/>
      <c r="AJU624"/>
      <c r="AJV624"/>
      <c r="AJW624"/>
      <c r="AJX624"/>
      <c r="AJY624"/>
      <c r="AJZ624"/>
      <c r="AKA624"/>
      <c r="AKB624"/>
      <c r="AKC624"/>
      <c r="AKD624"/>
      <c r="AKE624"/>
      <c r="AKF624"/>
      <c r="AKG624"/>
      <c r="AKH624"/>
      <c r="AKI624"/>
      <c r="AKJ624"/>
      <c r="AKK624"/>
      <c r="AKL624"/>
      <c r="AKM624"/>
      <c r="AKN624"/>
      <c r="AKO624"/>
      <c r="AKP624"/>
      <c r="AKQ624"/>
      <c r="AKR624"/>
      <c r="AKS624"/>
      <c r="AKT624"/>
      <c r="AKU624"/>
      <c r="AKV624"/>
      <c r="AKW624"/>
      <c r="AKX624"/>
      <c r="AKY624"/>
      <c r="AKZ624"/>
      <c r="ALA624"/>
      <c r="ALB624"/>
      <c r="ALC624"/>
      <c r="ALD624"/>
      <c r="ALE624"/>
      <c r="ALF624"/>
      <c r="ALG624"/>
      <c r="ALH624"/>
      <c r="ALI624"/>
      <c r="ALJ624"/>
      <c r="ALK624"/>
      <c r="ALL624"/>
      <c r="ALM624"/>
      <c r="ALN624"/>
      <c r="ALO624"/>
      <c r="ALP624"/>
      <c r="ALQ624"/>
      <c r="ALR624"/>
      <c r="ALS624"/>
      <c r="ALT624"/>
      <c r="ALU624"/>
      <c r="ALV624"/>
      <c r="ALW624"/>
      <c r="ALX624"/>
      <c r="ALY624"/>
      <c r="ALZ624"/>
      <c r="AMA624"/>
      <c r="AMB624"/>
      <c r="AMC624"/>
      <c r="AMD624"/>
      <c r="AME624"/>
      <c r="AMF624"/>
      <c r="AMG624"/>
      <c r="AMH624"/>
      <c r="AMI624"/>
      <c r="AMJ624"/>
      <c r="AMK624"/>
      <c r="AML624"/>
      <c r="AMM624"/>
      <c r="AMN624"/>
      <c r="AMO624"/>
      <c r="AMP624"/>
      <c r="AMQ624"/>
      <c r="AMR624"/>
      <c r="AMS624"/>
      <c r="AMT624"/>
      <c r="AMU624"/>
      <c r="AMV624"/>
      <c r="AMW624"/>
      <c r="AMX624"/>
      <c r="AMY624"/>
      <c r="AMZ624"/>
      <c r="ANA624"/>
      <c r="ANB624"/>
      <c r="ANC624"/>
      <c r="AND624"/>
      <c r="ANE624"/>
      <c r="ANF624"/>
      <c r="ANG624"/>
      <c r="ANH624"/>
      <c r="ANI624"/>
      <c r="ANJ624"/>
      <c r="ANK624"/>
      <c r="ANL624"/>
      <c r="ANM624"/>
      <c r="ANN624"/>
      <c r="ANO624"/>
      <c r="ANP624"/>
      <c r="ANQ624"/>
      <c r="ANR624"/>
      <c r="ANS624"/>
      <c r="ANT624"/>
      <c r="ANU624"/>
      <c r="ANV624"/>
      <c r="ANW624"/>
      <c r="ANX624"/>
      <c r="ANY624"/>
      <c r="ANZ624"/>
      <c r="AOA624"/>
      <c r="AOB624"/>
      <c r="AOC624"/>
      <c r="AOD624"/>
      <c r="AOE624"/>
      <c r="AOF624"/>
      <c r="AOG624"/>
      <c r="AOH624"/>
      <c r="AOI624"/>
      <c r="AOJ624"/>
      <c r="AOK624"/>
      <c r="AOL624"/>
      <c r="AOM624"/>
      <c r="AON624"/>
      <c r="AOO624"/>
      <c r="AOP624"/>
      <c r="AOQ624"/>
      <c r="AOR624"/>
      <c r="AOS624"/>
      <c r="AOT624"/>
      <c r="AOU624"/>
      <c r="AOV624"/>
      <c r="AOW624"/>
      <c r="AOX624"/>
      <c r="AOY624"/>
      <c r="AOZ624"/>
      <c r="APA624"/>
      <c r="APB624"/>
      <c r="APC624"/>
      <c r="APD624"/>
      <c r="APE624"/>
      <c r="APF624"/>
      <c r="APG624"/>
      <c r="APH624"/>
      <c r="API624"/>
      <c r="APJ624"/>
      <c r="APK624"/>
      <c r="APL624"/>
      <c r="APM624"/>
      <c r="APN624"/>
      <c r="APO624"/>
      <c r="APP624"/>
      <c r="APQ624"/>
      <c r="APR624"/>
      <c r="APS624"/>
      <c r="APT624"/>
      <c r="APU624"/>
      <c r="APV624"/>
      <c r="APW624"/>
      <c r="APX624"/>
      <c r="APY624"/>
      <c r="APZ624"/>
      <c r="AQA624"/>
      <c r="AQB624"/>
      <c r="AQC624"/>
      <c r="AQD624"/>
      <c r="AQE624"/>
      <c r="AQF624"/>
      <c r="AQG624"/>
      <c r="AQH624"/>
      <c r="AQI624"/>
      <c r="AQJ624"/>
      <c r="AQK624"/>
      <c r="AQL624"/>
      <c r="AQM624"/>
      <c r="AQN624"/>
      <c r="AQO624"/>
      <c r="AQP624"/>
      <c r="AQQ624"/>
      <c r="AQR624"/>
      <c r="AQS624"/>
      <c r="AQT624"/>
      <c r="AQU624"/>
      <c r="AQV624"/>
      <c r="AQW624"/>
      <c r="AQX624"/>
      <c r="AQY624"/>
      <c r="AQZ624"/>
      <c r="ARA624"/>
      <c r="ARB624"/>
      <c r="ARC624"/>
      <c r="ARD624"/>
      <c r="ARE624"/>
      <c r="ARF624"/>
      <c r="ARG624"/>
      <c r="ARH624"/>
      <c r="ARI624"/>
      <c r="ARJ624"/>
      <c r="ARK624"/>
      <c r="ARL624"/>
      <c r="ARM624"/>
      <c r="ARN624"/>
      <c r="ARO624"/>
      <c r="ARP624"/>
      <c r="ARQ624"/>
      <c r="ARR624"/>
      <c r="ARS624"/>
      <c r="ART624"/>
      <c r="ARU624"/>
      <c r="ARV624"/>
      <c r="ARW624"/>
      <c r="ARX624"/>
      <c r="ARY624"/>
      <c r="ARZ624"/>
      <c r="ASA624"/>
      <c r="ASB624"/>
      <c r="ASC624"/>
      <c r="ASD624"/>
      <c r="ASE624"/>
      <c r="ASF624"/>
      <c r="ASG624"/>
      <c r="ASH624"/>
      <c r="ASI624"/>
      <c r="ASJ624"/>
      <c r="ASK624"/>
      <c r="ASL624"/>
      <c r="ASM624"/>
      <c r="ASN624"/>
      <c r="ASO624"/>
      <c r="ASP624"/>
      <c r="ASQ624"/>
      <c r="ASR624"/>
      <c r="ASS624"/>
      <c r="AST624"/>
      <c r="ASU624"/>
      <c r="ASV624"/>
      <c r="ASW624"/>
      <c r="ASX624"/>
      <c r="ASY624"/>
      <c r="ASZ624"/>
      <c r="ATA624"/>
      <c r="ATB624"/>
      <c r="ATC624"/>
      <c r="ATD624"/>
      <c r="ATE624"/>
      <c r="ATF624"/>
      <c r="ATG624"/>
      <c r="ATH624"/>
      <c r="ATI624"/>
      <c r="ATJ624"/>
      <c r="ATK624"/>
      <c r="ATL624"/>
      <c r="ATM624"/>
      <c r="ATN624"/>
      <c r="ATO624"/>
      <c r="ATP624"/>
      <c r="ATQ624"/>
      <c r="ATR624"/>
      <c r="ATS624"/>
      <c r="ATT624"/>
      <c r="ATU624"/>
      <c r="ATV624"/>
      <c r="ATW624"/>
      <c r="ATX624"/>
      <c r="ATY624"/>
      <c r="ATZ624"/>
      <c r="AUA624"/>
      <c r="AUB624"/>
      <c r="AUC624"/>
      <c r="AUD624"/>
      <c r="AUE624"/>
      <c r="AUF624"/>
      <c r="AUG624"/>
      <c r="AUH624"/>
      <c r="AUI624"/>
      <c r="AUJ624"/>
      <c r="AUK624"/>
      <c r="AUL624"/>
      <c r="AUM624"/>
      <c r="AUN624"/>
      <c r="AUO624"/>
      <c r="AUP624"/>
      <c r="AUQ624"/>
      <c r="AUR624"/>
      <c r="AUS624"/>
      <c r="AUT624"/>
      <c r="AUU624"/>
      <c r="AUV624"/>
      <c r="AUW624"/>
      <c r="AUX624"/>
      <c r="AUY624"/>
      <c r="AUZ624"/>
      <c r="AVA624"/>
      <c r="AVB624"/>
      <c r="AVC624"/>
      <c r="AVD624"/>
      <c r="AVE624"/>
      <c r="AVF624"/>
      <c r="AVG624"/>
      <c r="AVH624"/>
      <c r="AVI624"/>
      <c r="AVJ624"/>
      <c r="AVK624"/>
      <c r="AVL624"/>
      <c r="AVM624"/>
      <c r="AVN624"/>
      <c r="AVO624"/>
      <c r="AVP624"/>
      <c r="AVQ624"/>
      <c r="AVR624"/>
      <c r="AVS624"/>
      <c r="AVT624"/>
      <c r="AVU624"/>
      <c r="AVV624"/>
      <c r="AVW624"/>
      <c r="AVX624"/>
      <c r="AVY624"/>
      <c r="AVZ624"/>
      <c r="AWA624"/>
      <c r="AWB624"/>
      <c r="AWC624"/>
      <c r="AWD624"/>
      <c r="AWE624"/>
      <c r="AWF624"/>
      <c r="AWG624"/>
      <c r="AWH624"/>
      <c r="AWI624"/>
      <c r="AWJ624"/>
      <c r="AWK624"/>
      <c r="AWL624"/>
      <c r="AWM624"/>
      <c r="AWN624"/>
      <c r="AWO624"/>
      <c r="AWP624"/>
      <c r="AWQ624"/>
      <c r="AWR624"/>
      <c r="AWS624"/>
      <c r="AWT624"/>
      <c r="AWU624"/>
      <c r="AWV624"/>
      <c r="AWW624"/>
      <c r="AWX624"/>
      <c r="AWY624"/>
      <c r="AWZ624"/>
      <c r="AXA624"/>
      <c r="AXB624"/>
      <c r="AXC624"/>
      <c r="AXD624"/>
      <c r="AXE624"/>
      <c r="AXF624"/>
      <c r="AXG624"/>
      <c r="AXH624"/>
      <c r="AXI624"/>
      <c r="AXJ624"/>
      <c r="AXK624"/>
      <c r="AXL624"/>
      <c r="AXM624"/>
      <c r="AXN624"/>
      <c r="AXO624"/>
      <c r="AXP624"/>
      <c r="AXQ624"/>
      <c r="AXR624"/>
      <c r="AXS624"/>
      <c r="AXT624"/>
      <c r="AXU624"/>
      <c r="AXV624"/>
    </row>
    <row r="625" spans="1:1322" s="1" customFormat="1" ht="409.6" x14ac:dyDescent="0.2">
      <c r="A625" s="208" t="s">
        <v>4376</v>
      </c>
      <c r="B625" s="209" t="s">
        <v>3175</v>
      </c>
      <c r="C625" s="209" t="s">
        <v>3176</v>
      </c>
      <c r="D625" s="209" t="s">
        <v>3177</v>
      </c>
      <c r="E625" s="209" t="s">
        <v>3178</v>
      </c>
      <c r="F625" s="210" t="s">
        <v>1762</v>
      </c>
      <c r="G625" s="208" t="s">
        <v>3584</v>
      </c>
      <c r="H625" s="208" t="s">
        <v>3585</v>
      </c>
      <c r="I625" s="208" t="s">
        <v>3181</v>
      </c>
      <c r="J625" s="23" t="s">
        <v>2771</v>
      </c>
      <c r="K625" s="208" t="s">
        <v>3586</v>
      </c>
      <c r="L625" s="208">
        <v>5</v>
      </c>
      <c r="M625" s="308" t="s">
        <v>3594</v>
      </c>
      <c r="N625" s="289" t="s">
        <v>3587</v>
      </c>
      <c r="O625" s="289" t="s">
        <v>3588</v>
      </c>
      <c r="P625" s="208" t="s">
        <v>1543</v>
      </c>
      <c r="Q625" s="208" t="s">
        <v>452</v>
      </c>
      <c r="R625" s="208">
        <v>0</v>
      </c>
      <c r="S625" s="208" t="s">
        <v>100</v>
      </c>
      <c r="T625" s="290">
        <v>44927</v>
      </c>
      <c r="U625" s="290">
        <v>46357</v>
      </c>
      <c r="V625" s="290"/>
      <c r="W625" s="290"/>
      <c r="X625" s="290"/>
      <c r="Y625" s="290"/>
      <c r="Z625" s="209">
        <v>1</v>
      </c>
      <c r="AA625" s="209">
        <v>1</v>
      </c>
      <c r="AB625" s="209">
        <v>1</v>
      </c>
      <c r="AC625" s="209">
        <v>1</v>
      </c>
      <c r="AD625" s="209">
        <v>1</v>
      </c>
      <c r="AE625" s="999">
        <v>1</v>
      </c>
      <c r="AF625" s="999">
        <v>1</v>
      </c>
      <c r="AG625" s="999">
        <v>1</v>
      </c>
      <c r="AH625" s="999">
        <v>1</v>
      </c>
      <c r="AI625" s="999">
        <v>1</v>
      </c>
      <c r="AJ625" s="999">
        <v>1</v>
      </c>
      <c r="AK625" s="999">
        <v>1</v>
      </c>
      <c r="AL625" s="999">
        <v>1</v>
      </c>
      <c r="AM625" s="999">
        <v>1</v>
      </c>
      <c r="AN625" s="999">
        <v>1</v>
      </c>
      <c r="AO625" s="999">
        <v>1</v>
      </c>
      <c r="AP625" s="999">
        <v>1</v>
      </c>
      <c r="AQ625" s="471"/>
      <c r="AR625" s="471"/>
      <c r="AS625" s="471"/>
      <c r="AT625" s="471"/>
      <c r="AU625" s="471"/>
      <c r="AV625" s="471"/>
      <c r="AW625" s="471"/>
      <c r="AX625" s="471"/>
      <c r="AY625" s="471"/>
      <c r="AZ625" s="471"/>
      <c r="BA625" s="471"/>
      <c r="BB625" s="471"/>
      <c r="BC625" s="471"/>
      <c r="BD625" s="471"/>
      <c r="BE625" s="471"/>
      <c r="BF625" s="471"/>
      <c r="BG625" s="471"/>
      <c r="BH625" s="471"/>
      <c r="BI625" s="471"/>
      <c r="BJ625" s="471"/>
      <c r="BK625" s="471"/>
      <c r="BL625" s="471"/>
      <c r="BM625" s="471"/>
      <c r="BN625" s="471"/>
      <c r="BO625" s="471"/>
      <c r="BP625" s="471"/>
      <c r="BQ625" s="471"/>
      <c r="BR625" s="471"/>
      <c r="BS625" s="471"/>
      <c r="BT625" s="471"/>
      <c r="BU625" s="471"/>
      <c r="BV625" s="471"/>
      <c r="BW625" s="471"/>
      <c r="BX625" s="471"/>
      <c r="BY625" s="471"/>
      <c r="BZ625" s="471"/>
      <c r="CA625" s="471"/>
      <c r="CB625" s="471"/>
      <c r="CC625" s="471"/>
      <c r="CD625" s="471"/>
      <c r="CE625" s="471"/>
      <c r="CF625" s="471"/>
      <c r="CG625" s="471"/>
      <c r="CH625" s="588"/>
      <c r="CI625" s="471"/>
      <c r="CJ625" s="471"/>
      <c r="CK625" s="471"/>
      <c r="CL625" s="471"/>
      <c r="CM625" s="471"/>
      <c r="CN625" s="471"/>
      <c r="CO625" s="471"/>
      <c r="CP625" s="471"/>
      <c r="CQ625" s="471"/>
      <c r="CR625" s="471"/>
      <c r="CS625" s="471"/>
      <c r="CT625" s="471"/>
      <c r="CU625" s="471"/>
      <c r="CV625" s="471"/>
      <c r="CW625" s="321" t="s">
        <v>4641</v>
      </c>
      <c r="CX625" s="321" t="s">
        <v>4641</v>
      </c>
      <c r="CY625" s="321" t="s">
        <v>4641</v>
      </c>
      <c r="CZ625" s="967" t="s">
        <v>4641</v>
      </c>
      <c r="DA625" s="967" t="s">
        <v>4641</v>
      </c>
      <c r="DB625" s="208" t="s">
        <v>2024</v>
      </c>
      <c r="DC625" s="308" t="s">
        <v>3595</v>
      </c>
      <c r="DD625" s="208" t="s">
        <v>3596</v>
      </c>
      <c r="DE625" s="289" t="s">
        <v>3597</v>
      </c>
      <c r="DF625" s="309" t="s">
        <v>3598</v>
      </c>
      <c r="DG625" s="208" t="s">
        <v>163</v>
      </c>
      <c r="DH625" s="208" t="s">
        <v>173</v>
      </c>
      <c r="DI625" s="208">
        <v>0</v>
      </c>
      <c r="DJ625" s="208" t="s">
        <v>100</v>
      </c>
      <c r="DK625" s="290">
        <v>45292</v>
      </c>
      <c r="DL625" s="290">
        <v>45657</v>
      </c>
      <c r="DM625" s="31">
        <v>1</v>
      </c>
      <c r="DN625" s="31">
        <v>1</v>
      </c>
      <c r="DO625" s="31">
        <v>1</v>
      </c>
      <c r="DP625" s="31">
        <v>1</v>
      </c>
      <c r="DQ625" s="209">
        <v>1</v>
      </c>
      <c r="DR625" s="208" t="s">
        <v>2525</v>
      </c>
      <c r="DS625" s="208" t="s">
        <v>3190</v>
      </c>
      <c r="DT625" s="208" t="s">
        <v>3191</v>
      </c>
      <c r="DU625" s="293">
        <v>2000000000</v>
      </c>
      <c r="DV625" s="292"/>
      <c r="DW625" s="292"/>
      <c r="DX625" s="292"/>
      <c r="DY625" s="292"/>
      <c r="DZ625" s="292"/>
      <c r="EA625" s="292"/>
      <c r="EB625" s="140">
        <f>13/13</f>
        <v>1</v>
      </c>
      <c r="EC625" s="471"/>
      <c r="ED625" s="471"/>
      <c r="EE625" s="471"/>
      <c r="EF625" s="141">
        <f t="shared" si="88"/>
        <v>1</v>
      </c>
      <c r="EG625" s="1036" t="s">
        <v>3599</v>
      </c>
      <c r="EH625" s="1037"/>
      <c r="EI625" s="1037"/>
      <c r="EJ625" s="1037"/>
      <c r="EK625" s="1037"/>
      <c r="EL625" s="1036"/>
      <c r="EM625" s="1036"/>
      <c r="EN625" s="387">
        <v>1</v>
      </c>
      <c r="EO625" s="843">
        <v>0.25</v>
      </c>
      <c r="EP625" s="971">
        <v>1</v>
      </c>
      <c r="EQ625" s="811" t="s">
        <v>3193</v>
      </c>
      <c r="ER625" s="821"/>
      <c r="ES625" s="121"/>
      <c r="ET625" t="str">
        <f t="shared" si="83"/>
        <v>Producto</v>
      </c>
      <c r="EU625" t="str">
        <f t="shared" si="84"/>
        <v>5</v>
      </c>
      <c r="EV625" s="121"/>
      <c r="EW625" s="121"/>
      <c r="EX625" s="121"/>
      <c r="EY625" s="121"/>
      <c r="EZ625" s="121"/>
      <c r="FA625" s="121"/>
      <c r="FB625" s="121"/>
      <c r="FC625" s="121"/>
      <c r="FD625" s="121"/>
      <c r="FE625" s="121"/>
      <c r="FF625" s="121"/>
      <c r="FG625" s="121"/>
      <c r="FH625" s="121"/>
      <c r="FI625" s="121"/>
      <c r="FJ625" s="121"/>
      <c r="FK625" s="121"/>
      <c r="FL625" s="121"/>
      <c r="FM625" s="121"/>
      <c r="FN625" s="121"/>
      <c r="FO625" s="121"/>
      <c r="FP625" s="121"/>
      <c r="FQ625" s="121"/>
      <c r="FR625" s="122"/>
      <c r="FS625" s="121"/>
      <c r="FT625" s="121"/>
      <c r="FU625" s="121"/>
      <c r="FV625" s="121"/>
      <c r="FW625" s="121"/>
      <c r="FX625" s="121"/>
      <c r="FY625" s="121"/>
      <c r="FZ625" s="121"/>
      <c r="GA625" s="121"/>
      <c r="GB625" s="121"/>
      <c r="GC625" s="121"/>
      <c r="GD625"/>
      <c r="GE625"/>
      <c r="GF625"/>
      <c r="GG625"/>
      <c r="GH625"/>
      <c r="GI625"/>
      <c r="GJ625"/>
      <c r="GK625"/>
      <c r="GL625"/>
      <c r="GM625"/>
      <c r="GN625"/>
      <c r="GO625"/>
      <c r="GP625"/>
      <c r="GQ625"/>
      <c r="GR625"/>
      <c r="GS625"/>
      <c r="GT625"/>
      <c r="GU625"/>
      <c r="GV625"/>
      <c r="GW625"/>
      <c r="GX625"/>
      <c r="GY625"/>
      <c r="GZ625"/>
      <c r="HA625"/>
      <c r="HB625"/>
      <c r="HC625"/>
      <c r="HD625"/>
      <c r="HE625"/>
      <c r="HF625"/>
      <c r="HG625"/>
      <c r="HH625"/>
      <c r="HI625"/>
      <c r="HJ625"/>
      <c r="HK625"/>
      <c r="HL625"/>
      <c r="HM625"/>
      <c r="HN625"/>
      <c r="HO625"/>
      <c r="HP625"/>
      <c r="HQ625"/>
      <c r="HR625"/>
      <c r="HS625"/>
      <c r="HT625"/>
      <c r="HU625"/>
      <c r="HV625"/>
      <c r="HW625"/>
      <c r="HX625"/>
      <c r="HY625"/>
      <c r="HZ625"/>
      <c r="IA625"/>
      <c r="IB625"/>
      <c r="IC625"/>
      <c r="ID625"/>
      <c r="IE625"/>
      <c r="IF625"/>
      <c r="IG625"/>
      <c r="IH625"/>
      <c r="II625"/>
      <c r="IJ625"/>
      <c r="IK625"/>
      <c r="IL625"/>
      <c r="IM625"/>
      <c r="IN625"/>
      <c r="IO625"/>
      <c r="IP625"/>
      <c r="IQ625"/>
      <c r="IR625"/>
      <c r="IS625"/>
      <c r="IT625"/>
      <c r="IU625"/>
      <c r="IV625"/>
      <c r="IW625"/>
      <c r="IX625"/>
      <c r="IY625"/>
      <c r="IZ625"/>
      <c r="JA625"/>
      <c r="JB625"/>
      <c r="JC625"/>
      <c r="JD625"/>
      <c r="JE625"/>
      <c r="JF625"/>
      <c r="JG625"/>
      <c r="JH625"/>
      <c r="JI625"/>
      <c r="JJ625"/>
      <c r="JK625"/>
      <c r="JL625"/>
      <c r="JM625"/>
      <c r="JN625"/>
      <c r="JO625"/>
      <c r="JP625"/>
      <c r="JQ625"/>
      <c r="JR625"/>
      <c r="JS625"/>
      <c r="JT625"/>
      <c r="JU625"/>
      <c r="JV625"/>
      <c r="JW625"/>
      <c r="JX625"/>
      <c r="JY625"/>
      <c r="JZ625"/>
      <c r="KA625"/>
      <c r="KB625"/>
      <c r="KC625"/>
      <c r="KD625"/>
      <c r="KE625"/>
      <c r="KF625"/>
      <c r="KG625"/>
      <c r="KH625"/>
      <c r="KI625"/>
      <c r="KJ625"/>
      <c r="KK625"/>
      <c r="KL625"/>
      <c r="KM625"/>
      <c r="KN625"/>
      <c r="KO625"/>
      <c r="KP625"/>
      <c r="KQ625"/>
      <c r="KR625"/>
      <c r="KS625"/>
      <c r="KT625"/>
      <c r="KU625"/>
      <c r="KV625"/>
      <c r="KW625"/>
      <c r="KX625"/>
      <c r="KY625"/>
      <c r="KZ625"/>
      <c r="LA625"/>
      <c r="LB625"/>
      <c r="LC625"/>
      <c r="LD625"/>
      <c r="LE625"/>
      <c r="LF625"/>
      <c r="LG625"/>
      <c r="LH625"/>
      <c r="LI625"/>
      <c r="LJ625"/>
      <c r="LK625"/>
      <c r="LL625"/>
      <c r="LM625"/>
      <c r="LN625"/>
      <c r="LO625"/>
      <c r="LP625"/>
      <c r="LQ625"/>
      <c r="LR625"/>
      <c r="LS625"/>
      <c r="LT625"/>
      <c r="LU625"/>
      <c r="LV625"/>
      <c r="LW625"/>
      <c r="LX625"/>
      <c r="LY625"/>
      <c r="LZ625"/>
      <c r="MA625"/>
      <c r="MB625"/>
      <c r="MC625"/>
      <c r="MD625"/>
      <c r="ME625"/>
      <c r="MF625"/>
      <c r="MG625"/>
      <c r="MH625"/>
      <c r="MI625"/>
      <c r="MJ625"/>
      <c r="MK625"/>
      <c r="ML625"/>
      <c r="MM625"/>
      <c r="MN625"/>
      <c r="MO625"/>
      <c r="MP625"/>
      <c r="MQ625"/>
      <c r="MR625"/>
      <c r="MS625"/>
      <c r="MT625"/>
      <c r="MU625"/>
      <c r="MV625"/>
      <c r="MW625"/>
      <c r="MX625"/>
      <c r="MY625"/>
      <c r="MZ625"/>
      <c r="NA625"/>
      <c r="NB625"/>
      <c r="NC625"/>
      <c r="ND625"/>
      <c r="NE625"/>
      <c r="NF625"/>
      <c r="NG625"/>
      <c r="NH625"/>
      <c r="NI625"/>
      <c r="NJ625"/>
      <c r="NK625"/>
      <c r="NL625"/>
      <c r="NM625"/>
      <c r="NN625"/>
      <c r="NO625"/>
      <c r="NP625"/>
      <c r="NQ625"/>
      <c r="NR625"/>
      <c r="NS625"/>
      <c r="NT625"/>
      <c r="NU625"/>
      <c r="NV625"/>
      <c r="NW625"/>
      <c r="NX625"/>
      <c r="NY625"/>
      <c r="NZ625"/>
      <c r="OA625"/>
      <c r="OB625"/>
      <c r="OC625"/>
      <c r="OD625"/>
      <c r="OE625"/>
      <c r="OF625"/>
      <c r="OG625"/>
      <c r="OH625"/>
      <c r="OI625"/>
      <c r="OJ625"/>
      <c r="OK625"/>
      <c r="OL625"/>
      <c r="OM625"/>
      <c r="ON625"/>
      <c r="OO625"/>
      <c r="OP625"/>
      <c r="OQ625"/>
      <c r="OR625"/>
      <c r="OS625"/>
      <c r="OT625"/>
      <c r="OU625"/>
      <c r="OV625"/>
      <c r="OW625"/>
      <c r="OX625"/>
      <c r="OY625"/>
      <c r="OZ625"/>
      <c r="PA625"/>
      <c r="PB625"/>
      <c r="PC625"/>
      <c r="PD625"/>
      <c r="PE625"/>
      <c r="PF625"/>
      <c r="PG625"/>
      <c r="PH625"/>
      <c r="PI625"/>
      <c r="PJ625"/>
      <c r="PK625"/>
      <c r="PL625"/>
      <c r="PM625"/>
      <c r="PN625"/>
      <c r="PO625"/>
      <c r="PP625"/>
      <c r="PQ625"/>
      <c r="PR625"/>
      <c r="PS625"/>
      <c r="PT625"/>
      <c r="PU625"/>
      <c r="PV625"/>
      <c r="PW625"/>
      <c r="PX625"/>
      <c r="PY625"/>
      <c r="PZ625"/>
      <c r="QA625"/>
      <c r="QB625"/>
      <c r="QC625"/>
      <c r="QD625"/>
      <c r="QE625"/>
      <c r="QF625"/>
      <c r="QG625"/>
      <c r="QH625"/>
      <c r="QI625"/>
      <c r="QJ625"/>
      <c r="QK625"/>
      <c r="QL625"/>
      <c r="QM625"/>
      <c r="QN625"/>
      <c r="QO625"/>
      <c r="QP625"/>
      <c r="QQ625"/>
      <c r="QR625"/>
      <c r="QS625"/>
      <c r="QT625"/>
      <c r="QU625"/>
      <c r="QV625"/>
      <c r="QW625"/>
      <c r="QX625"/>
      <c r="QY625"/>
      <c r="QZ625"/>
      <c r="RA625"/>
      <c r="RB625"/>
      <c r="RC625"/>
      <c r="RD625"/>
      <c r="RE625"/>
      <c r="RF625"/>
      <c r="RG625"/>
      <c r="RH625"/>
      <c r="RI625"/>
      <c r="RJ625"/>
      <c r="RK625"/>
      <c r="RL625"/>
      <c r="RM625"/>
      <c r="RN625"/>
      <c r="RO625"/>
      <c r="RP625"/>
      <c r="RQ625"/>
      <c r="RR625"/>
      <c r="RS625"/>
      <c r="RT625"/>
      <c r="RU625"/>
      <c r="RV625"/>
      <c r="RW625"/>
      <c r="RX625"/>
      <c r="RY625"/>
      <c r="RZ625"/>
      <c r="SA625"/>
      <c r="SB625"/>
      <c r="SC625"/>
      <c r="SD625"/>
      <c r="SE625"/>
      <c r="SF625"/>
      <c r="SG625"/>
      <c r="SH625"/>
      <c r="SI625"/>
      <c r="SJ625"/>
      <c r="SK625"/>
      <c r="SL625"/>
      <c r="SM625"/>
      <c r="SN625"/>
      <c r="SO625"/>
      <c r="SP625"/>
      <c r="SQ625"/>
      <c r="SR625"/>
      <c r="SS625"/>
      <c r="ST625"/>
      <c r="SU625"/>
      <c r="SV625"/>
      <c r="SW625"/>
      <c r="SX625"/>
      <c r="SY625"/>
      <c r="SZ625"/>
      <c r="TA625"/>
      <c r="TB625"/>
      <c r="TC625"/>
      <c r="TD625"/>
      <c r="TE625"/>
      <c r="TF625"/>
      <c r="TG625"/>
      <c r="TH625"/>
      <c r="TI625"/>
      <c r="TJ625"/>
      <c r="TK625"/>
      <c r="TL625"/>
      <c r="TM625"/>
      <c r="TN625"/>
      <c r="TO625"/>
      <c r="TP625"/>
      <c r="TQ625"/>
      <c r="TR625"/>
      <c r="TS625"/>
      <c r="TT625"/>
      <c r="TU625"/>
      <c r="TV625"/>
      <c r="TW625"/>
      <c r="TX625"/>
      <c r="TY625"/>
      <c r="TZ625"/>
      <c r="UA625"/>
      <c r="UB625"/>
      <c r="UC625"/>
      <c r="UD625"/>
      <c r="UE625"/>
      <c r="UF625"/>
      <c r="UG625"/>
      <c r="UH625"/>
      <c r="UI625"/>
      <c r="UJ625"/>
      <c r="UK625"/>
      <c r="UL625"/>
      <c r="UM625"/>
      <c r="UN625"/>
      <c r="UO625"/>
      <c r="UP625"/>
      <c r="UQ625"/>
      <c r="UR625"/>
      <c r="US625"/>
      <c r="UT625"/>
      <c r="UU625"/>
      <c r="UV625"/>
      <c r="UW625"/>
      <c r="UX625"/>
      <c r="UY625"/>
      <c r="UZ625"/>
      <c r="VA625"/>
      <c r="VB625"/>
      <c r="VC625"/>
      <c r="VD625"/>
      <c r="VE625"/>
      <c r="VF625"/>
      <c r="VG625"/>
      <c r="VH625"/>
      <c r="VI625"/>
      <c r="VJ625"/>
      <c r="VK625"/>
      <c r="VL625"/>
      <c r="VM625"/>
      <c r="VN625"/>
      <c r="VO625"/>
      <c r="VP625"/>
      <c r="VQ625"/>
      <c r="VR625"/>
      <c r="VS625"/>
      <c r="VT625"/>
      <c r="VU625"/>
      <c r="VV625"/>
      <c r="VW625"/>
      <c r="VX625"/>
      <c r="VY625"/>
      <c r="VZ625"/>
      <c r="WA625"/>
      <c r="WB625"/>
      <c r="WC625"/>
      <c r="WD625"/>
      <c r="WE625"/>
      <c r="WF625"/>
      <c r="WG625"/>
      <c r="WH625"/>
      <c r="WI625"/>
      <c r="WJ625"/>
      <c r="WK625"/>
      <c r="WL625"/>
      <c r="WM625"/>
      <c r="WN625"/>
      <c r="WO625"/>
      <c r="WP625"/>
      <c r="WQ625"/>
      <c r="WR625"/>
      <c r="WS625"/>
      <c r="WT625"/>
      <c r="WU625"/>
      <c r="WV625"/>
      <c r="WW625"/>
      <c r="WX625"/>
      <c r="WY625"/>
      <c r="WZ625"/>
      <c r="XA625"/>
      <c r="XB625"/>
      <c r="XC625"/>
      <c r="XD625"/>
      <c r="XE625"/>
      <c r="XF625"/>
      <c r="XG625"/>
      <c r="XH625"/>
      <c r="XI625"/>
      <c r="XJ625"/>
      <c r="XK625"/>
      <c r="XL625"/>
      <c r="XM625"/>
      <c r="XN625"/>
      <c r="XO625"/>
      <c r="XP625"/>
      <c r="XQ625"/>
      <c r="XR625"/>
      <c r="XS625"/>
      <c r="XT625"/>
      <c r="XU625"/>
      <c r="XV625"/>
      <c r="XW625"/>
      <c r="XX625"/>
      <c r="XY625"/>
      <c r="XZ625"/>
      <c r="YA625"/>
      <c r="YB625"/>
      <c r="YC625"/>
      <c r="YD625"/>
      <c r="YE625"/>
      <c r="YF625"/>
      <c r="YG625"/>
      <c r="YH625"/>
      <c r="YI625"/>
      <c r="YJ625"/>
      <c r="YK625"/>
      <c r="YL625"/>
      <c r="YM625"/>
      <c r="YN625"/>
      <c r="YO625"/>
      <c r="YP625"/>
      <c r="YQ625"/>
      <c r="YR625"/>
      <c r="YS625"/>
      <c r="YT625"/>
      <c r="YU625"/>
      <c r="YV625"/>
      <c r="YW625"/>
      <c r="YX625"/>
      <c r="YY625"/>
      <c r="YZ625"/>
      <c r="ZA625"/>
      <c r="ZB625"/>
      <c r="ZC625"/>
      <c r="ZD625"/>
      <c r="ZE625"/>
      <c r="ZF625"/>
      <c r="ZG625"/>
      <c r="ZH625"/>
      <c r="ZI625"/>
      <c r="ZJ625"/>
      <c r="ZK625"/>
      <c r="ZL625"/>
      <c r="ZM625"/>
      <c r="ZN625"/>
      <c r="ZO625"/>
      <c r="ZP625"/>
      <c r="ZQ625"/>
      <c r="ZR625"/>
      <c r="ZS625"/>
      <c r="ZT625"/>
      <c r="ZU625"/>
      <c r="ZV625"/>
      <c r="ZW625"/>
      <c r="ZX625"/>
      <c r="ZY625"/>
      <c r="ZZ625"/>
      <c r="AAA625"/>
      <c r="AAB625"/>
      <c r="AAC625"/>
      <c r="AAD625"/>
      <c r="AAE625"/>
      <c r="AAF625"/>
      <c r="AAG625"/>
      <c r="AAH625"/>
      <c r="AAI625"/>
      <c r="AAJ625"/>
      <c r="AAK625"/>
      <c r="AAL625"/>
      <c r="AAM625"/>
      <c r="AAN625"/>
      <c r="AAO625"/>
      <c r="AAP625"/>
      <c r="AAQ625"/>
      <c r="AAR625"/>
      <c r="AAS625"/>
      <c r="AAT625"/>
      <c r="AAU625"/>
      <c r="AAV625"/>
      <c r="AAW625"/>
      <c r="AAX625"/>
      <c r="AAY625"/>
      <c r="AAZ625"/>
      <c r="ABA625"/>
      <c r="ABB625"/>
      <c r="ABC625"/>
      <c r="ABD625"/>
      <c r="ABE625"/>
      <c r="ABF625"/>
      <c r="ABG625"/>
      <c r="ABH625"/>
      <c r="ABI625"/>
      <c r="ABJ625"/>
      <c r="ABK625"/>
      <c r="ABL625"/>
      <c r="ABM625"/>
      <c r="ABN625"/>
      <c r="ABO625"/>
      <c r="ABP625"/>
      <c r="ABQ625"/>
      <c r="ABR625"/>
      <c r="ABS625"/>
      <c r="ABT625"/>
      <c r="ABU625"/>
      <c r="ABV625"/>
      <c r="ABW625"/>
      <c r="ABX625"/>
      <c r="ABY625"/>
      <c r="ABZ625"/>
      <c r="ACA625"/>
      <c r="ACB625"/>
      <c r="ACC625"/>
      <c r="ACD625"/>
      <c r="ACE625"/>
      <c r="ACF625"/>
      <c r="ACG625"/>
      <c r="ACH625"/>
      <c r="ACI625"/>
      <c r="ACJ625"/>
      <c r="ACK625"/>
      <c r="ACL625"/>
      <c r="ACM625"/>
      <c r="ACN625"/>
      <c r="ACO625"/>
      <c r="ACP625"/>
      <c r="ACQ625"/>
      <c r="ACR625"/>
      <c r="ACS625"/>
      <c r="ACT625"/>
      <c r="ACU625"/>
      <c r="ACV625"/>
      <c r="ACW625"/>
      <c r="ACX625"/>
      <c r="ACY625"/>
      <c r="ACZ625"/>
      <c r="ADA625"/>
      <c r="ADB625"/>
      <c r="ADC625"/>
      <c r="ADD625"/>
      <c r="ADE625"/>
      <c r="ADF625"/>
      <c r="ADG625"/>
      <c r="ADH625"/>
      <c r="ADI625"/>
      <c r="ADJ625"/>
      <c r="ADK625"/>
      <c r="ADL625"/>
      <c r="ADM625"/>
      <c r="ADN625"/>
      <c r="ADO625"/>
      <c r="ADP625"/>
      <c r="ADQ625"/>
      <c r="ADR625"/>
      <c r="ADS625"/>
      <c r="ADT625"/>
      <c r="ADU625"/>
      <c r="ADV625"/>
      <c r="ADW625"/>
      <c r="ADX625"/>
      <c r="ADY625"/>
      <c r="ADZ625"/>
      <c r="AEA625"/>
      <c r="AEB625"/>
      <c r="AEC625"/>
      <c r="AED625"/>
      <c r="AEE625"/>
      <c r="AEF625"/>
      <c r="AEG625"/>
      <c r="AEH625"/>
      <c r="AEI625"/>
      <c r="AEJ625"/>
      <c r="AEK625"/>
      <c r="AEL625"/>
      <c r="AEM625"/>
      <c r="AEN625"/>
      <c r="AEO625"/>
      <c r="AEP625"/>
      <c r="AEQ625"/>
      <c r="AER625"/>
      <c r="AES625"/>
      <c r="AET625"/>
      <c r="AEU625"/>
      <c r="AEV625"/>
      <c r="AEW625"/>
      <c r="AEX625"/>
      <c r="AEY625"/>
      <c r="AEZ625"/>
      <c r="AFA625"/>
      <c r="AFB625"/>
      <c r="AFC625"/>
      <c r="AFD625"/>
      <c r="AFE625"/>
      <c r="AFF625"/>
      <c r="AFG625"/>
      <c r="AFH625"/>
      <c r="AFI625"/>
      <c r="AFJ625"/>
      <c r="AFK625"/>
      <c r="AFL625"/>
      <c r="AFM625"/>
      <c r="AFN625"/>
      <c r="AFO625"/>
      <c r="AFP625"/>
      <c r="AFQ625"/>
      <c r="AFR625"/>
      <c r="AFS625"/>
      <c r="AFT625"/>
      <c r="AFU625"/>
      <c r="AFV625"/>
      <c r="AFW625"/>
      <c r="AFX625"/>
      <c r="AFY625"/>
      <c r="AFZ625"/>
      <c r="AGA625"/>
      <c r="AGB625"/>
      <c r="AGC625"/>
      <c r="AGD625"/>
      <c r="AGE625"/>
      <c r="AGF625"/>
      <c r="AGG625"/>
      <c r="AGH625"/>
      <c r="AGI625"/>
      <c r="AGJ625"/>
      <c r="AGK625"/>
      <c r="AGL625"/>
      <c r="AGM625"/>
      <c r="AGN625"/>
      <c r="AGO625"/>
      <c r="AGP625"/>
      <c r="AGQ625"/>
      <c r="AGR625"/>
      <c r="AGS625"/>
      <c r="AGT625"/>
      <c r="AGU625"/>
      <c r="AGV625"/>
      <c r="AGW625"/>
      <c r="AGX625"/>
      <c r="AGY625"/>
      <c r="AGZ625"/>
      <c r="AHA625"/>
      <c r="AHB625"/>
      <c r="AHC625"/>
      <c r="AHD625"/>
      <c r="AHE625"/>
      <c r="AHF625"/>
      <c r="AHG625"/>
      <c r="AHH625"/>
      <c r="AHI625"/>
      <c r="AHJ625"/>
      <c r="AHK625"/>
      <c r="AHL625"/>
      <c r="AHM625"/>
      <c r="AHN625"/>
      <c r="AHO625"/>
      <c r="AHP625"/>
      <c r="AHQ625"/>
      <c r="AHR625"/>
      <c r="AHS625"/>
      <c r="AHT625"/>
      <c r="AHU625"/>
      <c r="AHV625"/>
      <c r="AHW625"/>
      <c r="AHX625"/>
      <c r="AHY625"/>
      <c r="AHZ625"/>
      <c r="AIA625"/>
      <c r="AIB625"/>
      <c r="AIC625"/>
      <c r="AID625"/>
      <c r="AIE625"/>
      <c r="AIF625"/>
      <c r="AIG625"/>
      <c r="AIH625"/>
      <c r="AII625"/>
      <c r="AIJ625"/>
      <c r="AIK625"/>
      <c r="AIL625"/>
      <c r="AIM625"/>
      <c r="AIN625"/>
      <c r="AIO625"/>
      <c r="AIP625"/>
      <c r="AIQ625"/>
      <c r="AIR625"/>
      <c r="AIS625"/>
      <c r="AIT625"/>
      <c r="AIU625"/>
      <c r="AIV625"/>
      <c r="AIW625"/>
      <c r="AIX625"/>
      <c r="AIY625"/>
      <c r="AIZ625"/>
      <c r="AJA625"/>
      <c r="AJB625"/>
      <c r="AJC625"/>
      <c r="AJD625"/>
      <c r="AJE625"/>
      <c r="AJF625"/>
      <c r="AJG625"/>
      <c r="AJH625"/>
      <c r="AJI625"/>
      <c r="AJJ625"/>
      <c r="AJK625"/>
      <c r="AJL625"/>
      <c r="AJM625"/>
      <c r="AJN625"/>
      <c r="AJO625"/>
      <c r="AJP625"/>
      <c r="AJQ625"/>
      <c r="AJR625"/>
      <c r="AJS625"/>
      <c r="AJT625"/>
      <c r="AJU625"/>
      <c r="AJV625"/>
      <c r="AJW625"/>
      <c r="AJX625"/>
      <c r="AJY625"/>
      <c r="AJZ625"/>
      <c r="AKA625"/>
      <c r="AKB625"/>
      <c r="AKC625"/>
      <c r="AKD625"/>
      <c r="AKE625"/>
      <c r="AKF625"/>
      <c r="AKG625"/>
      <c r="AKH625"/>
      <c r="AKI625"/>
      <c r="AKJ625"/>
      <c r="AKK625"/>
      <c r="AKL625"/>
      <c r="AKM625"/>
      <c r="AKN625"/>
      <c r="AKO625"/>
      <c r="AKP625"/>
      <c r="AKQ625"/>
      <c r="AKR625"/>
      <c r="AKS625"/>
      <c r="AKT625"/>
      <c r="AKU625"/>
      <c r="AKV625"/>
      <c r="AKW625"/>
      <c r="AKX625"/>
      <c r="AKY625"/>
      <c r="AKZ625"/>
      <c r="ALA625"/>
      <c r="ALB625"/>
      <c r="ALC625"/>
      <c r="ALD625"/>
      <c r="ALE625"/>
      <c r="ALF625"/>
      <c r="ALG625"/>
      <c r="ALH625"/>
      <c r="ALI625"/>
      <c r="ALJ625"/>
      <c r="ALK625"/>
      <c r="ALL625"/>
      <c r="ALM625"/>
      <c r="ALN625"/>
      <c r="ALO625"/>
      <c r="ALP625"/>
      <c r="ALQ625"/>
      <c r="ALR625"/>
      <c r="ALS625"/>
      <c r="ALT625"/>
      <c r="ALU625"/>
      <c r="ALV625"/>
      <c r="ALW625"/>
      <c r="ALX625"/>
      <c r="ALY625"/>
      <c r="ALZ625"/>
      <c r="AMA625"/>
      <c r="AMB625"/>
      <c r="AMC625"/>
      <c r="AMD625"/>
      <c r="AME625"/>
      <c r="AMF625"/>
      <c r="AMG625"/>
      <c r="AMH625"/>
      <c r="AMI625"/>
      <c r="AMJ625"/>
      <c r="AMK625"/>
      <c r="AML625"/>
      <c r="AMM625"/>
      <c r="AMN625"/>
      <c r="AMO625"/>
      <c r="AMP625"/>
      <c r="AMQ625"/>
      <c r="AMR625"/>
      <c r="AMS625"/>
      <c r="AMT625"/>
      <c r="AMU625"/>
      <c r="AMV625"/>
      <c r="AMW625"/>
      <c r="AMX625"/>
      <c r="AMY625"/>
      <c r="AMZ625"/>
      <c r="ANA625"/>
      <c r="ANB625"/>
      <c r="ANC625"/>
      <c r="AND625"/>
      <c r="ANE625"/>
      <c r="ANF625"/>
      <c r="ANG625"/>
      <c r="ANH625"/>
      <c r="ANI625"/>
      <c r="ANJ625"/>
      <c r="ANK625"/>
      <c r="ANL625"/>
      <c r="ANM625"/>
      <c r="ANN625"/>
      <c r="ANO625"/>
      <c r="ANP625"/>
      <c r="ANQ625"/>
      <c r="ANR625"/>
      <c r="ANS625"/>
      <c r="ANT625"/>
      <c r="ANU625"/>
      <c r="ANV625"/>
      <c r="ANW625"/>
      <c r="ANX625"/>
      <c r="ANY625"/>
      <c r="ANZ625"/>
      <c r="AOA625"/>
      <c r="AOB625"/>
      <c r="AOC625"/>
      <c r="AOD625"/>
      <c r="AOE625"/>
      <c r="AOF625"/>
      <c r="AOG625"/>
      <c r="AOH625"/>
      <c r="AOI625"/>
      <c r="AOJ625"/>
      <c r="AOK625"/>
      <c r="AOL625"/>
      <c r="AOM625"/>
      <c r="AON625"/>
      <c r="AOO625"/>
      <c r="AOP625"/>
      <c r="AOQ625"/>
      <c r="AOR625"/>
      <c r="AOS625"/>
      <c r="AOT625"/>
      <c r="AOU625"/>
      <c r="AOV625"/>
      <c r="AOW625"/>
      <c r="AOX625"/>
      <c r="AOY625"/>
      <c r="AOZ625"/>
      <c r="APA625"/>
      <c r="APB625"/>
      <c r="APC625"/>
      <c r="APD625"/>
      <c r="APE625"/>
      <c r="APF625"/>
      <c r="APG625"/>
      <c r="APH625"/>
      <c r="API625"/>
      <c r="APJ625"/>
      <c r="APK625"/>
      <c r="APL625"/>
      <c r="APM625"/>
      <c r="APN625"/>
      <c r="APO625"/>
      <c r="APP625"/>
      <c r="APQ625"/>
      <c r="APR625"/>
      <c r="APS625"/>
      <c r="APT625"/>
      <c r="APU625"/>
      <c r="APV625"/>
      <c r="APW625"/>
      <c r="APX625"/>
      <c r="APY625"/>
      <c r="APZ625"/>
      <c r="AQA625"/>
      <c r="AQB625"/>
      <c r="AQC625"/>
      <c r="AQD625"/>
      <c r="AQE625"/>
      <c r="AQF625"/>
      <c r="AQG625"/>
      <c r="AQH625"/>
      <c r="AQI625"/>
      <c r="AQJ625"/>
      <c r="AQK625"/>
      <c r="AQL625"/>
      <c r="AQM625"/>
      <c r="AQN625"/>
      <c r="AQO625"/>
      <c r="AQP625"/>
      <c r="AQQ625"/>
      <c r="AQR625"/>
      <c r="AQS625"/>
      <c r="AQT625"/>
      <c r="AQU625"/>
      <c r="AQV625"/>
      <c r="AQW625"/>
      <c r="AQX625"/>
      <c r="AQY625"/>
      <c r="AQZ625"/>
      <c r="ARA625"/>
      <c r="ARB625"/>
      <c r="ARC625"/>
      <c r="ARD625"/>
      <c r="ARE625"/>
      <c r="ARF625"/>
      <c r="ARG625"/>
      <c r="ARH625"/>
      <c r="ARI625"/>
      <c r="ARJ625"/>
      <c r="ARK625"/>
      <c r="ARL625"/>
      <c r="ARM625"/>
      <c r="ARN625"/>
      <c r="ARO625"/>
      <c r="ARP625"/>
      <c r="ARQ625"/>
      <c r="ARR625"/>
      <c r="ARS625"/>
      <c r="ART625"/>
      <c r="ARU625"/>
      <c r="ARV625"/>
      <c r="ARW625"/>
      <c r="ARX625"/>
      <c r="ARY625"/>
      <c r="ARZ625"/>
      <c r="ASA625"/>
      <c r="ASB625"/>
      <c r="ASC625"/>
      <c r="ASD625"/>
      <c r="ASE625"/>
      <c r="ASF625"/>
      <c r="ASG625"/>
      <c r="ASH625"/>
      <c r="ASI625"/>
      <c r="ASJ625"/>
      <c r="ASK625"/>
      <c r="ASL625"/>
      <c r="ASM625"/>
      <c r="ASN625"/>
      <c r="ASO625"/>
      <c r="ASP625"/>
      <c r="ASQ625"/>
      <c r="ASR625"/>
      <c r="ASS625"/>
      <c r="AST625"/>
      <c r="ASU625"/>
      <c r="ASV625"/>
      <c r="ASW625"/>
      <c r="ASX625"/>
      <c r="ASY625"/>
      <c r="ASZ625"/>
      <c r="ATA625"/>
      <c r="ATB625"/>
      <c r="ATC625"/>
      <c r="ATD625"/>
      <c r="ATE625"/>
      <c r="ATF625"/>
      <c r="ATG625"/>
      <c r="ATH625"/>
      <c r="ATI625"/>
      <c r="ATJ625"/>
      <c r="ATK625"/>
      <c r="ATL625"/>
      <c r="ATM625"/>
      <c r="ATN625"/>
      <c r="ATO625"/>
      <c r="ATP625"/>
      <c r="ATQ625"/>
      <c r="ATR625"/>
      <c r="ATS625"/>
      <c r="ATT625"/>
      <c r="ATU625"/>
      <c r="ATV625"/>
      <c r="ATW625"/>
      <c r="ATX625"/>
      <c r="ATY625"/>
      <c r="ATZ625"/>
      <c r="AUA625"/>
      <c r="AUB625"/>
      <c r="AUC625"/>
      <c r="AUD625"/>
      <c r="AUE625"/>
      <c r="AUF625"/>
      <c r="AUG625"/>
      <c r="AUH625"/>
      <c r="AUI625"/>
      <c r="AUJ625"/>
      <c r="AUK625"/>
      <c r="AUL625"/>
      <c r="AUM625"/>
      <c r="AUN625"/>
      <c r="AUO625"/>
      <c r="AUP625"/>
      <c r="AUQ625"/>
      <c r="AUR625"/>
      <c r="AUS625"/>
      <c r="AUT625"/>
      <c r="AUU625"/>
      <c r="AUV625"/>
      <c r="AUW625"/>
      <c r="AUX625"/>
      <c r="AUY625"/>
      <c r="AUZ625"/>
      <c r="AVA625"/>
      <c r="AVB625"/>
      <c r="AVC625"/>
      <c r="AVD625"/>
      <c r="AVE625"/>
      <c r="AVF625"/>
      <c r="AVG625"/>
      <c r="AVH625"/>
      <c r="AVI625"/>
      <c r="AVJ625"/>
      <c r="AVK625"/>
      <c r="AVL625"/>
      <c r="AVM625"/>
      <c r="AVN625"/>
      <c r="AVO625"/>
      <c r="AVP625"/>
      <c r="AVQ625"/>
      <c r="AVR625"/>
      <c r="AVS625"/>
      <c r="AVT625"/>
      <c r="AVU625"/>
      <c r="AVV625"/>
      <c r="AVW625"/>
      <c r="AVX625"/>
      <c r="AVY625"/>
      <c r="AVZ625"/>
      <c r="AWA625"/>
      <c r="AWB625"/>
      <c r="AWC625"/>
      <c r="AWD625"/>
      <c r="AWE625"/>
      <c r="AWF625"/>
      <c r="AWG625"/>
      <c r="AWH625"/>
      <c r="AWI625"/>
      <c r="AWJ625"/>
      <c r="AWK625"/>
      <c r="AWL625"/>
      <c r="AWM625"/>
      <c r="AWN625"/>
      <c r="AWO625"/>
      <c r="AWP625"/>
      <c r="AWQ625"/>
      <c r="AWR625"/>
      <c r="AWS625"/>
      <c r="AWT625"/>
      <c r="AWU625"/>
      <c r="AWV625"/>
      <c r="AWW625"/>
      <c r="AWX625"/>
      <c r="AWY625"/>
      <c r="AWZ625"/>
      <c r="AXA625"/>
      <c r="AXB625"/>
      <c r="AXC625"/>
      <c r="AXD625"/>
      <c r="AXE625"/>
      <c r="AXF625"/>
      <c r="AXG625"/>
      <c r="AXH625"/>
      <c r="AXI625"/>
      <c r="AXJ625"/>
      <c r="AXK625"/>
      <c r="AXL625"/>
      <c r="AXM625"/>
      <c r="AXN625"/>
      <c r="AXO625"/>
      <c r="AXP625"/>
      <c r="AXQ625"/>
      <c r="AXR625"/>
      <c r="AXS625"/>
      <c r="AXT625"/>
      <c r="AXU625"/>
      <c r="AXV625"/>
    </row>
    <row r="626" spans="1:1322" s="1" customFormat="1" ht="409.6" x14ac:dyDescent="0.2">
      <c r="A626" s="208" t="s">
        <v>4376</v>
      </c>
      <c r="B626" s="209" t="s">
        <v>3175</v>
      </c>
      <c r="C626" s="209" t="s">
        <v>3176</v>
      </c>
      <c r="D626" s="209" t="s">
        <v>3177</v>
      </c>
      <c r="E626" s="209" t="s">
        <v>3178</v>
      </c>
      <c r="F626" s="210" t="s">
        <v>1762</v>
      </c>
      <c r="G626" s="208" t="s">
        <v>3584</v>
      </c>
      <c r="H626" s="208" t="s">
        <v>3585</v>
      </c>
      <c r="I626" s="208" t="s">
        <v>3181</v>
      </c>
      <c r="J626" s="23" t="s">
        <v>2771</v>
      </c>
      <c r="K626" s="208" t="s">
        <v>3586</v>
      </c>
      <c r="L626" s="856">
        <v>6</v>
      </c>
      <c r="M626" s="860" t="s">
        <v>4508</v>
      </c>
      <c r="N626" s="857" t="s">
        <v>3600</v>
      </c>
      <c r="O626" s="857" t="s">
        <v>3601</v>
      </c>
      <c r="P626" s="856" t="s">
        <v>1543</v>
      </c>
      <c r="Q626" s="856" t="s">
        <v>452</v>
      </c>
      <c r="R626" s="856">
        <v>0</v>
      </c>
      <c r="S626" s="856" t="s">
        <v>100</v>
      </c>
      <c r="T626" s="858">
        <v>44927</v>
      </c>
      <c r="U626" s="858">
        <v>46357</v>
      </c>
      <c r="V626" s="191"/>
      <c r="W626" s="191"/>
      <c r="X626" s="191"/>
      <c r="Y626" s="191"/>
      <c r="Z626" s="859">
        <v>1</v>
      </c>
      <c r="AA626" s="859">
        <v>1</v>
      </c>
      <c r="AB626" s="859">
        <v>1</v>
      </c>
      <c r="AC626" s="859">
        <v>1</v>
      </c>
      <c r="AD626" s="859">
        <v>1</v>
      </c>
      <c r="AE626" s="997">
        <v>1</v>
      </c>
      <c r="AF626" s="998">
        <v>1</v>
      </c>
      <c r="AG626" s="998">
        <v>1</v>
      </c>
      <c r="AH626" s="998">
        <v>1</v>
      </c>
      <c r="AI626" s="998">
        <v>1</v>
      </c>
      <c r="AJ626" s="997">
        <v>1</v>
      </c>
      <c r="AK626" s="998">
        <v>1</v>
      </c>
      <c r="AL626" s="998">
        <v>1</v>
      </c>
      <c r="AM626" s="998">
        <v>1</v>
      </c>
      <c r="AN626" s="998">
        <v>1</v>
      </c>
      <c r="AO626" s="997">
        <v>1</v>
      </c>
      <c r="AP626" s="997">
        <v>1</v>
      </c>
      <c r="AQ626" s="231"/>
      <c r="AR626" s="231"/>
      <c r="AS626" s="231"/>
      <c r="AT626" s="231"/>
      <c r="AU626" s="399"/>
      <c r="AV626" s="214">
        <f>30/30</f>
        <v>1</v>
      </c>
      <c r="AW626" s="401"/>
      <c r="AX626" s="401"/>
      <c r="AY626" s="401"/>
      <c r="AZ626" s="140">
        <f>+AV626/4</f>
        <v>0.25</v>
      </c>
      <c r="BA626" s="406"/>
      <c r="BB626" s="406"/>
      <c r="BC626" s="406"/>
      <c r="BD626" s="406"/>
      <c r="BE626" s="406"/>
      <c r="BF626" s="406"/>
      <c r="BG626" s="406"/>
      <c r="BH626" s="406"/>
      <c r="BI626" s="406"/>
      <c r="BJ626" s="406"/>
      <c r="BK626" s="143"/>
      <c r="BL626" s="406"/>
      <c r="BM626" s="406"/>
      <c r="BN626" s="406"/>
      <c r="BO626" s="406"/>
      <c r="BP626" s="406"/>
      <c r="BQ626" s="143" t="s">
        <v>3602</v>
      </c>
      <c r="BR626" s="406"/>
      <c r="BS626" s="406"/>
      <c r="BT626" s="406"/>
      <c r="BU626" s="406"/>
      <c r="BV626" s="406"/>
      <c r="BW626" s="406"/>
      <c r="BX626" s="406"/>
      <c r="BY626" s="406"/>
      <c r="BZ626" s="406"/>
      <c r="CA626" s="406"/>
      <c r="CB626" s="406"/>
      <c r="CC626" s="406"/>
      <c r="CD626" s="406"/>
      <c r="CE626" s="406"/>
      <c r="CF626" s="406"/>
      <c r="CG626" s="143"/>
      <c r="CH626" s="931">
        <f>+DU626</f>
        <v>29266457661</v>
      </c>
      <c r="CI626" s="932">
        <f>+CH626*25%</f>
        <v>7316614415.25</v>
      </c>
      <c r="CJ626" s="229">
        <f>+CH626*35%</f>
        <v>10243260181.349998</v>
      </c>
      <c r="CK626" s="229">
        <f>+CH626*30%</f>
        <v>8779937298.2999992</v>
      </c>
      <c r="CL626" s="229">
        <f>+CH626*10%</f>
        <v>2926645766.1000004</v>
      </c>
      <c r="CM626" s="932">
        <f>+CH626*15%</f>
        <v>4389968649.1499996</v>
      </c>
      <c r="CN626" s="229">
        <f>+CH626*35%</f>
        <v>10243260181.349998</v>
      </c>
      <c r="CO626" s="229">
        <f>+CH626*35%</f>
        <v>10243260181.349998</v>
      </c>
      <c r="CP626" s="229">
        <f>+CH626*15%</f>
        <v>4389968649.1499996</v>
      </c>
      <c r="CQ626" s="933">
        <v>0</v>
      </c>
      <c r="CR626" s="933">
        <v>0</v>
      </c>
      <c r="CS626" s="26">
        <f t="shared" ref="CS626:CS627" si="91">+CQ626/$CH626</f>
        <v>0</v>
      </c>
      <c r="CT626" s="26">
        <f t="shared" ref="CT626:CT627" si="92">+CR626/$CH626</f>
        <v>0</v>
      </c>
      <c r="CU626" s="26">
        <f t="shared" ref="CU626:CU627" si="93">+CQ626/$CI626</f>
        <v>0</v>
      </c>
      <c r="CV626" s="26">
        <f t="shared" ref="CV626:CV627" si="94">+CR626/$CM626</f>
        <v>0</v>
      </c>
      <c r="CW626" s="321">
        <v>1</v>
      </c>
      <c r="CX626" s="841">
        <v>0.25</v>
      </c>
      <c r="CY626" s="841">
        <v>6.25E-2</v>
      </c>
      <c r="CZ626" s="967">
        <v>0.25</v>
      </c>
      <c r="DA626" s="967" t="s">
        <v>4642</v>
      </c>
      <c r="DB626" s="208" t="s">
        <v>2031</v>
      </c>
      <c r="DC626" s="308" t="s">
        <v>3603</v>
      </c>
      <c r="DD626" s="208" t="s">
        <v>3604</v>
      </c>
      <c r="DE626" s="289" t="s">
        <v>3605</v>
      </c>
      <c r="DF626" s="289" t="s">
        <v>3606</v>
      </c>
      <c r="DG626" s="208" t="s">
        <v>163</v>
      </c>
      <c r="DH626" s="208" t="s">
        <v>173</v>
      </c>
      <c r="DI626" s="208">
        <v>0</v>
      </c>
      <c r="DJ626" s="208" t="s">
        <v>100</v>
      </c>
      <c r="DK626" s="290">
        <v>45292</v>
      </c>
      <c r="DL626" s="290">
        <v>45657</v>
      </c>
      <c r="DM626" s="31">
        <v>1</v>
      </c>
      <c r="DN626" s="31">
        <v>1</v>
      </c>
      <c r="DO626" s="31">
        <v>1</v>
      </c>
      <c r="DP626" s="31">
        <v>1</v>
      </c>
      <c r="DQ626" s="209">
        <v>1</v>
      </c>
      <c r="DR626" s="208" t="s">
        <v>2525</v>
      </c>
      <c r="DS626" s="208" t="s">
        <v>3190</v>
      </c>
      <c r="DT626" s="208" t="s">
        <v>3191</v>
      </c>
      <c r="DU626" s="291">
        <f>7796660558+21469797103</f>
        <v>29266457661</v>
      </c>
      <c r="DV626" s="292"/>
      <c r="DW626" s="292"/>
      <c r="DX626" s="292"/>
      <c r="DY626" s="292"/>
      <c r="DZ626" s="292"/>
      <c r="EA626" s="292"/>
      <c r="EB626" s="140">
        <f>30/30</f>
        <v>1</v>
      </c>
      <c r="EC626" s="471"/>
      <c r="ED626" s="471"/>
      <c r="EE626" s="471"/>
      <c r="EF626" s="141">
        <f t="shared" si="88"/>
        <v>1</v>
      </c>
      <c r="EG626" s="1036" t="s">
        <v>3607</v>
      </c>
      <c r="EH626" s="1037"/>
      <c r="EI626" s="1037"/>
      <c r="EJ626" s="1037"/>
      <c r="EK626" s="1037"/>
      <c r="EL626" s="1036"/>
      <c r="EM626" s="1036"/>
      <c r="EN626" s="387">
        <v>1</v>
      </c>
      <c r="EO626" s="843">
        <v>0.25</v>
      </c>
      <c r="EP626" s="971">
        <v>1</v>
      </c>
      <c r="EQ626" s="812"/>
      <c r="ER626" s="821"/>
      <c r="ES626" s="121"/>
      <c r="ET626" t="str">
        <f t="shared" si="83"/>
        <v>Producto</v>
      </c>
      <c r="EU626" t="str">
        <f t="shared" si="84"/>
        <v>5</v>
      </c>
      <c r="EV626" s="121"/>
      <c r="EW626" s="121"/>
      <c r="EX626" s="121"/>
      <c r="EY626" s="121"/>
      <c r="EZ626" s="121"/>
      <c r="FA626" s="121"/>
      <c r="FB626" s="121"/>
      <c r="FC626" s="121"/>
      <c r="FD626" s="121"/>
      <c r="FE626" s="121"/>
      <c r="FF626" s="121"/>
      <c r="FG626" s="121"/>
      <c r="FH626" s="121"/>
      <c r="FI626" s="121"/>
      <c r="FJ626" s="121"/>
      <c r="FK626" s="121"/>
      <c r="FL626" s="121"/>
      <c r="FM626" s="121"/>
      <c r="FN626" s="121"/>
      <c r="FO626" s="121"/>
      <c r="FP626" s="121"/>
      <c r="FQ626" s="121"/>
      <c r="FR626" s="122"/>
      <c r="FS626" s="121"/>
      <c r="FT626" s="121"/>
      <c r="FU626" s="121"/>
      <c r="FV626" s="121"/>
      <c r="FW626" s="121"/>
      <c r="FX626" s="121"/>
      <c r="FY626" s="121"/>
      <c r="FZ626" s="121"/>
      <c r="GA626" s="121"/>
      <c r="GB626" s="121"/>
      <c r="GC626" s="121"/>
      <c r="GD626"/>
      <c r="GE626"/>
      <c r="GF626"/>
      <c r="GG626"/>
      <c r="GH626"/>
      <c r="GI626"/>
      <c r="GJ626"/>
      <c r="GK626"/>
      <c r="GL626"/>
      <c r="GM626"/>
      <c r="GN626"/>
      <c r="GO626"/>
      <c r="GP626"/>
      <c r="GQ626"/>
      <c r="GR626"/>
      <c r="GS626"/>
      <c r="GT626"/>
      <c r="GU626"/>
      <c r="GV626"/>
      <c r="GW626"/>
      <c r="GX626"/>
      <c r="GY626"/>
      <c r="GZ626"/>
      <c r="HA626"/>
      <c r="HB626"/>
      <c r="HC626"/>
      <c r="HD626"/>
      <c r="HE626"/>
      <c r="HF626"/>
      <c r="HG626"/>
      <c r="HH626"/>
      <c r="HI626"/>
      <c r="HJ626"/>
      <c r="HK626"/>
      <c r="HL626"/>
      <c r="HM626"/>
      <c r="HN626"/>
      <c r="HO626"/>
      <c r="HP626"/>
      <c r="HQ626"/>
      <c r="HR626"/>
      <c r="HS626"/>
      <c r="HT626"/>
      <c r="HU626"/>
      <c r="HV626"/>
      <c r="HW626"/>
      <c r="HX626"/>
      <c r="HY626"/>
      <c r="HZ626"/>
      <c r="IA626"/>
      <c r="IB626"/>
      <c r="IC626"/>
      <c r="ID626"/>
      <c r="IE626"/>
      <c r="IF626"/>
      <c r="IG626"/>
      <c r="IH626"/>
      <c r="II626"/>
      <c r="IJ626"/>
      <c r="IK626"/>
      <c r="IL626"/>
      <c r="IM626"/>
      <c r="IN626"/>
      <c r="IO626"/>
      <c r="IP626"/>
      <c r="IQ626"/>
      <c r="IR626"/>
      <c r="IS626"/>
      <c r="IT626"/>
      <c r="IU626"/>
      <c r="IV626"/>
      <c r="IW626"/>
      <c r="IX626"/>
      <c r="IY626"/>
      <c r="IZ626"/>
      <c r="JA626"/>
      <c r="JB626"/>
      <c r="JC626"/>
      <c r="JD626"/>
      <c r="JE626"/>
      <c r="JF626"/>
      <c r="JG626"/>
      <c r="JH626"/>
      <c r="JI626"/>
      <c r="JJ626"/>
      <c r="JK626"/>
      <c r="JL626"/>
      <c r="JM626"/>
      <c r="JN626"/>
      <c r="JO626"/>
      <c r="JP626"/>
      <c r="JQ626"/>
      <c r="JR626"/>
      <c r="JS626"/>
      <c r="JT626"/>
      <c r="JU626"/>
      <c r="JV626"/>
      <c r="JW626"/>
      <c r="JX626"/>
      <c r="JY626"/>
      <c r="JZ626"/>
      <c r="KA626"/>
      <c r="KB626"/>
      <c r="KC626"/>
      <c r="KD626"/>
      <c r="KE626"/>
      <c r="KF626"/>
      <c r="KG626"/>
      <c r="KH626"/>
      <c r="KI626"/>
      <c r="KJ626"/>
      <c r="KK626"/>
      <c r="KL626"/>
      <c r="KM626"/>
      <c r="KN626"/>
      <c r="KO626"/>
      <c r="KP626"/>
      <c r="KQ626"/>
      <c r="KR626"/>
      <c r="KS626"/>
      <c r="KT626"/>
      <c r="KU626"/>
      <c r="KV626"/>
      <c r="KW626"/>
      <c r="KX626"/>
      <c r="KY626"/>
      <c r="KZ626"/>
      <c r="LA626"/>
      <c r="LB626"/>
      <c r="LC626"/>
      <c r="LD626"/>
      <c r="LE626"/>
      <c r="LF626"/>
      <c r="LG626"/>
      <c r="LH626"/>
      <c r="LI626"/>
      <c r="LJ626"/>
      <c r="LK626"/>
      <c r="LL626"/>
      <c r="LM626"/>
      <c r="LN626"/>
      <c r="LO626"/>
      <c r="LP626"/>
      <c r="LQ626"/>
      <c r="LR626"/>
      <c r="LS626"/>
      <c r="LT626"/>
      <c r="LU626"/>
      <c r="LV626"/>
      <c r="LW626"/>
      <c r="LX626"/>
      <c r="LY626"/>
      <c r="LZ626"/>
      <c r="MA626"/>
      <c r="MB626"/>
      <c r="MC626"/>
      <c r="MD626"/>
      <c r="ME626"/>
      <c r="MF626"/>
      <c r="MG626"/>
      <c r="MH626"/>
      <c r="MI626"/>
      <c r="MJ626"/>
      <c r="MK626"/>
      <c r="ML626"/>
      <c r="MM626"/>
      <c r="MN626"/>
      <c r="MO626"/>
      <c r="MP626"/>
      <c r="MQ626"/>
      <c r="MR626"/>
      <c r="MS626"/>
      <c r="MT626"/>
      <c r="MU626"/>
      <c r="MV626"/>
      <c r="MW626"/>
      <c r="MX626"/>
      <c r="MY626"/>
      <c r="MZ626"/>
      <c r="NA626"/>
      <c r="NB626"/>
      <c r="NC626"/>
      <c r="ND626"/>
      <c r="NE626"/>
      <c r="NF626"/>
      <c r="NG626"/>
      <c r="NH626"/>
      <c r="NI626"/>
      <c r="NJ626"/>
      <c r="NK626"/>
      <c r="NL626"/>
      <c r="NM626"/>
      <c r="NN626"/>
      <c r="NO626"/>
      <c r="NP626"/>
      <c r="NQ626"/>
      <c r="NR626"/>
      <c r="NS626"/>
      <c r="NT626"/>
      <c r="NU626"/>
      <c r="NV626"/>
      <c r="NW626"/>
      <c r="NX626"/>
      <c r="NY626"/>
      <c r="NZ626"/>
      <c r="OA626"/>
      <c r="OB626"/>
      <c r="OC626"/>
      <c r="OD626"/>
      <c r="OE626"/>
      <c r="OF626"/>
      <c r="OG626"/>
      <c r="OH626"/>
      <c r="OI626"/>
      <c r="OJ626"/>
      <c r="OK626"/>
      <c r="OL626"/>
      <c r="OM626"/>
      <c r="ON626"/>
      <c r="OO626"/>
      <c r="OP626"/>
      <c r="OQ626"/>
      <c r="OR626"/>
      <c r="OS626"/>
      <c r="OT626"/>
      <c r="OU626"/>
      <c r="OV626"/>
      <c r="OW626"/>
      <c r="OX626"/>
      <c r="OY626"/>
      <c r="OZ626"/>
      <c r="PA626"/>
      <c r="PB626"/>
      <c r="PC626"/>
      <c r="PD626"/>
      <c r="PE626"/>
      <c r="PF626"/>
      <c r="PG626"/>
      <c r="PH626"/>
      <c r="PI626"/>
      <c r="PJ626"/>
      <c r="PK626"/>
      <c r="PL626"/>
      <c r="PM626"/>
      <c r="PN626"/>
      <c r="PO626"/>
      <c r="PP626"/>
      <c r="PQ626"/>
      <c r="PR626"/>
      <c r="PS626"/>
      <c r="PT626"/>
      <c r="PU626"/>
      <c r="PV626"/>
      <c r="PW626"/>
      <c r="PX626"/>
      <c r="PY626"/>
      <c r="PZ626"/>
      <c r="QA626"/>
      <c r="QB626"/>
      <c r="QC626"/>
      <c r="QD626"/>
      <c r="QE626"/>
      <c r="QF626"/>
      <c r="QG626"/>
      <c r="QH626"/>
      <c r="QI626"/>
      <c r="QJ626"/>
      <c r="QK626"/>
      <c r="QL626"/>
      <c r="QM626"/>
      <c r="QN626"/>
      <c r="QO626"/>
      <c r="QP626"/>
      <c r="QQ626"/>
      <c r="QR626"/>
      <c r="QS626"/>
      <c r="QT626"/>
      <c r="QU626"/>
      <c r="QV626"/>
      <c r="QW626"/>
      <c r="QX626"/>
      <c r="QY626"/>
      <c r="QZ626"/>
      <c r="RA626"/>
      <c r="RB626"/>
      <c r="RC626"/>
      <c r="RD626"/>
      <c r="RE626"/>
      <c r="RF626"/>
      <c r="RG626"/>
      <c r="RH626"/>
      <c r="RI626"/>
      <c r="RJ626"/>
      <c r="RK626"/>
      <c r="RL626"/>
      <c r="RM626"/>
      <c r="RN626"/>
      <c r="RO626"/>
      <c r="RP626"/>
      <c r="RQ626"/>
      <c r="RR626"/>
      <c r="RS626"/>
      <c r="RT626"/>
      <c r="RU626"/>
      <c r="RV626"/>
      <c r="RW626"/>
      <c r="RX626"/>
      <c r="RY626"/>
      <c r="RZ626"/>
      <c r="SA626"/>
      <c r="SB626"/>
      <c r="SC626"/>
      <c r="SD626"/>
      <c r="SE626"/>
      <c r="SF626"/>
      <c r="SG626"/>
      <c r="SH626"/>
      <c r="SI626"/>
      <c r="SJ626"/>
      <c r="SK626"/>
      <c r="SL626"/>
      <c r="SM626"/>
      <c r="SN626"/>
      <c r="SO626"/>
      <c r="SP626"/>
      <c r="SQ626"/>
      <c r="SR626"/>
      <c r="SS626"/>
      <c r="ST626"/>
      <c r="SU626"/>
      <c r="SV626"/>
      <c r="SW626"/>
      <c r="SX626"/>
      <c r="SY626"/>
      <c r="SZ626"/>
      <c r="TA626"/>
      <c r="TB626"/>
      <c r="TC626"/>
      <c r="TD626"/>
      <c r="TE626"/>
      <c r="TF626"/>
      <c r="TG626"/>
      <c r="TH626"/>
      <c r="TI626"/>
      <c r="TJ626"/>
      <c r="TK626"/>
      <c r="TL626"/>
      <c r="TM626"/>
      <c r="TN626"/>
      <c r="TO626"/>
      <c r="TP626"/>
      <c r="TQ626"/>
      <c r="TR626"/>
      <c r="TS626"/>
      <c r="TT626"/>
      <c r="TU626"/>
      <c r="TV626"/>
      <c r="TW626"/>
      <c r="TX626"/>
      <c r="TY626"/>
      <c r="TZ626"/>
      <c r="UA626"/>
      <c r="UB626"/>
      <c r="UC626"/>
      <c r="UD626"/>
      <c r="UE626"/>
      <c r="UF626"/>
      <c r="UG626"/>
      <c r="UH626"/>
      <c r="UI626"/>
      <c r="UJ626"/>
      <c r="UK626"/>
      <c r="UL626"/>
      <c r="UM626"/>
      <c r="UN626"/>
      <c r="UO626"/>
      <c r="UP626"/>
      <c r="UQ626"/>
      <c r="UR626"/>
      <c r="US626"/>
      <c r="UT626"/>
      <c r="UU626"/>
      <c r="UV626"/>
      <c r="UW626"/>
      <c r="UX626"/>
      <c r="UY626"/>
      <c r="UZ626"/>
      <c r="VA626"/>
      <c r="VB626"/>
      <c r="VC626"/>
      <c r="VD626"/>
      <c r="VE626"/>
      <c r="VF626"/>
      <c r="VG626"/>
      <c r="VH626"/>
      <c r="VI626"/>
      <c r="VJ626"/>
      <c r="VK626"/>
      <c r="VL626"/>
      <c r="VM626"/>
      <c r="VN626"/>
      <c r="VO626"/>
      <c r="VP626"/>
      <c r="VQ626"/>
      <c r="VR626"/>
      <c r="VS626"/>
      <c r="VT626"/>
      <c r="VU626"/>
      <c r="VV626"/>
      <c r="VW626"/>
      <c r="VX626"/>
      <c r="VY626"/>
      <c r="VZ626"/>
      <c r="WA626"/>
      <c r="WB626"/>
      <c r="WC626"/>
      <c r="WD626"/>
      <c r="WE626"/>
      <c r="WF626"/>
      <c r="WG626"/>
      <c r="WH626"/>
      <c r="WI626"/>
      <c r="WJ626"/>
      <c r="WK626"/>
      <c r="WL626"/>
      <c r="WM626"/>
      <c r="WN626"/>
      <c r="WO626"/>
      <c r="WP626"/>
      <c r="WQ626"/>
      <c r="WR626"/>
      <c r="WS626"/>
      <c r="WT626"/>
      <c r="WU626"/>
      <c r="WV626"/>
      <c r="WW626"/>
      <c r="WX626"/>
      <c r="WY626"/>
      <c r="WZ626"/>
      <c r="XA626"/>
      <c r="XB626"/>
      <c r="XC626"/>
      <c r="XD626"/>
      <c r="XE626"/>
      <c r="XF626"/>
      <c r="XG626"/>
      <c r="XH626"/>
      <c r="XI626"/>
      <c r="XJ626"/>
      <c r="XK626"/>
      <c r="XL626"/>
      <c r="XM626"/>
      <c r="XN626"/>
      <c r="XO626"/>
      <c r="XP626"/>
      <c r="XQ626"/>
      <c r="XR626"/>
      <c r="XS626"/>
      <c r="XT626"/>
      <c r="XU626"/>
      <c r="XV626"/>
      <c r="XW626"/>
      <c r="XX626"/>
      <c r="XY626"/>
      <c r="XZ626"/>
      <c r="YA626"/>
      <c r="YB626"/>
      <c r="YC626"/>
      <c r="YD626"/>
      <c r="YE626"/>
      <c r="YF626"/>
      <c r="YG626"/>
      <c r="YH626"/>
      <c r="YI626"/>
      <c r="YJ626"/>
      <c r="YK626"/>
      <c r="YL626"/>
      <c r="YM626"/>
      <c r="YN626"/>
      <c r="YO626"/>
      <c r="YP626"/>
      <c r="YQ626"/>
      <c r="YR626"/>
      <c r="YS626"/>
      <c r="YT626"/>
      <c r="YU626"/>
      <c r="YV626"/>
      <c r="YW626"/>
      <c r="YX626"/>
      <c r="YY626"/>
      <c r="YZ626"/>
      <c r="ZA626"/>
      <c r="ZB626"/>
      <c r="ZC626"/>
      <c r="ZD626"/>
      <c r="ZE626"/>
      <c r="ZF626"/>
      <c r="ZG626"/>
      <c r="ZH626"/>
      <c r="ZI626"/>
      <c r="ZJ626"/>
      <c r="ZK626"/>
      <c r="ZL626"/>
      <c r="ZM626"/>
      <c r="ZN626"/>
      <c r="ZO626"/>
      <c r="ZP626"/>
      <c r="ZQ626"/>
      <c r="ZR626"/>
      <c r="ZS626"/>
      <c r="ZT626"/>
      <c r="ZU626"/>
      <c r="ZV626"/>
      <c r="ZW626"/>
      <c r="ZX626"/>
      <c r="ZY626"/>
      <c r="ZZ626"/>
      <c r="AAA626"/>
      <c r="AAB626"/>
      <c r="AAC626"/>
      <c r="AAD626"/>
      <c r="AAE626"/>
      <c r="AAF626"/>
      <c r="AAG626"/>
      <c r="AAH626"/>
      <c r="AAI626"/>
      <c r="AAJ626"/>
      <c r="AAK626"/>
      <c r="AAL626"/>
      <c r="AAM626"/>
      <c r="AAN626"/>
      <c r="AAO626"/>
      <c r="AAP626"/>
      <c r="AAQ626"/>
      <c r="AAR626"/>
      <c r="AAS626"/>
      <c r="AAT626"/>
      <c r="AAU626"/>
      <c r="AAV626"/>
      <c r="AAW626"/>
      <c r="AAX626"/>
      <c r="AAY626"/>
      <c r="AAZ626"/>
      <c r="ABA626"/>
      <c r="ABB626"/>
      <c r="ABC626"/>
      <c r="ABD626"/>
      <c r="ABE626"/>
      <c r="ABF626"/>
      <c r="ABG626"/>
      <c r="ABH626"/>
      <c r="ABI626"/>
      <c r="ABJ626"/>
      <c r="ABK626"/>
      <c r="ABL626"/>
      <c r="ABM626"/>
      <c r="ABN626"/>
      <c r="ABO626"/>
      <c r="ABP626"/>
      <c r="ABQ626"/>
      <c r="ABR626"/>
      <c r="ABS626"/>
      <c r="ABT626"/>
      <c r="ABU626"/>
      <c r="ABV626"/>
      <c r="ABW626"/>
      <c r="ABX626"/>
      <c r="ABY626"/>
      <c r="ABZ626"/>
      <c r="ACA626"/>
      <c r="ACB626"/>
      <c r="ACC626"/>
      <c r="ACD626"/>
      <c r="ACE626"/>
      <c r="ACF626"/>
      <c r="ACG626"/>
      <c r="ACH626"/>
      <c r="ACI626"/>
      <c r="ACJ626"/>
      <c r="ACK626"/>
      <c r="ACL626"/>
      <c r="ACM626"/>
      <c r="ACN626"/>
      <c r="ACO626"/>
      <c r="ACP626"/>
      <c r="ACQ626"/>
      <c r="ACR626"/>
      <c r="ACS626"/>
      <c r="ACT626"/>
      <c r="ACU626"/>
      <c r="ACV626"/>
      <c r="ACW626"/>
      <c r="ACX626"/>
      <c r="ACY626"/>
      <c r="ACZ626"/>
      <c r="ADA626"/>
      <c r="ADB626"/>
      <c r="ADC626"/>
      <c r="ADD626"/>
      <c r="ADE626"/>
      <c r="ADF626"/>
      <c r="ADG626"/>
      <c r="ADH626"/>
      <c r="ADI626"/>
      <c r="ADJ626"/>
      <c r="ADK626"/>
      <c r="ADL626"/>
      <c r="ADM626"/>
      <c r="ADN626"/>
      <c r="ADO626"/>
      <c r="ADP626"/>
      <c r="ADQ626"/>
      <c r="ADR626"/>
      <c r="ADS626"/>
      <c r="ADT626"/>
      <c r="ADU626"/>
      <c r="ADV626"/>
      <c r="ADW626"/>
      <c r="ADX626"/>
      <c r="ADY626"/>
      <c r="ADZ626"/>
      <c r="AEA626"/>
      <c r="AEB626"/>
      <c r="AEC626"/>
      <c r="AED626"/>
      <c r="AEE626"/>
      <c r="AEF626"/>
      <c r="AEG626"/>
      <c r="AEH626"/>
      <c r="AEI626"/>
      <c r="AEJ626"/>
      <c r="AEK626"/>
      <c r="AEL626"/>
      <c r="AEM626"/>
      <c r="AEN626"/>
      <c r="AEO626"/>
      <c r="AEP626"/>
      <c r="AEQ626"/>
      <c r="AER626"/>
      <c r="AES626"/>
      <c r="AET626"/>
      <c r="AEU626"/>
      <c r="AEV626"/>
      <c r="AEW626"/>
      <c r="AEX626"/>
      <c r="AEY626"/>
      <c r="AEZ626"/>
      <c r="AFA626"/>
      <c r="AFB626"/>
      <c r="AFC626"/>
      <c r="AFD626"/>
      <c r="AFE626"/>
      <c r="AFF626"/>
      <c r="AFG626"/>
      <c r="AFH626"/>
      <c r="AFI626"/>
      <c r="AFJ626"/>
      <c r="AFK626"/>
      <c r="AFL626"/>
      <c r="AFM626"/>
      <c r="AFN626"/>
      <c r="AFO626"/>
      <c r="AFP626"/>
      <c r="AFQ626"/>
      <c r="AFR626"/>
      <c r="AFS626"/>
      <c r="AFT626"/>
      <c r="AFU626"/>
      <c r="AFV626"/>
      <c r="AFW626"/>
      <c r="AFX626"/>
      <c r="AFY626"/>
      <c r="AFZ626"/>
      <c r="AGA626"/>
      <c r="AGB626"/>
      <c r="AGC626"/>
      <c r="AGD626"/>
      <c r="AGE626"/>
      <c r="AGF626"/>
      <c r="AGG626"/>
      <c r="AGH626"/>
      <c r="AGI626"/>
      <c r="AGJ626"/>
      <c r="AGK626"/>
      <c r="AGL626"/>
      <c r="AGM626"/>
      <c r="AGN626"/>
      <c r="AGO626"/>
      <c r="AGP626"/>
      <c r="AGQ626"/>
      <c r="AGR626"/>
      <c r="AGS626"/>
      <c r="AGT626"/>
      <c r="AGU626"/>
      <c r="AGV626"/>
      <c r="AGW626"/>
      <c r="AGX626"/>
      <c r="AGY626"/>
      <c r="AGZ626"/>
      <c r="AHA626"/>
      <c r="AHB626"/>
      <c r="AHC626"/>
      <c r="AHD626"/>
      <c r="AHE626"/>
      <c r="AHF626"/>
      <c r="AHG626"/>
      <c r="AHH626"/>
      <c r="AHI626"/>
      <c r="AHJ626"/>
      <c r="AHK626"/>
      <c r="AHL626"/>
      <c r="AHM626"/>
      <c r="AHN626"/>
      <c r="AHO626"/>
      <c r="AHP626"/>
      <c r="AHQ626"/>
      <c r="AHR626"/>
      <c r="AHS626"/>
      <c r="AHT626"/>
      <c r="AHU626"/>
      <c r="AHV626"/>
      <c r="AHW626"/>
      <c r="AHX626"/>
      <c r="AHY626"/>
      <c r="AHZ626"/>
      <c r="AIA626"/>
      <c r="AIB626"/>
      <c r="AIC626"/>
      <c r="AID626"/>
      <c r="AIE626"/>
      <c r="AIF626"/>
      <c r="AIG626"/>
      <c r="AIH626"/>
      <c r="AII626"/>
      <c r="AIJ626"/>
      <c r="AIK626"/>
      <c r="AIL626"/>
      <c r="AIM626"/>
      <c r="AIN626"/>
      <c r="AIO626"/>
      <c r="AIP626"/>
      <c r="AIQ626"/>
      <c r="AIR626"/>
      <c r="AIS626"/>
      <c r="AIT626"/>
      <c r="AIU626"/>
      <c r="AIV626"/>
      <c r="AIW626"/>
      <c r="AIX626"/>
      <c r="AIY626"/>
      <c r="AIZ626"/>
      <c r="AJA626"/>
      <c r="AJB626"/>
      <c r="AJC626"/>
      <c r="AJD626"/>
      <c r="AJE626"/>
      <c r="AJF626"/>
      <c r="AJG626"/>
      <c r="AJH626"/>
      <c r="AJI626"/>
      <c r="AJJ626"/>
      <c r="AJK626"/>
      <c r="AJL626"/>
      <c r="AJM626"/>
      <c r="AJN626"/>
      <c r="AJO626"/>
      <c r="AJP626"/>
      <c r="AJQ626"/>
      <c r="AJR626"/>
      <c r="AJS626"/>
      <c r="AJT626"/>
      <c r="AJU626"/>
      <c r="AJV626"/>
      <c r="AJW626"/>
      <c r="AJX626"/>
      <c r="AJY626"/>
      <c r="AJZ626"/>
      <c r="AKA626"/>
      <c r="AKB626"/>
      <c r="AKC626"/>
      <c r="AKD626"/>
      <c r="AKE626"/>
      <c r="AKF626"/>
      <c r="AKG626"/>
      <c r="AKH626"/>
      <c r="AKI626"/>
      <c r="AKJ626"/>
      <c r="AKK626"/>
      <c r="AKL626"/>
      <c r="AKM626"/>
      <c r="AKN626"/>
      <c r="AKO626"/>
      <c r="AKP626"/>
      <c r="AKQ626"/>
      <c r="AKR626"/>
      <c r="AKS626"/>
      <c r="AKT626"/>
      <c r="AKU626"/>
      <c r="AKV626"/>
      <c r="AKW626"/>
      <c r="AKX626"/>
      <c r="AKY626"/>
      <c r="AKZ626"/>
      <c r="ALA626"/>
      <c r="ALB626"/>
      <c r="ALC626"/>
      <c r="ALD626"/>
      <c r="ALE626"/>
      <c r="ALF626"/>
      <c r="ALG626"/>
      <c r="ALH626"/>
      <c r="ALI626"/>
      <c r="ALJ626"/>
      <c r="ALK626"/>
      <c r="ALL626"/>
      <c r="ALM626"/>
      <c r="ALN626"/>
      <c r="ALO626"/>
      <c r="ALP626"/>
      <c r="ALQ626"/>
      <c r="ALR626"/>
      <c r="ALS626"/>
      <c r="ALT626"/>
      <c r="ALU626"/>
      <c r="ALV626"/>
      <c r="ALW626"/>
      <c r="ALX626"/>
      <c r="ALY626"/>
      <c r="ALZ626"/>
      <c r="AMA626"/>
      <c r="AMB626"/>
      <c r="AMC626"/>
      <c r="AMD626"/>
      <c r="AME626"/>
      <c r="AMF626"/>
      <c r="AMG626"/>
      <c r="AMH626"/>
      <c r="AMI626"/>
      <c r="AMJ626"/>
      <c r="AMK626"/>
      <c r="AML626"/>
      <c r="AMM626"/>
      <c r="AMN626"/>
      <c r="AMO626"/>
      <c r="AMP626"/>
      <c r="AMQ626"/>
      <c r="AMR626"/>
      <c r="AMS626"/>
      <c r="AMT626"/>
      <c r="AMU626"/>
      <c r="AMV626"/>
      <c r="AMW626"/>
      <c r="AMX626"/>
      <c r="AMY626"/>
      <c r="AMZ626"/>
      <c r="ANA626"/>
      <c r="ANB626"/>
      <c r="ANC626"/>
      <c r="AND626"/>
      <c r="ANE626"/>
      <c r="ANF626"/>
      <c r="ANG626"/>
      <c r="ANH626"/>
      <c r="ANI626"/>
      <c r="ANJ626"/>
      <c r="ANK626"/>
      <c r="ANL626"/>
      <c r="ANM626"/>
      <c r="ANN626"/>
      <c r="ANO626"/>
      <c r="ANP626"/>
      <c r="ANQ626"/>
      <c r="ANR626"/>
      <c r="ANS626"/>
      <c r="ANT626"/>
      <c r="ANU626"/>
      <c r="ANV626"/>
      <c r="ANW626"/>
      <c r="ANX626"/>
      <c r="ANY626"/>
      <c r="ANZ626"/>
      <c r="AOA626"/>
      <c r="AOB626"/>
      <c r="AOC626"/>
      <c r="AOD626"/>
      <c r="AOE626"/>
      <c r="AOF626"/>
      <c r="AOG626"/>
      <c r="AOH626"/>
      <c r="AOI626"/>
      <c r="AOJ626"/>
      <c r="AOK626"/>
      <c r="AOL626"/>
      <c r="AOM626"/>
      <c r="AON626"/>
      <c r="AOO626"/>
      <c r="AOP626"/>
      <c r="AOQ626"/>
      <c r="AOR626"/>
      <c r="AOS626"/>
      <c r="AOT626"/>
      <c r="AOU626"/>
      <c r="AOV626"/>
      <c r="AOW626"/>
      <c r="AOX626"/>
      <c r="AOY626"/>
      <c r="AOZ626"/>
      <c r="APA626"/>
      <c r="APB626"/>
      <c r="APC626"/>
      <c r="APD626"/>
      <c r="APE626"/>
      <c r="APF626"/>
      <c r="APG626"/>
      <c r="APH626"/>
      <c r="API626"/>
      <c r="APJ626"/>
      <c r="APK626"/>
      <c r="APL626"/>
      <c r="APM626"/>
      <c r="APN626"/>
      <c r="APO626"/>
      <c r="APP626"/>
      <c r="APQ626"/>
      <c r="APR626"/>
      <c r="APS626"/>
      <c r="APT626"/>
      <c r="APU626"/>
      <c r="APV626"/>
      <c r="APW626"/>
      <c r="APX626"/>
      <c r="APY626"/>
      <c r="APZ626"/>
      <c r="AQA626"/>
      <c r="AQB626"/>
      <c r="AQC626"/>
      <c r="AQD626"/>
      <c r="AQE626"/>
      <c r="AQF626"/>
      <c r="AQG626"/>
      <c r="AQH626"/>
      <c r="AQI626"/>
      <c r="AQJ626"/>
      <c r="AQK626"/>
      <c r="AQL626"/>
      <c r="AQM626"/>
      <c r="AQN626"/>
      <c r="AQO626"/>
      <c r="AQP626"/>
      <c r="AQQ626"/>
      <c r="AQR626"/>
      <c r="AQS626"/>
      <c r="AQT626"/>
      <c r="AQU626"/>
      <c r="AQV626"/>
      <c r="AQW626"/>
      <c r="AQX626"/>
      <c r="AQY626"/>
      <c r="AQZ626"/>
      <c r="ARA626"/>
      <c r="ARB626"/>
      <c r="ARC626"/>
      <c r="ARD626"/>
      <c r="ARE626"/>
      <c r="ARF626"/>
      <c r="ARG626"/>
      <c r="ARH626"/>
      <c r="ARI626"/>
      <c r="ARJ626"/>
      <c r="ARK626"/>
      <c r="ARL626"/>
      <c r="ARM626"/>
      <c r="ARN626"/>
      <c r="ARO626"/>
      <c r="ARP626"/>
      <c r="ARQ626"/>
      <c r="ARR626"/>
      <c r="ARS626"/>
      <c r="ART626"/>
      <c r="ARU626"/>
      <c r="ARV626"/>
      <c r="ARW626"/>
      <c r="ARX626"/>
      <c r="ARY626"/>
      <c r="ARZ626"/>
      <c r="ASA626"/>
      <c r="ASB626"/>
      <c r="ASC626"/>
      <c r="ASD626"/>
      <c r="ASE626"/>
      <c r="ASF626"/>
      <c r="ASG626"/>
      <c r="ASH626"/>
      <c r="ASI626"/>
      <c r="ASJ626"/>
      <c r="ASK626"/>
      <c r="ASL626"/>
      <c r="ASM626"/>
      <c r="ASN626"/>
      <c r="ASO626"/>
      <c r="ASP626"/>
      <c r="ASQ626"/>
      <c r="ASR626"/>
      <c r="ASS626"/>
      <c r="AST626"/>
      <c r="ASU626"/>
      <c r="ASV626"/>
      <c r="ASW626"/>
      <c r="ASX626"/>
      <c r="ASY626"/>
      <c r="ASZ626"/>
      <c r="ATA626"/>
      <c r="ATB626"/>
      <c r="ATC626"/>
      <c r="ATD626"/>
      <c r="ATE626"/>
      <c r="ATF626"/>
      <c r="ATG626"/>
      <c r="ATH626"/>
      <c r="ATI626"/>
      <c r="ATJ626"/>
      <c r="ATK626"/>
      <c r="ATL626"/>
      <c r="ATM626"/>
      <c r="ATN626"/>
      <c r="ATO626"/>
      <c r="ATP626"/>
      <c r="ATQ626"/>
      <c r="ATR626"/>
      <c r="ATS626"/>
      <c r="ATT626"/>
      <c r="ATU626"/>
      <c r="ATV626"/>
      <c r="ATW626"/>
      <c r="ATX626"/>
      <c r="ATY626"/>
      <c r="ATZ626"/>
      <c r="AUA626"/>
      <c r="AUB626"/>
      <c r="AUC626"/>
      <c r="AUD626"/>
      <c r="AUE626"/>
      <c r="AUF626"/>
      <c r="AUG626"/>
      <c r="AUH626"/>
      <c r="AUI626"/>
      <c r="AUJ626"/>
      <c r="AUK626"/>
      <c r="AUL626"/>
      <c r="AUM626"/>
      <c r="AUN626"/>
      <c r="AUO626"/>
      <c r="AUP626"/>
      <c r="AUQ626"/>
      <c r="AUR626"/>
      <c r="AUS626"/>
      <c r="AUT626"/>
      <c r="AUU626"/>
      <c r="AUV626"/>
      <c r="AUW626"/>
      <c r="AUX626"/>
      <c r="AUY626"/>
      <c r="AUZ626"/>
      <c r="AVA626"/>
      <c r="AVB626"/>
      <c r="AVC626"/>
      <c r="AVD626"/>
      <c r="AVE626"/>
      <c r="AVF626"/>
      <c r="AVG626"/>
      <c r="AVH626"/>
      <c r="AVI626"/>
      <c r="AVJ626"/>
      <c r="AVK626"/>
      <c r="AVL626"/>
      <c r="AVM626"/>
      <c r="AVN626"/>
      <c r="AVO626"/>
      <c r="AVP626"/>
      <c r="AVQ626"/>
      <c r="AVR626"/>
      <c r="AVS626"/>
      <c r="AVT626"/>
      <c r="AVU626"/>
      <c r="AVV626"/>
      <c r="AVW626"/>
      <c r="AVX626"/>
      <c r="AVY626"/>
      <c r="AVZ626"/>
      <c r="AWA626"/>
      <c r="AWB626"/>
      <c r="AWC626"/>
      <c r="AWD626"/>
      <c r="AWE626"/>
      <c r="AWF626"/>
      <c r="AWG626"/>
      <c r="AWH626"/>
      <c r="AWI626"/>
      <c r="AWJ626"/>
      <c r="AWK626"/>
      <c r="AWL626"/>
      <c r="AWM626"/>
      <c r="AWN626"/>
      <c r="AWO626"/>
      <c r="AWP626"/>
      <c r="AWQ626"/>
      <c r="AWR626"/>
      <c r="AWS626"/>
      <c r="AWT626"/>
      <c r="AWU626"/>
      <c r="AWV626"/>
      <c r="AWW626"/>
      <c r="AWX626"/>
      <c r="AWY626"/>
      <c r="AWZ626"/>
      <c r="AXA626"/>
      <c r="AXB626"/>
      <c r="AXC626"/>
      <c r="AXD626"/>
      <c r="AXE626"/>
      <c r="AXF626"/>
      <c r="AXG626"/>
      <c r="AXH626"/>
      <c r="AXI626"/>
      <c r="AXJ626"/>
      <c r="AXK626"/>
      <c r="AXL626"/>
      <c r="AXM626"/>
      <c r="AXN626"/>
      <c r="AXO626"/>
      <c r="AXP626"/>
      <c r="AXQ626"/>
      <c r="AXR626"/>
      <c r="AXS626"/>
      <c r="AXT626"/>
      <c r="AXU626"/>
      <c r="AXV626"/>
    </row>
    <row r="627" spans="1:1322" s="1" customFormat="1" ht="197.25" customHeight="1" x14ac:dyDescent="0.2">
      <c r="A627" s="208" t="s">
        <v>4376</v>
      </c>
      <c r="B627" s="209" t="s">
        <v>3175</v>
      </c>
      <c r="C627" s="209" t="s">
        <v>3176</v>
      </c>
      <c r="D627" s="209" t="s">
        <v>3177</v>
      </c>
      <c r="E627" s="209" t="s">
        <v>3178</v>
      </c>
      <c r="F627" s="210" t="s">
        <v>1762</v>
      </c>
      <c r="G627" s="210" t="s">
        <v>1762</v>
      </c>
      <c r="H627" s="208" t="s">
        <v>3608</v>
      </c>
      <c r="I627" s="208" t="s">
        <v>3181</v>
      </c>
      <c r="J627" s="23" t="s">
        <v>2771</v>
      </c>
      <c r="K627" s="208" t="s">
        <v>3586</v>
      </c>
      <c r="L627" s="856">
        <v>7</v>
      </c>
      <c r="M627" s="860" t="s">
        <v>3609</v>
      </c>
      <c r="N627" s="857" t="s">
        <v>3610</v>
      </c>
      <c r="O627" s="857" t="s">
        <v>3611</v>
      </c>
      <c r="P627" s="856" t="s">
        <v>1543</v>
      </c>
      <c r="Q627" s="856" t="s">
        <v>452</v>
      </c>
      <c r="R627" s="856">
        <v>0</v>
      </c>
      <c r="S627" s="856" t="s">
        <v>100</v>
      </c>
      <c r="T627" s="858">
        <v>44927</v>
      </c>
      <c r="U627" s="858">
        <v>46357</v>
      </c>
      <c r="V627" s="191"/>
      <c r="W627" s="191"/>
      <c r="X627" s="191"/>
      <c r="Y627" s="191"/>
      <c r="Z627" s="859">
        <v>1</v>
      </c>
      <c r="AA627" s="859">
        <v>1</v>
      </c>
      <c r="AB627" s="859">
        <v>1</v>
      </c>
      <c r="AC627" s="859">
        <v>1</v>
      </c>
      <c r="AD627" s="859">
        <v>1</v>
      </c>
      <c r="AE627" s="997">
        <v>1</v>
      </c>
      <c r="AF627" s="998">
        <v>1</v>
      </c>
      <c r="AG627" s="998">
        <v>1</v>
      </c>
      <c r="AH627" s="998">
        <v>1</v>
      </c>
      <c r="AI627" s="998">
        <v>1</v>
      </c>
      <c r="AJ627" s="997">
        <v>1</v>
      </c>
      <c r="AK627" s="998">
        <v>1</v>
      </c>
      <c r="AL627" s="998">
        <v>1</v>
      </c>
      <c r="AM627" s="998">
        <v>1</v>
      </c>
      <c r="AN627" s="998">
        <v>1</v>
      </c>
      <c r="AO627" s="997">
        <v>1</v>
      </c>
      <c r="AP627" s="997">
        <v>1</v>
      </c>
      <c r="AQ627" s="231"/>
      <c r="AR627" s="231"/>
      <c r="AS627" s="231"/>
      <c r="AT627" s="231"/>
      <c r="AU627" s="399"/>
      <c r="AV627" s="140">
        <f>4/4</f>
        <v>1</v>
      </c>
      <c r="AW627" s="401"/>
      <c r="AX627" s="401"/>
      <c r="AY627" s="401"/>
      <c r="AZ627" s="140">
        <f>+AV627/4</f>
        <v>0.25</v>
      </c>
      <c r="BA627" s="399">
        <f t="shared" ref="BA627:BK627" si="95">4/4</f>
        <v>1</v>
      </c>
      <c r="BB627" s="399">
        <f t="shared" si="95"/>
        <v>1</v>
      </c>
      <c r="BC627" s="399">
        <f t="shared" si="95"/>
        <v>1</v>
      </c>
      <c r="BD627" s="399">
        <f t="shared" si="95"/>
        <v>1</v>
      </c>
      <c r="BE627" s="399">
        <f t="shared" si="95"/>
        <v>1</v>
      </c>
      <c r="BF627" s="399">
        <f t="shared" si="95"/>
        <v>1</v>
      </c>
      <c r="BG627" s="399">
        <f t="shared" si="95"/>
        <v>1</v>
      </c>
      <c r="BH627" s="399">
        <f t="shared" si="95"/>
        <v>1</v>
      </c>
      <c r="BI627" s="399">
        <f t="shared" si="95"/>
        <v>1</v>
      </c>
      <c r="BJ627" s="399">
        <f t="shared" si="95"/>
        <v>1</v>
      </c>
      <c r="BK627" s="140">
        <f t="shared" si="95"/>
        <v>1</v>
      </c>
      <c r="BL627" s="406"/>
      <c r="BM627" s="406"/>
      <c r="BN627" s="406"/>
      <c r="BO627" s="406"/>
      <c r="BP627" s="406"/>
      <c r="BQ627" s="143" t="s">
        <v>3612</v>
      </c>
      <c r="BR627" s="406"/>
      <c r="BS627" s="406"/>
      <c r="BT627" s="406"/>
      <c r="BU627" s="406"/>
      <c r="BV627" s="406"/>
      <c r="BW627" s="406"/>
      <c r="BX627" s="406"/>
      <c r="BY627" s="406"/>
      <c r="BZ627" s="406"/>
      <c r="CA627" s="406"/>
      <c r="CB627" s="406"/>
      <c r="CC627" s="406"/>
      <c r="CD627" s="406"/>
      <c r="CE627" s="406"/>
      <c r="CF627" s="406"/>
      <c r="CG627" s="143"/>
      <c r="CH627" s="931">
        <f>+DU627+DU628</f>
        <v>40500000000</v>
      </c>
      <c r="CI627" s="932">
        <f>+CH627*25%</f>
        <v>10125000000</v>
      </c>
      <c r="CJ627" s="229">
        <f>+CH627*35%</f>
        <v>14175000000</v>
      </c>
      <c r="CK627" s="229">
        <f>+CH627*30%</f>
        <v>12150000000</v>
      </c>
      <c r="CL627" s="229">
        <f>+CH627*10%</f>
        <v>4050000000</v>
      </c>
      <c r="CM627" s="932">
        <f>+CH627*15%</f>
        <v>6075000000</v>
      </c>
      <c r="CN627" s="229">
        <f>+CH627*35%</f>
        <v>14175000000</v>
      </c>
      <c r="CO627" s="229">
        <f>+CH627*35%</f>
        <v>14175000000</v>
      </c>
      <c r="CP627" s="229">
        <f>+CH627*15%</f>
        <v>6075000000</v>
      </c>
      <c r="CQ627" s="933">
        <v>0</v>
      </c>
      <c r="CR627" s="933">
        <v>0</v>
      </c>
      <c r="CS627" s="26">
        <f t="shared" si="91"/>
        <v>0</v>
      </c>
      <c r="CT627" s="26">
        <f t="shared" si="92"/>
        <v>0</v>
      </c>
      <c r="CU627" s="26">
        <f t="shared" si="93"/>
        <v>0</v>
      </c>
      <c r="CV627" s="26">
        <f t="shared" si="94"/>
        <v>0</v>
      </c>
      <c r="CW627" s="321">
        <v>1</v>
      </c>
      <c r="CX627" s="841">
        <v>0.25</v>
      </c>
      <c r="CY627" s="841">
        <v>6.25E-2</v>
      </c>
      <c r="CZ627" s="967">
        <v>0.25</v>
      </c>
      <c r="DA627" s="967">
        <v>1</v>
      </c>
      <c r="DB627" s="208" t="s">
        <v>2040</v>
      </c>
      <c r="DC627" s="308" t="s">
        <v>3613</v>
      </c>
      <c r="DD627" s="208" t="s">
        <v>3614</v>
      </c>
      <c r="DE627" s="289" t="s">
        <v>3615</v>
      </c>
      <c r="DF627" s="289" t="s">
        <v>3616</v>
      </c>
      <c r="DG627" s="208" t="s">
        <v>163</v>
      </c>
      <c r="DH627" s="208" t="s">
        <v>173</v>
      </c>
      <c r="DI627" s="208">
        <v>0</v>
      </c>
      <c r="DJ627" s="208" t="s">
        <v>100</v>
      </c>
      <c r="DK627" s="290">
        <v>45292</v>
      </c>
      <c r="DL627" s="290">
        <v>45657</v>
      </c>
      <c r="DM627" s="31">
        <v>1</v>
      </c>
      <c r="DN627" s="31">
        <v>1</v>
      </c>
      <c r="DO627" s="31">
        <v>1</v>
      </c>
      <c r="DP627" s="31">
        <v>1</v>
      </c>
      <c r="DQ627" s="209">
        <v>1</v>
      </c>
      <c r="DR627" s="208" t="s">
        <v>766</v>
      </c>
      <c r="DS627" s="210" t="s">
        <v>3617</v>
      </c>
      <c r="DT627" s="208" t="s">
        <v>3618</v>
      </c>
      <c r="DU627" s="293">
        <v>2000000000</v>
      </c>
      <c r="DV627" s="292"/>
      <c r="DW627" s="292"/>
      <c r="DX627" s="292"/>
      <c r="DY627" s="292"/>
      <c r="DZ627" s="292"/>
      <c r="EA627" s="292"/>
      <c r="EB627" s="140">
        <f>1/1</f>
        <v>1</v>
      </c>
      <c r="EC627" s="471"/>
      <c r="ED627" s="471"/>
      <c r="EE627" s="471"/>
      <c r="EF627" s="141">
        <f t="shared" si="88"/>
        <v>1</v>
      </c>
      <c r="EG627" s="1036" t="s">
        <v>3619</v>
      </c>
      <c r="EH627" s="1037"/>
      <c r="EI627" s="1037"/>
      <c r="EJ627" s="1037"/>
      <c r="EK627" s="1037"/>
      <c r="EL627" s="1036"/>
      <c r="EM627" s="1036"/>
      <c r="EN627" s="387">
        <v>1</v>
      </c>
      <c r="EO627" s="843">
        <v>0.25</v>
      </c>
      <c r="EP627" s="971">
        <v>1</v>
      </c>
      <c r="EQ627" s="812"/>
      <c r="ER627" s="821"/>
      <c r="ES627" s="121"/>
      <c r="ET627" t="str">
        <f t="shared" si="83"/>
        <v>Producto</v>
      </c>
      <c r="EU627" t="str">
        <f t="shared" si="84"/>
        <v>5</v>
      </c>
      <c r="EV627" s="121"/>
      <c r="EW627" s="121"/>
      <c r="EX627" s="121"/>
      <c r="EY627" s="121"/>
      <c r="EZ627" s="121"/>
      <c r="FA627" s="121"/>
      <c r="FB627" s="121"/>
      <c r="FC627" s="121"/>
      <c r="FD627" s="121"/>
      <c r="FE627" s="121"/>
      <c r="FF627" s="121"/>
      <c r="FG627" s="121"/>
      <c r="FH627" s="121"/>
      <c r="FI627" s="121"/>
      <c r="FJ627" s="121"/>
      <c r="FK627" s="121"/>
      <c r="FL627" s="121"/>
      <c r="FM627" s="121"/>
      <c r="FN627" s="121"/>
      <c r="FO627" s="121"/>
      <c r="FP627" s="121"/>
      <c r="FQ627" s="121"/>
      <c r="FR627" s="122"/>
      <c r="FS627" s="121"/>
      <c r="FT627" s="121"/>
      <c r="FU627" s="121"/>
      <c r="FV627" s="121"/>
      <c r="FW627" s="121"/>
      <c r="FX627" s="121"/>
      <c r="FY627" s="121"/>
      <c r="FZ627" s="121"/>
      <c r="GA627" s="121"/>
      <c r="GB627" s="121"/>
      <c r="GC627" s="121"/>
      <c r="GD627"/>
      <c r="GE627"/>
      <c r="GF627"/>
      <c r="GG627"/>
      <c r="GH627"/>
      <c r="GI627"/>
      <c r="GJ627"/>
      <c r="GK627"/>
      <c r="GL627"/>
      <c r="GM627"/>
      <c r="GN627"/>
      <c r="GO627"/>
      <c r="GP627"/>
      <c r="GQ627"/>
      <c r="GR627"/>
      <c r="GS627"/>
      <c r="GT627"/>
      <c r="GU627"/>
      <c r="GV627"/>
      <c r="GW627"/>
      <c r="GX627"/>
      <c r="GY627"/>
      <c r="GZ627"/>
      <c r="HA627"/>
      <c r="HB627"/>
      <c r="HC627"/>
      <c r="HD627"/>
      <c r="HE627"/>
      <c r="HF627"/>
      <c r="HG627"/>
      <c r="HH627"/>
      <c r="HI627"/>
      <c r="HJ627"/>
      <c r="HK627"/>
      <c r="HL627"/>
      <c r="HM627"/>
      <c r="HN627"/>
      <c r="HO627"/>
      <c r="HP627"/>
      <c r="HQ627"/>
      <c r="HR627"/>
      <c r="HS627"/>
      <c r="HT627"/>
      <c r="HU627"/>
      <c r="HV627"/>
      <c r="HW627"/>
      <c r="HX627"/>
      <c r="HY627"/>
      <c r="HZ627"/>
      <c r="IA627"/>
      <c r="IB627"/>
      <c r="IC627"/>
      <c r="ID627"/>
      <c r="IE627"/>
      <c r="IF627"/>
      <c r="IG627"/>
      <c r="IH627"/>
      <c r="II627"/>
      <c r="IJ627"/>
      <c r="IK627"/>
      <c r="IL627"/>
      <c r="IM627"/>
      <c r="IN627"/>
      <c r="IO627"/>
      <c r="IP627"/>
      <c r="IQ627"/>
      <c r="IR627"/>
      <c r="IS627"/>
      <c r="IT627"/>
      <c r="IU627"/>
      <c r="IV627"/>
      <c r="IW627"/>
      <c r="IX627"/>
      <c r="IY627"/>
      <c r="IZ627"/>
      <c r="JA627"/>
      <c r="JB627"/>
      <c r="JC627"/>
      <c r="JD627"/>
      <c r="JE627"/>
      <c r="JF627"/>
      <c r="JG627"/>
      <c r="JH627"/>
      <c r="JI627"/>
      <c r="JJ627"/>
      <c r="JK627"/>
      <c r="JL627"/>
      <c r="JM627"/>
      <c r="JN627"/>
      <c r="JO627"/>
      <c r="JP627"/>
      <c r="JQ627"/>
      <c r="JR627"/>
      <c r="JS627"/>
      <c r="JT627"/>
      <c r="JU627"/>
      <c r="JV627"/>
      <c r="JW627"/>
      <c r="JX627"/>
      <c r="JY627"/>
      <c r="JZ627"/>
      <c r="KA627"/>
      <c r="KB627"/>
      <c r="KC627"/>
      <c r="KD627"/>
      <c r="KE627"/>
      <c r="KF627"/>
      <c r="KG627"/>
      <c r="KH627"/>
      <c r="KI627"/>
      <c r="KJ627"/>
      <c r="KK627"/>
      <c r="KL627"/>
      <c r="KM627"/>
      <c r="KN627"/>
      <c r="KO627"/>
      <c r="KP627"/>
      <c r="KQ627"/>
      <c r="KR627"/>
      <c r="KS627"/>
      <c r="KT627"/>
      <c r="KU627"/>
      <c r="KV627"/>
      <c r="KW627"/>
      <c r="KX627"/>
      <c r="KY627"/>
      <c r="KZ627"/>
      <c r="LA627"/>
      <c r="LB627"/>
      <c r="LC627"/>
      <c r="LD627"/>
      <c r="LE627"/>
      <c r="LF627"/>
      <c r="LG627"/>
      <c r="LH627"/>
      <c r="LI627"/>
      <c r="LJ627"/>
      <c r="LK627"/>
      <c r="LL627"/>
      <c r="LM627"/>
      <c r="LN627"/>
      <c r="LO627"/>
      <c r="LP627"/>
      <c r="LQ627"/>
      <c r="LR627"/>
      <c r="LS627"/>
      <c r="LT627"/>
      <c r="LU627"/>
      <c r="LV627"/>
      <c r="LW627"/>
      <c r="LX627"/>
      <c r="LY627"/>
      <c r="LZ627"/>
      <c r="MA627"/>
      <c r="MB627"/>
      <c r="MC627"/>
      <c r="MD627"/>
      <c r="ME627"/>
      <c r="MF627"/>
      <c r="MG627"/>
      <c r="MH627"/>
      <c r="MI627"/>
      <c r="MJ627"/>
      <c r="MK627"/>
      <c r="ML627"/>
      <c r="MM627"/>
      <c r="MN627"/>
      <c r="MO627"/>
      <c r="MP627"/>
      <c r="MQ627"/>
      <c r="MR627"/>
      <c r="MS627"/>
      <c r="MT627"/>
      <c r="MU627"/>
      <c r="MV627"/>
      <c r="MW627"/>
      <c r="MX627"/>
      <c r="MY627"/>
      <c r="MZ627"/>
      <c r="NA627"/>
      <c r="NB627"/>
      <c r="NC627"/>
      <c r="ND627"/>
      <c r="NE627"/>
      <c r="NF627"/>
      <c r="NG627"/>
      <c r="NH627"/>
      <c r="NI627"/>
      <c r="NJ627"/>
      <c r="NK627"/>
      <c r="NL627"/>
      <c r="NM627"/>
      <c r="NN627"/>
      <c r="NO627"/>
      <c r="NP627"/>
      <c r="NQ627"/>
      <c r="NR627"/>
      <c r="NS627"/>
      <c r="NT627"/>
      <c r="NU627"/>
      <c r="NV627"/>
      <c r="NW627"/>
      <c r="NX627"/>
      <c r="NY627"/>
      <c r="NZ627"/>
      <c r="OA627"/>
      <c r="OB627"/>
      <c r="OC627"/>
      <c r="OD627"/>
      <c r="OE627"/>
      <c r="OF627"/>
      <c r="OG627"/>
      <c r="OH627"/>
      <c r="OI627"/>
      <c r="OJ627"/>
      <c r="OK627"/>
      <c r="OL627"/>
      <c r="OM627"/>
      <c r="ON627"/>
      <c r="OO627"/>
      <c r="OP627"/>
      <c r="OQ627"/>
      <c r="OR627"/>
      <c r="OS627"/>
      <c r="OT627"/>
      <c r="OU627"/>
      <c r="OV627"/>
      <c r="OW627"/>
      <c r="OX627"/>
      <c r="OY627"/>
      <c r="OZ627"/>
      <c r="PA627"/>
      <c r="PB627"/>
      <c r="PC627"/>
      <c r="PD627"/>
      <c r="PE627"/>
      <c r="PF627"/>
      <c r="PG627"/>
      <c r="PH627"/>
      <c r="PI627"/>
      <c r="PJ627"/>
      <c r="PK627"/>
      <c r="PL627"/>
      <c r="PM627"/>
      <c r="PN627"/>
      <c r="PO627"/>
      <c r="PP627"/>
      <c r="PQ627"/>
      <c r="PR627"/>
      <c r="PS627"/>
      <c r="PT627"/>
      <c r="PU627"/>
      <c r="PV627"/>
      <c r="PW627"/>
      <c r="PX627"/>
      <c r="PY627"/>
      <c r="PZ627"/>
      <c r="QA627"/>
      <c r="QB627"/>
      <c r="QC627"/>
      <c r="QD627"/>
      <c r="QE627"/>
      <c r="QF627"/>
      <c r="QG627"/>
      <c r="QH627"/>
      <c r="QI627"/>
      <c r="QJ627"/>
      <c r="QK627"/>
      <c r="QL627"/>
      <c r="QM627"/>
      <c r="QN627"/>
      <c r="QO627"/>
      <c r="QP627"/>
      <c r="QQ627"/>
      <c r="QR627"/>
      <c r="QS627"/>
      <c r="QT627"/>
      <c r="QU627"/>
      <c r="QV627"/>
      <c r="QW627"/>
      <c r="QX627"/>
      <c r="QY627"/>
      <c r="QZ627"/>
      <c r="RA627"/>
      <c r="RB627"/>
      <c r="RC627"/>
      <c r="RD627"/>
      <c r="RE627"/>
      <c r="RF627"/>
      <c r="RG627"/>
      <c r="RH627"/>
      <c r="RI627"/>
      <c r="RJ627"/>
      <c r="RK627"/>
      <c r="RL627"/>
      <c r="RM627"/>
      <c r="RN627"/>
      <c r="RO627"/>
      <c r="RP627"/>
      <c r="RQ627"/>
      <c r="RR627"/>
      <c r="RS627"/>
      <c r="RT627"/>
      <c r="RU627"/>
      <c r="RV627"/>
      <c r="RW627"/>
      <c r="RX627"/>
      <c r="RY627"/>
      <c r="RZ627"/>
      <c r="SA627"/>
      <c r="SB627"/>
      <c r="SC627"/>
      <c r="SD627"/>
      <c r="SE627"/>
      <c r="SF627"/>
      <c r="SG627"/>
      <c r="SH627"/>
      <c r="SI627"/>
      <c r="SJ627"/>
      <c r="SK627"/>
      <c r="SL627"/>
      <c r="SM627"/>
      <c r="SN627"/>
      <c r="SO627"/>
      <c r="SP627"/>
      <c r="SQ627"/>
      <c r="SR627"/>
      <c r="SS627"/>
      <c r="ST627"/>
      <c r="SU627"/>
      <c r="SV627"/>
      <c r="SW627"/>
      <c r="SX627"/>
      <c r="SY627"/>
      <c r="SZ627"/>
      <c r="TA627"/>
      <c r="TB627"/>
      <c r="TC627"/>
      <c r="TD627"/>
      <c r="TE627"/>
      <c r="TF627"/>
      <c r="TG627"/>
      <c r="TH627"/>
      <c r="TI627"/>
      <c r="TJ627"/>
      <c r="TK627"/>
      <c r="TL627"/>
      <c r="TM627"/>
      <c r="TN627"/>
      <c r="TO627"/>
      <c r="TP627"/>
      <c r="TQ627"/>
      <c r="TR627"/>
      <c r="TS627"/>
      <c r="TT627"/>
      <c r="TU627"/>
      <c r="TV627"/>
      <c r="TW627"/>
      <c r="TX627"/>
      <c r="TY627"/>
      <c r="TZ627"/>
      <c r="UA627"/>
      <c r="UB627"/>
      <c r="UC627"/>
      <c r="UD627"/>
      <c r="UE627"/>
      <c r="UF627"/>
      <c r="UG627"/>
      <c r="UH627"/>
      <c r="UI627"/>
      <c r="UJ627"/>
      <c r="UK627"/>
      <c r="UL627"/>
      <c r="UM627"/>
      <c r="UN627"/>
      <c r="UO627"/>
      <c r="UP627"/>
      <c r="UQ627"/>
      <c r="UR627"/>
      <c r="US627"/>
      <c r="UT627"/>
      <c r="UU627"/>
      <c r="UV627"/>
      <c r="UW627"/>
      <c r="UX627"/>
      <c r="UY627"/>
      <c r="UZ627"/>
      <c r="VA627"/>
      <c r="VB627"/>
      <c r="VC627"/>
      <c r="VD627"/>
      <c r="VE627"/>
      <c r="VF627"/>
      <c r="VG627"/>
      <c r="VH627"/>
      <c r="VI627"/>
      <c r="VJ627"/>
      <c r="VK627"/>
      <c r="VL627"/>
      <c r="VM627"/>
      <c r="VN627"/>
      <c r="VO627"/>
      <c r="VP627"/>
      <c r="VQ627"/>
      <c r="VR627"/>
      <c r="VS627"/>
      <c r="VT627"/>
      <c r="VU627"/>
      <c r="VV627"/>
      <c r="VW627"/>
      <c r="VX627"/>
      <c r="VY627"/>
      <c r="VZ627"/>
      <c r="WA627"/>
      <c r="WB627"/>
      <c r="WC627"/>
      <c r="WD627"/>
      <c r="WE627"/>
      <c r="WF627"/>
      <c r="WG627"/>
      <c r="WH627"/>
      <c r="WI627"/>
      <c r="WJ627"/>
      <c r="WK627"/>
      <c r="WL627"/>
      <c r="WM627"/>
      <c r="WN627"/>
      <c r="WO627"/>
      <c r="WP627"/>
      <c r="WQ627"/>
      <c r="WR627"/>
      <c r="WS627"/>
      <c r="WT627"/>
      <c r="WU627"/>
      <c r="WV627"/>
      <c r="WW627"/>
      <c r="WX627"/>
      <c r="WY627"/>
      <c r="WZ627"/>
      <c r="XA627"/>
      <c r="XB627"/>
      <c r="XC627"/>
      <c r="XD627"/>
      <c r="XE627"/>
      <c r="XF627"/>
      <c r="XG627"/>
      <c r="XH627"/>
      <c r="XI627"/>
      <c r="XJ627"/>
      <c r="XK627"/>
      <c r="XL627"/>
      <c r="XM627"/>
      <c r="XN627"/>
      <c r="XO627"/>
      <c r="XP627"/>
      <c r="XQ627"/>
      <c r="XR627"/>
      <c r="XS627"/>
      <c r="XT627"/>
      <c r="XU627"/>
      <c r="XV627"/>
      <c r="XW627"/>
      <c r="XX627"/>
      <c r="XY627"/>
      <c r="XZ627"/>
      <c r="YA627"/>
      <c r="YB627"/>
      <c r="YC627"/>
      <c r="YD627"/>
      <c r="YE627"/>
      <c r="YF627"/>
      <c r="YG627"/>
      <c r="YH627"/>
      <c r="YI627"/>
      <c r="YJ627"/>
      <c r="YK627"/>
      <c r="YL627"/>
      <c r="YM627"/>
      <c r="YN627"/>
      <c r="YO627"/>
      <c r="YP627"/>
      <c r="YQ627"/>
      <c r="YR627"/>
      <c r="YS627"/>
      <c r="YT627"/>
      <c r="YU627"/>
      <c r="YV627"/>
      <c r="YW627"/>
      <c r="YX627"/>
      <c r="YY627"/>
      <c r="YZ627"/>
      <c r="ZA627"/>
      <c r="ZB627"/>
      <c r="ZC627"/>
      <c r="ZD627"/>
      <c r="ZE627"/>
      <c r="ZF627"/>
      <c r="ZG627"/>
      <c r="ZH627"/>
      <c r="ZI627"/>
      <c r="ZJ627"/>
      <c r="ZK627"/>
      <c r="ZL627"/>
      <c r="ZM627"/>
      <c r="ZN627"/>
      <c r="ZO627"/>
      <c r="ZP627"/>
      <c r="ZQ627"/>
      <c r="ZR627"/>
      <c r="ZS627"/>
      <c r="ZT627"/>
      <c r="ZU627"/>
      <c r="ZV627"/>
      <c r="ZW627"/>
      <c r="ZX627"/>
      <c r="ZY627"/>
      <c r="ZZ627"/>
      <c r="AAA627"/>
      <c r="AAB627"/>
      <c r="AAC627"/>
      <c r="AAD627"/>
      <c r="AAE627"/>
      <c r="AAF627"/>
      <c r="AAG627"/>
      <c r="AAH627"/>
      <c r="AAI627"/>
      <c r="AAJ627"/>
      <c r="AAK627"/>
      <c r="AAL627"/>
      <c r="AAM627"/>
      <c r="AAN627"/>
      <c r="AAO627"/>
      <c r="AAP627"/>
      <c r="AAQ627"/>
      <c r="AAR627"/>
      <c r="AAS627"/>
      <c r="AAT627"/>
      <c r="AAU627"/>
      <c r="AAV627"/>
      <c r="AAW627"/>
      <c r="AAX627"/>
      <c r="AAY627"/>
      <c r="AAZ627"/>
      <c r="ABA627"/>
      <c r="ABB627"/>
      <c r="ABC627"/>
      <c r="ABD627"/>
      <c r="ABE627"/>
      <c r="ABF627"/>
      <c r="ABG627"/>
      <c r="ABH627"/>
      <c r="ABI627"/>
      <c r="ABJ627"/>
      <c r="ABK627"/>
      <c r="ABL627"/>
      <c r="ABM627"/>
      <c r="ABN627"/>
      <c r="ABO627"/>
      <c r="ABP627"/>
      <c r="ABQ627"/>
      <c r="ABR627"/>
      <c r="ABS627"/>
      <c r="ABT627"/>
      <c r="ABU627"/>
      <c r="ABV627"/>
      <c r="ABW627"/>
      <c r="ABX627"/>
      <c r="ABY627"/>
      <c r="ABZ627"/>
      <c r="ACA627"/>
      <c r="ACB627"/>
      <c r="ACC627"/>
      <c r="ACD627"/>
      <c r="ACE627"/>
      <c r="ACF627"/>
      <c r="ACG627"/>
      <c r="ACH627"/>
      <c r="ACI627"/>
      <c r="ACJ627"/>
      <c r="ACK627"/>
      <c r="ACL627"/>
      <c r="ACM627"/>
      <c r="ACN627"/>
      <c r="ACO627"/>
      <c r="ACP627"/>
      <c r="ACQ627"/>
      <c r="ACR627"/>
      <c r="ACS627"/>
      <c r="ACT627"/>
      <c r="ACU627"/>
      <c r="ACV627"/>
      <c r="ACW627"/>
      <c r="ACX627"/>
      <c r="ACY627"/>
      <c r="ACZ627"/>
      <c r="ADA627"/>
      <c r="ADB627"/>
      <c r="ADC627"/>
      <c r="ADD627"/>
      <c r="ADE627"/>
      <c r="ADF627"/>
      <c r="ADG627"/>
      <c r="ADH627"/>
      <c r="ADI627"/>
      <c r="ADJ627"/>
      <c r="ADK627"/>
      <c r="ADL627"/>
      <c r="ADM627"/>
      <c r="ADN627"/>
      <c r="ADO627"/>
      <c r="ADP627"/>
      <c r="ADQ627"/>
      <c r="ADR627"/>
      <c r="ADS627"/>
      <c r="ADT627"/>
      <c r="ADU627"/>
      <c r="ADV627"/>
      <c r="ADW627"/>
      <c r="ADX627"/>
      <c r="ADY627"/>
      <c r="ADZ627"/>
      <c r="AEA627"/>
      <c r="AEB627"/>
      <c r="AEC627"/>
      <c r="AED627"/>
      <c r="AEE627"/>
      <c r="AEF627"/>
      <c r="AEG627"/>
      <c r="AEH627"/>
      <c r="AEI627"/>
      <c r="AEJ627"/>
      <c r="AEK627"/>
      <c r="AEL627"/>
      <c r="AEM627"/>
      <c r="AEN627"/>
      <c r="AEO627"/>
      <c r="AEP627"/>
      <c r="AEQ627"/>
      <c r="AER627"/>
      <c r="AES627"/>
      <c r="AET627"/>
      <c r="AEU627"/>
      <c r="AEV627"/>
      <c r="AEW627"/>
      <c r="AEX627"/>
      <c r="AEY627"/>
      <c r="AEZ627"/>
      <c r="AFA627"/>
      <c r="AFB627"/>
      <c r="AFC627"/>
      <c r="AFD627"/>
      <c r="AFE627"/>
      <c r="AFF627"/>
      <c r="AFG627"/>
      <c r="AFH627"/>
      <c r="AFI627"/>
      <c r="AFJ627"/>
      <c r="AFK627"/>
      <c r="AFL627"/>
      <c r="AFM627"/>
      <c r="AFN627"/>
      <c r="AFO627"/>
      <c r="AFP627"/>
      <c r="AFQ627"/>
      <c r="AFR627"/>
      <c r="AFS627"/>
      <c r="AFT627"/>
      <c r="AFU627"/>
      <c r="AFV627"/>
      <c r="AFW627"/>
      <c r="AFX627"/>
      <c r="AFY627"/>
      <c r="AFZ627"/>
      <c r="AGA627"/>
      <c r="AGB627"/>
      <c r="AGC627"/>
      <c r="AGD627"/>
      <c r="AGE627"/>
      <c r="AGF627"/>
      <c r="AGG627"/>
      <c r="AGH627"/>
      <c r="AGI627"/>
      <c r="AGJ627"/>
      <c r="AGK627"/>
      <c r="AGL627"/>
      <c r="AGM627"/>
      <c r="AGN627"/>
      <c r="AGO627"/>
      <c r="AGP627"/>
      <c r="AGQ627"/>
      <c r="AGR627"/>
      <c r="AGS627"/>
      <c r="AGT627"/>
      <c r="AGU627"/>
      <c r="AGV627"/>
      <c r="AGW627"/>
      <c r="AGX627"/>
      <c r="AGY627"/>
      <c r="AGZ627"/>
      <c r="AHA627"/>
      <c r="AHB627"/>
      <c r="AHC627"/>
      <c r="AHD627"/>
      <c r="AHE627"/>
      <c r="AHF627"/>
      <c r="AHG627"/>
      <c r="AHH627"/>
      <c r="AHI627"/>
      <c r="AHJ627"/>
      <c r="AHK627"/>
      <c r="AHL627"/>
      <c r="AHM627"/>
      <c r="AHN627"/>
      <c r="AHO627"/>
      <c r="AHP627"/>
      <c r="AHQ627"/>
      <c r="AHR627"/>
      <c r="AHS627"/>
      <c r="AHT627"/>
      <c r="AHU627"/>
      <c r="AHV627"/>
      <c r="AHW627"/>
      <c r="AHX627"/>
      <c r="AHY627"/>
      <c r="AHZ627"/>
      <c r="AIA627"/>
      <c r="AIB627"/>
      <c r="AIC627"/>
      <c r="AID627"/>
      <c r="AIE627"/>
      <c r="AIF627"/>
      <c r="AIG627"/>
      <c r="AIH627"/>
      <c r="AII627"/>
      <c r="AIJ627"/>
      <c r="AIK627"/>
      <c r="AIL627"/>
      <c r="AIM627"/>
      <c r="AIN627"/>
      <c r="AIO627"/>
      <c r="AIP627"/>
      <c r="AIQ627"/>
      <c r="AIR627"/>
      <c r="AIS627"/>
      <c r="AIT627"/>
      <c r="AIU627"/>
      <c r="AIV627"/>
      <c r="AIW627"/>
      <c r="AIX627"/>
      <c r="AIY627"/>
      <c r="AIZ627"/>
      <c r="AJA627"/>
      <c r="AJB627"/>
      <c r="AJC627"/>
      <c r="AJD627"/>
      <c r="AJE627"/>
      <c r="AJF627"/>
      <c r="AJG627"/>
      <c r="AJH627"/>
      <c r="AJI627"/>
      <c r="AJJ627"/>
      <c r="AJK627"/>
      <c r="AJL627"/>
      <c r="AJM627"/>
      <c r="AJN627"/>
      <c r="AJO627"/>
      <c r="AJP627"/>
      <c r="AJQ627"/>
      <c r="AJR627"/>
      <c r="AJS627"/>
      <c r="AJT627"/>
      <c r="AJU627"/>
      <c r="AJV627"/>
      <c r="AJW627"/>
      <c r="AJX627"/>
      <c r="AJY627"/>
      <c r="AJZ627"/>
      <c r="AKA627"/>
      <c r="AKB627"/>
      <c r="AKC627"/>
      <c r="AKD627"/>
      <c r="AKE627"/>
      <c r="AKF627"/>
      <c r="AKG627"/>
      <c r="AKH627"/>
      <c r="AKI627"/>
      <c r="AKJ627"/>
      <c r="AKK627"/>
      <c r="AKL627"/>
      <c r="AKM627"/>
      <c r="AKN627"/>
      <c r="AKO627"/>
      <c r="AKP627"/>
      <c r="AKQ627"/>
      <c r="AKR627"/>
      <c r="AKS627"/>
      <c r="AKT627"/>
      <c r="AKU627"/>
      <c r="AKV627"/>
      <c r="AKW627"/>
      <c r="AKX627"/>
      <c r="AKY627"/>
      <c r="AKZ627"/>
      <c r="ALA627"/>
      <c r="ALB627"/>
      <c r="ALC627"/>
      <c r="ALD627"/>
      <c r="ALE627"/>
      <c r="ALF627"/>
      <c r="ALG627"/>
      <c r="ALH627"/>
      <c r="ALI627"/>
      <c r="ALJ627"/>
      <c r="ALK627"/>
      <c r="ALL627"/>
      <c r="ALM627"/>
      <c r="ALN627"/>
      <c r="ALO627"/>
      <c r="ALP627"/>
      <c r="ALQ627"/>
      <c r="ALR627"/>
      <c r="ALS627"/>
      <c r="ALT627"/>
      <c r="ALU627"/>
      <c r="ALV627"/>
      <c r="ALW627"/>
      <c r="ALX627"/>
      <c r="ALY627"/>
      <c r="ALZ627"/>
      <c r="AMA627"/>
      <c r="AMB627"/>
      <c r="AMC627"/>
      <c r="AMD627"/>
      <c r="AME627"/>
      <c r="AMF627"/>
      <c r="AMG627"/>
      <c r="AMH627"/>
      <c r="AMI627"/>
      <c r="AMJ627"/>
      <c r="AMK627"/>
      <c r="AML627"/>
      <c r="AMM627"/>
      <c r="AMN627"/>
      <c r="AMO627"/>
      <c r="AMP627"/>
      <c r="AMQ627"/>
      <c r="AMR627"/>
      <c r="AMS627"/>
      <c r="AMT627"/>
      <c r="AMU627"/>
      <c r="AMV627"/>
      <c r="AMW627"/>
      <c r="AMX627"/>
      <c r="AMY627"/>
      <c r="AMZ627"/>
      <c r="ANA627"/>
      <c r="ANB627"/>
      <c r="ANC627"/>
      <c r="AND627"/>
      <c r="ANE627"/>
      <c r="ANF627"/>
      <c r="ANG627"/>
      <c r="ANH627"/>
      <c r="ANI627"/>
      <c r="ANJ627"/>
      <c r="ANK627"/>
      <c r="ANL627"/>
      <c r="ANM627"/>
      <c r="ANN627"/>
      <c r="ANO627"/>
      <c r="ANP627"/>
      <c r="ANQ627"/>
      <c r="ANR627"/>
      <c r="ANS627"/>
      <c r="ANT627"/>
      <c r="ANU627"/>
      <c r="ANV627"/>
      <c r="ANW627"/>
      <c r="ANX627"/>
      <c r="ANY627"/>
      <c r="ANZ627"/>
      <c r="AOA627"/>
      <c r="AOB627"/>
      <c r="AOC627"/>
      <c r="AOD627"/>
      <c r="AOE627"/>
      <c r="AOF627"/>
      <c r="AOG627"/>
      <c r="AOH627"/>
      <c r="AOI627"/>
      <c r="AOJ627"/>
      <c r="AOK627"/>
      <c r="AOL627"/>
      <c r="AOM627"/>
      <c r="AON627"/>
      <c r="AOO627"/>
      <c r="AOP627"/>
      <c r="AOQ627"/>
      <c r="AOR627"/>
      <c r="AOS627"/>
      <c r="AOT627"/>
      <c r="AOU627"/>
      <c r="AOV627"/>
      <c r="AOW627"/>
      <c r="AOX627"/>
      <c r="AOY627"/>
      <c r="AOZ627"/>
      <c r="APA627"/>
      <c r="APB627"/>
      <c r="APC627"/>
      <c r="APD627"/>
      <c r="APE627"/>
      <c r="APF627"/>
      <c r="APG627"/>
      <c r="APH627"/>
      <c r="API627"/>
      <c r="APJ627"/>
      <c r="APK627"/>
      <c r="APL627"/>
      <c r="APM627"/>
      <c r="APN627"/>
      <c r="APO627"/>
      <c r="APP627"/>
      <c r="APQ627"/>
      <c r="APR627"/>
      <c r="APS627"/>
      <c r="APT627"/>
      <c r="APU627"/>
      <c r="APV627"/>
      <c r="APW627"/>
      <c r="APX627"/>
      <c r="APY627"/>
      <c r="APZ627"/>
      <c r="AQA627"/>
      <c r="AQB627"/>
      <c r="AQC627"/>
      <c r="AQD627"/>
      <c r="AQE627"/>
      <c r="AQF627"/>
      <c r="AQG627"/>
      <c r="AQH627"/>
      <c r="AQI627"/>
      <c r="AQJ627"/>
      <c r="AQK627"/>
      <c r="AQL627"/>
      <c r="AQM627"/>
      <c r="AQN627"/>
      <c r="AQO627"/>
      <c r="AQP627"/>
      <c r="AQQ627"/>
      <c r="AQR627"/>
      <c r="AQS627"/>
      <c r="AQT627"/>
      <c r="AQU627"/>
      <c r="AQV627"/>
      <c r="AQW627"/>
      <c r="AQX627"/>
      <c r="AQY627"/>
      <c r="AQZ627"/>
      <c r="ARA627"/>
      <c r="ARB627"/>
      <c r="ARC627"/>
      <c r="ARD627"/>
      <c r="ARE627"/>
      <c r="ARF627"/>
      <c r="ARG627"/>
      <c r="ARH627"/>
      <c r="ARI627"/>
      <c r="ARJ627"/>
      <c r="ARK627"/>
      <c r="ARL627"/>
      <c r="ARM627"/>
      <c r="ARN627"/>
      <c r="ARO627"/>
      <c r="ARP627"/>
      <c r="ARQ627"/>
      <c r="ARR627"/>
      <c r="ARS627"/>
      <c r="ART627"/>
      <c r="ARU627"/>
      <c r="ARV627"/>
      <c r="ARW627"/>
      <c r="ARX627"/>
      <c r="ARY627"/>
      <c r="ARZ627"/>
      <c r="ASA627"/>
      <c r="ASB627"/>
      <c r="ASC627"/>
      <c r="ASD627"/>
      <c r="ASE627"/>
      <c r="ASF627"/>
      <c r="ASG627"/>
      <c r="ASH627"/>
      <c r="ASI627"/>
      <c r="ASJ627"/>
      <c r="ASK627"/>
      <c r="ASL627"/>
      <c r="ASM627"/>
      <c r="ASN627"/>
      <c r="ASO627"/>
      <c r="ASP627"/>
      <c r="ASQ627"/>
      <c r="ASR627"/>
      <c r="ASS627"/>
      <c r="AST627"/>
      <c r="ASU627"/>
      <c r="ASV627"/>
      <c r="ASW627"/>
      <c r="ASX627"/>
      <c r="ASY627"/>
      <c r="ASZ627"/>
      <c r="ATA627"/>
      <c r="ATB627"/>
      <c r="ATC627"/>
      <c r="ATD627"/>
      <c r="ATE627"/>
      <c r="ATF627"/>
      <c r="ATG627"/>
      <c r="ATH627"/>
      <c r="ATI627"/>
      <c r="ATJ627"/>
      <c r="ATK627"/>
      <c r="ATL627"/>
      <c r="ATM627"/>
      <c r="ATN627"/>
      <c r="ATO627"/>
      <c r="ATP627"/>
      <c r="ATQ627"/>
      <c r="ATR627"/>
      <c r="ATS627"/>
      <c r="ATT627"/>
      <c r="ATU627"/>
      <c r="ATV627"/>
      <c r="ATW627"/>
      <c r="ATX627"/>
      <c r="ATY627"/>
      <c r="ATZ627"/>
      <c r="AUA627"/>
      <c r="AUB627"/>
      <c r="AUC627"/>
      <c r="AUD627"/>
      <c r="AUE627"/>
      <c r="AUF627"/>
      <c r="AUG627"/>
      <c r="AUH627"/>
      <c r="AUI627"/>
      <c r="AUJ627"/>
      <c r="AUK627"/>
      <c r="AUL627"/>
      <c r="AUM627"/>
      <c r="AUN627"/>
      <c r="AUO627"/>
      <c r="AUP627"/>
      <c r="AUQ627"/>
      <c r="AUR627"/>
      <c r="AUS627"/>
      <c r="AUT627"/>
      <c r="AUU627"/>
      <c r="AUV627"/>
      <c r="AUW627"/>
      <c r="AUX627"/>
      <c r="AUY627"/>
      <c r="AUZ627"/>
      <c r="AVA627"/>
      <c r="AVB627"/>
      <c r="AVC627"/>
      <c r="AVD627"/>
      <c r="AVE627"/>
      <c r="AVF627"/>
      <c r="AVG627"/>
      <c r="AVH627"/>
      <c r="AVI627"/>
      <c r="AVJ627"/>
      <c r="AVK627"/>
      <c r="AVL627"/>
      <c r="AVM627"/>
      <c r="AVN627"/>
      <c r="AVO627"/>
      <c r="AVP627"/>
      <c r="AVQ627"/>
      <c r="AVR627"/>
      <c r="AVS627"/>
      <c r="AVT627"/>
      <c r="AVU627"/>
      <c r="AVV627"/>
      <c r="AVW627"/>
      <c r="AVX627"/>
      <c r="AVY627"/>
      <c r="AVZ627"/>
      <c r="AWA627"/>
      <c r="AWB627"/>
      <c r="AWC627"/>
      <c r="AWD627"/>
      <c r="AWE627"/>
      <c r="AWF627"/>
      <c r="AWG627"/>
      <c r="AWH627"/>
      <c r="AWI627"/>
      <c r="AWJ627"/>
      <c r="AWK627"/>
      <c r="AWL627"/>
      <c r="AWM627"/>
      <c r="AWN627"/>
      <c r="AWO627"/>
      <c r="AWP627"/>
      <c r="AWQ627"/>
      <c r="AWR627"/>
      <c r="AWS627"/>
      <c r="AWT627"/>
      <c r="AWU627"/>
      <c r="AWV627"/>
      <c r="AWW627"/>
      <c r="AWX627"/>
      <c r="AWY627"/>
      <c r="AWZ627"/>
      <c r="AXA627"/>
      <c r="AXB627"/>
      <c r="AXC627"/>
      <c r="AXD627"/>
      <c r="AXE627"/>
      <c r="AXF627"/>
      <c r="AXG627"/>
      <c r="AXH627"/>
      <c r="AXI627"/>
      <c r="AXJ627"/>
      <c r="AXK627"/>
      <c r="AXL627"/>
      <c r="AXM627"/>
      <c r="AXN627"/>
      <c r="AXO627"/>
      <c r="AXP627"/>
      <c r="AXQ627"/>
      <c r="AXR627"/>
      <c r="AXS627"/>
      <c r="AXT627"/>
      <c r="AXU627"/>
      <c r="AXV627"/>
    </row>
    <row r="628" spans="1:1322" s="1" customFormat="1" ht="98.25" customHeight="1" x14ac:dyDescent="0.2">
      <c r="A628" s="208" t="s">
        <v>4376</v>
      </c>
      <c r="B628" s="209" t="s">
        <v>3175</v>
      </c>
      <c r="C628" s="209" t="s">
        <v>3176</v>
      </c>
      <c r="D628" s="209" t="s">
        <v>3177</v>
      </c>
      <c r="E628" s="209" t="s">
        <v>3178</v>
      </c>
      <c r="F628" s="210" t="s">
        <v>1762</v>
      </c>
      <c r="G628" s="210" t="s">
        <v>1762</v>
      </c>
      <c r="H628" s="208" t="s">
        <v>3608</v>
      </c>
      <c r="I628" s="208" t="s">
        <v>3181</v>
      </c>
      <c r="J628" s="23" t="s">
        <v>2771</v>
      </c>
      <c r="K628" s="208" t="s">
        <v>3586</v>
      </c>
      <c r="L628" s="208">
        <v>7</v>
      </c>
      <c r="M628" s="308" t="s">
        <v>3609</v>
      </c>
      <c r="N628" s="289" t="s">
        <v>3610</v>
      </c>
      <c r="O628" s="289" t="s">
        <v>3611</v>
      </c>
      <c r="P628" s="208" t="s">
        <v>1543</v>
      </c>
      <c r="Q628" s="208" t="s">
        <v>452</v>
      </c>
      <c r="R628" s="208">
        <v>0</v>
      </c>
      <c r="S628" s="208" t="s">
        <v>100</v>
      </c>
      <c r="T628" s="290">
        <v>44927</v>
      </c>
      <c r="U628" s="290">
        <v>46357</v>
      </c>
      <c r="V628" s="290"/>
      <c r="W628" s="290"/>
      <c r="X628" s="290"/>
      <c r="Y628" s="290"/>
      <c r="Z628" s="209">
        <v>1</v>
      </c>
      <c r="AA628" s="209">
        <v>1</v>
      </c>
      <c r="AB628" s="209">
        <v>1</v>
      </c>
      <c r="AC628" s="209">
        <v>1</v>
      </c>
      <c r="AD628" s="209">
        <v>1</v>
      </c>
      <c r="AE628" s="999">
        <v>1</v>
      </c>
      <c r="AF628" s="999">
        <v>1</v>
      </c>
      <c r="AG628" s="999">
        <v>1</v>
      </c>
      <c r="AH628" s="999">
        <v>1</v>
      </c>
      <c r="AI628" s="999">
        <v>1</v>
      </c>
      <c r="AJ628" s="999">
        <v>1</v>
      </c>
      <c r="AK628" s="999">
        <v>1</v>
      </c>
      <c r="AL628" s="999">
        <v>1</v>
      </c>
      <c r="AM628" s="999">
        <v>1</v>
      </c>
      <c r="AN628" s="999">
        <v>1</v>
      </c>
      <c r="AO628" s="999">
        <v>1</v>
      </c>
      <c r="AP628" s="999">
        <v>1</v>
      </c>
      <c r="AQ628" s="471"/>
      <c r="AR628" s="471"/>
      <c r="AS628" s="471"/>
      <c r="AT628" s="471"/>
      <c r="AU628" s="471"/>
      <c r="AV628" s="471"/>
      <c r="AW628" s="471"/>
      <c r="AX628" s="471"/>
      <c r="AY628" s="471"/>
      <c r="AZ628" s="471"/>
      <c r="BA628" s="471"/>
      <c r="BB628" s="471"/>
      <c r="BC628" s="471"/>
      <c r="BD628" s="471"/>
      <c r="BE628" s="471"/>
      <c r="BF628" s="471"/>
      <c r="BG628" s="471"/>
      <c r="BH628" s="471"/>
      <c r="BI628" s="471"/>
      <c r="BJ628" s="471"/>
      <c r="BK628" s="471"/>
      <c r="BL628" s="471"/>
      <c r="BM628" s="471"/>
      <c r="BN628" s="471"/>
      <c r="BO628" s="471"/>
      <c r="BP628" s="471"/>
      <c r="BQ628" s="471"/>
      <c r="BR628" s="471"/>
      <c r="BS628" s="471"/>
      <c r="BT628" s="471"/>
      <c r="BU628" s="471"/>
      <c r="BV628" s="471"/>
      <c r="BW628" s="471"/>
      <c r="BX628" s="471"/>
      <c r="BY628" s="471"/>
      <c r="BZ628" s="471"/>
      <c r="CA628" s="471"/>
      <c r="CB628" s="471"/>
      <c r="CC628" s="471"/>
      <c r="CD628" s="471"/>
      <c r="CE628" s="471"/>
      <c r="CF628" s="471"/>
      <c r="CG628" s="471"/>
      <c r="CH628" s="588"/>
      <c r="CI628" s="471"/>
      <c r="CJ628" s="471"/>
      <c r="CK628" s="471"/>
      <c r="CL628" s="471"/>
      <c r="CM628" s="471"/>
      <c r="CN628" s="471"/>
      <c r="CO628" s="471"/>
      <c r="CP628" s="471"/>
      <c r="CQ628" s="471"/>
      <c r="CR628" s="471"/>
      <c r="CS628" s="471"/>
      <c r="CT628" s="471"/>
      <c r="CU628" s="471"/>
      <c r="CV628" s="471"/>
      <c r="CW628" s="321" t="s">
        <v>4641</v>
      </c>
      <c r="CX628" s="321" t="s">
        <v>4641</v>
      </c>
      <c r="CY628" s="321" t="s">
        <v>4641</v>
      </c>
      <c r="CZ628" s="967" t="s">
        <v>4641</v>
      </c>
      <c r="DA628" s="967" t="s">
        <v>4641</v>
      </c>
      <c r="DB628" s="208" t="s">
        <v>2271</v>
      </c>
      <c r="DC628" s="308" t="s">
        <v>3620</v>
      </c>
      <c r="DD628" s="208" t="s">
        <v>3621</v>
      </c>
      <c r="DE628" s="289" t="s">
        <v>3622</v>
      </c>
      <c r="DF628" s="289" t="s">
        <v>3623</v>
      </c>
      <c r="DG628" s="208" t="s">
        <v>163</v>
      </c>
      <c r="DH628" s="208" t="s">
        <v>173</v>
      </c>
      <c r="DI628" s="208">
        <v>0</v>
      </c>
      <c r="DJ628" s="208" t="s">
        <v>100</v>
      </c>
      <c r="DK628" s="290">
        <v>45292</v>
      </c>
      <c r="DL628" s="290">
        <v>45657</v>
      </c>
      <c r="DM628" s="31">
        <v>1</v>
      </c>
      <c r="DN628" s="31">
        <v>1</v>
      </c>
      <c r="DO628" s="31">
        <v>1</v>
      </c>
      <c r="DP628" s="31">
        <v>1</v>
      </c>
      <c r="DQ628" s="209">
        <v>1</v>
      </c>
      <c r="DR628" s="208" t="s">
        <v>766</v>
      </c>
      <c r="DS628" s="210" t="s">
        <v>3617</v>
      </c>
      <c r="DT628" s="208" t="s">
        <v>3618</v>
      </c>
      <c r="DU628" s="293">
        <v>38500000000</v>
      </c>
      <c r="DV628" s="292"/>
      <c r="DW628" s="292"/>
      <c r="DX628" s="292"/>
      <c r="DY628" s="292"/>
      <c r="DZ628" s="292"/>
      <c r="EA628" s="292"/>
      <c r="EB628" s="140">
        <f>2/2</f>
        <v>1</v>
      </c>
      <c r="EC628" s="471"/>
      <c r="ED628" s="471"/>
      <c r="EE628" s="471"/>
      <c r="EF628" s="141">
        <f t="shared" si="88"/>
        <v>1</v>
      </c>
      <c r="EG628" s="1036" t="s">
        <v>3624</v>
      </c>
      <c r="EH628" s="1037"/>
      <c r="EI628" s="1037"/>
      <c r="EJ628" s="1037"/>
      <c r="EK628" s="1037"/>
      <c r="EL628" s="1036"/>
      <c r="EM628" s="1036"/>
      <c r="EN628" s="387">
        <v>1</v>
      </c>
      <c r="EO628" s="843">
        <v>0.25</v>
      </c>
      <c r="EP628" s="971">
        <v>1</v>
      </c>
      <c r="EQ628" s="812"/>
      <c r="ER628" s="821"/>
      <c r="ES628" s="121"/>
      <c r="ET628" t="str">
        <f t="shared" si="83"/>
        <v>Producto</v>
      </c>
      <c r="EU628" t="str">
        <f t="shared" si="84"/>
        <v>5</v>
      </c>
      <c r="EV628" s="121"/>
      <c r="EW628" s="121"/>
      <c r="EX628" s="121"/>
      <c r="EY628" s="121"/>
      <c r="EZ628" s="121"/>
      <c r="FA628" s="121"/>
      <c r="FB628" s="121"/>
      <c r="FC628" s="121"/>
      <c r="FD628" s="121"/>
      <c r="FE628" s="121"/>
      <c r="FF628" s="121"/>
      <c r="FG628" s="121"/>
      <c r="FH628" s="121"/>
      <c r="FI628" s="121"/>
      <c r="FJ628" s="121"/>
      <c r="FK628" s="121"/>
      <c r="FL628" s="121"/>
      <c r="FM628" s="121"/>
      <c r="FN628" s="121"/>
      <c r="FO628" s="121"/>
      <c r="FP628" s="121"/>
      <c r="FQ628" s="121"/>
      <c r="FR628" s="122"/>
      <c r="FS628" s="121"/>
      <c r="FT628" s="121"/>
      <c r="FU628" s="121"/>
      <c r="FV628" s="121"/>
      <c r="FW628" s="121"/>
      <c r="FX628" s="121"/>
      <c r="FY628" s="121"/>
      <c r="FZ628" s="121"/>
      <c r="GA628" s="121"/>
      <c r="GB628" s="121"/>
      <c r="GC628" s="121"/>
      <c r="GD628"/>
      <c r="GE628"/>
      <c r="GF628"/>
      <c r="GG628"/>
      <c r="GH628"/>
      <c r="GI628"/>
      <c r="GJ628"/>
      <c r="GK628"/>
      <c r="GL628"/>
      <c r="GM628"/>
      <c r="GN628"/>
      <c r="GO628"/>
      <c r="GP628"/>
      <c r="GQ628"/>
      <c r="GR628"/>
      <c r="GS628"/>
      <c r="GT628"/>
      <c r="GU628"/>
      <c r="GV628"/>
      <c r="GW628"/>
      <c r="GX628"/>
      <c r="GY628"/>
      <c r="GZ628"/>
      <c r="HA628"/>
      <c r="HB628"/>
      <c r="HC628"/>
      <c r="HD628"/>
      <c r="HE628"/>
      <c r="HF628"/>
      <c r="HG628"/>
      <c r="HH628"/>
      <c r="HI628"/>
      <c r="HJ628"/>
      <c r="HK628"/>
      <c r="HL628"/>
      <c r="HM628"/>
      <c r="HN628"/>
      <c r="HO628"/>
      <c r="HP628"/>
      <c r="HQ628"/>
      <c r="HR628"/>
      <c r="HS628"/>
      <c r="HT628"/>
      <c r="HU628"/>
      <c r="HV628"/>
      <c r="HW628"/>
      <c r="HX628"/>
      <c r="HY628"/>
      <c r="HZ628"/>
      <c r="IA628"/>
      <c r="IB628"/>
      <c r="IC628"/>
      <c r="ID628"/>
      <c r="IE628"/>
      <c r="IF628"/>
      <c r="IG628"/>
      <c r="IH628"/>
      <c r="II628"/>
      <c r="IJ628"/>
      <c r="IK628"/>
      <c r="IL628"/>
      <c r="IM628"/>
      <c r="IN628"/>
      <c r="IO628"/>
      <c r="IP628"/>
      <c r="IQ628"/>
      <c r="IR628"/>
      <c r="IS628"/>
      <c r="IT628"/>
      <c r="IU628"/>
      <c r="IV628"/>
      <c r="IW628"/>
      <c r="IX628"/>
      <c r="IY628"/>
      <c r="IZ628"/>
      <c r="JA628"/>
      <c r="JB628"/>
      <c r="JC628"/>
      <c r="JD628"/>
      <c r="JE628"/>
      <c r="JF628"/>
      <c r="JG628"/>
      <c r="JH628"/>
      <c r="JI628"/>
      <c r="JJ628"/>
      <c r="JK628"/>
      <c r="JL628"/>
      <c r="JM628"/>
      <c r="JN628"/>
      <c r="JO628"/>
      <c r="JP628"/>
      <c r="JQ628"/>
      <c r="JR628"/>
      <c r="JS628"/>
      <c r="JT628"/>
      <c r="JU628"/>
      <c r="JV628"/>
      <c r="JW628"/>
      <c r="JX628"/>
      <c r="JY628"/>
      <c r="JZ628"/>
      <c r="KA628"/>
      <c r="KB628"/>
      <c r="KC628"/>
      <c r="KD628"/>
      <c r="KE628"/>
      <c r="KF628"/>
      <c r="KG628"/>
      <c r="KH628"/>
      <c r="KI628"/>
      <c r="KJ628"/>
      <c r="KK628"/>
      <c r="KL628"/>
      <c r="KM628"/>
      <c r="KN628"/>
      <c r="KO628"/>
      <c r="KP628"/>
      <c r="KQ628"/>
      <c r="KR628"/>
      <c r="KS628"/>
      <c r="KT628"/>
      <c r="KU628"/>
      <c r="KV628"/>
      <c r="KW628"/>
      <c r="KX628"/>
      <c r="KY628"/>
      <c r="KZ628"/>
      <c r="LA628"/>
      <c r="LB628"/>
      <c r="LC628"/>
      <c r="LD628"/>
      <c r="LE628"/>
      <c r="LF628"/>
      <c r="LG628"/>
      <c r="LH628"/>
      <c r="LI628"/>
      <c r="LJ628"/>
      <c r="LK628"/>
      <c r="LL628"/>
      <c r="LM628"/>
      <c r="LN628"/>
      <c r="LO628"/>
      <c r="LP628"/>
      <c r="LQ628"/>
      <c r="LR628"/>
      <c r="LS628"/>
      <c r="LT628"/>
      <c r="LU628"/>
      <c r="LV628"/>
      <c r="LW628"/>
      <c r="LX628"/>
      <c r="LY628"/>
      <c r="LZ628"/>
      <c r="MA628"/>
      <c r="MB628"/>
      <c r="MC628"/>
      <c r="MD628"/>
      <c r="ME628"/>
      <c r="MF628"/>
      <c r="MG628"/>
      <c r="MH628"/>
      <c r="MI628"/>
      <c r="MJ628"/>
      <c r="MK628"/>
      <c r="ML628"/>
      <c r="MM628"/>
      <c r="MN628"/>
      <c r="MO628"/>
      <c r="MP628"/>
      <c r="MQ628"/>
      <c r="MR628"/>
      <c r="MS628"/>
      <c r="MT628"/>
      <c r="MU628"/>
      <c r="MV628"/>
      <c r="MW628"/>
      <c r="MX628"/>
      <c r="MY628"/>
      <c r="MZ628"/>
      <c r="NA628"/>
      <c r="NB628"/>
      <c r="NC628"/>
      <c r="ND628"/>
      <c r="NE628"/>
      <c r="NF628"/>
      <c r="NG628"/>
      <c r="NH628"/>
      <c r="NI628"/>
      <c r="NJ628"/>
      <c r="NK628"/>
      <c r="NL628"/>
      <c r="NM628"/>
      <c r="NN628"/>
      <c r="NO628"/>
      <c r="NP628"/>
      <c r="NQ628"/>
      <c r="NR628"/>
      <c r="NS628"/>
      <c r="NT628"/>
      <c r="NU628"/>
      <c r="NV628"/>
      <c r="NW628"/>
      <c r="NX628"/>
      <c r="NY628"/>
      <c r="NZ628"/>
      <c r="OA628"/>
      <c r="OB628"/>
      <c r="OC628"/>
      <c r="OD628"/>
      <c r="OE628"/>
      <c r="OF628"/>
      <c r="OG628"/>
      <c r="OH628"/>
      <c r="OI628"/>
      <c r="OJ628"/>
      <c r="OK628"/>
      <c r="OL628"/>
      <c r="OM628"/>
      <c r="ON628"/>
      <c r="OO628"/>
      <c r="OP628"/>
      <c r="OQ628"/>
      <c r="OR628"/>
      <c r="OS628"/>
      <c r="OT628"/>
      <c r="OU628"/>
      <c r="OV628"/>
      <c r="OW628"/>
      <c r="OX628"/>
      <c r="OY628"/>
      <c r="OZ628"/>
      <c r="PA628"/>
      <c r="PB628"/>
      <c r="PC628"/>
      <c r="PD628"/>
      <c r="PE628"/>
      <c r="PF628"/>
      <c r="PG628"/>
      <c r="PH628"/>
      <c r="PI628"/>
      <c r="PJ628"/>
      <c r="PK628"/>
      <c r="PL628"/>
      <c r="PM628"/>
      <c r="PN628"/>
      <c r="PO628"/>
      <c r="PP628"/>
      <c r="PQ628"/>
      <c r="PR628"/>
      <c r="PS628"/>
      <c r="PT628"/>
      <c r="PU628"/>
      <c r="PV628"/>
      <c r="PW628"/>
      <c r="PX628"/>
      <c r="PY628"/>
      <c r="PZ628"/>
      <c r="QA628"/>
      <c r="QB628"/>
      <c r="QC628"/>
      <c r="QD628"/>
      <c r="QE628"/>
      <c r="QF628"/>
      <c r="QG628"/>
      <c r="QH628"/>
      <c r="QI628"/>
      <c r="QJ628"/>
      <c r="QK628"/>
      <c r="QL628"/>
      <c r="QM628"/>
      <c r="QN628"/>
      <c r="QO628"/>
      <c r="QP628"/>
      <c r="QQ628"/>
      <c r="QR628"/>
      <c r="QS628"/>
      <c r="QT628"/>
      <c r="QU628"/>
      <c r="QV628"/>
      <c r="QW628"/>
      <c r="QX628"/>
      <c r="QY628"/>
      <c r="QZ628"/>
      <c r="RA628"/>
      <c r="RB628"/>
      <c r="RC628"/>
      <c r="RD628"/>
      <c r="RE628"/>
      <c r="RF628"/>
      <c r="RG628"/>
      <c r="RH628"/>
      <c r="RI628"/>
      <c r="RJ628"/>
      <c r="RK628"/>
      <c r="RL628"/>
      <c r="RM628"/>
      <c r="RN628"/>
      <c r="RO628"/>
      <c r="RP628"/>
      <c r="RQ628"/>
      <c r="RR628"/>
      <c r="RS628"/>
      <c r="RT628"/>
      <c r="RU628"/>
      <c r="RV628"/>
      <c r="RW628"/>
      <c r="RX628"/>
      <c r="RY628"/>
      <c r="RZ628"/>
      <c r="SA628"/>
      <c r="SB628"/>
      <c r="SC628"/>
      <c r="SD628"/>
      <c r="SE628"/>
      <c r="SF628"/>
      <c r="SG628"/>
      <c r="SH628"/>
      <c r="SI628"/>
      <c r="SJ628"/>
      <c r="SK628"/>
      <c r="SL628"/>
      <c r="SM628"/>
      <c r="SN628"/>
      <c r="SO628"/>
      <c r="SP628"/>
      <c r="SQ628"/>
      <c r="SR628"/>
      <c r="SS628"/>
      <c r="ST628"/>
      <c r="SU628"/>
      <c r="SV628"/>
      <c r="SW628"/>
      <c r="SX628"/>
      <c r="SY628"/>
      <c r="SZ628"/>
      <c r="TA628"/>
      <c r="TB628"/>
      <c r="TC628"/>
      <c r="TD628"/>
      <c r="TE628"/>
      <c r="TF628"/>
      <c r="TG628"/>
      <c r="TH628"/>
      <c r="TI628"/>
      <c r="TJ628"/>
      <c r="TK628"/>
      <c r="TL628"/>
      <c r="TM628"/>
      <c r="TN628"/>
      <c r="TO628"/>
      <c r="TP628"/>
      <c r="TQ628"/>
      <c r="TR628"/>
      <c r="TS628"/>
      <c r="TT628"/>
      <c r="TU628"/>
      <c r="TV628"/>
      <c r="TW628"/>
      <c r="TX628"/>
      <c r="TY628"/>
      <c r="TZ628"/>
      <c r="UA628"/>
      <c r="UB628"/>
      <c r="UC628"/>
      <c r="UD628"/>
      <c r="UE628"/>
      <c r="UF628"/>
      <c r="UG628"/>
      <c r="UH628"/>
      <c r="UI628"/>
      <c r="UJ628"/>
      <c r="UK628"/>
      <c r="UL628"/>
      <c r="UM628"/>
      <c r="UN628"/>
      <c r="UO628"/>
      <c r="UP628"/>
      <c r="UQ628"/>
      <c r="UR628"/>
      <c r="US628"/>
      <c r="UT628"/>
      <c r="UU628"/>
      <c r="UV628"/>
      <c r="UW628"/>
      <c r="UX628"/>
      <c r="UY628"/>
      <c r="UZ628"/>
      <c r="VA628"/>
      <c r="VB628"/>
      <c r="VC628"/>
      <c r="VD628"/>
      <c r="VE628"/>
      <c r="VF628"/>
      <c r="VG628"/>
      <c r="VH628"/>
      <c r="VI628"/>
      <c r="VJ628"/>
      <c r="VK628"/>
      <c r="VL628"/>
      <c r="VM628"/>
      <c r="VN628"/>
      <c r="VO628"/>
      <c r="VP628"/>
      <c r="VQ628"/>
      <c r="VR628"/>
      <c r="VS628"/>
      <c r="VT628"/>
      <c r="VU628"/>
      <c r="VV628"/>
      <c r="VW628"/>
      <c r="VX628"/>
      <c r="VY628"/>
      <c r="VZ628"/>
      <c r="WA628"/>
      <c r="WB628"/>
      <c r="WC628"/>
      <c r="WD628"/>
      <c r="WE628"/>
      <c r="WF628"/>
      <c r="WG628"/>
      <c r="WH628"/>
      <c r="WI628"/>
      <c r="WJ628"/>
      <c r="WK628"/>
      <c r="WL628"/>
      <c r="WM628"/>
      <c r="WN628"/>
      <c r="WO628"/>
      <c r="WP628"/>
      <c r="WQ628"/>
      <c r="WR628"/>
      <c r="WS628"/>
      <c r="WT628"/>
      <c r="WU628"/>
      <c r="WV628"/>
      <c r="WW628"/>
      <c r="WX628"/>
      <c r="WY628"/>
      <c r="WZ628"/>
      <c r="XA628"/>
      <c r="XB628"/>
      <c r="XC628"/>
      <c r="XD628"/>
      <c r="XE628"/>
      <c r="XF628"/>
      <c r="XG628"/>
      <c r="XH628"/>
      <c r="XI628"/>
      <c r="XJ628"/>
      <c r="XK628"/>
      <c r="XL628"/>
      <c r="XM628"/>
      <c r="XN628"/>
      <c r="XO628"/>
      <c r="XP628"/>
      <c r="XQ628"/>
      <c r="XR628"/>
      <c r="XS628"/>
      <c r="XT628"/>
      <c r="XU628"/>
      <c r="XV628"/>
      <c r="XW628"/>
      <c r="XX628"/>
      <c r="XY628"/>
      <c r="XZ628"/>
      <c r="YA628"/>
      <c r="YB628"/>
      <c r="YC628"/>
      <c r="YD628"/>
      <c r="YE628"/>
      <c r="YF628"/>
      <c r="YG628"/>
      <c r="YH628"/>
      <c r="YI628"/>
      <c r="YJ628"/>
      <c r="YK628"/>
      <c r="YL628"/>
      <c r="YM628"/>
      <c r="YN628"/>
      <c r="YO628"/>
      <c r="YP628"/>
      <c r="YQ628"/>
      <c r="YR628"/>
      <c r="YS628"/>
      <c r="YT628"/>
      <c r="YU628"/>
      <c r="YV628"/>
      <c r="YW628"/>
      <c r="YX628"/>
      <c r="YY628"/>
      <c r="YZ628"/>
      <c r="ZA628"/>
      <c r="ZB628"/>
      <c r="ZC628"/>
      <c r="ZD628"/>
      <c r="ZE628"/>
      <c r="ZF628"/>
      <c r="ZG628"/>
      <c r="ZH628"/>
      <c r="ZI628"/>
      <c r="ZJ628"/>
      <c r="ZK628"/>
      <c r="ZL628"/>
      <c r="ZM628"/>
      <c r="ZN628"/>
      <c r="ZO628"/>
      <c r="ZP628"/>
      <c r="ZQ628"/>
      <c r="ZR628"/>
      <c r="ZS628"/>
      <c r="ZT628"/>
      <c r="ZU628"/>
      <c r="ZV628"/>
      <c r="ZW628"/>
      <c r="ZX628"/>
      <c r="ZY628"/>
      <c r="ZZ628"/>
      <c r="AAA628"/>
      <c r="AAB628"/>
      <c r="AAC628"/>
      <c r="AAD628"/>
      <c r="AAE628"/>
      <c r="AAF628"/>
      <c r="AAG628"/>
      <c r="AAH628"/>
      <c r="AAI628"/>
      <c r="AAJ628"/>
      <c r="AAK628"/>
      <c r="AAL628"/>
      <c r="AAM628"/>
      <c r="AAN628"/>
      <c r="AAO628"/>
      <c r="AAP628"/>
      <c r="AAQ628"/>
      <c r="AAR628"/>
      <c r="AAS628"/>
      <c r="AAT628"/>
      <c r="AAU628"/>
      <c r="AAV628"/>
      <c r="AAW628"/>
      <c r="AAX628"/>
      <c r="AAY628"/>
      <c r="AAZ628"/>
      <c r="ABA628"/>
      <c r="ABB628"/>
      <c r="ABC628"/>
      <c r="ABD628"/>
      <c r="ABE628"/>
      <c r="ABF628"/>
      <c r="ABG628"/>
      <c r="ABH628"/>
      <c r="ABI628"/>
      <c r="ABJ628"/>
      <c r="ABK628"/>
      <c r="ABL628"/>
      <c r="ABM628"/>
      <c r="ABN628"/>
      <c r="ABO628"/>
      <c r="ABP628"/>
      <c r="ABQ628"/>
      <c r="ABR628"/>
      <c r="ABS628"/>
      <c r="ABT628"/>
      <c r="ABU628"/>
      <c r="ABV628"/>
      <c r="ABW628"/>
      <c r="ABX628"/>
      <c r="ABY628"/>
      <c r="ABZ628"/>
      <c r="ACA628"/>
      <c r="ACB628"/>
      <c r="ACC628"/>
      <c r="ACD628"/>
      <c r="ACE628"/>
      <c r="ACF628"/>
      <c r="ACG628"/>
      <c r="ACH628"/>
      <c r="ACI628"/>
      <c r="ACJ628"/>
      <c r="ACK628"/>
      <c r="ACL628"/>
      <c r="ACM628"/>
      <c r="ACN628"/>
      <c r="ACO628"/>
      <c r="ACP628"/>
      <c r="ACQ628"/>
      <c r="ACR628"/>
      <c r="ACS628"/>
      <c r="ACT628"/>
      <c r="ACU628"/>
      <c r="ACV628"/>
      <c r="ACW628"/>
      <c r="ACX628"/>
      <c r="ACY628"/>
      <c r="ACZ628"/>
      <c r="ADA628"/>
      <c r="ADB628"/>
      <c r="ADC628"/>
      <c r="ADD628"/>
      <c r="ADE628"/>
      <c r="ADF628"/>
      <c r="ADG628"/>
      <c r="ADH628"/>
      <c r="ADI628"/>
      <c r="ADJ628"/>
      <c r="ADK628"/>
      <c r="ADL628"/>
      <c r="ADM628"/>
      <c r="ADN628"/>
      <c r="ADO628"/>
      <c r="ADP628"/>
      <c r="ADQ628"/>
      <c r="ADR628"/>
      <c r="ADS628"/>
      <c r="ADT628"/>
      <c r="ADU628"/>
      <c r="ADV628"/>
      <c r="ADW628"/>
      <c r="ADX628"/>
      <c r="ADY628"/>
      <c r="ADZ628"/>
      <c r="AEA628"/>
      <c r="AEB628"/>
      <c r="AEC628"/>
      <c r="AED628"/>
      <c r="AEE628"/>
      <c r="AEF628"/>
      <c r="AEG628"/>
      <c r="AEH628"/>
      <c r="AEI628"/>
      <c r="AEJ628"/>
      <c r="AEK628"/>
      <c r="AEL628"/>
      <c r="AEM628"/>
      <c r="AEN628"/>
      <c r="AEO628"/>
      <c r="AEP628"/>
      <c r="AEQ628"/>
      <c r="AER628"/>
      <c r="AES628"/>
      <c r="AET628"/>
      <c r="AEU628"/>
      <c r="AEV628"/>
      <c r="AEW628"/>
      <c r="AEX628"/>
      <c r="AEY628"/>
      <c r="AEZ628"/>
      <c r="AFA628"/>
      <c r="AFB628"/>
      <c r="AFC628"/>
      <c r="AFD628"/>
      <c r="AFE628"/>
      <c r="AFF628"/>
      <c r="AFG628"/>
      <c r="AFH628"/>
      <c r="AFI628"/>
      <c r="AFJ628"/>
      <c r="AFK628"/>
      <c r="AFL628"/>
      <c r="AFM628"/>
      <c r="AFN628"/>
      <c r="AFO628"/>
      <c r="AFP628"/>
      <c r="AFQ628"/>
      <c r="AFR628"/>
      <c r="AFS628"/>
      <c r="AFT628"/>
      <c r="AFU628"/>
      <c r="AFV628"/>
      <c r="AFW628"/>
      <c r="AFX628"/>
      <c r="AFY628"/>
      <c r="AFZ628"/>
      <c r="AGA628"/>
      <c r="AGB628"/>
      <c r="AGC628"/>
      <c r="AGD628"/>
      <c r="AGE628"/>
      <c r="AGF628"/>
      <c r="AGG628"/>
      <c r="AGH628"/>
      <c r="AGI628"/>
      <c r="AGJ628"/>
      <c r="AGK628"/>
      <c r="AGL628"/>
      <c r="AGM628"/>
      <c r="AGN628"/>
      <c r="AGO628"/>
      <c r="AGP628"/>
      <c r="AGQ628"/>
      <c r="AGR628"/>
      <c r="AGS628"/>
      <c r="AGT628"/>
      <c r="AGU628"/>
      <c r="AGV628"/>
      <c r="AGW628"/>
      <c r="AGX628"/>
      <c r="AGY628"/>
      <c r="AGZ628"/>
      <c r="AHA628"/>
      <c r="AHB628"/>
      <c r="AHC628"/>
      <c r="AHD628"/>
      <c r="AHE628"/>
      <c r="AHF628"/>
      <c r="AHG628"/>
      <c r="AHH628"/>
      <c r="AHI628"/>
      <c r="AHJ628"/>
      <c r="AHK628"/>
      <c r="AHL628"/>
      <c r="AHM628"/>
      <c r="AHN628"/>
      <c r="AHO628"/>
      <c r="AHP628"/>
      <c r="AHQ628"/>
      <c r="AHR628"/>
      <c r="AHS628"/>
      <c r="AHT628"/>
      <c r="AHU628"/>
      <c r="AHV628"/>
      <c r="AHW628"/>
      <c r="AHX628"/>
      <c r="AHY628"/>
      <c r="AHZ628"/>
      <c r="AIA628"/>
      <c r="AIB628"/>
      <c r="AIC628"/>
      <c r="AID628"/>
      <c r="AIE628"/>
      <c r="AIF628"/>
      <c r="AIG628"/>
      <c r="AIH628"/>
      <c r="AII628"/>
      <c r="AIJ628"/>
      <c r="AIK628"/>
      <c r="AIL628"/>
      <c r="AIM628"/>
      <c r="AIN628"/>
      <c r="AIO628"/>
      <c r="AIP628"/>
      <c r="AIQ628"/>
      <c r="AIR628"/>
      <c r="AIS628"/>
      <c r="AIT628"/>
      <c r="AIU628"/>
      <c r="AIV628"/>
      <c r="AIW628"/>
      <c r="AIX628"/>
      <c r="AIY628"/>
      <c r="AIZ628"/>
      <c r="AJA628"/>
      <c r="AJB628"/>
      <c r="AJC628"/>
      <c r="AJD628"/>
      <c r="AJE628"/>
      <c r="AJF628"/>
      <c r="AJG628"/>
      <c r="AJH628"/>
      <c r="AJI628"/>
      <c r="AJJ628"/>
      <c r="AJK628"/>
      <c r="AJL628"/>
      <c r="AJM628"/>
      <c r="AJN628"/>
      <c r="AJO628"/>
      <c r="AJP628"/>
      <c r="AJQ628"/>
      <c r="AJR628"/>
      <c r="AJS628"/>
      <c r="AJT628"/>
      <c r="AJU628"/>
      <c r="AJV628"/>
      <c r="AJW628"/>
      <c r="AJX628"/>
      <c r="AJY628"/>
      <c r="AJZ628"/>
      <c r="AKA628"/>
      <c r="AKB628"/>
      <c r="AKC628"/>
      <c r="AKD628"/>
      <c r="AKE628"/>
      <c r="AKF628"/>
      <c r="AKG628"/>
      <c r="AKH628"/>
      <c r="AKI628"/>
      <c r="AKJ628"/>
      <c r="AKK628"/>
      <c r="AKL628"/>
      <c r="AKM628"/>
      <c r="AKN628"/>
      <c r="AKO628"/>
      <c r="AKP628"/>
      <c r="AKQ628"/>
      <c r="AKR628"/>
      <c r="AKS628"/>
      <c r="AKT628"/>
      <c r="AKU628"/>
      <c r="AKV628"/>
      <c r="AKW628"/>
      <c r="AKX628"/>
      <c r="AKY628"/>
      <c r="AKZ628"/>
      <c r="ALA628"/>
      <c r="ALB628"/>
      <c r="ALC628"/>
      <c r="ALD628"/>
      <c r="ALE628"/>
      <c r="ALF628"/>
      <c r="ALG628"/>
      <c r="ALH628"/>
      <c r="ALI628"/>
      <c r="ALJ628"/>
      <c r="ALK628"/>
      <c r="ALL628"/>
      <c r="ALM628"/>
      <c r="ALN628"/>
      <c r="ALO628"/>
      <c r="ALP628"/>
      <c r="ALQ628"/>
      <c r="ALR628"/>
      <c r="ALS628"/>
      <c r="ALT628"/>
      <c r="ALU628"/>
      <c r="ALV628"/>
      <c r="ALW628"/>
      <c r="ALX628"/>
      <c r="ALY628"/>
      <c r="ALZ628"/>
      <c r="AMA628"/>
      <c r="AMB628"/>
      <c r="AMC628"/>
      <c r="AMD628"/>
      <c r="AME628"/>
      <c r="AMF628"/>
      <c r="AMG628"/>
      <c r="AMH628"/>
      <c r="AMI628"/>
      <c r="AMJ628"/>
      <c r="AMK628"/>
      <c r="AML628"/>
      <c r="AMM628"/>
      <c r="AMN628"/>
      <c r="AMO628"/>
      <c r="AMP628"/>
      <c r="AMQ628"/>
      <c r="AMR628"/>
      <c r="AMS628"/>
      <c r="AMT628"/>
      <c r="AMU628"/>
      <c r="AMV628"/>
      <c r="AMW628"/>
      <c r="AMX628"/>
      <c r="AMY628"/>
      <c r="AMZ628"/>
      <c r="ANA628"/>
      <c r="ANB628"/>
      <c r="ANC628"/>
      <c r="AND628"/>
      <c r="ANE628"/>
      <c r="ANF628"/>
      <c r="ANG628"/>
      <c r="ANH628"/>
      <c r="ANI628"/>
      <c r="ANJ628"/>
      <c r="ANK628"/>
      <c r="ANL628"/>
      <c r="ANM628"/>
      <c r="ANN628"/>
      <c r="ANO628"/>
      <c r="ANP628"/>
      <c r="ANQ628"/>
      <c r="ANR628"/>
      <c r="ANS628"/>
      <c r="ANT628"/>
      <c r="ANU628"/>
      <c r="ANV628"/>
      <c r="ANW628"/>
      <c r="ANX628"/>
      <c r="ANY628"/>
      <c r="ANZ628"/>
      <c r="AOA628"/>
      <c r="AOB628"/>
      <c r="AOC628"/>
      <c r="AOD628"/>
      <c r="AOE628"/>
      <c r="AOF628"/>
      <c r="AOG628"/>
      <c r="AOH628"/>
      <c r="AOI628"/>
      <c r="AOJ628"/>
      <c r="AOK628"/>
      <c r="AOL628"/>
      <c r="AOM628"/>
      <c r="AON628"/>
      <c r="AOO628"/>
      <c r="AOP628"/>
      <c r="AOQ628"/>
      <c r="AOR628"/>
      <c r="AOS628"/>
      <c r="AOT628"/>
      <c r="AOU628"/>
      <c r="AOV628"/>
      <c r="AOW628"/>
      <c r="AOX628"/>
      <c r="AOY628"/>
      <c r="AOZ628"/>
      <c r="APA628"/>
      <c r="APB628"/>
      <c r="APC628"/>
      <c r="APD628"/>
      <c r="APE628"/>
      <c r="APF628"/>
      <c r="APG628"/>
      <c r="APH628"/>
      <c r="API628"/>
      <c r="APJ628"/>
      <c r="APK628"/>
      <c r="APL628"/>
      <c r="APM628"/>
      <c r="APN628"/>
      <c r="APO628"/>
      <c r="APP628"/>
      <c r="APQ628"/>
      <c r="APR628"/>
      <c r="APS628"/>
      <c r="APT628"/>
      <c r="APU628"/>
      <c r="APV628"/>
      <c r="APW628"/>
      <c r="APX628"/>
      <c r="APY628"/>
      <c r="APZ628"/>
      <c r="AQA628"/>
      <c r="AQB628"/>
      <c r="AQC628"/>
      <c r="AQD628"/>
      <c r="AQE628"/>
      <c r="AQF628"/>
      <c r="AQG628"/>
      <c r="AQH628"/>
      <c r="AQI628"/>
      <c r="AQJ628"/>
      <c r="AQK628"/>
      <c r="AQL628"/>
      <c r="AQM628"/>
      <c r="AQN628"/>
      <c r="AQO628"/>
      <c r="AQP628"/>
      <c r="AQQ628"/>
      <c r="AQR628"/>
      <c r="AQS628"/>
      <c r="AQT628"/>
      <c r="AQU628"/>
      <c r="AQV628"/>
      <c r="AQW628"/>
      <c r="AQX628"/>
      <c r="AQY628"/>
      <c r="AQZ628"/>
      <c r="ARA628"/>
      <c r="ARB628"/>
      <c r="ARC628"/>
      <c r="ARD628"/>
      <c r="ARE628"/>
      <c r="ARF628"/>
      <c r="ARG628"/>
      <c r="ARH628"/>
      <c r="ARI628"/>
      <c r="ARJ628"/>
      <c r="ARK628"/>
      <c r="ARL628"/>
      <c r="ARM628"/>
      <c r="ARN628"/>
      <c r="ARO628"/>
      <c r="ARP628"/>
      <c r="ARQ628"/>
      <c r="ARR628"/>
      <c r="ARS628"/>
      <c r="ART628"/>
      <c r="ARU628"/>
      <c r="ARV628"/>
      <c r="ARW628"/>
      <c r="ARX628"/>
      <c r="ARY628"/>
      <c r="ARZ628"/>
      <c r="ASA628"/>
      <c r="ASB628"/>
      <c r="ASC628"/>
      <c r="ASD628"/>
      <c r="ASE628"/>
      <c r="ASF628"/>
      <c r="ASG628"/>
      <c r="ASH628"/>
      <c r="ASI628"/>
      <c r="ASJ628"/>
      <c r="ASK628"/>
      <c r="ASL628"/>
      <c r="ASM628"/>
      <c r="ASN628"/>
      <c r="ASO628"/>
      <c r="ASP628"/>
      <c r="ASQ628"/>
      <c r="ASR628"/>
      <c r="ASS628"/>
      <c r="AST628"/>
      <c r="ASU628"/>
      <c r="ASV628"/>
      <c r="ASW628"/>
      <c r="ASX628"/>
      <c r="ASY628"/>
      <c r="ASZ628"/>
      <c r="ATA628"/>
      <c r="ATB628"/>
      <c r="ATC628"/>
      <c r="ATD628"/>
      <c r="ATE628"/>
      <c r="ATF628"/>
      <c r="ATG628"/>
      <c r="ATH628"/>
      <c r="ATI628"/>
      <c r="ATJ628"/>
      <c r="ATK628"/>
      <c r="ATL628"/>
      <c r="ATM628"/>
      <c r="ATN628"/>
      <c r="ATO628"/>
      <c r="ATP628"/>
      <c r="ATQ628"/>
      <c r="ATR628"/>
      <c r="ATS628"/>
      <c r="ATT628"/>
      <c r="ATU628"/>
      <c r="ATV628"/>
      <c r="ATW628"/>
      <c r="ATX628"/>
      <c r="ATY628"/>
      <c r="ATZ628"/>
      <c r="AUA628"/>
      <c r="AUB628"/>
      <c r="AUC628"/>
      <c r="AUD628"/>
      <c r="AUE628"/>
      <c r="AUF628"/>
      <c r="AUG628"/>
      <c r="AUH628"/>
      <c r="AUI628"/>
      <c r="AUJ628"/>
      <c r="AUK628"/>
      <c r="AUL628"/>
      <c r="AUM628"/>
      <c r="AUN628"/>
      <c r="AUO628"/>
      <c r="AUP628"/>
      <c r="AUQ628"/>
      <c r="AUR628"/>
      <c r="AUS628"/>
      <c r="AUT628"/>
      <c r="AUU628"/>
      <c r="AUV628"/>
      <c r="AUW628"/>
      <c r="AUX628"/>
      <c r="AUY628"/>
      <c r="AUZ628"/>
      <c r="AVA628"/>
      <c r="AVB628"/>
      <c r="AVC628"/>
      <c r="AVD628"/>
      <c r="AVE628"/>
      <c r="AVF628"/>
      <c r="AVG628"/>
      <c r="AVH628"/>
      <c r="AVI628"/>
      <c r="AVJ628"/>
      <c r="AVK628"/>
      <c r="AVL628"/>
      <c r="AVM628"/>
      <c r="AVN628"/>
      <c r="AVO628"/>
      <c r="AVP628"/>
      <c r="AVQ628"/>
      <c r="AVR628"/>
      <c r="AVS628"/>
      <c r="AVT628"/>
      <c r="AVU628"/>
      <c r="AVV628"/>
      <c r="AVW628"/>
      <c r="AVX628"/>
      <c r="AVY628"/>
      <c r="AVZ628"/>
      <c r="AWA628"/>
      <c r="AWB628"/>
      <c r="AWC628"/>
      <c r="AWD628"/>
      <c r="AWE628"/>
      <c r="AWF628"/>
      <c r="AWG628"/>
      <c r="AWH628"/>
      <c r="AWI628"/>
      <c r="AWJ628"/>
      <c r="AWK628"/>
      <c r="AWL628"/>
      <c r="AWM628"/>
      <c r="AWN628"/>
      <c r="AWO628"/>
      <c r="AWP628"/>
      <c r="AWQ628"/>
      <c r="AWR628"/>
      <c r="AWS628"/>
      <c r="AWT628"/>
      <c r="AWU628"/>
      <c r="AWV628"/>
      <c r="AWW628"/>
      <c r="AWX628"/>
      <c r="AWY628"/>
      <c r="AWZ628"/>
      <c r="AXA628"/>
      <c r="AXB628"/>
      <c r="AXC628"/>
      <c r="AXD628"/>
      <c r="AXE628"/>
      <c r="AXF628"/>
      <c r="AXG628"/>
      <c r="AXH628"/>
      <c r="AXI628"/>
      <c r="AXJ628"/>
      <c r="AXK628"/>
      <c r="AXL628"/>
      <c r="AXM628"/>
      <c r="AXN628"/>
      <c r="AXO628"/>
      <c r="AXP628"/>
      <c r="AXQ628"/>
      <c r="AXR628"/>
      <c r="AXS628"/>
      <c r="AXT628"/>
      <c r="AXU628"/>
      <c r="AXV628"/>
    </row>
    <row r="629" spans="1:1322" s="1" customFormat="1" ht="99.75" customHeight="1" x14ac:dyDescent="0.2">
      <c r="A629" s="208" t="s">
        <v>4376</v>
      </c>
      <c r="B629" s="209" t="s">
        <v>3175</v>
      </c>
      <c r="C629" s="209" t="s">
        <v>3176</v>
      </c>
      <c r="D629" s="209" t="s">
        <v>3177</v>
      </c>
      <c r="E629" s="209" t="s">
        <v>3178</v>
      </c>
      <c r="F629" s="210" t="s">
        <v>1762</v>
      </c>
      <c r="G629" s="210" t="s">
        <v>1762</v>
      </c>
      <c r="H629" s="208" t="s">
        <v>3625</v>
      </c>
      <c r="I629" s="208" t="s">
        <v>3181</v>
      </c>
      <c r="J629" s="23" t="s">
        <v>2771</v>
      </c>
      <c r="K629" s="208" t="s">
        <v>3586</v>
      </c>
      <c r="L629" s="856">
        <v>8</v>
      </c>
      <c r="M629" s="860" t="s">
        <v>3626</v>
      </c>
      <c r="N629" s="857" t="s">
        <v>3627</v>
      </c>
      <c r="O629" s="857" t="s">
        <v>3185</v>
      </c>
      <c r="P629" s="856" t="s">
        <v>1543</v>
      </c>
      <c r="Q629" s="856" t="s">
        <v>452</v>
      </c>
      <c r="R629" s="856">
        <v>0</v>
      </c>
      <c r="S629" s="856" t="s">
        <v>100</v>
      </c>
      <c r="T629" s="858">
        <v>44927</v>
      </c>
      <c r="U629" s="858">
        <v>46357</v>
      </c>
      <c r="V629" s="191"/>
      <c r="W629" s="191"/>
      <c r="X629" s="191"/>
      <c r="Y629" s="191"/>
      <c r="Z629" s="859">
        <v>1</v>
      </c>
      <c r="AA629" s="859">
        <v>1</v>
      </c>
      <c r="AB629" s="859">
        <v>1</v>
      </c>
      <c r="AC629" s="859">
        <v>1</v>
      </c>
      <c r="AD629" s="859">
        <v>1</v>
      </c>
      <c r="AE629" s="997">
        <v>1</v>
      </c>
      <c r="AF629" s="998">
        <v>1</v>
      </c>
      <c r="AG629" s="998">
        <v>1</v>
      </c>
      <c r="AH629" s="998">
        <v>1</v>
      </c>
      <c r="AI629" s="998">
        <v>1</v>
      </c>
      <c r="AJ629" s="997">
        <v>1</v>
      </c>
      <c r="AK629" s="998">
        <v>1</v>
      </c>
      <c r="AL629" s="998">
        <v>1</v>
      </c>
      <c r="AM629" s="998">
        <v>1</v>
      </c>
      <c r="AN629" s="998">
        <v>1</v>
      </c>
      <c r="AO629" s="997">
        <v>1</v>
      </c>
      <c r="AP629" s="997">
        <v>1</v>
      </c>
      <c r="AQ629" s="231"/>
      <c r="AR629" s="231"/>
      <c r="AS629" s="231"/>
      <c r="AT629" s="231"/>
      <c r="AU629" s="399"/>
      <c r="AV629" s="140">
        <f>6/6</f>
        <v>1</v>
      </c>
      <c r="AW629" s="401"/>
      <c r="AX629" s="401"/>
      <c r="AY629" s="401"/>
      <c r="AZ629" s="140">
        <f>+AV629/4</f>
        <v>0.25</v>
      </c>
      <c r="BA629" s="399">
        <f t="shared" ref="BA629:BK629" si="96">6/6</f>
        <v>1</v>
      </c>
      <c r="BB629" s="399">
        <f t="shared" si="96"/>
        <v>1</v>
      </c>
      <c r="BC629" s="399">
        <f t="shared" si="96"/>
        <v>1</v>
      </c>
      <c r="BD629" s="399">
        <f t="shared" si="96"/>
        <v>1</v>
      </c>
      <c r="BE629" s="399">
        <f t="shared" si="96"/>
        <v>1</v>
      </c>
      <c r="BF629" s="399">
        <f t="shared" si="96"/>
        <v>1</v>
      </c>
      <c r="BG629" s="399">
        <f t="shared" si="96"/>
        <v>1</v>
      </c>
      <c r="BH629" s="399">
        <f t="shared" si="96"/>
        <v>1</v>
      </c>
      <c r="BI629" s="399">
        <f t="shared" si="96"/>
        <v>1</v>
      </c>
      <c r="BJ629" s="399">
        <f t="shared" si="96"/>
        <v>1</v>
      </c>
      <c r="BK629" s="140">
        <f t="shared" si="96"/>
        <v>1</v>
      </c>
      <c r="BL629" s="406"/>
      <c r="BM629" s="406"/>
      <c r="BN629" s="406"/>
      <c r="BO629" s="406"/>
      <c r="BP629" s="406"/>
      <c r="BQ629" s="143" t="s">
        <v>3628</v>
      </c>
      <c r="BR629" s="406"/>
      <c r="BS629" s="406"/>
      <c r="BT629" s="406"/>
      <c r="BU629" s="406"/>
      <c r="BV629" s="406"/>
      <c r="BW629" s="406"/>
      <c r="BX629" s="406"/>
      <c r="BY629" s="406"/>
      <c r="BZ629" s="406"/>
      <c r="CA629" s="406"/>
      <c r="CB629" s="406"/>
      <c r="CC629" s="406"/>
      <c r="CD629" s="406"/>
      <c r="CE629" s="406"/>
      <c r="CF629" s="406"/>
      <c r="CG629" s="143"/>
      <c r="CH629" s="931">
        <f>+DU629+DU630</f>
        <v>0</v>
      </c>
      <c r="CI629" s="932">
        <v>0</v>
      </c>
      <c r="CJ629" s="190">
        <v>0</v>
      </c>
      <c r="CK629" s="190">
        <v>0</v>
      </c>
      <c r="CL629" s="190">
        <v>0</v>
      </c>
      <c r="CM629" s="932">
        <v>0</v>
      </c>
      <c r="CN629" s="190">
        <v>0</v>
      </c>
      <c r="CO629" s="190">
        <v>0</v>
      </c>
      <c r="CP629" s="190">
        <v>0</v>
      </c>
      <c r="CQ629" s="933">
        <v>0</v>
      </c>
      <c r="CR629" s="933">
        <v>0</v>
      </c>
      <c r="CS629" s="26" t="e">
        <f>+CQ629/$CH629</f>
        <v>#DIV/0!</v>
      </c>
      <c r="CT629" s="26" t="e">
        <f>+CR629/$CH629</f>
        <v>#DIV/0!</v>
      </c>
      <c r="CU629" s="26" t="e">
        <f>+CQ629/$CI629</f>
        <v>#DIV/0!</v>
      </c>
      <c r="CV629" s="26" t="e">
        <f>+CR629/$CM629</f>
        <v>#DIV/0!</v>
      </c>
      <c r="CW629" s="321">
        <v>1</v>
      </c>
      <c r="CX629" s="841">
        <v>0.25</v>
      </c>
      <c r="CY629" s="841">
        <v>6.25E-2</v>
      </c>
      <c r="CZ629" s="967">
        <v>0.25</v>
      </c>
      <c r="DA629" s="967">
        <v>1</v>
      </c>
      <c r="DB629" s="208" t="s">
        <v>2344</v>
      </c>
      <c r="DC629" s="308" t="s">
        <v>3629</v>
      </c>
      <c r="DD629" s="208" t="s">
        <v>3630</v>
      </c>
      <c r="DE629" s="289" t="s">
        <v>3631</v>
      </c>
      <c r="DF629" s="289" t="s">
        <v>3632</v>
      </c>
      <c r="DG629" s="208" t="s">
        <v>163</v>
      </c>
      <c r="DH629" s="208" t="s">
        <v>173</v>
      </c>
      <c r="DI629" s="208">
        <v>0</v>
      </c>
      <c r="DJ629" s="208" t="s">
        <v>100</v>
      </c>
      <c r="DK629" s="290">
        <v>45292</v>
      </c>
      <c r="DL629" s="290">
        <v>45657</v>
      </c>
      <c r="DM629" s="31">
        <v>1</v>
      </c>
      <c r="DN629" s="31">
        <v>1</v>
      </c>
      <c r="DO629" s="31">
        <v>1</v>
      </c>
      <c r="DP629" s="31">
        <v>1</v>
      </c>
      <c r="DQ629" s="209">
        <v>1</v>
      </c>
      <c r="DR629" s="208" t="s">
        <v>2525</v>
      </c>
      <c r="DS629" s="208" t="s">
        <v>3190</v>
      </c>
      <c r="DT629" s="208" t="s">
        <v>3191</v>
      </c>
      <c r="DU629" s="293">
        <v>0</v>
      </c>
      <c r="DV629" s="292"/>
      <c r="DW629" s="292"/>
      <c r="DX629" s="292"/>
      <c r="DY629" s="292"/>
      <c r="DZ629" s="292"/>
      <c r="EA629" s="292"/>
      <c r="EB629" s="140">
        <f>3/3</f>
        <v>1</v>
      </c>
      <c r="EC629" s="471"/>
      <c r="ED629" s="471"/>
      <c r="EE629" s="471"/>
      <c r="EF629" s="141">
        <f t="shared" si="88"/>
        <v>1</v>
      </c>
      <c r="EG629" s="1036" t="s">
        <v>3633</v>
      </c>
      <c r="EH629" s="1037"/>
      <c r="EI629" s="1037"/>
      <c r="EJ629" s="1037"/>
      <c r="EK629" s="1037"/>
      <c r="EL629" s="1036"/>
      <c r="EM629" s="1036"/>
      <c r="EN629" s="387">
        <v>1</v>
      </c>
      <c r="EO629" s="843">
        <v>0.25</v>
      </c>
      <c r="EP629" s="971">
        <v>1</v>
      </c>
      <c r="EQ629" s="812"/>
      <c r="ER629" s="821"/>
      <c r="ES629" s="121"/>
      <c r="ET629" t="str">
        <f t="shared" si="83"/>
        <v>Producto</v>
      </c>
      <c r="EU629" t="str">
        <f t="shared" si="84"/>
        <v>5</v>
      </c>
      <c r="EV629" s="121"/>
      <c r="EW629" s="121"/>
      <c r="EX629" s="121"/>
      <c r="EY629" s="121"/>
      <c r="EZ629" s="121"/>
      <c r="FA629" s="121"/>
      <c r="FB629" s="121"/>
      <c r="FC629" s="121"/>
      <c r="FD629" s="121"/>
      <c r="FE629" s="121"/>
      <c r="FF629" s="121"/>
      <c r="FG629" s="121"/>
      <c r="FH629" s="121"/>
      <c r="FI629" s="121"/>
      <c r="FJ629" s="121"/>
      <c r="FK629" s="121"/>
      <c r="FL629" s="121"/>
      <c r="FM629" s="121"/>
      <c r="FN629" s="121"/>
      <c r="FO629" s="121"/>
      <c r="FP629" s="121"/>
      <c r="FQ629" s="121"/>
      <c r="FR629" s="122"/>
      <c r="FS629" s="121"/>
      <c r="FT629" s="121"/>
      <c r="FU629" s="121"/>
      <c r="FV629" s="121"/>
      <c r="FW629" s="121"/>
      <c r="FX629" s="121"/>
      <c r="FY629" s="121"/>
      <c r="FZ629" s="121"/>
      <c r="GA629" s="121"/>
      <c r="GB629" s="121"/>
      <c r="GC629" s="121"/>
      <c r="GD629"/>
      <c r="GE629"/>
      <c r="GF629"/>
      <c r="GG629"/>
      <c r="GH629"/>
      <c r="GI629"/>
      <c r="GJ629"/>
      <c r="GK629"/>
      <c r="GL629"/>
      <c r="GM629"/>
      <c r="GN629"/>
      <c r="GO629"/>
      <c r="GP629"/>
      <c r="GQ629"/>
      <c r="GR629"/>
      <c r="GS629"/>
      <c r="GT629"/>
      <c r="GU629"/>
      <c r="GV629"/>
      <c r="GW629"/>
      <c r="GX629"/>
      <c r="GY629"/>
      <c r="GZ629"/>
      <c r="HA629"/>
      <c r="HB629"/>
      <c r="HC629"/>
      <c r="HD629"/>
      <c r="HE629"/>
      <c r="HF629"/>
      <c r="HG629"/>
      <c r="HH629"/>
      <c r="HI629"/>
      <c r="HJ629"/>
      <c r="HK629"/>
      <c r="HL629"/>
      <c r="HM629"/>
      <c r="HN629"/>
      <c r="HO629"/>
      <c r="HP629"/>
      <c r="HQ629"/>
      <c r="HR629"/>
      <c r="HS629"/>
      <c r="HT629"/>
      <c r="HU629"/>
      <c r="HV629"/>
      <c r="HW629"/>
      <c r="HX629"/>
      <c r="HY629"/>
      <c r="HZ629"/>
      <c r="IA629"/>
      <c r="IB629"/>
      <c r="IC629"/>
      <c r="ID629"/>
      <c r="IE629"/>
      <c r="IF629"/>
      <c r="IG629"/>
      <c r="IH629"/>
      <c r="II629"/>
      <c r="IJ629"/>
      <c r="IK629"/>
      <c r="IL629"/>
      <c r="IM629"/>
      <c r="IN629"/>
      <c r="IO629"/>
      <c r="IP629"/>
      <c r="IQ629"/>
      <c r="IR629"/>
      <c r="IS629"/>
      <c r="IT629"/>
      <c r="IU629"/>
      <c r="IV629"/>
      <c r="IW629"/>
      <c r="IX629"/>
      <c r="IY629"/>
      <c r="IZ629"/>
      <c r="JA629"/>
      <c r="JB629"/>
      <c r="JC629"/>
      <c r="JD629"/>
      <c r="JE629"/>
      <c r="JF629"/>
      <c r="JG629"/>
      <c r="JH629"/>
      <c r="JI629"/>
      <c r="JJ629"/>
      <c r="JK629"/>
      <c r="JL629"/>
      <c r="JM629"/>
      <c r="JN629"/>
      <c r="JO629"/>
      <c r="JP629"/>
      <c r="JQ629"/>
      <c r="JR629"/>
      <c r="JS629"/>
      <c r="JT629"/>
      <c r="JU629"/>
      <c r="JV629"/>
      <c r="JW629"/>
      <c r="JX629"/>
      <c r="JY629"/>
      <c r="JZ629"/>
      <c r="KA629"/>
      <c r="KB629"/>
      <c r="KC629"/>
      <c r="KD629"/>
      <c r="KE629"/>
      <c r="KF629"/>
      <c r="KG629"/>
      <c r="KH629"/>
      <c r="KI629"/>
      <c r="KJ629"/>
      <c r="KK629"/>
      <c r="KL629"/>
      <c r="KM629"/>
      <c r="KN629"/>
      <c r="KO629"/>
      <c r="KP629"/>
      <c r="KQ629"/>
      <c r="KR629"/>
      <c r="KS629"/>
      <c r="KT629"/>
      <c r="KU629"/>
      <c r="KV629"/>
      <c r="KW629"/>
      <c r="KX629"/>
      <c r="KY629"/>
      <c r="KZ629"/>
      <c r="LA629"/>
      <c r="LB629"/>
      <c r="LC629"/>
      <c r="LD629"/>
      <c r="LE629"/>
      <c r="LF629"/>
      <c r="LG629"/>
      <c r="LH629"/>
      <c r="LI629"/>
      <c r="LJ629"/>
      <c r="LK629"/>
      <c r="LL629"/>
      <c r="LM629"/>
      <c r="LN629"/>
      <c r="LO629"/>
      <c r="LP629"/>
      <c r="LQ629"/>
      <c r="LR629"/>
      <c r="LS629"/>
      <c r="LT629"/>
      <c r="LU629"/>
      <c r="LV629"/>
      <c r="LW629"/>
      <c r="LX629"/>
      <c r="LY629"/>
      <c r="LZ629"/>
      <c r="MA629"/>
      <c r="MB629"/>
      <c r="MC629"/>
      <c r="MD629"/>
      <c r="ME629"/>
      <c r="MF629"/>
      <c r="MG629"/>
      <c r="MH629"/>
      <c r="MI629"/>
      <c r="MJ629"/>
      <c r="MK629"/>
      <c r="ML629"/>
      <c r="MM629"/>
      <c r="MN629"/>
      <c r="MO629"/>
      <c r="MP629"/>
      <c r="MQ629"/>
      <c r="MR629"/>
      <c r="MS629"/>
      <c r="MT629"/>
      <c r="MU629"/>
      <c r="MV629"/>
      <c r="MW629"/>
      <c r="MX629"/>
      <c r="MY629"/>
      <c r="MZ629"/>
      <c r="NA629"/>
      <c r="NB629"/>
      <c r="NC629"/>
      <c r="ND629"/>
      <c r="NE629"/>
      <c r="NF629"/>
      <c r="NG629"/>
      <c r="NH629"/>
      <c r="NI629"/>
      <c r="NJ629"/>
      <c r="NK629"/>
      <c r="NL629"/>
      <c r="NM629"/>
      <c r="NN629"/>
      <c r="NO629"/>
      <c r="NP629"/>
      <c r="NQ629"/>
      <c r="NR629"/>
      <c r="NS629"/>
      <c r="NT629"/>
      <c r="NU629"/>
      <c r="NV629"/>
      <c r="NW629"/>
      <c r="NX629"/>
      <c r="NY629"/>
      <c r="NZ629"/>
      <c r="OA629"/>
      <c r="OB629"/>
      <c r="OC629"/>
      <c r="OD629"/>
      <c r="OE629"/>
      <c r="OF629"/>
      <c r="OG629"/>
      <c r="OH629"/>
      <c r="OI629"/>
      <c r="OJ629"/>
      <c r="OK629"/>
      <c r="OL629"/>
      <c r="OM629"/>
      <c r="ON629"/>
      <c r="OO629"/>
      <c r="OP629"/>
      <c r="OQ629"/>
      <c r="OR629"/>
      <c r="OS629"/>
      <c r="OT629"/>
      <c r="OU629"/>
      <c r="OV629"/>
      <c r="OW629"/>
      <c r="OX629"/>
      <c r="OY629"/>
      <c r="OZ629"/>
      <c r="PA629"/>
      <c r="PB629"/>
      <c r="PC629"/>
      <c r="PD629"/>
      <c r="PE629"/>
      <c r="PF629"/>
      <c r="PG629"/>
      <c r="PH629"/>
      <c r="PI629"/>
      <c r="PJ629"/>
      <c r="PK629"/>
      <c r="PL629"/>
      <c r="PM629"/>
      <c r="PN629"/>
      <c r="PO629"/>
      <c r="PP629"/>
      <c r="PQ629"/>
      <c r="PR629"/>
      <c r="PS629"/>
      <c r="PT629"/>
      <c r="PU629"/>
      <c r="PV629"/>
      <c r="PW629"/>
      <c r="PX629"/>
      <c r="PY629"/>
      <c r="PZ629"/>
      <c r="QA629"/>
      <c r="QB629"/>
      <c r="QC629"/>
      <c r="QD629"/>
      <c r="QE629"/>
      <c r="QF629"/>
      <c r="QG629"/>
      <c r="QH629"/>
      <c r="QI629"/>
      <c r="QJ629"/>
      <c r="QK629"/>
      <c r="QL629"/>
      <c r="QM629"/>
      <c r="QN629"/>
      <c r="QO629"/>
      <c r="QP629"/>
      <c r="QQ629"/>
      <c r="QR629"/>
      <c r="QS629"/>
      <c r="QT629"/>
      <c r="QU629"/>
      <c r="QV629"/>
      <c r="QW629"/>
      <c r="QX629"/>
      <c r="QY629"/>
      <c r="QZ629"/>
      <c r="RA629"/>
      <c r="RB629"/>
      <c r="RC629"/>
      <c r="RD629"/>
      <c r="RE629"/>
      <c r="RF629"/>
      <c r="RG629"/>
      <c r="RH629"/>
      <c r="RI629"/>
      <c r="RJ629"/>
      <c r="RK629"/>
      <c r="RL629"/>
      <c r="RM629"/>
      <c r="RN629"/>
      <c r="RO629"/>
      <c r="RP629"/>
      <c r="RQ629"/>
      <c r="RR629"/>
      <c r="RS629"/>
      <c r="RT629"/>
      <c r="RU629"/>
      <c r="RV629"/>
      <c r="RW629"/>
      <c r="RX629"/>
      <c r="RY629"/>
      <c r="RZ629"/>
      <c r="SA629"/>
      <c r="SB629"/>
      <c r="SC629"/>
      <c r="SD629"/>
      <c r="SE629"/>
      <c r="SF629"/>
      <c r="SG629"/>
      <c r="SH629"/>
      <c r="SI629"/>
      <c r="SJ629"/>
      <c r="SK629"/>
      <c r="SL629"/>
      <c r="SM629"/>
      <c r="SN629"/>
      <c r="SO629"/>
      <c r="SP629"/>
      <c r="SQ629"/>
      <c r="SR629"/>
      <c r="SS629"/>
      <c r="ST629"/>
      <c r="SU629"/>
      <c r="SV629"/>
      <c r="SW629"/>
      <c r="SX629"/>
      <c r="SY629"/>
      <c r="SZ629"/>
      <c r="TA629"/>
      <c r="TB629"/>
      <c r="TC629"/>
      <c r="TD629"/>
      <c r="TE629"/>
      <c r="TF629"/>
      <c r="TG629"/>
      <c r="TH629"/>
      <c r="TI629"/>
      <c r="TJ629"/>
      <c r="TK629"/>
      <c r="TL629"/>
      <c r="TM629"/>
      <c r="TN629"/>
      <c r="TO629"/>
      <c r="TP629"/>
      <c r="TQ629"/>
      <c r="TR629"/>
      <c r="TS629"/>
      <c r="TT629"/>
      <c r="TU629"/>
      <c r="TV629"/>
      <c r="TW629"/>
      <c r="TX629"/>
      <c r="TY629"/>
      <c r="TZ629"/>
      <c r="UA629"/>
      <c r="UB629"/>
      <c r="UC629"/>
      <c r="UD629"/>
      <c r="UE629"/>
      <c r="UF629"/>
      <c r="UG629"/>
      <c r="UH629"/>
      <c r="UI629"/>
      <c r="UJ629"/>
      <c r="UK629"/>
      <c r="UL629"/>
      <c r="UM629"/>
      <c r="UN629"/>
      <c r="UO629"/>
      <c r="UP629"/>
      <c r="UQ629"/>
      <c r="UR629"/>
      <c r="US629"/>
      <c r="UT629"/>
      <c r="UU629"/>
      <c r="UV629"/>
      <c r="UW629"/>
      <c r="UX629"/>
      <c r="UY629"/>
      <c r="UZ629"/>
      <c r="VA629"/>
      <c r="VB629"/>
      <c r="VC629"/>
      <c r="VD629"/>
      <c r="VE629"/>
      <c r="VF629"/>
      <c r="VG629"/>
      <c r="VH629"/>
      <c r="VI629"/>
      <c r="VJ629"/>
      <c r="VK629"/>
      <c r="VL629"/>
      <c r="VM629"/>
      <c r="VN629"/>
      <c r="VO629"/>
      <c r="VP629"/>
      <c r="VQ629"/>
      <c r="VR629"/>
      <c r="VS629"/>
      <c r="VT629"/>
      <c r="VU629"/>
      <c r="VV629"/>
      <c r="VW629"/>
      <c r="VX629"/>
      <c r="VY629"/>
      <c r="VZ629"/>
      <c r="WA629"/>
      <c r="WB629"/>
      <c r="WC629"/>
      <c r="WD629"/>
      <c r="WE629"/>
      <c r="WF629"/>
      <c r="WG629"/>
      <c r="WH629"/>
      <c r="WI629"/>
      <c r="WJ629"/>
      <c r="WK629"/>
      <c r="WL629"/>
      <c r="WM629"/>
      <c r="WN629"/>
      <c r="WO629"/>
      <c r="WP629"/>
      <c r="WQ629"/>
      <c r="WR629"/>
      <c r="WS629"/>
      <c r="WT629"/>
      <c r="WU629"/>
      <c r="WV629"/>
      <c r="WW629"/>
      <c r="WX629"/>
      <c r="WY629"/>
      <c r="WZ629"/>
      <c r="XA629"/>
      <c r="XB629"/>
      <c r="XC629"/>
      <c r="XD629"/>
      <c r="XE629"/>
      <c r="XF629"/>
      <c r="XG629"/>
      <c r="XH629"/>
      <c r="XI629"/>
      <c r="XJ629"/>
      <c r="XK629"/>
      <c r="XL629"/>
      <c r="XM629"/>
      <c r="XN629"/>
      <c r="XO629"/>
      <c r="XP629"/>
      <c r="XQ629"/>
      <c r="XR629"/>
      <c r="XS629"/>
      <c r="XT629"/>
      <c r="XU629"/>
      <c r="XV629"/>
      <c r="XW629"/>
      <c r="XX629"/>
      <c r="XY629"/>
      <c r="XZ629"/>
      <c r="YA629"/>
      <c r="YB629"/>
      <c r="YC629"/>
      <c r="YD629"/>
      <c r="YE629"/>
      <c r="YF629"/>
      <c r="YG629"/>
      <c r="YH629"/>
      <c r="YI629"/>
      <c r="YJ629"/>
      <c r="YK629"/>
      <c r="YL629"/>
      <c r="YM629"/>
      <c r="YN629"/>
      <c r="YO629"/>
      <c r="YP629"/>
      <c r="YQ629"/>
      <c r="YR629"/>
      <c r="YS629"/>
      <c r="YT629"/>
      <c r="YU629"/>
      <c r="YV629"/>
      <c r="YW629"/>
      <c r="YX629"/>
      <c r="YY629"/>
      <c r="YZ629"/>
      <c r="ZA629"/>
      <c r="ZB629"/>
      <c r="ZC629"/>
      <c r="ZD629"/>
      <c r="ZE629"/>
      <c r="ZF629"/>
      <c r="ZG629"/>
      <c r="ZH629"/>
      <c r="ZI629"/>
      <c r="ZJ629"/>
      <c r="ZK629"/>
      <c r="ZL629"/>
      <c r="ZM629"/>
      <c r="ZN629"/>
      <c r="ZO629"/>
      <c r="ZP629"/>
      <c r="ZQ629"/>
      <c r="ZR629"/>
      <c r="ZS629"/>
      <c r="ZT629"/>
      <c r="ZU629"/>
      <c r="ZV629"/>
      <c r="ZW629"/>
      <c r="ZX629"/>
      <c r="ZY629"/>
      <c r="ZZ629"/>
      <c r="AAA629"/>
      <c r="AAB629"/>
      <c r="AAC629"/>
      <c r="AAD629"/>
      <c r="AAE629"/>
      <c r="AAF629"/>
      <c r="AAG629"/>
      <c r="AAH629"/>
      <c r="AAI629"/>
      <c r="AAJ629"/>
      <c r="AAK629"/>
      <c r="AAL629"/>
      <c r="AAM629"/>
      <c r="AAN629"/>
      <c r="AAO629"/>
      <c r="AAP629"/>
      <c r="AAQ629"/>
      <c r="AAR629"/>
      <c r="AAS629"/>
      <c r="AAT629"/>
      <c r="AAU629"/>
      <c r="AAV629"/>
      <c r="AAW629"/>
      <c r="AAX629"/>
      <c r="AAY629"/>
      <c r="AAZ629"/>
      <c r="ABA629"/>
      <c r="ABB629"/>
      <c r="ABC629"/>
      <c r="ABD629"/>
      <c r="ABE629"/>
      <c r="ABF629"/>
      <c r="ABG629"/>
      <c r="ABH629"/>
      <c r="ABI629"/>
      <c r="ABJ629"/>
      <c r="ABK629"/>
      <c r="ABL629"/>
      <c r="ABM629"/>
      <c r="ABN629"/>
      <c r="ABO629"/>
      <c r="ABP629"/>
      <c r="ABQ629"/>
      <c r="ABR629"/>
      <c r="ABS629"/>
      <c r="ABT629"/>
      <c r="ABU629"/>
      <c r="ABV629"/>
      <c r="ABW629"/>
      <c r="ABX629"/>
      <c r="ABY629"/>
      <c r="ABZ629"/>
      <c r="ACA629"/>
      <c r="ACB629"/>
      <c r="ACC629"/>
      <c r="ACD629"/>
      <c r="ACE629"/>
      <c r="ACF629"/>
      <c r="ACG629"/>
      <c r="ACH629"/>
      <c r="ACI629"/>
      <c r="ACJ629"/>
      <c r="ACK629"/>
      <c r="ACL629"/>
      <c r="ACM629"/>
      <c r="ACN629"/>
      <c r="ACO629"/>
      <c r="ACP629"/>
      <c r="ACQ629"/>
      <c r="ACR629"/>
      <c r="ACS629"/>
      <c r="ACT629"/>
      <c r="ACU629"/>
      <c r="ACV629"/>
      <c r="ACW629"/>
      <c r="ACX629"/>
      <c r="ACY629"/>
      <c r="ACZ629"/>
      <c r="ADA629"/>
      <c r="ADB629"/>
      <c r="ADC629"/>
      <c r="ADD629"/>
      <c r="ADE629"/>
      <c r="ADF629"/>
      <c r="ADG629"/>
      <c r="ADH629"/>
      <c r="ADI629"/>
      <c r="ADJ629"/>
      <c r="ADK629"/>
      <c r="ADL629"/>
      <c r="ADM629"/>
      <c r="ADN629"/>
      <c r="ADO629"/>
      <c r="ADP629"/>
      <c r="ADQ629"/>
      <c r="ADR629"/>
      <c r="ADS629"/>
      <c r="ADT629"/>
      <c r="ADU629"/>
      <c r="ADV629"/>
      <c r="ADW629"/>
      <c r="ADX629"/>
      <c r="ADY629"/>
      <c r="ADZ629"/>
      <c r="AEA629"/>
      <c r="AEB629"/>
      <c r="AEC629"/>
      <c r="AED629"/>
      <c r="AEE629"/>
      <c r="AEF629"/>
      <c r="AEG629"/>
      <c r="AEH629"/>
      <c r="AEI629"/>
      <c r="AEJ629"/>
      <c r="AEK629"/>
      <c r="AEL629"/>
      <c r="AEM629"/>
      <c r="AEN629"/>
      <c r="AEO629"/>
      <c r="AEP629"/>
      <c r="AEQ629"/>
      <c r="AER629"/>
      <c r="AES629"/>
      <c r="AET629"/>
      <c r="AEU629"/>
      <c r="AEV629"/>
      <c r="AEW629"/>
      <c r="AEX629"/>
      <c r="AEY629"/>
      <c r="AEZ629"/>
      <c r="AFA629"/>
      <c r="AFB629"/>
      <c r="AFC629"/>
      <c r="AFD629"/>
      <c r="AFE629"/>
      <c r="AFF629"/>
      <c r="AFG629"/>
      <c r="AFH629"/>
      <c r="AFI629"/>
      <c r="AFJ629"/>
      <c r="AFK629"/>
      <c r="AFL629"/>
      <c r="AFM629"/>
      <c r="AFN629"/>
      <c r="AFO629"/>
      <c r="AFP629"/>
      <c r="AFQ629"/>
      <c r="AFR629"/>
      <c r="AFS629"/>
      <c r="AFT629"/>
      <c r="AFU629"/>
      <c r="AFV629"/>
      <c r="AFW629"/>
      <c r="AFX629"/>
      <c r="AFY629"/>
      <c r="AFZ629"/>
      <c r="AGA629"/>
      <c r="AGB629"/>
      <c r="AGC629"/>
      <c r="AGD629"/>
      <c r="AGE629"/>
      <c r="AGF629"/>
      <c r="AGG629"/>
      <c r="AGH629"/>
      <c r="AGI629"/>
      <c r="AGJ629"/>
      <c r="AGK629"/>
      <c r="AGL629"/>
      <c r="AGM629"/>
      <c r="AGN629"/>
      <c r="AGO629"/>
      <c r="AGP629"/>
      <c r="AGQ629"/>
      <c r="AGR629"/>
      <c r="AGS629"/>
      <c r="AGT629"/>
      <c r="AGU629"/>
      <c r="AGV629"/>
      <c r="AGW629"/>
      <c r="AGX629"/>
      <c r="AGY629"/>
      <c r="AGZ629"/>
      <c r="AHA629"/>
      <c r="AHB629"/>
      <c r="AHC629"/>
      <c r="AHD629"/>
      <c r="AHE629"/>
      <c r="AHF629"/>
      <c r="AHG629"/>
      <c r="AHH629"/>
      <c r="AHI629"/>
      <c r="AHJ629"/>
      <c r="AHK629"/>
      <c r="AHL629"/>
      <c r="AHM629"/>
      <c r="AHN629"/>
      <c r="AHO629"/>
      <c r="AHP629"/>
      <c r="AHQ629"/>
      <c r="AHR629"/>
      <c r="AHS629"/>
      <c r="AHT629"/>
      <c r="AHU629"/>
      <c r="AHV629"/>
      <c r="AHW629"/>
      <c r="AHX629"/>
      <c r="AHY629"/>
      <c r="AHZ629"/>
      <c r="AIA629"/>
      <c r="AIB629"/>
      <c r="AIC629"/>
      <c r="AID629"/>
      <c r="AIE629"/>
      <c r="AIF629"/>
      <c r="AIG629"/>
      <c r="AIH629"/>
      <c r="AII629"/>
      <c r="AIJ629"/>
      <c r="AIK629"/>
      <c r="AIL629"/>
      <c r="AIM629"/>
      <c r="AIN629"/>
      <c r="AIO629"/>
      <c r="AIP629"/>
      <c r="AIQ629"/>
      <c r="AIR629"/>
      <c r="AIS629"/>
      <c r="AIT629"/>
      <c r="AIU629"/>
      <c r="AIV629"/>
      <c r="AIW629"/>
      <c r="AIX629"/>
      <c r="AIY629"/>
      <c r="AIZ629"/>
      <c r="AJA629"/>
      <c r="AJB629"/>
      <c r="AJC629"/>
      <c r="AJD629"/>
      <c r="AJE629"/>
      <c r="AJF629"/>
      <c r="AJG629"/>
      <c r="AJH629"/>
      <c r="AJI629"/>
      <c r="AJJ629"/>
      <c r="AJK629"/>
      <c r="AJL629"/>
      <c r="AJM629"/>
      <c r="AJN629"/>
      <c r="AJO629"/>
      <c r="AJP629"/>
      <c r="AJQ629"/>
      <c r="AJR629"/>
      <c r="AJS629"/>
      <c r="AJT629"/>
      <c r="AJU629"/>
      <c r="AJV629"/>
      <c r="AJW629"/>
      <c r="AJX629"/>
      <c r="AJY629"/>
      <c r="AJZ629"/>
      <c r="AKA629"/>
      <c r="AKB629"/>
      <c r="AKC629"/>
      <c r="AKD629"/>
      <c r="AKE629"/>
      <c r="AKF629"/>
      <c r="AKG629"/>
      <c r="AKH629"/>
      <c r="AKI629"/>
      <c r="AKJ629"/>
      <c r="AKK629"/>
      <c r="AKL629"/>
      <c r="AKM629"/>
      <c r="AKN629"/>
      <c r="AKO629"/>
      <c r="AKP629"/>
      <c r="AKQ629"/>
      <c r="AKR629"/>
      <c r="AKS629"/>
      <c r="AKT629"/>
      <c r="AKU629"/>
      <c r="AKV629"/>
      <c r="AKW629"/>
      <c r="AKX629"/>
      <c r="AKY629"/>
      <c r="AKZ629"/>
      <c r="ALA629"/>
      <c r="ALB629"/>
      <c r="ALC629"/>
      <c r="ALD629"/>
      <c r="ALE629"/>
      <c r="ALF629"/>
      <c r="ALG629"/>
      <c r="ALH629"/>
      <c r="ALI629"/>
      <c r="ALJ629"/>
      <c r="ALK629"/>
      <c r="ALL629"/>
      <c r="ALM629"/>
      <c r="ALN629"/>
      <c r="ALO629"/>
      <c r="ALP629"/>
      <c r="ALQ629"/>
      <c r="ALR629"/>
      <c r="ALS629"/>
      <c r="ALT629"/>
      <c r="ALU629"/>
      <c r="ALV629"/>
      <c r="ALW629"/>
      <c r="ALX629"/>
      <c r="ALY629"/>
      <c r="ALZ629"/>
      <c r="AMA629"/>
      <c r="AMB629"/>
      <c r="AMC629"/>
      <c r="AMD629"/>
      <c r="AME629"/>
      <c r="AMF629"/>
      <c r="AMG629"/>
      <c r="AMH629"/>
      <c r="AMI629"/>
      <c r="AMJ629"/>
      <c r="AMK629"/>
      <c r="AML629"/>
      <c r="AMM629"/>
      <c r="AMN629"/>
      <c r="AMO629"/>
      <c r="AMP629"/>
      <c r="AMQ629"/>
      <c r="AMR629"/>
      <c r="AMS629"/>
      <c r="AMT629"/>
      <c r="AMU629"/>
      <c r="AMV629"/>
      <c r="AMW629"/>
      <c r="AMX629"/>
      <c r="AMY629"/>
      <c r="AMZ629"/>
      <c r="ANA629"/>
      <c r="ANB629"/>
      <c r="ANC629"/>
      <c r="AND629"/>
      <c r="ANE629"/>
      <c r="ANF629"/>
      <c r="ANG629"/>
      <c r="ANH629"/>
      <c r="ANI629"/>
      <c r="ANJ629"/>
      <c r="ANK629"/>
      <c r="ANL629"/>
      <c r="ANM629"/>
      <c r="ANN629"/>
      <c r="ANO629"/>
      <c r="ANP629"/>
      <c r="ANQ629"/>
      <c r="ANR629"/>
      <c r="ANS629"/>
      <c r="ANT629"/>
      <c r="ANU629"/>
      <c r="ANV629"/>
      <c r="ANW629"/>
      <c r="ANX629"/>
      <c r="ANY629"/>
      <c r="ANZ629"/>
      <c r="AOA629"/>
      <c r="AOB629"/>
      <c r="AOC629"/>
      <c r="AOD629"/>
      <c r="AOE629"/>
      <c r="AOF629"/>
      <c r="AOG629"/>
      <c r="AOH629"/>
      <c r="AOI629"/>
      <c r="AOJ629"/>
      <c r="AOK629"/>
      <c r="AOL629"/>
      <c r="AOM629"/>
      <c r="AON629"/>
      <c r="AOO629"/>
      <c r="AOP629"/>
      <c r="AOQ629"/>
      <c r="AOR629"/>
      <c r="AOS629"/>
      <c r="AOT629"/>
      <c r="AOU629"/>
      <c r="AOV629"/>
      <c r="AOW629"/>
      <c r="AOX629"/>
      <c r="AOY629"/>
      <c r="AOZ629"/>
      <c r="APA629"/>
      <c r="APB629"/>
      <c r="APC629"/>
      <c r="APD629"/>
      <c r="APE629"/>
      <c r="APF629"/>
      <c r="APG629"/>
      <c r="APH629"/>
      <c r="API629"/>
      <c r="APJ629"/>
      <c r="APK629"/>
      <c r="APL629"/>
      <c r="APM629"/>
      <c r="APN629"/>
      <c r="APO629"/>
      <c r="APP629"/>
      <c r="APQ629"/>
      <c r="APR629"/>
      <c r="APS629"/>
      <c r="APT629"/>
      <c r="APU629"/>
      <c r="APV629"/>
      <c r="APW629"/>
      <c r="APX629"/>
      <c r="APY629"/>
      <c r="APZ629"/>
      <c r="AQA629"/>
      <c r="AQB629"/>
      <c r="AQC629"/>
      <c r="AQD629"/>
      <c r="AQE629"/>
      <c r="AQF629"/>
      <c r="AQG629"/>
      <c r="AQH629"/>
      <c r="AQI629"/>
      <c r="AQJ629"/>
      <c r="AQK629"/>
      <c r="AQL629"/>
      <c r="AQM629"/>
      <c r="AQN629"/>
      <c r="AQO629"/>
      <c r="AQP629"/>
      <c r="AQQ629"/>
      <c r="AQR629"/>
      <c r="AQS629"/>
      <c r="AQT629"/>
      <c r="AQU629"/>
      <c r="AQV629"/>
      <c r="AQW629"/>
      <c r="AQX629"/>
      <c r="AQY629"/>
      <c r="AQZ629"/>
      <c r="ARA629"/>
      <c r="ARB629"/>
      <c r="ARC629"/>
      <c r="ARD629"/>
      <c r="ARE629"/>
      <c r="ARF629"/>
      <c r="ARG629"/>
      <c r="ARH629"/>
      <c r="ARI629"/>
      <c r="ARJ629"/>
      <c r="ARK629"/>
      <c r="ARL629"/>
      <c r="ARM629"/>
      <c r="ARN629"/>
      <c r="ARO629"/>
      <c r="ARP629"/>
      <c r="ARQ629"/>
      <c r="ARR629"/>
      <c r="ARS629"/>
      <c r="ART629"/>
      <c r="ARU629"/>
      <c r="ARV629"/>
      <c r="ARW629"/>
      <c r="ARX629"/>
      <c r="ARY629"/>
      <c r="ARZ629"/>
      <c r="ASA629"/>
      <c r="ASB629"/>
      <c r="ASC629"/>
      <c r="ASD629"/>
      <c r="ASE629"/>
      <c r="ASF629"/>
      <c r="ASG629"/>
      <c r="ASH629"/>
      <c r="ASI629"/>
      <c r="ASJ629"/>
      <c r="ASK629"/>
      <c r="ASL629"/>
      <c r="ASM629"/>
      <c r="ASN629"/>
      <c r="ASO629"/>
      <c r="ASP629"/>
      <c r="ASQ629"/>
      <c r="ASR629"/>
      <c r="ASS629"/>
      <c r="AST629"/>
      <c r="ASU629"/>
      <c r="ASV629"/>
      <c r="ASW629"/>
      <c r="ASX629"/>
      <c r="ASY629"/>
      <c r="ASZ629"/>
      <c r="ATA629"/>
      <c r="ATB629"/>
      <c r="ATC629"/>
      <c r="ATD629"/>
      <c r="ATE629"/>
      <c r="ATF629"/>
      <c r="ATG629"/>
      <c r="ATH629"/>
      <c r="ATI629"/>
      <c r="ATJ629"/>
      <c r="ATK629"/>
      <c r="ATL629"/>
      <c r="ATM629"/>
      <c r="ATN629"/>
      <c r="ATO629"/>
      <c r="ATP629"/>
      <c r="ATQ629"/>
      <c r="ATR629"/>
      <c r="ATS629"/>
      <c r="ATT629"/>
      <c r="ATU629"/>
      <c r="ATV629"/>
      <c r="ATW629"/>
      <c r="ATX629"/>
      <c r="ATY629"/>
      <c r="ATZ629"/>
      <c r="AUA629"/>
      <c r="AUB629"/>
      <c r="AUC629"/>
      <c r="AUD629"/>
      <c r="AUE629"/>
      <c r="AUF629"/>
      <c r="AUG629"/>
      <c r="AUH629"/>
      <c r="AUI629"/>
      <c r="AUJ629"/>
      <c r="AUK629"/>
      <c r="AUL629"/>
      <c r="AUM629"/>
      <c r="AUN629"/>
      <c r="AUO629"/>
      <c r="AUP629"/>
      <c r="AUQ629"/>
      <c r="AUR629"/>
      <c r="AUS629"/>
      <c r="AUT629"/>
      <c r="AUU629"/>
      <c r="AUV629"/>
      <c r="AUW629"/>
      <c r="AUX629"/>
      <c r="AUY629"/>
      <c r="AUZ629"/>
      <c r="AVA629"/>
      <c r="AVB629"/>
      <c r="AVC629"/>
      <c r="AVD629"/>
      <c r="AVE629"/>
      <c r="AVF629"/>
      <c r="AVG629"/>
      <c r="AVH629"/>
      <c r="AVI629"/>
      <c r="AVJ629"/>
      <c r="AVK629"/>
      <c r="AVL629"/>
      <c r="AVM629"/>
      <c r="AVN629"/>
      <c r="AVO629"/>
      <c r="AVP629"/>
      <c r="AVQ629"/>
      <c r="AVR629"/>
      <c r="AVS629"/>
      <c r="AVT629"/>
      <c r="AVU629"/>
      <c r="AVV629"/>
      <c r="AVW629"/>
      <c r="AVX629"/>
      <c r="AVY629"/>
      <c r="AVZ629"/>
      <c r="AWA629"/>
      <c r="AWB629"/>
      <c r="AWC629"/>
      <c r="AWD629"/>
      <c r="AWE629"/>
      <c r="AWF629"/>
      <c r="AWG629"/>
      <c r="AWH629"/>
      <c r="AWI629"/>
      <c r="AWJ629"/>
      <c r="AWK629"/>
      <c r="AWL629"/>
      <c r="AWM629"/>
      <c r="AWN629"/>
      <c r="AWO629"/>
      <c r="AWP629"/>
      <c r="AWQ629"/>
      <c r="AWR629"/>
      <c r="AWS629"/>
      <c r="AWT629"/>
      <c r="AWU629"/>
      <c r="AWV629"/>
      <c r="AWW629"/>
      <c r="AWX629"/>
      <c r="AWY629"/>
      <c r="AWZ629"/>
      <c r="AXA629"/>
      <c r="AXB629"/>
      <c r="AXC629"/>
      <c r="AXD629"/>
      <c r="AXE629"/>
      <c r="AXF629"/>
      <c r="AXG629"/>
      <c r="AXH629"/>
      <c r="AXI629"/>
      <c r="AXJ629"/>
      <c r="AXK629"/>
      <c r="AXL629"/>
      <c r="AXM629"/>
      <c r="AXN629"/>
      <c r="AXO629"/>
      <c r="AXP629"/>
      <c r="AXQ629"/>
      <c r="AXR629"/>
      <c r="AXS629"/>
      <c r="AXT629"/>
      <c r="AXU629"/>
      <c r="AXV629"/>
    </row>
    <row r="630" spans="1:1322" s="1" customFormat="1" ht="120" customHeight="1" x14ac:dyDescent="0.2">
      <c r="A630" s="208" t="s">
        <v>4376</v>
      </c>
      <c r="B630" s="209" t="s">
        <v>3175</v>
      </c>
      <c r="C630" s="209" t="s">
        <v>3176</v>
      </c>
      <c r="D630" s="209" t="s">
        <v>3177</v>
      </c>
      <c r="E630" s="209" t="s">
        <v>3178</v>
      </c>
      <c r="F630" s="210" t="s">
        <v>1762</v>
      </c>
      <c r="G630" s="210" t="s">
        <v>1762</v>
      </c>
      <c r="H630" s="208" t="s">
        <v>3625</v>
      </c>
      <c r="I630" s="208" t="s">
        <v>3181</v>
      </c>
      <c r="J630" s="23" t="s">
        <v>2771</v>
      </c>
      <c r="K630" s="208" t="s">
        <v>3586</v>
      </c>
      <c r="L630" s="208">
        <v>8</v>
      </c>
      <c r="M630" s="308" t="s">
        <v>3626</v>
      </c>
      <c r="N630" s="289" t="s">
        <v>3627</v>
      </c>
      <c r="O630" s="289" t="s">
        <v>3185</v>
      </c>
      <c r="P630" s="208" t="s">
        <v>1543</v>
      </c>
      <c r="Q630" s="208" t="s">
        <v>452</v>
      </c>
      <c r="R630" s="208">
        <v>0</v>
      </c>
      <c r="S630" s="208" t="s">
        <v>100</v>
      </c>
      <c r="T630" s="290">
        <v>44927</v>
      </c>
      <c r="U630" s="290">
        <v>46357</v>
      </c>
      <c r="V630" s="290"/>
      <c r="W630" s="290"/>
      <c r="X630" s="290"/>
      <c r="Y630" s="290"/>
      <c r="Z630" s="209">
        <v>1</v>
      </c>
      <c r="AA630" s="209">
        <v>1</v>
      </c>
      <c r="AB630" s="209">
        <v>1</v>
      </c>
      <c r="AC630" s="209">
        <v>1</v>
      </c>
      <c r="AD630" s="209">
        <v>1</v>
      </c>
      <c r="AE630" s="999">
        <v>1</v>
      </c>
      <c r="AF630" s="999">
        <v>1</v>
      </c>
      <c r="AG630" s="999">
        <v>1</v>
      </c>
      <c r="AH630" s="999">
        <v>1</v>
      </c>
      <c r="AI630" s="999">
        <v>1</v>
      </c>
      <c r="AJ630" s="999">
        <v>1</v>
      </c>
      <c r="AK630" s="999">
        <v>1</v>
      </c>
      <c r="AL630" s="999">
        <v>1</v>
      </c>
      <c r="AM630" s="999">
        <v>1</v>
      </c>
      <c r="AN630" s="999">
        <v>1</v>
      </c>
      <c r="AO630" s="999">
        <v>1</v>
      </c>
      <c r="AP630" s="999">
        <v>1</v>
      </c>
      <c r="AQ630" s="471"/>
      <c r="AR630" s="471"/>
      <c r="AS630" s="471"/>
      <c r="AT630" s="471"/>
      <c r="AU630" s="471"/>
      <c r="AV630" s="471"/>
      <c r="AW630" s="471"/>
      <c r="AX630" s="471"/>
      <c r="AY630" s="471"/>
      <c r="AZ630" s="471"/>
      <c r="BA630" s="471"/>
      <c r="BB630" s="471"/>
      <c r="BC630" s="471"/>
      <c r="BD630" s="471"/>
      <c r="BE630" s="471"/>
      <c r="BF630" s="471"/>
      <c r="BG630" s="471"/>
      <c r="BH630" s="471"/>
      <c r="BI630" s="471"/>
      <c r="BJ630" s="471"/>
      <c r="BK630" s="471"/>
      <c r="BL630" s="471"/>
      <c r="BM630" s="471"/>
      <c r="BN630" s="471"/>
      <c r="BO630" s="471"/>
      <c r="BP630" s="471"/>
      <c r="BQ630" s="471"/>
      <c r="BR630" s="471"/>
      <c r="BS630" s="471"/>
      <c r="BT630" s="471"/>
      <c r="BU630" s="471"/>
      <c r="BV630" s="471"/>
      <c r="BW630" s="471"/>
      <c r="BX630" s="471"/>
      <c r="BY630" s="471"/>
      <c r="BZ630" s="471"/>
      <c r="CA630" s="471"/>
      <c r="CB630" s="471"/>
      <c r="CC630" s="471"/>
      <c r="CD630" s="471"/>
      <c r="CE630" s="471"/>
      <c r="CF630" s="471"/>
      <c r="CG630" s="471"/>
      <c r="CH630" s="588"/>
      <c r="CI630" s="471"/>
      <c r="CJ630" s="471"/>
      <c r="CK630" s="471"/>
      <c r="CL630" s="471"/>
      <c r="CM630" s="471"/>
      <c r="CN630" s="471"/>
      <c r="CO630" s="471"/>
      <c r="CP630" s="471"/>
      <c r="CQ630" s="471"/>
      <c r="CR630" s="471"/>
      <c r="CS630" s="471"/>
      <c r="CT630" s="471"/>
      <c r="CU630" s="471"/>
      <c r="CV630" s="471"/>
      <c r="CW630" s="321" t="s">
        <v>4641</v>
      </c>
      <c r="CX630" s="321" t="s">
        <v>4641</v>
      </c>
      <c r="CY630" s="321" t="s">
        <v>4641</v>
      </c>
      <c r="CZ630" s="967" t="s">
        <v>4641</v>
      </c>
      <c r="DA630" s="967" t="s">
        <v>4641</v>
      </c>
      <c r="DB630" s="208" t="s">
        <v>2350</v>
      </c>
      <c r="DC630" s="308" t="s">
        <v>3634</v>
      </c>
      <c r="DD630" s="208" t="s">
        <v>3635</v>
      </c>
      <c r="DE630" s="289" t="s">
        <v>3636</v>
      </c>
      <c r="DF630" s="289" t="s">
        <v>3637</v>
      </c>
      <c r="DG630" s="208" t="s">
        <v>163</v>
      </c>
      <c r="DH630" s="208" t="s">
        <v>173</v>
      </c>
      <c r="DI630" s="208">
        <v>0</v>
      </c>
      <c r="DJ630" s="208" t="s">
        <v>100</v>
      </c>
      <c r="DK630" s="290">
        <v>45292</v>
      </c>
      <c r="DL630" s="290">
        <v>45657</v>
      </c>
      <c r="DM630" s="31">
        <v>1</v>
      </c>
      <c r="DN630" s="31">
        <v>1</v>
      </c>
      <c r="DO630" s="31">
        <v>1</v>
      </c>
      <c r="DP630" s="31">
        <v>1</v>
      </c>
      <c r="DQ630" s="209">
        <v>1</v>
      </c>
      <c r="DR630" s="208" t="s">
        <v>2525</v>
      </c>
      <c r="DS630" s="208" t="s">
        <v>3190</v>
      </c>
      <c r="DT630" s="208" t="s">
        <v>3191</v>
      </c>
      <c r="DU630" s="293">
        <v>0</v>
      </c>
      <c r="DV630" s="292"/>
      <c r="DW630" s="292"/>
      <c r="DX630" s="292"/>
      <c r="DY630" s="292"/>
      <c r="DZ630" s="292"/>
      <c r="EA630" s="292"/>
      <c r="EB630" s="140">
        <f>3/3</f>
        <v>1</v>
      </c>
      <c r="EC630" s="471"/>
      <c r="ED630" s="471"/>
      <c r="EE630" s="471"/>
      <c r="EF630" s="141">
        <f t="shared" si="88"/>
        <v>1</v>
      </c>
      <c r="EG630" s="1036" t="s">
        <v>3638</v>
      </c>
      <c r="EH630" s="1037"/>
      <c r="EI630" s="1037"/>
      <c r="EJ630" s="1037"/>
      <c r="EK630" s="1037"/>
      <c r="EL630" s="1036"/>
      <c r="EM630" s="1036"/>
      <c r="EN630" s="387">
        <v>1</v>
      </c>
      <c r="EO630" s="843">
        <v>0.25</v>
      </c>
      <c r="EP630" s="971">
        <v>1</v>
      </c>
      <c r="EQ630" s="812"/>
      <c r="ER630" s="821"/>
      <c r="ES630" s="121"/>
      <c r="ET630" t="str">
        <f t="shared" si="83"/>
        <v>Producto</v>
      </c>
      <c r="EU630" t="str">
        <f t="shared" si="84"/>
        <v>5</v>
      </c>
      <c r="EV630" s="121"/>
      <c r="EW630" s="121"/>
      <c r="EX630" s="121"/>
      <c r="EY630" s="121"/>
      <c r="EZ630" s="121"/>
      <c r="FA630" s="121"/>
      <c r="FB630" s="121"/>
      <c r="FC630" s="121"/>
      <c r="FD630" s="121"/>
      <c r="FE630" s="121"/>
      <c r="FF630" s="121"/>
      <c r="FG630" s="121"/>
      <c r="FH630" s="121"/>
      <c r="FI630" s="121"/>
      <c r="FJ630" s="121"/>
      <c r="FK630" s="121"/>
      <c r="FL630" s="121"/>
      <c r="FM630" s="121"/>
      <c r="FN630" s="121"/>
      <c r="FO630" s="121"/>
      <c r="FP630" s="121"/>
      <c r="FQ630" s="121"/>
      <c r="FR630" s="122"/>
      <c r="FS630" s="121"/>
      <c r="FT630" s="121"/>
      <c r="FU630" s="121"/>
      <c r="FV630" s="121"/>
      <c r="FW630" s="121"/>
      <c r="FX630" s="121"/>
      <c r="FY630" s="121"/>
      <c r="FZ630" s="121"/>
      <c r="GA630" s="121"/>
      <c r="GB630" s="121"/>
      <c r="GC630" s="121"/>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c r="HO630"/>
      <c r="HP630"/>
      <c r="HQ630"/>
      <c r="HR630"/>
      <c r="HS630"/>
      <c r="HT630"/>
      <c r="HU630"/>
      <c r="HV630"/>
      <c r="HW630"/>
      <c r="HX630"/>
      <c r="HY630"/>
      <c r="HZ630"/>
      <c r="IA630"/>
      <c r="IB630"/>
      <c r="IC630"/>
      <c r="ID630"/>
      <c r="IE630"/>
      <c r="IF630"/>
      <c r="IG630"/>
      <c r="IH630"/>
      <c r="II630"/>
      <c r="IJ630"/>
      <c r="IK630"/>
      <c r="IL630"/>
      <c r="IM630"/>
      <c r="IN630"/>
      <c r="IO630"/>
      <c r="IP630"/>
      <c r="IQ630"/>
      <c r="IR630"/>
      <c r="IS630"/>
      <c r="IT630"/>
      <c r="IU630"/>
      <c r="IV630"/>
      <c r="IW630"/>
      <c r="IX630"/>
      <c r="IY630"/>
      <c r="IZ630"/>
      <c r="JA630"/>
      <c r="JB630"/>
      <c r="JC630"/>
      <c r="JD630"/>
      <c r="JE630"/>
      <c r="JF630"/>
      <c r="JG630"/>
      <c r="JH630"/>
      <c r="JI630"/>
      <c r="JJ630"/>
      <c r="JK630"/>
      <c r="JL630"/>
      <c r="JM630"/>
      <c r="JN630"/>
      <c r="JO630"/>
      <c r="JP630"/>
      <c r="JQ630"/>
      <c r="JR630"/>
      <c r="JS630"/>
      <c r="JT630"/>
      <c r="JU630"/>
      <c r="JV630"/>
      <c r="JW630"/>
      <c r="JX630"/>
      <c r="JY630"/>
      <c r="JZ630"/>
      <c r="KA630"/>
      <c r="KB630"/>
      <c r="KC630"/>
      <c r="KD630"/>
      <c r="KE630"/>
      <c r="KF630"/>
      <c r="KG630"/>
      <c r="KH630"/>
      <c r="KI630"/>
      <c r="KJ630"/>
      <c r="KK630"/>
      <c r="KL630"/>
      <c r="KM630"/>
      <c r="KN630"/>
      <c r="KO630"/>
      <c r="KP630"/>
      <c r="KQ630"/>
      <c r="KR630"/>
      <c r="KS630"/>
      <c r="KT630"/>
      <c r="KU630"/>
      <c r="KV630"/>
      <c r="KW630"/>
      <c r="KX630"/>
      <c r="KY630"/>
      <c r="KZ630"/>
      <c r="LA630"/>
      <c r="LB630"/>
      <c r="LC630"/>
      <c r="LD630"/>
      <c r="LE630"/>
      <c r="LF630"/>
      <c r="LG630"/>
      <c r="LH630"/>
      <c r="LI630"/>
      <c r="LJ630"/>
      <c r="LK630"/>
      <c r="LL630"/>
      <c r="LM630"/>
      <c r="LN630"/>
      <c r="LO630"/>
      <c r="LP630"/>
      <c r="LQ630"/>
      <c r="LR630"/>
      <c r="LS630"/>
      <c r="LT630"/>
      <c r="LU630"/>
      <c r="LV630"/>
      <c r="LW630"/>
      <c r="LX630"/>
      <c r="LY630"/>
      <c r="LZ630"/>
      <c r="MA630"/>
      <c r="MB630"/>
      <c r="MC630"/>
      <c r="MD630"/>
      <c r="ME630"/>
      <c r="MF630"/>
      <c r="MG630"/>
      <c r="MH630"/>
      <c r="MI630"/>
      <c r="MJ630"/>
      <c r="MK630"/>
      <c r="ML630"/>
      <c r="MM630"/>
      <c r="MN630"/>
      <c r="MO630"/>
      <c r="MP630"/>
      <c r="MQ630"/>
      <c r="MR630"/>
      <c r="MS630"/>
      <c r="MT630"/>
      <c r="MU630"/>
      <c r="MV630"/>
      <c r="MW630"/>
      <c r="MX630"/>
      <c r="MY630"/>
      <c r="MZ630"/>
      <c r="NA630"/>
      <c r="NB630"/>
      <c r="NC630"/>
      <c r="ND630"/>
      <c r="NE630"/>
      <c r="NF630"/>
      <c r="NG630"/>
      <c r="NH630"/>
      <c r="NI630"/>
      <c r="NJ630"/>
      <c r="NK630"/>
      <c r="NL630"/>
      <c r="NM630"/>
      <c r="NN630"/>
      <c r="NO630"/>
      <c r="NP630"/>
      <c r="NQ630"/>
      <c r="NR630"/>
      <c r="NS630"/>
      <c r="NT630"/>
      <c r="NU630"/>
      <c r="NV630"/>
      <c r="NW630"/>
      <c r="NX630"/>
      <c r="NY630"/>
      <c r="NZ630"/>
      <c r="OA630"/>
      <c r="OB630"/>
      <c r="OC630"/>
      <c r="OD630"/>
      <c r="OE630"/>
      <c r="OF630"/>
      <c r="OG630"/>
      <c r="OH630"/>
      <c r="OI630"/>
      <c r="OJ630"/>
      <c r="OK630"/>
      <c r="OL630"/>
      <c r="OM630"/>
      <c r="ON630"/>
      <c r="OO630"/>
      <c r="OP630"/>
      <c r="OQ630"/>
      <c r="OR630"/>
      <c r="OS630"/>
      <c r="OT630"/>
      <c r="OU630"/>
      <c r="OV630"/>
      <c r="OW630"/>
      <c r="OX630"/>
      <c r="OY630"/>
      <c r="OZ630"/>
      <c r="PA630"/>
      <c r="PB630"/>
      <c r="PC630"/>
      <c r="PD630"/>
      <c r="PE630"/>
      <c r="PF630"/>
      <c r="PG630"/>
      <c r="PH630"/>
      <c r="PI630"/>
      <c r="PJ630"/>
      <c r="PK630"/>
      <c r="PL630"/>
      <c r="PM630"/>
      <c r="PN630"/>
      <c r="PO630"/>
      <c r="PP630"/>
      <c r="PQ630"/>
      <c r="PR630"/>
      <c r="PS630"/>
      <c r="PT630"/>
      <c r="PU630"/>
      <c r="PV630"/>
      <c r="PW630"/>
      <c r="PX630"/>
      <c r="PY630"/>
      <c r="PZ630"/>
      <c r="QA630"/>
      <c r="QB630"/>
      <c r="QC630"/>
      <c r="QD630"/>
      <c r="QE630"/>
      <c r="QF630"/>
      <c r="QG630"/>
      <c r="QH630"/>
      <c r="QI630"/>
      <c r="QJ630"/>
      <c r="QK630"/>
      <c r="QL630"/>
      <c r="QM630"/>
      <c r="QN630"/>
      <c r="QO630"/>
      <c r="QP630"/>
      <c r="QQ630"/>
      <c r="QR630"/>
      <c r="QS630"/>
      <c r="QT630"/>
      <c r="QU630"/>
      <c r="QV630"/>
      <c r="QW630"/>
      <c r="QX630"/>
      <c r="QY630"/>
      <c r="QZ630"/>
      <c r="RA630"/>
      <c r="RB630"/>
      <c r="RC630"/>
      <c r="RD630"/>
      <c r="RE630"/>
      <c r="RF630"/>
      <c r="RG630"/>
      <c r="RH630"/>
      <c r="RI630"/>
      <c r="RJ630"/>
      <c r="RK630"/>
      <c r="RL630"/>
      <c r="RM630"/>
      <c r="RN630"/>
      <c r="RO630"/>
      <c r="RP630"/>
      <c r="RQ630"/>
      <c r="RR630"/>
      <c r="RS630"/>
      <c r="RT630"/>
      <c r="RU630"/>
      <c r="RV630"/>
      <c r="RW630"/>
      <c r="RX630"/>
      <c r="RY630"/>
      <c r="RZ630"/>
      <c r="SA630"/>
      <c r="SB630"/>
      <c r="SC630"/>
      <c r="SD630"/>
      <c r="SE630"/>
      <c r="SF630"/>
      <c r="SG630"/>
      <c r="SH630"/>
      <c r="SI630"/>
      <c r="SJ630"/>
      <c r="SK630"/>
      <c r="SL630"/>
      <c r="SM630"/>
      <c r="SN630"/>
      <c r="SO630"/>
      <c r="SP630"/>
      <c r="SQ630"/>
      <c r="SR630"/>
      <c r="SS630"/>
      <c r="ST630"/>
      <c r="SU630"/>
      <c r="SV630"/>
      <c r="SW630"/>
      <c r="SX630"/>
      <c r="SY630"/>
      <c r="SZ630"/>
      <c r="TA630"/>
      <c r="TB630"/>
      <c r="TC630"/>
      <c r="TD630"/>
      <c r="TE630"/>
      <c r="TF630"/>
      <c r="TG630"/>
      <c r="TH630"/>
      <c r="TI630"/>
      <c r="TJ630"/>
      <c r="TK630"/>
      <c r="TL630"/>
      <c r="TM630"/>
      <c r="TN630"/>
      <c r="TO630"/>
      <c r="TP630"/>
      <c r="TQ630"/>
      <c r="TR630"/>
      <c r="TS630"/>
      <c r="TT630"/>
      <c r="TU630"/>
      <c r="TV630"/>
      <c r="TW630"/>
      <c r="TX630"/>
      <c r="TY630"/>
      <c r="TZ630"/>
      <c r="UA630"/>
      <c r="UB630"/>
      <c r="UC630"/>
      <c r="UD630"/>
      <c r="UE630"/>
      <c r="UF630"/>
      <c r="UG630"/>
      <c r="UH630"/>
      <c r="UI630"/>
      <c r="UJ630"/>
      <c r="UK630"/>
      <c r="UL630"/>
      <c r="UM630"/>
      <c r="UN630"/>
      <c r="UO630"/>
      <c r="UP630"/>
      <c r="UQ630"/>
      <c r="UR630"/>
      <c r="US630"/>
      <c r="UT630"/>
      <c r="UU630"/>
      <c r="UV630"/>
      <c r="UW630"/>
      <c r="UX630"/>
      <c r="UY630"/>
      <c r="UZ630"/>
      <c r="VA630"/>
      <c r="VB630"/>
      <c r="VC630"/>
      <c r="VD630"/>
      <c r="VE630"/>
      <c r="VF630"/>
      <c r="VG630"/>
      <c r="VH630"/>
      <c r="VI630"/>
      <c r="VJ630"/>
      <c r="VK630"/>
      <c r="VL630"/>
      <c r="VM630"/>
      <c r="VN630"/>
      <c r="VO630"/>
      <c r="VP630"/>
      <c r="VQ630"/>
      <c r="VR630"/>
      <c r="VS630"/>
      <c r="VT630"/>
      <c r="VU630"/>
      <c r="VV630"/>
      <c r="VW630"/>
      <c r="VX630"/>
      <c r="VY630"/>
      <c r="VZ630"/>
      <c r="WA630"/>
      <c r="WB630"/>
      <c r="WC630"/>
      <c r="WD630"/>
      <c r="WE630"/>
      <c r="WF630"/>
      <c r="WG630"/>
      <c r="WH630"/>
      <c r="WI630"/>
      <c r="WJ630"/>
      <c r="WK630"/>
      <c r="WL630"/>
      <c r="WM630"/>
      <c r="WN630"/>
      <c r="WO630"/>
      <c r="WP630"/>
      <c r="WQ630"/>
      <c r="WR630"/>
      <c r="WS630"/>
      <c r="WT630"/>
      <c r="WU630"/>
      <c r="WV630"/>
      <c r="WW630"/>
      <c r="WX630"/>
      <c r="WY630"/>
      <c r="WZ630"/>
      <c r="XA630"/>
      <c r="XB630"/>
      <c r="XC630"/>
      <c r="XD630"/>
      <c r="XE630"/>
      <c r="XF630"/>
      <c r="XG630"/>
      <c r="XH630"/>
      <c r="XI630"/>
      <c r="XJ630"/>
      <c r="XK630"/>
      <c r="XL630"/>
      <c r="XM630"/>
      <c r="XN630"/>
      <c r="XO630"/>
      <c r="XP630"/>
      <c r="XQ630"/>
      <c r="XR630"/>
      <c r="XS630"/>
      <c r="XT630"/>
      <c r="XU630"/>
      <c r="XV630"/>
      <c r="XW630"/>
      <c r="XX630"/>
      <c r="XY630"/>
      <c r="XZ630"/>
      <c r="YA630"/>
      <c r="YB630"/>
      <c r="YC630"/>
      <c r="YD630"/>
      <c r="YE630"/>
      <c r="YF630"/>
      <c r="YG630"/>
      <c r="YH630"/>
      <c r="YI630"/>
      <c r="YJ630"/>
      <c r="YK630"/>
      <c r="YL630"/>
      <c r="YM630"/>
      <c r="YN630"/>
      <c r="YO630"/>
      <c r="YP630"/>
      <c r="YQ630"/>
      <c r="YR630"/>
      <c r="YS630"/>
      <c r="YT630"/>
      <c r="YU630"/>
      <c r="YV630"/>
      <c r="YW630"/>
      <c r="YX630"/>
      <c r="YY630"/>
      <c r="YZ630"/>
      <c r="ZA630"/>
      <c r="ZB630"/>
      <c r="ZC630"/>
      <c r="ZD630"/>
      <c r="ZE630"/>
      <c r="ZF630"/>
      <c r="ZG630"/>
      <c r="ZH630"/>
      <c r="ZI630"/>
      <c r="ZJ630"/>
      <c r="ZK630"/>
      <c r="ZL630"/>
      <c r="ZM630"/>
      <c r="ZN630"/>
      <c r="ZO630"/>
      <c r="ZP630"/>
      <c r="ZQ630"/>
      <c r="ZR630"/>
      <c r="ZS630"/>
      <c r="ZT630"/>
      <c r="ZU630"/>
      <c r="ZV630"/>
      <c r="ZW630"/>
      <c r="ZX630"/>
      <c r="ZY630"/>
      <c r="ZZ630"/>
      <c r="AAA630"/>
      <c r="AAB630"/>
      <c r="AAC630"/>
      <c r="AAD630"/>
      <c r="AAE630"/>
      <c r="AAF630"/>
      <c r="AAG630"/>
      <c r="AAH630"/>
      <c r="AAI630"/>
      <c r="AAJ630"/>
      <c r="AAK630"/>
      <c r="AAL630"/>
      <c r="AAM630"/>
      <c r="AAN630"/>
      <c r="AAO630"/>
      <c r="AAP630"/>
      <c r="AAQ630"/>
      <c r="AAR630"/>
      <c r="AAS630"/>
      <c r="AAT630"/>
      <c r="AAU630"/>
      <c r="AAV630"/>
      <c r="AAW630"/>
      <c r="AAX630"/>
      <c r="AAY630"/>
      <c r="AAZ630"/>
      <c r="ABA630"/>
      <c r="ABB630"/>
      <c r="ABC630"/>
      <c r="ABD630"/>
      <c r="ABE630"/>
      <c r="ABF630"/>
      <c r="ABG630"/>
      <c r="ABH630"/>
      <c r="ABI630"/>
      <c r="ABJ630"/>
      <c r="ABK630"/>
      <c r="ABL630"/>
      <c r="ABM630"/>
      <c r="ABN630"/>
      <c r="ABO630"/>
      <c r="ABP630"/>
      <c r="ABQ630"/>
      <c r="ABR630"/>
      <c r="ABS630"/>
      <c r="ABT630"/>
      <c r="ABU630"/>
      <c r="ABV630"/>
      <c r="ABW630"/>
      <c r="ABX630"/>
      <c r="ABY630"/>
      <c r="ABZ630"/>
      <c r="ACA630"/>
      <c r="ACB630"/>
      <c r="ACC630"/>
      <c r="ACD630"/>
      <c r="ACE630"/>
      <c r="ACF630"/>
      <c r="ACG630"/>
      <c r="ACH630"/>
      <c r="ACI630"/>
      <c r="ACJ630"/>
      <c r="ACK630"/>
      <c r="ACL630"/>
      <c r="ACM630"/>
      <c r="ACN630"/>
      <c r="ACO630"/>
      <c r="ACP630"/>
      <c r="ACQ630"/>
      <c r="ACR630"/>
      <c r="ACS630"/>
      <c r="ACT630"/>
      <c r="ACU630"/>
      <c r="ACV630"/>
      <c r="ACW630"/>
      <c r="ACX630"/>
      <c r="ACY630"/>
      <c r="ACZ630"/>
      <c r="ADA630"/>
      <c r="ADB630"/>
      <c r="ADC630"/>
      <c r="ADD630"/>
      <c r="ADE630"/>
      <c r="ADF630"/>
      <c r="ADG630"/>
      <c r="ADH630"/>
      <c r="ADI630"/>
      <c r="ADJ630"/>
      <c r="ADK630"/>
      <c r="ADL630"/>
      <c r="ADM630"/>
      <c r="ADN630"/>
      <c r="ADO630"/>
      <c r="ADP630"/>
      <c r="ADQ630"/>
      <c r="ADR630"/>
      <c r="ADS630"/>
      <c r="ADT630"/>
      <c r="ADU630"/>
      <c r="ADV630"/>
      <c r="ADW630"/>
      <c r="ADX630"/>
      <c r="ADY630"/>
      <c r="ADZ630"/>
      <c r="AEA630"/>
      <c r="AEB630"/>
      <c r="AEC630"/>
      <c r="AED630"/>
      <c r="AEE630"/>
      <c r="AEF630"/>
      <c r="AEG630"/>
      <c r="AEH630"/>
      <c r="AEI630"/>
      <c r="AEJ630"/>
      <c r="AEK630"/>
      <c r="AEL630"/>
      <c r="AEM630"/>
      <c r="AEN630"/>
      <c r="AEO630"/>
      <c r="AEP630"/>
      <c r="AEQ630"/>
      <c r="AER630"/>
      <c r="AES630"/>
      <c r="AET630"/>
      <c r="AEU630"/>
      <c r="AEV630"/>
      <c r="AEW630"/>
      <c r="AEX630"/>
      <c r="AEY630"/>
      <c r="AEZ630"/>
      <c r="AFA630"/>
      <c r="AFB630"/>
      <c r="AFC630"/>
      <c r="AFD630"/>
      <c r="AFE630"/>
      <c r="AFF630"/>
      <c r="AFG630"/>
      <c r="AFH630"/>
      <c r="AFI630"/>
      <c r="AFJ630"/>
      <c r="AFK630"/>
      <c r="AFL630"/>
      <c r="AFM630"/>
      <c r="AFN630"/>
      <c r="AFO630"/>
      <c r="AFP630"/>
      <c r="AFQ630"/>
      <c r="AFR630"/>
      <c r="AFS630"/>
      <c r="AFT630"/>
      <c r="AFU630"/>
      <c r="AFV630"/>
      <c r="AFW630"/>
      <c r="AFX630"/>
      <c r="AFY630"/>
      <c r="AFZ630"/>
      <c r="AGA630"/>
      <c r="AGB630"/>
      <c r="AGC630"/>
      <c r="AGD630"/>
      <c r="AGE630"/>
      <c r="AGF630"/>
      <c r="AGG630"/>
      <c r="AGH630"/>
      <c r="AGI630"/>
      <c r="AGJ630"/>
      <c r="AGK630"/>
      <c r="AGL630"/>
      <c r="AGM630"/>
      <c r="AGN630"/>
      <c r="AGO630"/>
      <c r="AGP630"/>
      <c r="AGQ630"/>
      <c r="AGR630"/>
      <c r="AGS630"/>
      <c r="AGT630"/>
      <c r="AGU630"/>
      <c r="AGV630"/>
      <c r="AGW630"/>
      <c r="AGX630"/>
      <c r="AGY630"/>
      <c r="AGZ630"/>
      <c r="AHA630"/>
      <c r="AHB630"/>
      <c r="AHC630"/>
      <c r="AHD630"/>
      <c r="AHE630"/>
      <c r="AHF630"/>
      <c r="AHG630"/>
      <c r="AHH630"/>
      <c r="AHI630"/>
      <c r="AHJ630"/>
      <c r="AHK630"/>
      <c r="AHL630"/>
      <c r="AHM630"/>
      <c r="AHN630"/>
      <c r="AHO630"/>
      <c r="AHP630"/>
      <c r="AHQ630"/>
      <c r="AHR630"/>
      <c r="AHS630"/>
      <c r="AHT630"/>
      <c r="AHU630"/>
      <c r="AHV630"/>
      <c r="AHW630"/>
      <c r="AHX630"/>
      <c r="AHY630"/>
      <c r="AHZ630"/>
      <c r="AIA630"/>
      <c r="AIB630"/>
      <c r="AIC630"/>
      <c r="AID630"/>
      <c r="AIE630"/>
      <c r="AIF630"/>
      <c r="AIG630"/>
      <c r="AIH630"/>
      <c r="AII630"/>
      <c r="AIJ630"/>
      <c r="AIK630"/>
      <c r="AIL630"/>
      <c r="AIM630"/>
      <c r="AIN630"/>
      <c r="AIO630"/>
      <c r="AIP630"/>
      <c r="AIQ630"/>
      <c r="AIR630"/>
      <c r="AIS630"/>
      <c r="AIT630"/>
      <c r="AIU630"/>
      <c r="AIV630"/>
      <c r="AIW630"/>
      <c r="AIX630"/>
      <c r="AIY630"/>
      <c r="AIZ630"/>
      <c r="AJA630"/>
      <c r="AJB630"/>
      <c r="AJC630"/>
      <c r="AJD630"/>
      <c r="AJE630"/>
      <c r="AJF630"/>
      <c r="AJG630"/>
      <c r="AJH630"/>
      <c r="AJI630"/>
      <c r="AJJ630"/>
      <c r="AJK630"/>
      <c r="AJL630"/>
      <c r="AJM630"/>
      <c r="AJN630"/>
      <c r="AJO630"/>
      <c r="AJP630"/>
      <c r="AJQ630"/>
      <c r="AJR630"/>
      <c r="AJS630"/>
      <c r="AJT630"/>
      <c r="AJU630"/>
      <c r="AJV630"/>
      <c r="AJW630"/>
      <c r="AJX630"/>
      <c r="AJY630"/>
      <c r="AJZ630"/>
      <c r="AKA630"/>
      <c r="AKB630"/>
      <c r="AKC630"/>
      <c r="AKD630"/>
      <c r="AKE630"/>
      <c r="AKF630"/>
      <c r="AKG630"/>
      <c r="AKH630"/>
      <c r="AKI630"/>
      <c r="AKJ630"/>
      <c r="AKK630"/>
      <c r="AKL630"/>
      <c r="AKM630"/>
      <c r="AKN630"/>
      <c r="AKO630"/>
      <c r="AKP630"/>
      <c r="AKQ630"/>
      <c r="AKR630"/>
      <c r="AKS630"/>
      <c r="AKT630"/>
      <c r="AKU630"/>
      <c r="AKV630"/>
      <c r="AKW630"/>
      <c r="AKX630"/>
      <c r="AKY630"/>
      <c r="AKZ630"/>
      <c r="ALA630"/>
      <c r="ALB630"/>
      <c r="ALC630"/>
      <c r="ALD630"/>
      <c r="ALE630"/>
      <c r="ALF630"/>
      <c r="ALG630"/>
      <c r="ALH630"/>
      <c r="ALI630"/>
      <c r="ALJ630"/>
      <c r="ALK630"/>
      <c r="ALL630"/>
      <c r="ALM630"/>
      <c r="ALN630"/>
      <c r="ALO630"/>
      <c r="ALP630"/>
      <c r="ALQ630"/>
      <c r="ALR630"/>
      <c r="ALS630"/>
      <c r="ALT630"/>
      <c r="ALU630"/>
      <c r="ALV630"/>
      <c r="ALW630"/>
      <c r="ALX630"/>
      <c r="ALY630"/>
      <c r="ALZ630"/>
      <c r="AMA630"/>
      <c r="AMB630"/>
      <c r="AMC630"/>
      <c r="AMD630"/>
      <c r="AME630"/>
      <c r="AMF630"/>
      <c r="AMG630"/>
      <c r="AMH630"/>
      <c r="AMI630"/>
      <c r="AMJ630"/>
      <c r="AMK630"/>
      <c r="AML630"/>
      <c r="AMM630"/>
      <c r="AMN630"/>
      <c r="AMO630"/>
      <c r="AMP630"/>
      <c r="AMQ630"/>
      <c r="AMR630"/>
      <c r="AMS630"/>
      <c r="AMT630"/>
      <c r="AMU630"/>
      <c r="AMV630"/>
      <c r="AMW630"/>
      <c r="AMX630"/>
      <c r="AMY630"/>
      <c r="AMZ630"/>
      <c r="ANA630"/>
      <c r="ANB630"/>
      <c r="ANC630"/>
      <c r="AND630"/>
      <c r="ANE630"/>
      <c r="ANF630"/>
      <c r="ANG630"/>
      <c r="ANH630"/>
      <c r="ANI630"/>
      <c r="ANJ630"/>
      <c r="ANK630"/>
      <c r="ANL630"/>
      <c r="ANM630"/>
      <c r="ANN630"/>
      <c r="ANO630"/>
      <c r="ANP630"/>
      <c r="ANQ630"/>
      <c r="ANR630"/>
      <c r="ANS630"/>
      <c r="ANT630"/>
      <c r="ANU630"/>
      <c r="ANV630"/>
      <c r="ANW630"/>
      <c r="ANX630"/>
      <c r="ANY630"/>
      <c r="ANZ630"/>
      <c r="AOA630"/>
      <c r="AOB630"/>
      <c r="AOC630"/>
      <c r="AOD630"/>
      <c r="AOE630"/>
      <c r="AOF630"/>
      <c r="AOG630"/>
      <c r="AOH630"/>
      <c r="AOI630"/>
      <c r="AOJ630"/>
      <c r="AOK630"/>
      <c r="AOL630"/>
      <c r="AOM630"/>
      <c r="AON630"/>
      <c r="AOO630"/>
      <c r="AOP630"/>
      <c r="AOQ630"/>
      <c r="AOR630"/>
      <c r="AOS630"/>
      <c r="AOT630"/>
      <c r="AOU630"/>
      <c r="AOV630"/>
      <c r="AOW630"/>
      <c r="AOX630"/>
      <c r="AOY630"/>
      <c r="AOZ630"/>
      <c r="APA630"/>
      <c r="APB630"/>
      <c r="APC630"/>
      <c r="APD630"/>
      <c r="APE630"/>
      <c r="APF630"/>
      <c r="APG630"/>
      <c r="APH630"/>
      <c r="API630"/>
      <c r="APJ630"/>
      <c r="APK630"/>
      <c r="APL630"/>
      <c r="APM630"/>
      <c r="APN630"/>
      <c r="APO630"/>
      <c r="APP630"/>
      <c r="APQ630"/>
      <c r="APR630"/>
      <c r="APS630"/>
      <c r="APT630"/>
      <c r="APU630"/>
      <c r="APV630"/>
      <c r="APW630"/>
      <c r="APX630"/>
      <c r="APY630"/>
      <c r="APZ630"/>
      <c r="AQA630"/>
      <c r="AQB630"/>
      <c r="AQC630"/>
      <c r="AQD630"/>
      <c r="AQE630"/>
      <c r="AQF630"/>
      <c r="AQG630"/>
      <c r="AQH630"/>
      <c r="AQI630"/>
      <c r="AQJ630"/>
      <c r="AQK630"/>
      <c r="AQL630"/>
      <c r="AQM630"/>
      <c r="AQN630"/>
      <c r="AQO630"/>
      <c r="AQP630"/>
      <c r="AQQ630"/>
      <c r="AQR630"/>
      <c r="AQS630"/>
      <c r="AQT630"/>
      <c r="AQU630"/>
      <c r="AQV630"/>
      <c r="AQW630"/>
      <c r="AQX630"/>
      <c r="AQY630"/>
      <c r="AQZ630"/>
      <c r="ARA630"/>
      <c r="ARB630"/>
      <c r="ARC630"/>
      <c r="ARD630"/>
      <c r="ARE630"/>
      <c r="ARF630"/>
      <c r="ARG630"/>
      <c r="ARH630"/>
      <c r="ARI630"/>
      <c r="ARJ630"/>
      <c r="ARK630"/>
      <c r="ARL630"/>
      <c r="ARM630"/>
      <c r="ARN630"/>
      <c r="ARO630"/>
      <c r="ARP630"/>
      <c r="ARQ630"/>
      <c r="ARR630"/>
      <c r="ARS630"/>
      <c r="ART630"/>
      <c r="ARU630"/>
      <c r="ARV630"/>
      <c r="ARW630"/>
      <c r="ARX630"/>
      <c r="ARY630"/>
      <c r="ARZ630"/>
      <c r="ASA630"/>
      <c r="ASB630"/>
      <c r="ASC630"/>
      <c r="ASD630"/>
      <c r="ASE630"/>
      <c r="ASF630"/>
      <c r="ASG630"/>
      <c r="ASH630"/>
      <c r="ASI630"/>
      <c r="ASJ630"/>
      <c r="ASK630"/>
      <c r="ASL630"/>
      <c r="ASM630"/>
      <c r="ASN630"/>
      <c r="ASO630"/>
      <c r="ASP630"/>
      <c r="ASQ630"/>
      <c r="ASR630"/>
      <c r="ASS630"/>
      <c r="AST630"/>
      <c r="ASU630"/>
      <c r="ASV630"/>
      <c r="ASW630"/>
      <c r="ASX630"/>
      <c r="ASY630"/>
      <c r="ASZ630"/>
      <c r="ATA630"/>
      <c r="ATB630"/>
      <c r="ATC630"/>
      <c r="ATD630"/>
      <c r="ATE630"/>
      <c r="ATF630"/>
      <c r="ATG630"/>
      <c r="ATH630"/>
      <c r="ATI630"/>
      <c r="ATJ630"/>
      <c r="ATK630"/>
      <c r="ATL630"/>
      <c r="ATM630"/>
      <c r="ATN630"/>
      <c r="ATO630"/>
      <c r="ATP630"/>
      <c r="ATQ630"/>
      <c r="ATR630"/>
      <c r="ATS630"/>
      <c r="ATT630"/>
      <c r="ATU630"/>
      <c r="ATV630"/>
      <c r="ATW630"/>
      <c r="ATX630"/>
      <c r="ATY630"/>
      <c r="ATZ630"/>
      <c r="AUA630"/>
      <c r="AUB630"/>
      <c r="AUC630"/>
      <c r="AUD630"/>
      <c r="AUE630"/>
      <c r="AUF630"/>
      <c r="AUG630"/>
      <c r="AUH630"/>
      <c r="AUI630"/>
      <c r="AUJ630"/>
      <c r="AUK630"/>
      <c r="AUL630"/>
      <c r="AUM630"/>
      <c r="AUN630"/>
      <c r="AUO630"/>
      <c r="AUP630"/>
      <c r="AUQ630"/>
      <c r="AUR630"/>
      <c r="AUS630"/>
      <c r="AUT630"/>
      <c r="AUU630"/>
      <c r="AUV630"/>
      <c r="AUW630"/>
      <c r="AUX630"/>
      <c r="AUY630"/>
      <c r="AUZ630"/>
      <c r="AVA630"/>
      <c r="AVB630"/>
      <c r="AVC630"/>
      <c r="AVD630"/>
      <c r="AVE630"/>
      <c r="AVF630"/>
      <c r="AVG630"/>
      <c r="AVH630"/>
      <c r="AVI630"/>
      <c r="AVJ630"/>
      <c r="AVK630"/>
      <c r="AVL630"/>
      <c r="AVM630"/>
      <c r="AVN630"/>
      <c r="AVO630"/>
      <c r="AVP630"/>
      <c r="AVQ630"/>
      <c r="AVR630"/>
      <c r="AVS630"/>
      <c r="AVT630"/>
      <c r="AVU630"/>
      <c r="AVV630"/>
      <c r="AVW630"/>
      <c r="AVX630"/>
      <c r="AVY630"/>
      <c r="AVZ630"/>
      <c r="AWA630"/>
      <c r="AWB630"/>
      <c r="AWC630"/>
      <c r="AWD630"/>
      <c r="AWE630"/>
      <c r="AWF630"/>
      <c r="AWG630"/>
      <c r="AWH630"/>
      <c r="AWI630"/>
      <c r="AWJ630"/>
      <c r="AWK630"/>
      <c r="AWL630"/>
      <c r="AWM630"/>
      <c r="AWN630"/>
      <c r="AWO630"/>
      <c r="AWP630"/>
      <c r="AWQ630"/>
      <c r="AWR630"/>
      <c r="AWS630"/>
      <c r="AWT630"/>
      <c r="AWU630"/>
      <c r="AWV630"/>
      <c r="AWW630"/>
      <c r="AWX630"/>
      <c r="AWY630"/>
      <c r="AWZ630"/>
      <c r="AXA630"/>
      <c r="AXB630"/>
      <c r="AXC630"/>
      <c r="AXD630"/>
      <c r="AXE630"/>
      <c r="AXF630"/>
      <c r="AXG630"/>
      <c r="AXH630"/>
      <c r="AXI630"/>
      <c r="AXJ630"/>
      <c r="AXK630"/>
      <c r="AXL630"/>
      <c r="AXM630"/>
      <c r="AXN630"/>
      <c r="AXO630"/>
      <c r="AXP630"/>
      <c r="AXQ630"/>
      <c r="AXR630"/>
      <c r="AXS630"/>
      <c r="AXT630"/>
      <c r="AXU630"/>
      <c r="AXV630"/>
    </row>
    <row r="631" spans="1:1322" s="1" customFormat="1" ht="112.5" customHeight="1" x14ac:dyDescent="0.2">
      <c r="A631" s="208" t="s">
        <v>4376</v>
      </c>
      <c r="B631" s="209" t="s">
        <v>3175</v>
      </c>
      <c r="C631" s="209" t="s">
        <v>3176</v>
      </c>
      <c r="D631" s="209" t="s">
        <v>3177</v>
      </c>
      <c r="E631" s="209" t="s">
        <v>3178</v>
      </c>
      <c r="F631" s="210" t="s">
        <v>1762</v>
      </c>
      <c r="G631" s="210" t="s">
        <v>3639</v>
      </c>
      <c r="H631" s="210" t="s">
        <v>3640</v>
      </c>
      <c r="I631" s="208" t="s">
        <v>3181</v>
      </c>
      <c r="J631" s="23" t="s">
        <v>2771</v>
      </c>
      <c r="K631" s="208" t="s">
        <v>3641</v>
      </c>
      <c r="L631" s="856">
        <v>9</v>
      </c>
      <c r="M631" s="860" t="s">
        <v>3642</v>
      </c>
      <c r="N631" s="857" t="s">
        <v>3643</v>
      </c>
      <c r="O631" s="857" t="s">
        <v>3185</v>
      </c>
      <c r="P631" s="856" t="s">
        <v>1543</v>
      </c>
      <c r="Q631" s="856" t="s">
        <v>452</v>
      </c>
      <c r="R631" s="856">
        <v>0</v>
      </c>
      <c r="S631" s="856" t="s">
        <v>100</v>
      </c>
      <c r="T631" s="858">
        <v>44927</v>
      </c>
      <c r="U631" s="858">
        <v>46357</v>
      </c>
      <c r="V631" s="191"/>
      <c r="W631" s="191"/>
      <c r="X631" s="191"/>
      <c r="Y631" s="191"/>
      <c r="Z631" s="859">
        <v>1</v>
      </c>
      <c r="AA631" s="859">
        <v>1</v>
      </c>
      <c r="AB631" s="859">
        <v>1</v>
      </c>
      <c r="AC631" s="859">
        <v>1</v>
      </c>
      <c r="AD631" s="859">
        <v>1</v>
      </c>
      <c r="AE631" s="997">
        <v>1</v>
      </c>
      <c r="AF631" s="998">
        <v>1</v>
      </c>
      <c r="AG631" s="998">
        <v>1</v>
      </c>
      <c r="AH631" s="998">
        <v>1</v>
      </c>
      <c r="AI631" s="998">
        <v>1</v>
      </c>
      <c r="AJ631" s="997">
        <v>1</v>
      </c>
      <c r="AK631" s="998">
        <v>1</v>
      </c>
      <c r="AL631" s="998">
        <v>1</v>
      </c>
      <c r="AM631" s="998">
        <v>1</v>
      </c>
      <c r="AN631" s="998">
        <v>1</v>
      </c>
      <c r="AO631" s="997">
        <v>1</v>
      </c>
      <c r="AP631" s="997">
        <v>1</v>
      </c>
      <c r="AQ631" s="231"/>
      <c r="AR631" s="231"/>
      <c r="AS631" s="231"/>
      <c r="AT631" s="231"/>
      <c r="AU631" s="399"/>
      <c r="AV631" s="140">
        <f>1/1</f>
        <v>1</v>
      </c>
      <c r="AW631" s="401"/>
      <c r="AX631" s="401"/>
      <c r="AY631" s="401"/>
      <c r="AZ631" s="140">
        <f>+AV631/4</f>
        <v>0.25</v>
      </c>
      <c r="BA631" s="399">
        <f t="shared" ref="BA631:BK631" si="97">1/1</f>
        <v>1</v>
      </c>
      <c r="BB631" s="399">
        <f t="shared" si="97"/>
        <v>1</v>
      </c>
      <c r="BC631" s="399">
        <f t="shared" si="97"/>
        <v>1</v>
      </c>
      <c r="BD631" s="399">
        <f t="shared" si="97"/>
        <v>1</v>
      </c>
      <c r="BE631" s="399">
        <f t="shared" si="97"/>
        <v>1</v>
      </c>
      <c r="BF631" s="399">
        <f t="shared" si="97"/>
        <v>1</v>
      </c>
      <c r="BG631" s="399">
        <f t="shared" si="97"/>
        <v>1</v>
      </c>
      <c r="BH631" s="399">
        <f t="shared" si="97"/>
        <v>1</v>
      </c>
      <c r="BI631" s="399">
        <f t="shared" si="97"/>
        <v>1</v>
      </c>
      <c r="BJ631" s="399">
        <f t="shared" si="97"/>
        <v>1</v>
      </c>
      <c r="BK631" s="140">
        <f t="shared" si="97"/>
        <v>1</v>
      </c>
      <c r="BL631" s="406"/>
      <c r="BM631" s="406"/>
      <c r="BN631" s="406"/>
      <c r="BO631" s="406"/>
      <c r="BP631" s="406"/>
      <c r="BQ631" s="143" t="s">
        <v>3644</v>
      </c>
      <c r="BR631" s="406"/>
      <c r="BS631" s="406"/>
      <c r="BT631" s="406"/>
      <c r="BU631" s="406"/>
      <c r="BV631" s="406"/>
      <c r="BW631" s="406"/>
      <c r="BX631" s="406"/>
      <c r="BY631" s="406"/>
      <c r="BZ631" s="406"/>
      <c r="CA631" s="406"/>
      <c r="CB631" s="406"/>
      <c r="CC631" s="406"/>
      <c r="CD631" s="406"/>
      <c r="CE631" s="406"/>
      <c r="CF631" s="406"/>
      <c r="CG631" s="143"/>
      <c r="CH631" s="931">
        <f>+DU631+DU632+DU633</f>
        <v>0</v>
      </c>
      <c r="CI631" s="932">
        <v>0</v>
      </c>
      <c r="CJ631" s="190">
        <v>0</v>
      </c>
      <c r="CK631" s="190">
        <v>0</v>
      </c>
      <c r="CL631" s="190">
        <v>0</v>
      </c>
      <c r="CM631" s="932">
        <v>0</v>
      </c>
      <c r="CN631" s="190">
        <v>0</v>
      </c>
      <c r="CO631" s="190">
        <v>0</v>
      </c>
      <c r="CP631" s="190">
        <v>0</v>
      </c>
      <c r="CQ631" s="933">
        <v>0</v>
      </c>
      <c r="CR631" s="933">
        <v>0</v>
      </c>
      <c r="CS631" s="26" t="e">
        <f>+CQ631/$CH631</f>
        <v>#DIV/0!</v>
      </c>
      <c r="CT631" s="26" t="e">
        <f>+CR631/$CH631</f>
        <v>#DIV/0!</v>
      </c>
      <c r="CU631" s="26" t="e">
        <f>+CQ631/$CI631</f>
        <v>#DIV/0!</v>
      </c>
      <c r="CV631" s="26" t="e">
        <f>+CR631/$CM631</f>
        <v>#DIV/0!</v>
      </c>
      <c r="CW631" s="321">
        <v>1</v>
      </c>
      <c r="CX631" s="841">
        <v>0.25</v>
      </c>
      <c r="CY631" s="841">
        <v>6.25E-2</v>
      </c>
      <c r="CZ631" s="967">
        <v>0.25</v>
      </c>
      <c r="DA631" s="967">
        <v>1</v>
      </c>
      <c r="DB631" s="208" t="s">
        <v>2372</v>
      </c>
      <c r="DC631" s="308" t="s">
        <v>3645</v>
      </c>
      <c r="DD631" s="208" t="s">
        <v>3646</v>
      </c>
      <c r="DE631" s="301" t="s">
        <v>3647</v>
      </c>
      <c r="DF631" s="301" t="s">
        <v>3648</v>
      </c>
      <c r="DG631" s="208" t="s">
        <v>163</v>
      </c>
      <c r="DH631" s="208" t="s">
        <v>173</v>
      </c>
      <c r="DI631" s="208">
        <v>0</v>
      </c>
      <c r="DJ631" s="208" t="s">
        <v>100</v>
      </c>
      <c r="DK631" s="290">
        <v>45292</v>
      </c>
      <c r="DL631" s="290">
        <v>45657</v>
      </c>
      <c r="DM631" s="31">
        <v>1</v>
      </c>
      <c r="DN631" s="31">
        <v>1</v>
      </c>
      <c r="DO631" s="31">
        <v>1</v>
      </c>
      <c r="DP631" s="31">
        <v>1</v>
      </c>
      <c r="DQ631" s="209">
        <v>1</v>
      </c>
      <c r="DR631" s="208" t="s">
        <v>2525</v>
      </c>
      <c r="DS631" s="208" t="s">
        <v>3190</v>
      </c>
      <c r="DT631" s="208" t="s">
        <v>3191</v>
      </c>
      <c r="DU631" s="293">
        <v>0</v>
      </c>
      <c r="DV631" s="292"/>
      <c r="DW631" s="292"/>
      <c r="DX631" s="292"/>
      <c r="DY631" s="292"/>
      <c r="DZ631" s="292"/>
      <c r="EA631" s="292"/>
      <c r="EB631" s="140">
        <v>0</v>
      </c>
      <c r="EC631" s="471"/>
      <c r="ED631" s="471"/>
      <c r="EE631" s="471"/>
      <c r="EF631" s="141">
        <f t="shared" si="88"/>
        <v>0</v>
      </c>
      <c r="EG631" s="1036" t="s">
        <v>3649</v>
      </c>
      <c r="EH631" s="1037"/>
      <c r="EI631" s="1037"/>
      <c r="EJ631" s="1037"/>
      <c r="EK631" s="1037"/>
      <c r="EL631" s="1036"/>
      <c r="EM631" s="1036"/>
      <c r="EN631" s="387">
        <v>0</v>
      </c>
      <c r="EO631" s="843">
        <v>0</v>
      </c>
      <c r="EP631" s="971">
        <v>0</v>
      </c>
      <c r="EQ631" s="812"/>
      <c r="ER631" s="821"/>
      <c r="ES631" s="121"/>
      <c r="ET631" t="str">
        <f t="shared" si="83"/>
        <v>Producto</v>
      </c>
      <c r="EU631" t="str">
        <f t="shared" si="84"/>
        <v>5</v>
      </c>
      <c r="EV631" s="121"/>
      <c r="EW631" s="121"/>
      <c r="EX631" s="121"/>
      <c r="EY631" s="121"/>
      <c r="EZ631" s="121"/>
      <c r="FA631" s="121"/>
      <c r="FB631" s="121"/>
      <c r="FC631" s="121"/>
      <c r="FD631" s="121"/>
      <c r="FE631" s="121"/>
      <c r="FF631" s="121"/>
      <c r="FG631" s="121"/>
      <c r="FH631" s="121"/>
      <c r="FI631" s="121"/>
      <c r="FJ631" s="121"/>
      <c r="FK631" s="121"/>
      <c r="FL631" s="121"/>
      <c r="FM631" s="121"/>
      <c r="FN631" s="121"/>
      <c r="FO631" s="121"/>
      <c r="FP631" s="121"/>
      <c r="FQ631" s="121"/>
      <c r="FR631" s="122"/>
      <c r="FS631" s="121"/>
      <c r="FT631" s="121"/>
      <c r="FU631" s="121"/>
      <c r="FV631" s="121"/>
      <c r="FW631" s="121"/>
      <c r="FX631" s="121"/>
      <c r="FY631" s="121"/>
      <c r="FZ631" s="121"/>
      <c r="GA631" s="121"/>
      <c r="GB631" s="121"/>
      <c r="GC631" s="121"/>
      <c r="GD631"/>
      <c r="GE631"/>
      <c r="GF631"/>
      <c r="GG631"/>
      <c r="GH631"/>
      <c r="GI631"/>
      <c r="GJ631"/>
      <c r="GK631"/>
      <c r="GL631"/>
      <c r="GM631"/>
      <c r="GN631"/>
      <c r="GO631"/>
      <c r="GP631"/>
      <c r="GQ631"/>
      <c r="GR631"/>
      <c r="GS631"/>
      <c r="GT631"/>
      <c r="GU631"/>
      <c r="GV631"/>
      <c r="GW631"/>
      <c r="GX631"/>
      <c r="GY631"/>
      <c r="GZ631"/>
      <c r="HA631"/>
      <c r="HB631"/>
      <c r="HC631"/>
      <c r="HD631"/>
      <c r="HE631"/>
      <c r="HF631"/>
      <c r="HG631"/>
      <c r="HH631"/>
      <c r="HI631"/>
      <c r="HJ631"/>
      <c r="HK631"/>
      <c r="HL631"/>
      <c r="HM631"/>
      <c r="HN631"/>
      <c r="HO631"/>
      <c r="HP631"/>
      <c r="HQ631"/>
      <c r="HR631"/>
      <c r="HS631"/>
      <c r="HT631"/>
      <c r="HU631"/>
      <c r="HV631"/>
      <c r="HW631"/>
      <c r="HX631"/>
      <c r="HY631"/>
      <c r="HZ631"/>
      <c r="IA631"/>
      <c r="IB631"/>
      <c r="IC631"/>
      <c r="ID631"/>
      <c r="IE631"/>
      <c r="IF631"/>
      <c r="IG631"/>
      <c r="IH631"/>
      <c r="II631"/>
      <c r="IJ631"/>
      <c r="IK631"/>
      <c r="IL631"/>
      <c r="IM631"/>
      <c r="IN631"/>
      <c r="IO631"/>
      <c r="IP631"/>
      <c r="IQ631"/>
      <c r="IR631"/>
      <c r="IS631"/>
      <c r="IT631"/>
      <c r="IU631"/>
      <c r="IV631"/>
      <c r="IW631"/>
      <c r="IX631"/>
      <c r="IY631"/>
      <c r="IZ631"/>
      <c r="JA631"/>
      <c r="JB631"/>
      <c r="JC631"/>
      <c r="JD631"/>
      <c r="JE631"/>
      <c r="JF631"/>
      <c r="JG631"/>
      <c r="JH631"/>
      <c r="JI631"/>
      <c r="JJ631"/>
      <c r="JK631"/>
      <c r="JL631"/>
      <c r="JM631"/>
      <c r="JN631"/>
      <c r="JO631"/>
      <c r="JP631"/>
      <c r="JQ631"/>
      <c r="JR631"/>
      <c r="JS631"/>
      <c r="JT631"/>
      <c r="JU631"/>
      <c r="JV631"/>
      <c r="JW631"/>
      <c r="JX631"/>
      <c r="JY631"/>
      <c r="JZ631"/>
      <c r="KA631"/>
      <c r="KB631"/>
      <c r="KC631"/>
      <c r="KD631"/>
      <c r="KE631"/>
      <c r="KF631"/>
      <c r="KG631"/>
      <c r="KH631"/>
      <c r="KI631"/>
      <c r="KJ631"/>
      <c r="KK631"/>
      <c r="KL631"/>
      <c r="KM631"/>
      <c r="KN631"/>
      <c r="KO631"/>
      <c r="KP631"/>
      <c r="KQ631"/>
      <c r="KR631"/>
      <c r="KS631"/>
      <c r="KT631"/>
      <c r="KU631"/>
      <c r="KV631"/>
      <c r="KW631"/>
      <c r="KX631"/>
      <c r="KY631"/>
      <c r="KZ631"/>
      <c r="LA631"/>
      <c r="LB631"/>
      <c r="LC631"/>
      <c r="LD631"/>
      <c r="LE631"/>
      <c r="LF631"/>
      <c r="LG631"/>
      <c r="LH631"/>
      <c r="LI631"/>
      <c r="LJ631"/>
      <c r="LK631"/>
      <c r="LL631"/>
      <c r="LM631"/>
      <c r="LN631"/>
      <c r="LO631"/>
      <c r="LP631"/>
      <c r="LQ631"/>
      <c r="LR631"/>
      <c r="LS631"/>
      <c r="LT631"/>
      <c r="LU631"/>
      <c r="LV631"/>
      <c r="LW631"/>
      <c r="LX631"/>
      <c r="LY631"/>
      <c r="LZ631"/>
      <c r="MA631"/>
      <c r="MB631"/>
      <c r="MC631"/>
      <c r="MD631"/>
      <c r="ME631"/>
      <c r="MF631"/>
      <c r="MG631"/>
      <c r="MH631"/>
      <c r="MI631"/>
      <c r="MJ631"/>
      <c r="MK631"/>
      <c r="ML631"/>
      <c r="MM631"/>
      <c r="MN631"/>
      <c r="MO631"/>
      <c r="MP631"/>
      <c r="MQ631"/>
      <c r="MR631"/>
      <c r="MS631"/>
      <c r="MT631"/>
      <c r="MU631"/>
      <c r="MV631"/>
      <c r="MW631"/>
      <c r="MX631"/>
      <c r="MY631"/>
      <c r="MZ631"/>
      <c r="NA631"/>
      <c r="NB631"/>
      <c r="NC631"/>
      <c r="ND631"/>
      <c r="NE631"/>
      <c r="NF631"/>
      <c r="NG631"/>
      <c r="NH631"/>
      <c r="NI631"/>
      <c r="NJ631"/>
      <c r="NK631"/>
      <c r="NL631"/>
      <c r="NM631"/>
      <c r="NN631"/>
      <c r="NO631"/>
      <c r="NP631"/>
      <c r="NQ631"/>
      <c r="NR631"/>
      <c r="NS631"/>
      <c r="NT631"/>
      <c r="NU631"/>
      <c r="NV631"/>
      <c r="NW631"/>
      <c r="NX631"/>
      <c r="NY631"/>
      <c r="NZ631"/>
      <c r="OA631"/>
      <c r="OB631"/>
      <c r="OC631"/>
      <c r="OD631"/>
      <c r="OE631"/>
      <c r="OF631"/>
      <c r="OG631"/>
      <c r="OH631"/>
      <c r="OI631"/>
      <c r="OJ631"/>
      <c r="OK631"/>
      <c r="OL631"/>
      <c r="OM631"/>
      <c r="ON631"/>
      <c r="OO631"/>
      <c r="OP631"/>
      <c r="OQ631"/>
      <c r="OR631"/>
      <c r="OS631"/>
      <c r="OT631"/>
      <c r="OU631"/>
      <c r="OV631"/>
      <c r="OW631"/>
      <c r="OX631"/>
      <c r="OY631"/>
      <c r="OZ631"/>
      <c r="PA631"/>
      <c r="PB631"/>
      <c r="PC631"/>
      <c r="PD631"/>
      <c r="PE631"/>
      <c r="PF631"/>
      <c r="PG631"/>
      <c r="PH631"/>
      <c r="PI631"/>
      <c r="PJ631"/>
      <c r="PK631"/>
      <c r="PL631"/>
      <c r="PM631"/>
      <c r="PN631"/>
      <c r="PO631"/>
      <c r="PP631"/>
      <c r="PQ631"/>
      <c r="PR631"/>
      <c r="PS631"/>
      <c r="PT631"/>
      <c r="PU631"/>
      <c r="PV631"/>
      <c r="PW631"/>
      <c r="PX631"/>
      <c r="PY631"/>
      <c r="PZ631"/>
      <c r="QA631"/>
      <c r="QB631"/>
      <c r="QC631"/>
      <c r="QD631"/>
      <c r="QE631"/>
      <c r="QF631"/>
      <c r="QG631"/>
      <c r="QH631"/>
      <c r="QI631"/>
      <c r="QJ631"/>
      <c r="QK631"/>
      <c r="QL631"/>
      <c r="QM631"/>
      <c r="QN631"/>
      <c r="QO631"/>
      <c r="QP631"/>
      <c r="QQ631"/>
      <c r="QR631"/>
      <c r="QS631"/>
      <c r="QT631"/>
      <c r="QU631"/>
      <c r="QV631"/>
      <c r="QW631"/>
      <c r="QX631"/>
      <c r="QY631"/>
      <c r="QZ631"/>
      <c r="RA631"/>
      <c r="RB631"/>
      <c r="RC631"/>
      <c r="RD631"/>
      <c r="RE631"/>
      <c r="RF631"/>
      <c r="RG631"/>
      <c r="RH631"/>
      <c r="RI631"/>
      <c r="RJ631"/>
      <c r="RK631"/>
      <c r="RL631"/>
      <c r="RM631"/>
      <c r="RN631"/>
      <c r="RO631"/>
      <c r="RP631"/>
      <c r="RQ631"/>
      <c r="RR631"/>
      <c r="RS631"/>
      <c r="RT631"/>
      <c r="RU631"/>
      <c r="RV631"/>
      <c r="RW631"/>
      <c r="RX631"/>
      <c r="RY631"/>
      <c r="RZ631"/>
      <c r="SA631"/>
      <c r="SB631"/>
      <c r="SC631"/>
      <c r="SD631"/>
      <c r="SE631"/>
      <c r="SF631"/>
      <c r="SG631"/>
      <c r="SH631"/>
      <c r="SI631"/>
      <c r="SJ631"/>
      <c r="SK631"/>
      <c r="SL631"/>
      <c r="SM631"/>
      <c r="SN631"/>
      <c r="SO631"/>
      <c r="SP631"/>
      <c r="SQ631"/>
      <c r="SR631"/>
      <c r="SS631"/>
      <c r="ST631"/>
      <c r="SU631"/>
      <c r="SV631"/>
      <c r="SW631"/>
      <c r="SX631"/>
      <c r="SY631"/>
      <c r="SZ631"/>
      <c r="TA631"/>
      <c r="TB631"/>
      <c r="TC631"/>
      <c r="TD631"/>
      <c r="TE631"/>
      <c r="TF631"/>
      <c r="TG631"/>
      <c r="TH631"/>
      <c r="TI631"/>
      <c r="TJ631"/>
      <c r="TK631"/>
      <c r="TL631"/>
      <c r="TM631"/>
      <c r="TN631"/>
      <c r="TO631"/>
      <c r="TP631"/>
      <c r="TQ631"/>
      <c r="TR631"/>
      <c r="TS631"/>
      <c r="TT631"/>
      <c r="TU631"/>
      <c r="TV631"/>
      <c r="TW631"/>
      <c r="TX631"/>
      <c r="TY631"/>
      <c r="TZ631"/>
      <c r="UA631"/>
      <c r="UB631"/>
      <c r="UC631"/>
      <c r="UD631"/>
      <c r="UE631"/>
      <c r="UF631"/>
      <c r="UG631"/>
      <c r="UH631"/>
      <c r="UI631"/>
      <c r="UJ631"/>
      <c r="UK631"/>
      <c r="UL631"/>
      <c r="UM631"/>
      <c r="UN631"/>
      <c r="UO631"/>
      <c r="UP631"/>
      <c r="UQ631"/>
      <c r="UR631"/>
      <c r="US631"/>
      <c r="UT631"/>
      <c r="UU631"/>
      <c r="UV631"/>
      <c r="UW631"/>
      <c r="UX631"/>
      <c r="UY631"/>
      <c r="UZ631"/>
      <c r="VA631"/>
      <c r="VB631"/>
      <c r="VC631"/>
      <c r="VD631"/>
      <c r="VE631"/>
      <c r="VF631"/>
      <c r="VG631"/>
      <c r="VH631"/>
      <c r="VI631"/>
      <c r="VJ631"/>
      <c r="VK631"/>
      <c r="VL631"/>
      <c r="VM631"/>
      <c r="VN631"/>
      <c r="VO631"/>
      <c r="VP631"/>
      <c r="VQ631"/>
      <c r="VR631"/>
      <c r="VS631"/>
      <c r="VT631"/>
      <c r="VU631"/>
      <c r="VV631"/>
      <c r="VW631"/>
      <c r="VX631"/>
      <c r="VY631"/>
      <c r="VZ631"/>
      <c r="WA631"/>
      <c r="WB631"/>
      <c r="WC631"/>
      <c r="WD631"/>
      <c r="WE631"/>
      <c r="WF631"/>
      <c r="WG631"/>
      <c r="WH631"/>
      <c r="WI631"/>
      <c r="WJ631"/>
      <c r="WK631"/>
      <c r="WL631"/>
      <c r="WM631"/>
      <c r="WN631"/>
      <c r="WO631"/>
      <c r="WP631"/>
      <c r="WQ631"/>
      <c r="WR631"/>
      <c r="WS631"/>
      <c r="WT631"/>
      <c r="WU631"/>
      <c r="WV631"/>
      <c r="WW631"/>
      <c r="WX631"/>
      <c r="WY631"/>
      <c r="WZ631"/>
      <c r="XA631"/>
      <c r="XB631"/>
      <c r="XC631"/>
      <c r="XD631"/>
      <c r="XE631"/>
      <c r="XF631"/>
      <c r="XG631"/>
      <c r="XH631"/>
      <c r="XI631"/>
      <c r="XJ631"/>
      <c r="XK631"/>
      <c r="XL631"/>
      <c r="XM631"/>
      <c r="XN631"/>
      <c r="XO631"/>
      <c r="XP631"/>
      <c r="XQ631"/>
      <c r="XR631"/>
      <c r="XS631"/>
      <c r="XT631"/>
      <c r="XU631"/>
      <c r="XV631"/>
      <c r="XW631"/>
      <c r="XX631"/>
      <c r="XY631"/>
      <c r="XZ631"/>
      <c r="YA631"/>
      <c r="YB631"/>
      <c r="YC631"/>
      <c r="YD631"/>
      <c r="YE631"/>
      <c r="YF631"/>
      <c r="YG631"/>
      <c r="YH631"/>
      <c r="YI631"/>
      <c r="YJ631"/>
      <c r="YK631"/>
      <c r="YL631"/>
      <c r="YM631"/>
      <c r="YN631"/>
      <c r="YO631"/>
      <c r="YP631"/>
      <c r="YQ631"/>
      <c r="YR631"/>
      <c r="YS631"/>
      <c r="YT631"/>
      <c r="YU631"/>
      <c r="YV631"/>
      <c r="YW631"/>
      <c r="YX631"/>
      <c r="YY631"/>
      <c r="YZ631"/>
      <c r="ZA631"/>
      <c r="ZB631"/>
      <c r="ZC631"/>
      <c r="ZD631"/>
      <c r="ZE631"/>
      <c r="ZF631"/>
      <c r="ZG631"/>
      <c r="ZH631"/>
      <c r="ZI631"/>
      <c r="ZJ631"/>
      <c r="ZK631"/>
      <c r="ZL631"/>
      <c r="ZM631"/>
      <c r="ZN631"/>
      <c r="ZO631"/>
      <c r="ZP631"/>
      <c r="ZQ631"/>
      <c r="ZR631"/>
      <c r="ZS631"/>
      <c r="ZT631"/>
      <c r="ZU631"/>
      <c r="ZV631"/>
      <c r="ZW631"/>
      <c r="ZX631"/>
      <c r="ZY631"/>
      <c r="ZZ631"/>
      <c r="AAA631"/>
      <c r="AAB631"/>
      <c r="AAC631"/>
      <c r="AAD631"/>
      <c r="AAE631"/>
      <c r="AAF631"/>
      <c r="AAG631"/>
      <c r="AAH631"/>
      <c r="AAI631"/>
      <c r="AAJ631"/>
      <c r="AAK631"/>
      <c r="AAL631"/>
      <c r="AAM631"/>
      <c r="AAN631"/>
      <c r="AAO631"/>
      <c r="AAP631"/>
      <c r="AAQ631"/>
      <c r="AAR631"/>
      <c r="AAS631"/>
      <c r="AAT631"/>
      <c r="AAU631"/>
      <c r="AAV631"/>
      <c r="AAW631"/>
      <c r="AAX631"/>
      <c r="AAY631"/>
      <c r="AAZ631"/>
      <c r="ABA631"/>
      <c r="ABB631"/>
      <c r="ABC631"/>
      <c r="ABD631"/>
      <c r="ABE631"/>
      <c r="ABF631"/>
      <c r="ABG631"/>
      <c r="ABH631"/>
      <c r="ABI631"/>
      <c r="ABJ631"/>
      <c r="ABK631"/>
      <c r="ABL631"/>
      <c r="ABM631"/>
      <c r="ABN631"/>
      <c r="ABO631"/>
      <c r="ABP631"/>
      <c r="ABQ631"/>
      <c r="ABR631"/>
      <c r="ABS631"/>
      <c r="ABT631"/>
      <c r="ABU631"/>
      <c r="ABV631"/>
      <c r="ABW631"/>
      <c r="ABX631"/>
      <c r="ABY631"/>
      <c r="ABZ631"/>
      <c r="ACA631"/>
      <c r="ACB631"/>
      <c r="ACC631"/>
      <c r="ACD631"/>
      <c r="ACE631"/>
      <c r="ACF631"/>
      <c r="ACG631"/>
      <c r="ACH631"/>
      <c r="ACI631"/>
      <c r="ACJ631"/>
      <c r="ACK631"/>
      <c r="ACL631"/>
      <c r="ACM631"/>
      <c r="ACN631"/>
      <c r="ACO631"/>
      <c r="ACP631"/>
      <c r="ACQ631"/>
      <c r="ACR631"/>
      <c r="ACS631"/>
      <c r="ACT631"/>
      <c r="ACU631"/>
      <c r="ACV631"/>
      <c r="ACW631"/>
      <c r="ACX631"/>
      <c r="ACY631"/>
      <c r="ACZ631"/>
      <c r="ADA631"/>
      <c r="ADB631"/>
      <c r="ADC631"/>
      <c r="ADD631"/>
      <c r="ADE631"/>
      <c r="ADF631"/>
      <c r="ADG631"/>
      <c r="ADH631"/>
      <c r="ADI631"/>
      <c r="ADJ631"/>
      <c r="ADK631"/>
      <c r="ADL631"/>
      <c r="ADM631"/>
      <c r="ADN631"/>
      <c r="ADO631"/>
      <c r="ADP631"/>
      <c r="ADQ631"/>
      <c r="ADR631"/>
      <c r="ADS631"/>
      <c r="ADT631"/>
      <c r="ADU631"/>
      <c r="ADV631"/>
      <c r="ADW631"/>
      <c r="ADX631"/>
      <c r="ADY631"/>
      <c r="ADZ631"/>
      <c r="AEA631"/>
      <c r="AEB631"/>
      <c r="AEC631"/>
      <c r="AED631"/>
      <c r="AEE631"/>
      <c r="AEF631"/>
      <c r="AEG631"/>
      <c r="AEH631"/>
      <c r="AEI631"/>
      <c r="AEJ631"/>
      <c r="AEK631"/>
      <c r="AEL631"/>
      <c r="AEM631"/>
      <c r="AEN631"/>
      <c r="AEO631"/>
      <c r="AEP631"/>
      <c r="AEQ631"/>
      <c r="AER631"/>
      <c r="AES631"/>
      <c r="AET631"/>
      <c r="AEU631"/>
      <c r="AEV631"/>
      <c r="AEW631"/>
      <c r="AEX631"/>
      <c r="AEY631"/>
      <c r="AEZ631"/>
      <c r="AFA631"/>
      <c r="AFB631"/>
      <c r="AFC631"/>
      <c r="AFD631"/>
      <c r="AFE631"/>
      <c r="AFF631"/>
      <c r="AFG631"/>
      <c r="AFH631"/>
      <c r="AFI631"/>
      <c r="AFJ631"/>
      <c r="AFK631"/>
      <c r="AFL631"/>
      <c r="AFM631"/>
      <c r="AFN631"/>
      <c r="AFO631"/>
      <c r="AFP631"/>
      <c r="AFQ631"/>
      <c r="AFR631"/>
      <c r="AFS631"/>
      <c r="AFT631"/>
      <c r="AFU631"/>
      <c r="AFV631"/>
      <c r="AFW631"/>
      <c r="AFX631"/>
      <c r="AFY631"/>
      <c r="AFZ631"/>
      <c r="AGA631"/>
      <c r="AGB631"/>
      <c r="AGC631"/>
      <c r="AGD631"/>
      <c r="AGE631"/>
      <c r="AGF631"/>
      <c r="AGG631"/>
      <c r="AGH631"/>
      <c r="AGI631"/>
      <c r="AGJ631"/>
      <c r="AGK631"/>
      <c r="AGL631"/>
      <c r="AGM631"/>
      <c r="AGN631"/>
      <c r="AGO631"/>
      <c r="AGP631"/>
      <c r="AGQ631"/>
      <c r="AGR631"/>
      <c r="AGS631"/>
      <c r="AGT631"/>
      <c r="AGU631"/>
      <c r="AGV631"/>
      <c r="AGW631"/>
      <c r="AGX631"/>
      <c r="AGY631"/>
      <c r="AGZ631"/>
      <c r="AHA631"/>
      <c r="AHB631"/>
      <c r="AHC631"/>
      <c r="AHD631"/>
      <c r="AHE631"/>
      <c r="AHF631"/>
      <c r="AHG631"/>
      <c r="AHH631"/>
      <c r="AHI631"/>
      <c r="AHJ631"/>
      <c r="AHK631"/>
      <c r="AHL631"/>
      <c r="AHM631"/>
      <c r="AHN631"/>
      <c r="AHO631"/>
      <c r="AHP631"/>
      <c r="AHQ631"/>
      <c r="AHR631"/>
      <c r="AHS631"/>
      <c r="AHT631"/>
      <c r="AHU631"/>
      <c r="AHV631"/>
      <c r="AHW631"/>
      <c r="AHX631"/>
      <c r="AHY631"/>
      <c r="AHZ631"/>
      <c r="AIA631"/>
      <c r="AIB631"/>
      <c r="AIC631"/>
      <c r="AID631"/>
      <c r="AIE631"/>
      <c r="AIF631"/>
      <c r="AIG631"/>
      <c r="AIH631"/>
      <c r="AII631"/>
      <c r="AIJ631"/>
      <c r="AIK631"/>
      <c r="AIL631"/>
      <c r="AIM631"/>
      <c r="AIN631"/>
      <c r="AIO631"/>
      <c r="AIP631"/>
      <c r="AIQ631"/>
      <c r="AIR631"/>
      <c r="AIS631"/>
      <c r="AIT631"/>
      <c r="AIU631"/>
      <c r="AIV631"/>
      <c r="AIW631"/>
      <c r="AIX631"/>
      <c r="AIY631"/>
      <c r="AIZ631"/>
      <c r="AJA631"/>
      <c r="AJB631"/>
      <c r="AJC631"/>
      <c r="AJD631"/>
      <c r="AJE631"/>
      <c r="AJF631"/>
      <c r="AJG631"/>
      <c r="AJH631"/>
      <c r="AJI631"/>
      <c r="AJJ631"/>
      <c r="AJK631"/>
      <c r="AJL631"/>
      <c r="AJM631"/>
      <c r="AJN631"/>
      <c r="AJO631"/>
      <c r="AJP631"/>
      <c r="AJQ631"/>
      <c r="AJR631"/>
      <c r="AJS631"/>
      <c r="AJT631"/>
      <c r="AJU631"/>
      <c r="AJV631"/>
      <c r="AJW631"/>
      <c r="AJX631"/>
      <c r="AJY631"/>
      <c r="AJZ631"/>
      <c r="AKA631"/>
      <c r="AKB631"/>
      <c r="AKC631"/>
      <c r="AKD631"/>
      <c r="AKE631"/>
      <c r="AKF631"/>
      <c r="AKG631"/>
      <c r="AKH631"/>
      <c r="AKI631"/>
      <c r="AKJ631"/>
      <c r="AKK631"/>
      <c r="AKL631"/>
      <c r="AKM631"/>
      <c r="AKN631"/>
      <c r="AKO631"/>
      <c r="AKP631"/>
      <c r="AKQ631"/>
      <c r="AKR631"/>
      <c r="AKS631"/>
      <c r="AKT631"/>
      <c r="AKU631"/>
      <c r="AKV631"/>
      <c r="AKW631"/>
      <c r="AKX631"/>
      <c r="AKY631"/>
      <c r="AKZ631"/>
      <c r="ALA631"/>
      <c r="ALB631"/>
      <c r="ALC631"/>
      <c r="ALD631"/>
      <c r="ALE631"/>
      <c r="ALF631"/>
      <c r="ALG631"/>
      <c r="ALH631"/>
      <c r="ALI631"/>
      <c r="ALJ631"/>
      <c r="ALK631"/>
      <c r="ALL631"/>
      <c r="ALM631"/>
      <c r="ALN631"/>
      <c r="ALO631"/>
      <c r="ALP631"/>
      <c r="ALQ631"/>
      <c r="ALR631"/>
      <c r="ALS631"/>
      <c r="ALT631"/>
      <c r="ALU631"/>
      <c r="ALV631"/>
      <c r="ALW631"/>
      <c r="ALX631"/>
      <c r="ALY631"/>
      <c r="ALZ631"/>
      <c r="AMA631"/>
      <c r="AMB631"/>
      <c r="AMC631"/>
      <c r="AMD631"/>
      <c r="AME631"/>
      <c r="AMF631"/>
      <c r="AMG631"/>
      <c r="AMH631"/>
      <c r="AMI631"/>
      <c r="AMJ631"/>
      <c r="AMK631"/>
      <c r="AML631"/>
      <c r="AMM631"/>
      <c r="AMN631"/>
      <c r="AMO631"/>
      <c r="AMP631"/>
      <c r="AMQ631"/>
      <c r="AMR631"/>
      <c r="AMS631"/>
      <c r="AMT631"/>
      <c r="AMU631"/>
      <c r="AMV631"/>
      <c r="AMW631"/>
      <c r="AMX631"/>
      <c r="AMY631"/>
      <c r="AMZ631"/>
      <c r="ANA631"/>
      <c r="ANB631"/>
      <c r="ANC631"/>
      <c r="AND631"/>
      <c r="ANE631"/>
      <c r="ANF631"/>
      <c r="ANG631"/>
      <c r="ANH631"/>
      <c r="ANI631"/>
      <c r="ANJ631"/>
      <c r="ANK631"/>
      <c r="ANL631"/>
      <c r="ANM631"/>
      <c r="ANN631"/>
      <c r="ANO631"/>
      <c r="ANP631"/>
      <c r="ANQ631"/>
      <c r="ANR631"/>
      <c r="ANS631"/>
      <c r="ANT631"/>
      <c r="ANU631"/>
      <c r="ANV631"/>
      <c r="ANW631"/>
      <c r="ANX631"/>
      <c r="ANY631"/>
      <c r="ANZ631"/>
      <c r="AOA631"/>
      <c r="AOB631"/>
      <c r="AOC631"/>
      <c r="AOD631"/>
      <c r="AOE631"/>
      <c r="AOF631"/>
      <c r="AOG631"/>
      <c r="AOH631"/>
      <c r="AOI631"/>
      <c r="AOJ631"/>
      <c r="AOK631"/>
      <c r="AOL631"/>
      <c r="AOM631"/>
      <c r="AON631"/>
      <c r="AOO631"/>
      <c r="AOP631"/>
      <c r="AOQ631"/>
      <c r="AOR631"/>
      <c r="AOS631"/>
      <c r="AOT631"/>
      <c r="AOU631"/>
      <c r="AOV631"/>
      <c r="AOW631"/>
      <c r="AOX631"/>
      <c r="AOY631"/>
      <c r="AOZ631"/>
      <c r="APA631"/>
      <c r="APB631"/>
      <c r="APC631"/>
      <c r="APD631"/>
      <c r="APE631"/>
      <c r="APF631"/>
      <c r="APG631"/>
      <c r="APH631"/>
      <c r="API631"/>
      <c r="APJ631"/>
      <c r="APK631"/>
      <c r="APL631"/>
      <c r="APM631"/>
      <c r="APN631"/>
      <c r="APO631"/>
      <c r="APP631"/>
      <c r="APQ631"/>
      <c r="APR631"/>
      <c r="APS631"/>
      <c r="APT631"/>
      <c r="APU631"/>
      <c r="APV631"/>
      <c r="APW631"/>
      <c r="APX631"/>
      <c r="APY631"/>
      <c r="APZ631"/>
      <c r="AQA631"/>
      <c r="AQB631"/>
      <c r="AQC631"/>
      <c r="AQD631"/>
      <c r="AQE631"/>
      <c r="AQF631"/>
      <c r="AQG631"/>
      <c r="AQH631"/>
      <c r="AQI631"/>
      <c r="AQJ631"/>
      <c r="AQK631"/>
      <c r="AQL631"/>
      <c r="AQM631"/>
      <c r="AQN631"/>
      <c r="AQO631"/>
      <c r="AQP631"/>
      <c r="AQQ631"/>
      <c r="AQR631"/>
      <c r="AQS631"/>
      <c r="AQT631"/>
      <c r="AQU631"/>
      <c r="AQV631"/>
      <c r="AQW631"/>
      <c r="AQX631"/>
      <c r="AQY631"/>
      <c r="AQZ631"/>
      <c r="ARA631"/>
      <c r="ARB631"/>
      <c r="ARC631"/>
      <c r="ARD631"/>
      <c r="ARE631"/>
      <c r="ARF631"/>
      <c r="ARG631"/>
      <c r="ARH631"/>
      <c r="ARI631"/>
      <c r="ARJ631"/>
      <c r="ARK631"/>
      <c r="ARL631"/>
      <c r="ARM631"/>
      <c r="ARN631"/>
      <c r="ARO631"/>
      <c r="ARP631"/>
      <c r="ARQ631"/>
      <c r="ARR631"/>
      <c r="ARS631"/>
      <c r="ART631"/>
      <c r="ARU631"/>
      <c r="ARV631"/>
      <c r="ARW631"/>
      <c r="ARX631"/>
      <c r="ARY631"/>
      <c r="ARZ631"/>
      <c r="ASA631"/>
      <c r="ASB631"/>
      <c r="ASC631"/>
      <c r="ASD631"/>
      <c r="ASE631"/>
      <c r="ASF631"/>
      <c r="ASG631"/>
      <c r="ASH631"/>
      <c r="ASI631"/>
      <c r="ASJ631"/>
      <c r="ASK631"/>
      <c r="ASL631"/>
      <c r="ASM631"/>
      <c r="ASN631"/>
      <c r="ASO631"/>
      <c r="ASP631"/>
      <c r="ASQ631"/>
      <c r="ASR631"/>
      <c r="ASS631"/>
      <c r="AST631"/>
      <c r="ASU631"/>
      <c r="ASV631"/>
      <c r="ASW631"/>
      <c r="ASX631"/>
      <c r="ASY631"/>
      <c r="ASZ631"/>
      <c r="ATA631"/>
      <c r="ATB631"/>
      <c r="ATC631"/>
      <c r="ATD631"/>
      <c r="ATE631"/>
      <c r="ATF631"/>
      <c r="ATG631"/>
      <c r="ATH631"/>
      <c r="ATI631"/>
      <c r="ATJ631"/>
      <c r="ATK631"/>
      <c r="ATL631"/>
      <c r="ATM631"/>
      <c r="ATN631"/>
      <c r="ATO631"/>
      <c r="ATP631"/>
      <c r="ATQ631"/>
      <c r="ATR631"/>
      <c r="ATS631"/>
      <c r="ATT631"/>
      <c r="ATU631"/>
      <c r="ATV631"/>
      <c r="ATW631"/>
      <c r="ATX631"/>
      <c r="ATY631"/>
      <c r="ATZ631"/>
      <c r="AUA631"/>
      <c r="AUB631"/>
      <c r="AUC631"/>
      <c r="AUD631"/>
      <c r="AUE631"/>
      <c r="AUF631"/>
      <c r="AUG631"/>
      <c r="AUH631"/>
      <c r="AUI631"/>
      <c r="AUJ631"/>
      <c r="AUK631"/>
      <c r="AUL631"/>
      <c r="AUM631"/>
      <c r="AUN631"/>
      <c r="AUO631"/>
      <c r="AUP631"/>
      <c r="AUQ631"/>
      <c r="AUR631"/>
      <c r="AUS631"/>
      <c r="AUT631"/>
      <c r="AUU631"/>
      <c r="AUV631"/>
      <c r="AUW631"/>
      <c r="AUX631"/>
      <c r="AUY631"/>
      <c r="AUZ631"/>
      <c r="AVA631"/>
      <c r="AVB631"/>
      <c r="AVC631"/>
      <c r="AVD631"/>
      <c r="AVE631"/>
      <c r="AVF631"/>
      <c r="AVG631"/>
      <c r="AVH631"/>
      <c r="AVI631"/>
      <c r="AVJ631"/>
      <c r="AVK631"/>
      <c r="AVL631"/>
      <c r="AVM631"/>
      <c r="AVN631"/>
      <c r="AVO631"/>
      <c r="AVP631"/>
      <c r="AVQ631"/>
      <c r="AVR631"/>
      <c r="AVS631"/>
      <c r="AVT631"/>
      <c r="AVU631"/>
      <c r="AVV631"/>
      <c r="AVW631"/>
      <c r="AVX631"/>
      <c r="AVY631"/>
      <c r="AVZ631"/>
      <c r="AWA631"/>
      <c r="AWB631"/>
      <c r="AWC631"/>
      <c r="AWD631"/>
      <c r="AWE631"/>
      <c r="AWF631"/>
      <c r="AWG631"/>
      <c r="AWH631"/>
      <c r="AWI631"/>
      <c r="AWJ631"/>
      <c r="AWK631"/>
      <c r="AWL631"/>
      <c r="AWM631"/>
      <c r="AWN631"/>
      <c r="AWO631"/>
      <c r="AWP631"/>
      <c r="AWQ631"/>
      <c r="AWR631"/>
      <c r="AWS631"/>
      <c r="AWT631"/>
      <c r="AWU631"/>
      <c r="AWV631"/>
      <c r="AWW631"/>
      <c r="AWX631"/>
      <c r="AWY631"/>
      <c r="AWZ631"/>
      <c r="AXA631"/>
      <c r="AXB631"/>
      <c r="AXC631"/>
      <c r="AXD631"/>
      <c r="AXE631"/>
      <c r="AXF631"/>
      <c r="AXG631"/>
      <c r="AXH631"/>
      <c r="AXI631"/>
      <c r="AXJ631"/>
      <c r="AXK631"/>
      <c r="AXL631"/>
      <c r="AXM631"/>
      <c r="AXN631"/>
      <c r="AXO631"/>
      <c r="AXP631"/>
      <c r="AXQ631"/>
      <c r="AXR631"/>
      <c r="AXS631"/>
      <c r="AXT631"/>
      <c r="AXU631"/>
      <c r="AXV631"/>
    </row>
    <row r="632" spans="1:1322" s="1" customFormat="1" ht="88.5" customHeight="1" x14ac:dyDescent="0.2">
      <c r="A632" s="208" t="s">
        <v>4376</v>
      </c>
      <c r="B632" s="209" t="s">
        <v>3175</v>
      </c>
      <c r="C632" s="209" t="s">
        <v>3176</v>
      </c>
      <c r="D632" s="209" t="s">
        <v>3177</v>
      </c>
      <c r="E632" s="209" t="s">
        <v>3178</v>
      </c>
      <c r="F632" s="210" t="s">
        <v>1762</v>
      </c>
      <c r="G632" s="210" t="s">
        <v>3639</v>
      </c>
      <c r="H632" s="210" t="s">
        <v>3640</v>
      </c>
      <c r="I632" s="208" t="s">
        <v>3181</v>
      </c>
      <c r="J632" s="23" t="s">
        <v>2771</v>
      </c>
      <c r="K632" s="208" t="s">
        <v>3641</v>
      </c>
      <c r="L632" s="208">
        <v>9</v>
      </c>
      <c r="M632" s="308" t="s">
        <v>3642</v>
      </c>
      <c r="N632" s="289" t="s">
        <v>3643</v>
      </c>
      <c r="O632" s="289" t="s">
        <v>3185</v>
      </c>
      <c r="P632" s="208" t="s">
        <v>1543</v>
      </c>
      <c r="Q632" s="208" t="s">
        <v>452</v>
      </c>
      <c r="R632" s="208">
        <v>0</v>
      </c>
      <c r="S632" s="208" t="s">
        <v>100</v>
      </c>
      <c r="T632" s="290">
        <v>44927</v>
      </c>
      <c r="U632" s="290">
        <v>46357</v>
      </c>
      <c r="V632" s="290"/>
      <c r="W632" s="290"/>
      <c r="X632" s="290"/>
      <c r="Y632" s="290"/>
      <c r="Z632" s="209">
        <v>1</v>
      </c>
      <c r="AA632" s="209">
        <v>1</v>
      </c>
      <c r="AB632" s="209">
        <v>1</v>
      </c>
      <c r="AC632" s="209">
        <v>1</v>
      </c>
      <c r="AD632" s="209">
        <v>1</v>
      </c>
      <c r="AE632" s="999">
        <v>1</v>
      </c>
      <c r="AF632" s="999">
        <v>1</v>
      </c>
      <c r="AG632" s="999">
        <v>1</v>
      </c>
      <c r="AH632" s="999">
        <v>1</v>
      </c>
      <c r="AI632" s="999">
        <v>1</v>
      </c>
      <c r="AJ632" s="999">
        <v>1</v>
      </c>
      <c r="AK632" s="999">
        <v>1</v>
      </c>
      <c r="AL632" s="999">
        <v>1</v>
      </c>
      <c r="AM632" s="999">
        <v>1</v>
      </c>
      <c r="AN632" s="999">
        <v>1</v>
      </c>
      <c r="AO632" s="999">
        <v>1</v>
      </c>
      <c r="AP632" s="999">
        <v>1</v>
      </c>
      <c r="AQ632" s="471"/>
      <c r="AR632" s="471"/>
      <c r="AS632" s="471"/>
      <c r="AT632" s="471"/>
      <c r="AU632" s="471"/>
      <c r="AV632" s="471"/>
      <c r="AW632" s="471"/>
      <c r="AX632" s="471"/>
      <c r="AY632" s="471"/>
      <c r="AZ632" s="471"/>
      <c r="BA632" s="471"/>
      <c r="BB632" s="471"/>
      <c r="BC632" s="471"/>
      <c r="BD632" s="471"/>
      <c r="BE632" s="471"/>
      <c r="BF632" s="471"/>
      <c r="BG632" s="471"/>
      <c r="BH632" s="471"/>
      <c r="BI632" s="471"/>
      <c r="BJ632" s="471"/>
      <c r="BK632" s="471"/>
      <c r="BL632" s="471"/>
      <c r="BM632" s="471"/>
      <c r="BN632" s="471"/>
      <c r="BO632" s="471"/>
      <c r="BP632" s="471"/>
      <c r="BQ632" s="471"/>
      <c r="BR632" s="471"/>
      <c r="BS632" s="471"/>
      <c r="BT632" s="471"/>
      <c r="BU632" s="471"/>
      <c r="BV632" s="471"/>
      <c r="BW632" s="471"/>
      <c r="BX632" s="471"/>
      <c r="BY632" s="471"/>
      <c r="BZ632" s="471"/>
      <c r="CA632" s="471"/>
      <c r="CB632" s="471"/>
      <c r="CC632" s="471"/>
      <c r="CD632" s="471"/>
      <c r="CE632" s="471"/>
      <c r="CF632" s="471"/>
      <c r="CG632" s="471"/>
      <c r="CH632" s="588"/>
      <c r="CI632" s="471"/>
      <c r="CJ632" s="471"/>
      <c r="CK632" s="471"/>
      <c r="CL632" s="471"/>
      <c r="CM632" s="471"/>
      <c r="CN632" s="471"/>
      <c r="CO632" s="471"/>
      <c r="CP632" s="471"/>
      <c r="CQ632" s="471"/>
      <c r="CR632" s="471"/>
      <c r="CS632" s="471"/>
      <c r="CT632" s="471"/>
      <c r="CU632" s="471"/>
      <c r="CV632" s="471"/>
      <c r="CW632" s="321" t="s">
        <v>4641</v>
      </c>
      <c r="CX632" s="321" t="s">
        <v>4641</v>
      </c>
      <c r="CY632" s="321" t="s">
        <v>4641</v>
      </c>
      <c r="CZ632" s="967" t="s">
        <v>4641</v>
      </c>
      <c r="DA632" s="967" t="s">
        <v>4641</v>
      </c>
      <c r="DB632" s="208" t="s">
        <v>2377</v>
      </c>
      <c r="DC632" s="308" t="s">
        <v>3650</v>
      </c>
      <c r="DD632" s="208" t="s">
        <v>3651</v>
      </c>
      <c r="DE632" s="289" t="s">
        <v>3652</v>
      </c>
      <c r="DF632" s="289" t="s">
        <v>3653</v>
      </c>
      <c r="DG632" s="208" t="s">
        <v>163</v>
      </c>
      <c r="DH632" s="208" t="s">
        <v>173</v>
      </c>
      <c r="DI632" s="208">
        <v>0</v>
      </c>
      <c r="DJ632" s="208" t="s">
        <v>100</v>
      </c>
      <c r="DK632" s="290">
        <v>45292</v>
      </c>
      <c r="DL632" s="290">
        <v>45657</v>
      </c>
      <c r="DM632" s="31">
        <v>1</v>
      </c>
      <c r="DN632" s="31">
        <v>1</v>
      </c>
      <c r="DO632" s="31">
        <v>1</v>
      </c>
      <c r="DP632" s="31">
        <v>1</v>
      </c>
      <c r="DQ632" s="209">
        <v>1</v>
      </c>
      <c r="DR632" s="208" t="s">
        <v>2525</v>
      </c>
      <c r="DS632" s="208" t="s">
        <v>3190</v>
      </c>
      <c r="DT632" s="208" t="s">
        <v>3191</v>
      </c>
      <c r="DU632" s="293">
        <v>0</v>
      </c>
      <c r="DV632" s="292"/>
      <c r="DW632" s="292"/>
      <c r="DX632" s="292"/>
      <c r="DY632" s="292"/>
      <c r="DZ632" s="292"/>
      <c r="EA632" s="292"/>
      <c r="EB632" s="140">
        <v>0</v>
      </c>
      <c r="EC632" s="471"/>
      <c r="ED632" s="471"/>
      <c r="EE632" s="471"/>
      <c r="EF632" s="141">
        <f t="shared" si="88"/>
        <v>0</v>
      </c>
      <c r="EG632" s="1036" t="s">
        <v>3654</v>
      </c>
      <c r="EH632" s="1037"/>
      <c r="EI632" s="1037"/>
      <c r="EJ632" s="1037"/>
      <c r="EK632" s="1037"/>
      <c r="EL632" s="1036"/>
      <c r="EM632" s="1036"/>
      <c r="EN632" s="387">
        <v>0</v>
      </c>
      <c r="EO632" s="843">
        <v>0</v>
      </c>
      <c r="EP632" s="971">
        <v>0</v>
      </c>
      <c r="EQ632" s="812"/>
      <c r="ER632" s="821"/>
      <c r="ES632" s="121"/>
      <c r="ET632" t="str">
        <f t="shared" si="83"/>
        <v>Producto</v>
      </c>
      <c r="EU632" t="str">
        <f t="shared" si="84"/>
        <v>5</v>
      </c>
      <c r="EV632" s="121"/>
      <c r="EW632" s="121"/>
      <c r="EX632" s="121"/>
      <c r="EY632" s="121"/>
      <c r="EZ632" s="121"/>
      <c r="FA632" s="121"/>
      <c r="FB632" s="121"/>
      <c r="FC632" s="121"/>
      <c r="FD632" s="121"/>
      <c r="FE632" s="121"/>
      <c r="FF632" s="121"/>
      <c r="FG632" s="121"/>
      <c r="FH632" s="121"/>
      <c r="FI632" s="121"/>
      <c r="FJ632" s="121"/>
      <c r="FK632" s="121"/>
      <c r="FL632" s="121"/>
      <c r="FM632" s="121"/>
      <c r="FN632" s="121"/>
      <c r="FO632" s="121"/>
      <c r="FP632" s="121"/>
      <c r="FQ632" s="121"/>
      <c r="FR632" s="122"/>
      <c r="FS632" s="121"/>
      <c r="FT632" s="121"/>
      <c r="FU632" s="121"/>
      <c r="FV632" s="121"/>
      <c r="FW632" s="121"/>
      <c r="FX632" s="121"/>
      <c r="FY632" s="121"/>
      <c r="FZ632" s="121"/>
      <c r="GA632" s="121"/>
      <c r="GB632" s="121"/>
      <c r="GC632" s="121"/>
      <c r="GD632"/>
      <c r="GE632"/>
      <c r="GF632"/>
      <c r="GG632"/>
      <c r="GH632"/>
      <c r="GI632"/>
      <c r="GJ632"/>
      <c r="GK632"/>
      <c r="GL632"/>
      <c r="GM632"/>
      <c r="GN632"/>
      <c r="GO632"/>
      <c r="GP632"/>
      <c r="GQ632"/>
      <c r="GR632"/>
      <c r="GS632"/>
      <c r="GT632"/>
      <c r="GU632"/>
      <c r="GV632"/>
      <c r="GW632"/>
      <c r="GX632"/>
      <c r="GY632"/>
      <c r="GZ632"/>
      <c r="HA632"/>
      <c r="HB632"/>
      <c r="HC632"/>
      <c r="HD632"/>
      <c r="HE632"/>
      <c r="HF632"/>
      <c r="HG632"/>
      <c r="HH632"/>
      <c r="HI632"/>
      <c r="HJ632"/>
      <c r="HK632"/>
      <c r="HL632"/>
      <c r="HM632"/>
      <c r="HN632"/>
      <c r="HO632"/>
      <c r="HP632"/>
      <c r="HQ632"/>
      <c r="HR632"/>
      <c r="HS632"/>
      <c r="HT632"/>
      <c r="HU632"/>
      <c r="HV632"/>
      <c r="HW632"/>
      <c r="HX632"/>
      <c r="HY632"/>
      <c r="HZ632"/>
      <c r="IA632"/>
      <c r="IB632"/>
      <c r="IC632"/>
      <c r="ID632"/>
      <c r="IE632"/>
      <c r="IF632"/>
      <c r="IG632"/>
      <c r="IH632"/>
      <c r="II632"/>
      <c r="IJ632"/>
      <c r="IK632"/>
      <c r="IL632"/>
      <c r="IM632"/>
      <c r="IN632"/>
      <c r="IO632"/>
      <c r="IP632"/>
      <c r="IQ632"/>
      <c r="IR632"/>
      <c r="IS632"/>
      <c r="IT632"/>
      <c r="IU632"/>
      <c r="IV632"/>
      <c r="IW632"/>
      <c r="IX632"/>
      <c r="IY632"/>
      <c r="IZ632"/>
      <c r="JA632"/>
      <c r="JB632"/>
      <c r="JC632"/>
      <c r="JD632"/>
      <c r="JE632"/>
      <c r="JF632"/>
      <c r="JG632"/>
      <c r="JH632"/>
      <c r="JI632"/>
      <c r="JJ632"/>
      <c r="JK632"/>
      <c r="JL632"/>
      <c r="JM632"/>
      <c r="JN632"/>
      <c r="JO632"/>
      <c r="JP632"/>
      <c r="JQ632"/>
      <c r="JR632"/>
      <c r="JS632"/>
      <c r="JT632"/>
      <c r="JU632"/>
      <c r="JV632"/>
      <c r="JW632"/>
      <c r="JX632"/>
      <c r="JY632"/>
      <c r="JZ632"/>
      <c r="KA632"/>
      <c r="KB632"/>
      <c r="KC632"/>
      <c r="KD632"/>
      <c r="KE632"/>
      <c r="KF632"/>
      <c r="KG632"/>
      <c r="KH632"/>
      <c r="KI632"/>
      <c r="KJ632"/>
      <c r="KK632"/>
      <c r="KL632"/>
      <c r="KM632"/>
      <c r="KN632"/>
      <c r="KO632"/>
      <c r="KP632"/>
      <c r="KQ632"/>
      <c r="KR632"/>
      <c r="KS632"/>
      <c r="KT632"/>
      <c r="KU632"/>
      <c r="KV632"/>
      <c r="KW632"/>
      <c r="KX632"/>
      <c r="KY632"/>
      <c r="KZ632"/>
      <c r="LA632"/>
      <c r="LB632"/>
      <c r="LC632"/>
      <c r="LD632"/>
      <c r="LE632"/>
      <c r="LF632"/>
      <c r="LG632"/>
      <c r="LH632"/>
      <c r="LI632"/>
      <c r="LJ632"/>
      <c r="LK632"/>
      <c r="LL632"/>
      <c r="LM632"/>
      <c r="LN632"/>
      <c r="LO632"/>
      <c r="LP632"/>
      <c r="LQ632"/>
      <c r="LR632"/>
      <c r="LS632"/>
      <c r="LT632"/>
      <c r="LU632"/>
      <c r="LV632"/>
      <c r="LW632"/>
      <c r="LX632"/>
      <c r="LY632"/>
      <c r="LZ632"/>
      <c r="MA632"/>
      <c r="MB632"/>
      <c r="MC632"/>
      <c r="MD632"/>
      <c r="ME632"/>
      <c r="MF632"/>
      <c r="MG632"/>
      <c r="MH632"/>
      <c r="MI632"/>
      <c r="MJ632"/>
      <c r="MK632"/>
      <c r="ML632"/>
      <c r="MM632"/>
      <c r="MN632"/>
      <c r="MO632"/>
      <c r="MP632"/>
      <c r="MQ632"/>
      <c r="MR632"/>
      <c r="MS632"/>
      <c r="MT632"/>
      <c r="MU632"/>
      <c r="MV632"/>
      <c r="MW632"/>
      <c r="MX632"/>
      <c r="MY632"/>
      <c r="MZ632"/>
      <c r="NA632"/>
      <c r="NB632"/>
      <c r="NC632"/>
      <c r="ND632"/>
      <c r="NE632"/>
      <c r="NF632"/>
      <c r="NG632"/>
      <c r="NH632"/>
      <c r="NI632"/>
      <c r="NJ632"/>
      <c r="NK632"/>
      <c r="NL632"/>
      <c r="NM632"/>
      <c r="NN632"/>
      <c r="NO632"/>
      <c r="NP632"/>
      <c r="NQ632"/>
      <c r="NR632"/>
      <c r="NS632"/>
      <c r="NT632"/>
      <c r="NU632"/>
      <c r="NV632"/>
      <c r="NW632"/>
      <c r="NX632"/>
      <c r="NY632"/>
      <c r="NZ632"/>
      <c r="OA632"/>
      <c r="OB632"/>
      <c r="OC632"/>
      <c r="OD632"/>
      <c r="OE632"/>
      <c r="OF632"/>
      <c r="OG632"/>
      <c r="OH632"/>
      <c r="OI632"/>
      <c r="OJ632"/>
      <c r="OK632"/>
      <c r="OL632"/>
      <c r="OM632"/>
      <c r="ON632"/>
      <c r="OO632"/>
      <c r="OP632"/>
      <c r="OQ632"/>
      <c r="OR632"/>
      <c r="OS632"/>
      <c r="OT632"/>
      <c r="OU632"/>
      <c r="OV632"/>
      <c r="OW632"/>
      <c r="OX632"/>
      <c r="OY632"/>
      <c r="OZ632"/>
      <c r="PA632"/>
      <c r="PB632"/>
      <c r="PC632"/>
      <c r="PD632"/>
      <c r="PE632"/>
      <c r="PF632"/>
      <c r="PG632"/>
      <c r="PH632"/>
      <c r="PI632"/>
      <c r="PJ632"/>
      <c r="PK632"/>
      <c r="PL632"/>
      <c r="PM632"/>
      <c r="PN632"/>
      <c r="PO632"/>
      <c r="PP632"/>
      <c r="PQ632"/>
      <c r="PR632"/>
      <c r="PS632"/>
      <c r="PT632"/>
      <c r="PU632"/>
      <c r="PV632"/>
      <c r="PW632"/>
      <c r="PX632"/>
      <c r="PY632"/>
      <c r="PZ632"/>
      <c r="QA632"/>
      <c r="QB632"/>
      <c r="QC632"/>
      <c r="QD632"/>
      <c r="QE632"/>
      <c r="QF632"/>
      <c r="QG632"/>
      <c r="QH632"/>
      <c r="QI632"/>
      <c r="QJ632"/>
      <c r="QK632"/>
      <c r="QL632"/>
      <c r="QM632"/>
      <c r="QN632"/>
      <c r="QO632"/>
      <c r="QP632"/>
      <c r="QQ632"/>
      <c r="QR632"/>
      <c r="QS632"/>
      <c r="QT632"/>
      <c r="QU632"/>
      <c r="QV632"/>
      <c r="QW632"/>
      <c r="QX632"/>
      <c r="QY632"/>
      <c r="QZ632"/>
      <c r="RA632"/>
      <c r="RB632"/>
      <c r="RC632"/>
      <c r="RD632"/>
      <c r="RE632"/>
      <c r="RF632"/>
      <c r="RG632"/>
      <c r="RH632"/>
      <c r="RI632"/>
      <c r="RJ632"/>
      <c r="RK632"/>
      <c r="RL632"/>
      <c r="RM632"/>
      <c r="RN632"/>
      <c r="RO632"/>
      <c r="RP632"/>
      <c r="RQ632"/>
      <c r="RR632"/>
      <c r="RS632"/>
      <c r="RT632"/>
      <c r="RU632"/>
      <c r="RV632"/>
      <c r="RW632"/>
      <c r="RX632"/>
      <c r="RY632"/>
      <c r="RZ632"/>
      <c r="SA632"/>
      <c r="SB632"/>
      <c r="SC632"/>
      <c r="SD632"/>
      <c r="SE632"/>
      <c r="SF632"/>
      <c r="SG632"/>
      <c r="SH632"/>
      <c r="SI632"/>
      <c r="SJ632"/>
      <c r="SK632"/>
      <c r="SL632"/>
      <c r="SM632"/>
      <c r="SN632"/>
      <c r="SO632"/>
      <c r="SP632"/>
      <c r="SQ632"/>
      <c r="SR632"/>
      <c r="SS632"/>
      <c r="ST632"/>
      <c r="SU632"/>
      <c r="SV632"/>
      <c r="SW632"/>
      <c r="SX632"/>
      <c r="SY632"/>
      <c r="SZ632"/>
      <c r="TA632"/>
      <c r="TB632"/>
      <c r="TC632"/>
      <c r="TD632"/>
      <c r="TE632"/>
      <c r="TF632"/>
      <c r="TG632"/>
      <c r="TH632"/>
      <c r="TI632"/>
      <c r="TJ632"/>
      <c r="TK632"/>
      <c r="TL632"/>
      <c r="TM632"/>
      <c r="TN632"/>
      <c r="TO632"/>
      <c r="TP632"/>
      <c r="TQ632"/>
      <c r="TR632"/>
      <c r="TS632"/>
      <c r="TT632"/>
      <c r="TU632"/>
      <c r="TV632"/>
      <c r="TW632"/>
      <c r="TX632"/>
      <c r="TY632"/>
      <c r="TZ632"/>
      <c r="UA632"/>
      <c r="UB632"/>
      <c r="UC632"/>
      <c r="UD632"/>
      <c r="UE632"/>
      <c r="UF632"/>
      <c r="UG632"/>
      <c r="UH632"/>
      <c r="UI632"/>
      <c r="UJ632"/>
      <c r="UK632"/>
      <c r="UL632"/>
      <c r="UM632"/>
      <c r="UN632"/>
      <c r="UO632"/>
      <c r="UP632"/>
      <c r="UQ632"/>
      <c r="UR632"/>
      <c r="US632"/>
      <c r="UT632"/>
      <c r="UU632"/>
      <c r="UV632"/>
      <c r="UW632"/>
      <c r="UX632"/>
      <c r="UY632"/>
      <c r="UZ632"/>
      <c r="VA632"/>
      <c r="VB632"/>
      <c r="VC632"/>
      <c r="VD632"/>
      <c r="VE632"/>
      <c r="VF632"/>
      <c r="VG632"/>
      <c r="VH632"/>
      <c r="VI632"/>
      <c r="VJ632"/>
      <c r="VK632"/>
      <c r="VL632"/>
      <c r="VM632"/>
      <c r="VN632"/>
      <c r="VO632"/>
      <c r="VP632"/>
      <c r="VQ632"/>
      <c r="VR632"/>
      <c r="VS632"/>
      <c r="VT632"/>
      <c r="VU632"/>
      <c r="VV632"/>
      <c r="VW632"/>
      <c r="VX632"/>
      <c r="VY632"/>
      <c r="VZ632"/>
      <c r="WA632"/>
      <c r="WB632"/>
      <c r="WC632"/>
      <c r="WD632"/>
      <c r="WE632"/>
      <c r="WF632"/>
      <c r="WG632"/>
      <c r="WH632"/>
      <c r="WI632"/>
      <c r="WJ632"/>
      <c r="WK632"/>
      <c r="WL632"/>
      <c r="WM632"/>
      <c r="WN632"/>
      <c r="WO632"/>
      <c r="WP632"/>
      <c r="WQ632"/>
      <c r="WR632"/>
      <c r="WS632"/>
      <c r="WT632"/>
      <c r="WU632"/>
      <c r="WV632"/>
      <c r="WW632"/>
      <c r="WX632"/>
      <c r="WY632"/>
      <c r="WZ632"/>
      <c r="XA632"/>
      <c r="XB632"/>
      <c r="XC632"/>
      <c r="XD632"/>
      <c r="XE632"/>
      <c r="XF632"/>
      <c r="XG632"/>
      <c r="XH632"/>
      <c r="XI632"/>
      <c r="XJ632"/>
      <c r="XK632"/>
      <c r="XL632"/>
      <c r="XM632"/>
      <c r="XN632"/>
      <c r="XO632"/>
      <c r="XP632"/>
      <c r="XQ632"/>
      <c r="XR632"/>
      <c r="XS632"/>
      <c r="XT632"/>
      <c r="XU632"/>
      <c r="XV632"/>
      <c r="XW632"/>
      <c r="XX632"/>
      <c r="XY632"/>
      <c r="XZ632"/>
      <c r="YA632"/>
      <c r="YB632"/>
      <c r="YC632"/>
      <c r="YD632"/>
      <c r="YE632"/>
      <c r="YF632"/>
      <c r="YG632"/>
      <c r="YH632"/>
      <c r="YI632"/>
      <c r="YJ632"/>
      <c r="YK632"/>
      <c r="YL632"/>
      <c r="YM632"/>
      <c r="YN632"/>
      <c r="YO632"/>
      <c r="YP632"/>
      <c r="YQ632"/>
      <c r="YR632"/>
      <c r="YS632"/>
      <c r="YT632"/>
      <c r="YU632"/>
      <c r="YV632"/>
      <c r="YW632"/>
      <c r="YX632"/>
      <c r="YY632"/>
      <c r="YZ632"/>
      <c r="ZA632"/>
      <c r="ZB632"/>
      <c r="ZC632"/>
      <c r="ZD632"/>
      <c r="ZE632"/>
      <c r="ZF632"/>
      <c r="ZG632"/>
      <c r="ZH632"/>
      <c r="ZI632"/>
      <c r="ZJ632"/>
      <c r="ZK632"/>
      <c r="ZL632"/>
      <c r="ZM632"/>
      <c r="ZN632"/>
      <c r="ZO632"/>
      <c r="ZP632"/>
      <c r="ZQ632"/>
      <c r="ZR632"/>
      <c r="ZS632"/>
      <c r="ZT632"/>
      <c r="ZU632"/>
      <c r="ZV632"/>
      <c r="ZW632"/>
      <c r="ZX632"/>
      <c r="ZY632"/>
      <c r="ZZ632"/>
      <c r="AAA632"/>
      <c r="AAB632"/>
      <c r="AAC632"/>
      <c r="AAD632"/>
      <c r="AAE632"/>
      <c r="AAF632"/>
      <c r="AAG632"/>
      <c r="AAH632"/>
      <c r="AAI632"/>
      <c r="AAJ632"/>
      <c r="AAK632"/>
      <c r="AAL632"/>
      <c r="AAM632"/>
      <c r="AAN632"/>
      <c r="AAO632"/>
      <c r="AAP632"/>
      <c r="AAQ632"/>
      <c r="AAR632"/>
      <c r="AAS632"/>
      <c r="AAT632"/>
      <c r="AAU632"/>
      <c r="AAV632"/>
      <c r="AAW632"/>
      <c r="AAX632"/>
      <c r="AAY632"/>
      <c r="AAZ632"/>
      <c r="ABA632"/>
      <c r="ABB632"/>
      <c r="ABC632"/>
      <c r="ABD632"/>
      <c r="ABE632"/>
      <c r="ABF632"/>
      <c r="ABG632"/>
      <c r="ABH632"/>
      <c r="ABI632"/>
      <c r="ABJ632"/>
      <c r="ABK632"/>
      <c r="ABL632"/>
      <c r="ABM632"/>
      <c r="ABN632"/>
      <c r="ABO632"/>
      <c r="ABP632"/>
      <c r="ABQ632"/>
      <c r="ABR632"/>
      <c r="ABS632"/>
      <c r="ABT632"/>
      <c r="ABU632"/>
      <c r="ABV632"/>
      <c r="ABW632"/>
      <c r="ABX632"/>
      <c r="ABY632"/>
      <c r="ABZ632"/>
      <c r="ACA632"/>
      <c r="ACB632"/>
      <c r="ACC632"/>
      <c r="ACD632"/>
      <c r="ACE632"/>
      <c r="ACF632"/>
      <c r="ACG632"/>
      <c r="ACH632"/>
      <c r="ACI632"/>
      <c r="ACJ632"/>
      <c r="ACK632"/>
      <c r="ACL632"/>
      <c r="ACM632"/>
      <c r="ACN632"/>
      <c r="ACO632"/>
      <c r="ACP632"/>
      <c r="ACQ632"/>
      <c r="ACR632"/>
      <c r="ACS632"/>
      <c r="ACT632"/>
      <c r="ACU632"/>
      <c r="ACV632"/>
      <c r="ACW632"/>
      <c r="ACX632"/>
      <c r="ACY632"/>
      <c r="ACZ632"/>
      <c r="ADA632"/>
      <c r="ADB632"/>
      <c r="ADC632"/>
      <c r="ADD632"/>
      <c r="ADE632"/>
      <c r="ADF632"/>
      <c r="ADG632"/>
      <c r="ADH632"/>
      <c r="ADI632"/>
      <c r="ADJ632"/>
      <c r="ADK632"/>
      <c r="ADL632"/>
      <c r="ADM632"/>
      <c r="ADN632"/>
      <c r="ADO632"/>
      <c r="ADP632"/>
      <c r="ADQ632"/>
      <c r="ADR632"/>
      <c r="ADS632"/>
      <c r="ADT632"/>
      <c r="ADU632"/>
      <c r="ADV632"/>
      <c r="ADW632"/>
      <c r="ADX632"/>
      <c r="ADY632"/>
      <c r="ADZ632"/>
      <c r="AEA632"/>
      <c r="AEB632"/>
      <c r="AEC632"/>
      <c r="AED632"/>
      <c r="AEE632"/>
      <c r="AEF632"/>
      <c r="AEG632"/>
      <c r="AEH632"/>
      <c r="AEI632"/>
      <c r="AEJ632"/>
      <c r="AEK632"/>
      <c r="AEL632"/>
      <c r="AEM632"/>
      <c r="AEN632"/>
      <c r="AEO632"/>
      <c r="AEP632"/>
      <c r="AEQ632"/>
      <c r="AER632"/>
      <c r="AES632"/>
      <c r="AET632"/>
      <c r="AEU632"/>
      <c r="AEV632"/>
      <c r="AEW632"/>
      <c r="AEX632"/>
      <c r="AEY632"/>
      <c r="AEZ632"/>
      <c r="AFA632"/>
      <c r="AFB632"/>
      <c r="AFC632"/>
      <c r="AFD632"/>
      <c r="AFE632"/>
      <c r="AFF632"/>
      <c r="AFG632"/>
      <c r="AFH632"/>
      <c r="AFI632"/>
      <c r="AFJ632"/>
      <c r="AFK632"/>
      <c r="AFL632"/>
      <c r="AFM632"/>
      <c r="AFN632"/>
      <c r="AFO632"/>
      <c r="AFP632"/>
      <c r="AFQ632"/>
      <c r="AFR632"/>
      <c r="AFS632"/>
      <c r="AFT632"/>
      <c r="AFU632"/>
      <c r="AFV632"/>
      <c r="AFW632"/>
      <c r="AFX632"/>
      <c r="AFY632"/>
      <c r="AFZ632"/>
      <c r="AGA632"/>
      <c r="AGB632"/>
      <c r="AGC632"/>
      <c r="AGD632"/>
      <c r="AGE632"/>
      <c r="AGF632"/>
      <c r="AGG632"/>
      <c r="AGH632"/>
      <c r="AGI632"/>
      <c r="AGJ632"/>
      <c r="AGK632"/>
      <c r="AGL632"/>
      <c r="AGM632"/>
      <c r="AGN632"/>
      <c r="AGO632"/>
      <c r="AGP632"/>
      <c r="AGQ632"/>
      <c r="AGR632"/>
      <c r="AGS632"/>
      <c r="AGT632"/>
      <c r="AGU632"/>
      <c r="AGV632"/>
      <c r="AGW632"/>
      <c r="AGX632"/>
      <c r="AGY632"/>
      <c r="AGZ632"/>
      <c r="AHA632"/>
      <c r="AHB632"/>
      <c r="AHC632"/>
      <c r="AHD632"/>
      <c r="AHE632"/>
      <c r="AHF632"/>
      <c r="AHG632"/>
      <c r="AHH632"/>
      <c r="AHI632"/>
      <c r="AHJ632"/>
      <c r="AHK632"/>
      <c r="AHL632"/>
      <c r="AHM632"/>
      <c r="AHN632"/>
      <c r="AHO632"/>
      <c r="AHP632"/>
      <c r="AHQ632"/>
      <c r="AHR632"/>
      <c r="AHS632"/>
      <c r="AHT632"/>
      <c r="AHU632"/>
      <c r="AHV632"/>
      <c r="AHW632"/>
      <c r="AHX632"/>
      <c r="AHY632"/>
      <c r="AHZ632"/>
      <c r="AIA632"/>
      <c r="AIB632"/>
      <c r="AIC632"/>
      <c r="AID632"/>
      <c r="AIE632"/>
      <c r="AIF632"/>
      <c r="AIG632"/>
      <c r="AIH632"/>
      <c r="AII632"/>
      <c r="AIJ632"/>
      <c r="AIK632"/>
      <c r="AIL632"/>
      <c r="AIM632"/>
      <c r="AIN632"/>
      <c r="AIO632"/>
      <c r="AIP632"/>
      <c r="AIQ632"/>
      <c r="AIR632"/>
      <c r="AIS632"/>
      <c r="AIT632"/>
      <c r="AIU632"/>
      <c r="AIV632"/>
      <c r="AIW632"/>
      <c r="AIX632"/>
      <c r="AIY632"/>
      <c r="AIZ632"/>
      <c r="AJA632"/>
      <c r="AJB632"/>
      <c r="AJC632"/>
      <c r="AJD632"/>
      <c r="AJE632"/>
      <c r="AJF632"/>
      <c r="AJG632"/>
      <c r="AJH632"/>
      <c r="AJI632"/>
      <c r="AJJ632"/>
      <c r="AJK632"/>
      <c r="AJL632"/>
      <c r="AJM632"/>
      <c r="AJN632"/>
      <c r="AJO632"/>
      <c r="AJP632"/>
      <c r="AJQ632"/>
      <c r="AJR632"/>
      <c r="AJS632"/>
      <c r="AJT632"/>
      <c r="AJU632"/>
      <c r="AJV632"/>
      <c r="AJW632"/>
      <c r="AJX632"/>
      <c r="AJY632"/>
      <c r="AJZ632"/>
      <c r="AKA632"/>
      <c r="AKB632"/>
      <c r="AKC632"/>
      <c r="AKD632"/>
      <c r="AKE632"/>
      <c r="AKF632"/>
      <c r="AKG632"/>
      <c r="AKH632"/>
      <c r="AKI632"/>
      <c r="AKJ632"/>
      <c r="AKK632"/>
      <c r="AKL632"/>
      <c r="AKM632"/>
      <c r="AKN632"/>
      <c r="AKO632"/>
      <c r="AKP632"/>
      <c r="AKQ632"/>
      <c r="AKR632"/>
      <c r="AKS632"/>
      <c r="AKT632"/>
      <c r="AKU632"/>
      <c r="AKV632"/>
      <c r="AKW632"/>
      <c r="AKX632"/>
      <c r="AKY632"/>
      <c r="AKZ632"/>
      <c r="ALA632"/>
      <c r="ALB632"/>
      <c r="ALC632"/>
      <c r="ALD632"/>
      <c r="ALE632"/>
      <c r="ALF632"/>
      <c r="ALG632"/>
      <c r="ALH632"/>
      <c r="ALI632"/>
      <c r="ALJ632"/>
      <c r="ALK632"/>
      <c r="ALL632"/>
      <c r="ALM632"/>
      <c r="ALN632"/>
      <c r="ALO632"/>
      <c r="ALP632"/>
      <c r="ALQ632"/>
      <c r="ALR632"/>
      <c r="ALS632"/>
      <c r="ALT632"/>
      <c r="ALU632"/>
      <c r="ALV632"/>
      <c r="ALW632"/>
      <c r="ALX632"/>
      <c r="ALY632"/>
      <c r="ALZ632"/>
      <c r="AMA632"/>
      <c r="AMB632"/>
      <c r="AMC632"/>
      <c r="AMD632"/>
      <c r="AME632"/>
      <c r="AMF632"/>
      <c r="AMG632"/>
      <c r="AMH632"/>
      <c r="AMI632"/>
      <c r="AMJ632"/>
      <c r="AMK632"/>
      <c r="AML632"/>
      <c r="AMM632"/>
      <c r="AMN632"/>
      <c r="AMO632"/>
      <c r="AMP632"/>
      <c r="AMQ632"/>
      <c r="AMR632"/>
      <c r="AMS632"/>
      <c r="AMT632"/>
      <c r="AMU632"/>
      <c r="AMV632"/>
      <c r="AMW632"/>
      <c r="AMX632"/>
      <c r="AMY632"/>
      <c r="AMZ632"/>
      <c r="ANA632"/>
      <c r="ANB632"/>
      <c r="ANC632"/>
      <c r="AND632"/>
      <c r="ANE632"/>
      <c r="ANF632"/>
      <c r="ANG632"/>
      <c r="ANH632"/>
      <c r="ANI632"/>
      <c r="ANJ632"/>
      <c r="ANK632"/>
      <c r="ANL632"/>
      <c r="ANM632"/>
      <c r="ANN632"/>
      <c r="ANO632"/>
      <c r="ANP632"/>
      <c r="ANQ632"/>
      <c r="ANR632"/>
      <c r="ANS632"/>
      <c r="ANT632"/>
      <c r="ANU632"/>
      <c r="ANV632"/>
      <c r="ANW632"/>
      <c r="ANX632"/>
      <c r="ANY632"/>
      <c r="ANZ632"/>
      <c r="AOA632"/>
      <c r="AOB632"/>
      <c r="AOC632"/>
      <c r="AOD632"/>
      <c r="AOE632"/>
      <c r="AOF632"/>
      <c r="AOG632"/>
      <c r="AOH632"/>
      <c r="AOI632"/>
      <c r="AOJ632"/>
      <c r="AOK632"/>
      <c r="AOL632"/>
      <c r="AOM632"/>
      <c r="AON632"/>
      <c r="AOO632"/>
      <c r="AOP632"/>
      <c r="AOQ632"/>
      <c r="AOR632"/>
      <c r="AOS632"/>
      <c r="AOT632"/>
      <c r="AOU632"/>
      <c r="AOV632"/>
      <c r="AOW632"/>
      <c r="AOX632"/>
      <c r="AOY632"/>
      <c r="AOZ632"/>
      <c r="APA632"/>
      <c r="APB632"/>
      <c r="APC632"/>
      <c r="APD632"/>
      <c r="APE632"/>
      <c r="APF632"/>
      <c r="APG632"/>
      <c r="APH632"/>
      <c r="API632"/>
      <c r="APJ632"/>
      <c r="APK632"/>
      <c r="APL632"/>
      <c r="APM632"/>
      <c r="APN632"/>
      <c r="APO632"/>
      <c r="APP632"/>
      <c r="APQ632"/>
      <c r="APR632"/>
      <c r="APS632"/>
      <c r="APT632"/>
      <c r="APU632"/>
      <c r="APV632"/>
      <c r="APW632"/>
      <c r="APX632"/>
      <c r="APY632"/>
      <c r="APZ632"/>
      <c r="AQA632"/>
      <c r="AQB632"/>
      <c r="AQC632"/>
      <c r="AQD632"/>
      <c r="AQE632"/>
      <c r="AQF632"/>
      <c r="AQG632"/>
      <c r="AQH632"/>
      <c r="AQI632"/>
      <c r="AQJ632"/>
      <c r="AQK632"/>
      <c r="AQL632"/>
      <c r="AQM632"/>
      <c r="AQN632"/>
      <c r="AQO632"/>
      <c r="AQP632"/>
      <c r="AQQ632"/>
      <c r="AQR632"/>
      <c r="AQS632"/>
      <c r="AQT632"/>
      <c r="AQU632"/>
      <c r="AQV632"/>
      <c r="AQW632"/>
      <c r="AQX632"/>
      <c r="AQY632"/>
      <c r="AQZ632"/>
      <c r="ARA632"/>
      <c r="ARB632"/>
      <c r="ARC632"/>
      <c r="ARD632"/>
      <c r="ARE632"/>
      <c r="ARF632"/>
      <c r="ARG632"/>
      <c r="ARH632"/>
      <c r="ARI632"/>
      <c r="ARJ632"/>
      <c r="ARK632"/>
      <c r="ARL632"/>
      <c r="ARM632"/>
      <c r="ARN632"/>
      <c r="ARO632"/>
      <c r="ARP632"/>
      <c r="ARQ632"/>
      <c r="ARR632"/>
      <c r="ARS632"/>
      <c r="ART632"/>
      <c r="ARU632"/>
      <c r="ARV632"/>
      <c r="ARW632"/>
      <c r="ARX632"/>
      <c r="ARY632"/>
      <c r="ARZ632"/>
      <c r="ASA632"/>
      <c r="ASB632"/>
      <c r="ASC632"/>
      <c r="ASD632"/>
      <c r="ASE632"/>
      <c r="ASF632"/>
      <c r="ASG632"/>
      <c r="ASH632"/>
      <c r="ASI632"/>
      <c r="ASJ632"/>
      <c r="ASK632"/>
      <c r="ASL632"/>
      <c r="ASM632"/>
      <c r="ASN632"/>
      <c r="ASO632"/>
      <c r="ASP632"/>
      <c r="ASQ632"/>
      <c r="ASR632"/>
      <c r="ASS632"/>
      <c r="AST632"/>
      <c r="ASU632"/>
      <c r="ASV632"/>
      <c r="ASW632"/>
      <c r="ASX632"/>
      <c r="ASY632"/>
      <c r="ASZ632"/>
      <c r="ATA632"/>
      <c r="ATB632"/>
      <c r="ATC632"/>
      <c r="ATD632"/>
      <c r="ATE632"/>
      <c r="ATF632"/>
      <c r="ATG632"/>
      <c r="ATH632"/>
      <c r="ATI632"/>
      <c r="ATJ632"/>
      <c r="ATK632"/>
      <c r="ATL632"/>
      <c r="ATM632"/>
      <c r="ATN632"/>
      <c r="ATO632"/>
      <c r="ATP632"/>
      <c r="ATQ632"/>
      <c r="ATR632"/>
      <c r="ATS632"/>
      <c r="ATT632"/>
      <c r="ATU632"/>
      <c r="ATV632"/>
      <c r="ATW632"/>
      <c r="ATX632"/>
      <c r="ATY632"/>
      <c r="ATZ632"/>
      <c r="AUA632"/>
      <c r="AUB632"/>
      <c r="AUC632"/>
      <c r="AUD632"/>
      <c r="AUE632"/>
      <c r="AUF632"/>
      <c r="AUG632"/>
      <c r="AUH632"/>
      <c r="AUI632"/>
      <c r="AUJ632"/>
      <c r="AUK632"/>
      <c r="AUL632"/>
      <c r="AUM632"/>
      <c r="AUN632"/>
      <c r="AUO632"/>
      <c r="AUP632"/>
      <c r="AUQ632"/>
      <c r="AUR632"/>
      <c r="AUS632"/>
      <c r="AUT632"/>
      <c r="AUU632"/>
      <c r="AUV632"/>
      <c r="AUW632"/>
      <c r="AUX632"/>
      <c r="AUY632"/>
      <c r="AUZ632"/>
      <c r="AVA632"/>
      <c r="AVB632"/>
      <c r="AVC632"/>
      <c r="AVD632"/>
      <c r="AVE632"/>
      <c r="AVF632"/>
      <c r="AVG632"/>
      <c r="AVH632"/>
      <c r="AVI632"/>
      <c r="AVJ632"/>
      <c r="AVK632"/>
      <c r="AVL632"/>
      <c r="AVM632"/>
      <c r="AVN632"/>
      <c r="AVO632"/>
      <c r="AVP632"/>
      <c r="AVQ632"/>
      <c r="AVR632"/>
      <c r="AVS632"/>
      <c r="AVT632"/>
      <c r="AVU632"/>
      <c r="AVV632"/>
      <c r="AVW632"/>
      <c r="AVX632"/>
      <c r="AVY632"/>
      <c r="AVZ632"/>
      <c r="AWA632"/>
      <c r="AWB632"/>
      <c r="AWC632"/>
      <c r="AWD632"/>
      <c r="AWE632"/>
      <c r="AWF632"/>
      <c r="AWG632"/>
      <c r="AWH632"/>
      <c r="AWI632"/>
      <c r="AWJ632"/>
      <c r="AWK632"/>
      <c r="AWL632"/>
      <c r="AWM632"/>
      <c r="AWN632"/>
      <c r="AWO632"/>
      <c r="AWP632"/>
      <c r="AWQ632"/>
      <c r="AWR632"/>
      <c r="AWS632"/>
      <c r="AWT632"/>
      <c r="AWU632"/>
      <c r="AWV632"/>
      <c r="AWW632"/>
      <c r="AWX632"/>
      <c r="AWY632"/>
      <c r="AWZ632"/>
      <c r="AXA632"/>
      <c r="AXB632"/>
      <c r="AXC632"/>
      <c r="AXD632"/>
      <c r="AXE632"/>
      <c r="AXF632"/>
      <c r="AXG632"/>
      <c r="AXH632"/>
      <c r="AXI632"/>
      <c r="AXJ632"/>
      <c r="AXK632"/>
      <c r="AXL632"/>
      <c r="AXM632"/>
      <c r="AXN632"/>
      <c r="AXO632"/>
      <c r="AXP632"/>
      <c r="AXQ632"/>
      <c r="AXR632"/>
      <c r="AXS632"/>
      <c r="AXT632"/>
      <c r="AXU632"/>
      <c r="AXV632"/>
    </row>
    <row r="633" spans="1:1322" s="1" customFormat="1" ht="132.75" customHeight="1" x14ac:dyDescent="0.2">
      <c r="A633" s="208" t="s">
        <v>4376</v>
      </c>
      <c r="B633" s="209" t="s">
        <v>3175</v>
      </c>
      <c r="C633" s="209" t="s">
        <v>3176</v>
      </c>
      <c r="D633" s="209" t="s">
        <v>3177</v>
      </c>
      <c r="E633" s="209" t="s">
        <v>3178</v>
      </c>
      <c r="F633" s="210" t="s">
        <v>1762</v>
      </c>
      <c r="G633" s="210" t="s">
        <v>3639</v>
      </c>
      <c r="H633" s="210" t="s">
        <v>3640</v>
      </c>
      <c r="I633" s="208" t="s">
        <v>3181</v>
      </c>
      <c r="J633" s="23" t="s">
        <v>2771</v>
      </c>
      <c r="K633" s="208" t="s">
        <v>3641</v>
      </c>
      <c r="L633" s="208">
        <v>9</v>
      </c>
      <c r="M633" s="308" t="s">
        <v>3642</v>
      </c>
      <c r="N633" s="289" t="s">
        <v>3643</v>
      </c>
      <c r="O633" s="289" t="s">
        <v>3185</v>
      </c>
      <c r="P633" s="208" t="s">
        <v>1543</v>
      </c>
      <c r="Q633" s="208" t="s">
        <v>452</v>
      </c>
      <c r="R633" s="208">
        <v>0</v>
      </c>
      <c r="S633" s="208" t="s">
        <v>100</v>
      </c>
      <c r="T633" s="290">
        <v>44927</v>
      </c>
      <c r="U633" s="290">
        <v>46357</v>
      </c>
      <c r="V633" s="290"/>
      <c r="W633" s="290"/>
      <c r="X633" s="290"/>
      <c r="Y633" s="290"/>
      <c r="Z633" s="209">
        <v>1</v>
      </c>
      <c r="AA633" s="209">
        <v>1</v>
      </c>
      <c r="AB633" s="209">
        <v>1</v>
      </c>
      <c r="AC633" s="209">
        <v>1</v>
      </c>
      <c r="AD633" s="209">
        <v>1</v>
      </c>
      <c r="AE633" s="999">
        <v>1</v>
      </c>
      <c r="AF633" s="999">
        <v>1</v>
      </c>
      <c r="AG633" s="999">
        <v>1</v>
      </c>
      <c r="AH633" s="999">
        <v>1</v>
      </c>
      <c r="AI633" s="999">
        <v>1</v>
      </c>
      <c r="AJ633" s="999">
        <v>1</v>
      </c>
      <c r="AK633" s="999">
        <v>1</v>
      </c>
      <c r="AL633" s="999">
        <v>1</v>
      </c>
      <c r="AM633" s="999">
        <v>1</v>
      </c>
      <c r="AN633" s="999">
        <v>1</v>
      </c>
      <c r="AO633" s="999">
        <v>1</v>
      </c>
      <c r="AP633" s="999">
        <v>1</v>
      </c>
      <c r="AQ633" s="471"/>
      <c r="AR633" s="471"/>
      <c r="AS633" s="471"/>
      <c r="AT633" s="471"/>
      <c r="AU633" s="471"/>
      <c r="AV633" s="471"/>
      <c r="AW633" s="471"/>
      <c r="AX633" s="471"/>
      <c r="AY633" s="471"/>
      <c r="AZ633" s="471"/>
      <c r="BA633" s="471"/>
      <c r="BB633" s="471"/>
      <c r="BC633" s="471"/>
      <c r="BD633" s="471"/>
      <c r="BE633" s="471"/>
      <c r="BF633" s="471"/>
      <c r="BG633" s="471"/>
      <c r="BH633" s="471"/>
      <c r="BI633" s="471"/>
      <c r="BJ633" s="471"/>
      <c r="BK633" s="471"/>
      <c r="BL633" s="471"/>
      <c r="BM633" s="471"/>
      <c r="BN633" s="471"/>
      <c r="BO633" s="471"/>
      <c r="BP633" s="471"/>
      <c r="BQ633" s="471"/>
      <c r="BR633" s="471"/>
      <c r="BS633" s="471"/>
      <c r="BT633" s="471"/>
      <c r="BU633" s="471"/>
      <c r="BV633" s="471"/>
      <c r="BW633" s="471"/>
      <c r="BX633" s="471"/>
      <c r="BY633" s="471"/>
      <c r="BZ633" s="471"/>
      <c r="CA633" s="471"/>
      <c r="CB633" s="471"/>
      <c r="CC633" s="471"/>
      <c r="CD633" s="471"/>
      <c r="CE633" s="471"/>
      <c r="CF633" s="471"/>
      <c r="CG633" s="471"/>
      <c r="CH633" s="588"/>
      <c r="CI633" s="471"/>
      <c r="CJ633" s="471"/>
      <c r="CK633" s="471"/>
      <c r="CL633" s="471"/>
      <c r="CM633" s="471"/>
      <c r="CN633" s="471"/>
      <c r="CO633" s="471"/>
      <c r="CP633" s="471"/>
      <c r="CQ633" s="471"/>
      <c r="CR633" s="471"/>
      <c r="CS633" s="471"/>
      <c r="CT633" s="471"/>
      <c r="CU633" s="471"/>
      <c r="CV633" s="471"/>
      <c r="CW633" s="321" t="s">
        <v>4641</v>
      </c>
      <c r="CX633" s="321" t="s">
        <v>4641</v>
      </c>
      <c r="CY633" s="321" t="s">
        <v>4641</v>
      </c>
      <c r="CZ633" s="967" t="s">
        <v>4641</v>
      </c>
      <c r="DA633" s="967" t="s">
        <v>4641</v>
      </c>
      <c r="DB633" s="208" t="s">
        <v>3655</v>
      </c>
      <c r="DC633" s="308" t="s">
        <v>3656</v>
      </c>
      <c r="DD633" s="208" t="s">
        <v>3657</v>
      </c>
      <c r="DE633" s="289" t="s">
        <v>3658</v>
      </c>
      <c r="DF633" s="289" t="s">
        <v>3659</v>
      </c>
      <c r="DG633" s="208" t="s">
        <v>163</v>
      </c>
      <c r="DH633" s="208" t="s">
        <v>173</v>
      </c>
      <c r="DI633" s="208">
        <v>0</v>
      </c>
      <c r="DJ633" s="208" t="s">
        <v>100</v>
      </c>
      <c r="DK633" s="290">
        <v>45292</v>
      </c>
      <c r="DL633" s="290">
        <v>45657</v>
      </c>
      <c r="DM633" s="31">
        <v>1</v>
      </c>
      <c r="DN633" s="31">
        <v>1</v>
      </c>
      <c r="DO633" s="31">
        <v>1</v>
      </c>
      <c r="DP633" s="31">
        <v>1</v>
      </c>
      <c r="DQ633" s="209">
        <v>1</v>
      </c>
      <c r="DR633" s="208" t="s">
        <v>2525</v>
      </c>
      <c r="DS633" s="208" t="s">
        <v>3190</v>
      </c>
      <c r="DT633" s="208" t="s">
        <v>3191</v>
      </c>
      <c r="DU633" s="293">
        <v>0</v>
      </c>
      <c r="DV633" s="292"/>
      <c r="DW633" s="292"/>
      <c r="DX633" s="292"/>
      <c r="DY633" s="292"/>
      <c r="DZ633" s="292"/>
      <c r="EA633" s="292"/>
      <c r="EB633" s="140">
        <f>1/1</f>
        <v>1</v>
      </c>
      <c r="EC633" s="471"/>
      <c r="ED633" s="471"/>
      <c r="EE633" s="471"/>
      <c r="EF633" s="141">
        <f t="shared" si="88"/>
        <v>1</v>
      </c>
      <c r="EG633" s="1036" t="s">
        <v>3660</v>
      </c>
      <c r="EH633" s="1037"/>
      <c r="EI633" s="1037"/>
      <c r="EJ633" s="1037"/>
      <c r="EK633" s="1037"/>
      <c r="EL633" s="1036"/>
      <c r="EM633" s="1036"/>
      <c r="EN633" s="387">
        <v>1</v>
      </c>
      <c r="EO633" s="843">
        <v>0.25</v>
      </c>
      <c r="EP633" s="971">
        <v>1</v>
      </c>
      <c r="EQ633" s="812"/>
      <c r="ER633" s="821"/>
      <c r="ES633" s="121"/>
      <c r="ET633" t="str">
        <f t="shared" si="83"/>
        <v>Producto</v>
      </c>
      <c r="EU633" t="str">
        <f t="shared" si="84"/>
        <v>5</v>
      </c>
      <c r="EV633" s="121"/>
      <c r="EW633" s="121"/>
      <c r="EX633" s="121"/>
      <c r="EY633" s="121"/>
      <c r="EZ633" s="121"/>
      <c r="FA633" s="121"/>
      <c r="FB633" s="121"/>
      <c r="FC633" s="121"/>
      <c r="FD633" s="121"/>
      <c r="FE633" s="121"/>
      <c r="FF633" s="121"/>
      <c r="FG633" s="121"/>
      <c r="FH633" s="121"/>
      <c r="FI633" s="121"/>
      <c r="FJ633" s="121"/>
      <c r="FK633" s="121"/>
      <c r="FL633" s="121"/>
      <c r="FM633" s="121"/>
      <c r="FN633" s="121"/>
      <c r="FO633" s="121"/>
      <c r="FP633" s="121"/>
      <c r="FQ633" s="121"/>
      <c r="FR633" s="122"/>
      <c r="FS633" s="121"/>
      <c r="FT633" s="121"/>
      <c r="FU633" s="121"/>
      <c r="FV633" s="121"/>
      <c r="FW633" s="121"/>
      <c r="FX633" s="121"/>
      <c r="FY633" s="121"/>
      <c r="FZ633" s="121"/>
      <c r="GA633" s="121"/>
      <c r="GB633" s="121"/>
      <c r="GC633" s="121"/>
      <c r="GD633"/>
      <c r="GE633"/>
      <c r="GF633"/>
      <c r="GG633"/>
      <c r="GH633"/>
      <c r="GI633"/>
      <c r="GJ633"/>
      <c r="GK633"/>
      <c r="GL633"/>
      <c r="GM633"/>
      <c r="GN633"/>
      <c r="GO633"/>
      <c r="GP633"/>
      <c r="GQ633"/>
      <c r="GR633"/>
      <c r="GS633"/>
      <c r="GT633"/>
      <c r="GU633"/>
      <c r="GV633"/>
      <c r="GW633"/>
      <c r="GX633"/>
      <c r="GY633"/>
      <c r="GZ633"/>
      <c r="HA633"/>
      <c r="HB633"/>
      <c r="HC633"/>
      <c r="HD633"/>
      <c r="HE633"/>
      <c r="HF633"/>
      <c r="HG633"/>
      <c r="HH633"/>
      <c r="HI633"/>
      <c r="HJ633"/>
      <c r="HK633"/>
      <c r="HL633"/>
      <c r="HM633"/>
      <c r="HN633"/>
      <c r="HO633"/>
      <c r="HP633"/>
      <c r="HQ633"/>
      <c r="HR633"/>
      <c r="HS633"/>
      <c r="HT633"/>
      <c r="HU633"/>
      <c r="HV633"/>
      <c r="HW633"/>
      <c r="HX633"/>
      <c r="HY633"/>
      <c r="HZ633"/>
      <c r="IA633"/>
      <c r="IB633"/>
      <c r="IC633"/>
      <c r="ID633"/>
      <c r="IE633"/>
      <c r="IF633"/>
      <c r="IG633"/>
      <c r="IH633"/>
      <c r="II633"/>
      <c r="IJ633"/>
      <c r="IK633"/>
      <c r="IL633"/>
      <c r="IM633"/>
      <c r="IN633"/>
      <c r="IO633"/>
      <c r="IP633"/>
      <c r="IQ633"/>
      <c r="IR633"/>
      <c r="IS633"/>
      <c r="IT633"/>
      <c r="IU633"/>
      <c r="IV633"/>
      <c r="IW633"/>
      <c r="IX633"/>
      <c r="IY633"/>
      <c r="IZ633"/>
      <c r="JA633"/>
      <c r="JB633"/>
      <c r="JC633"/>
      <c r="JD633"/>
      <c r="JE633"/>
      <c r="JF633"/>
      <c r="JG633"/>
      <c r="JH633"/>
      <c r="JI633"/>
      <c r="JJ633"/>
      <c r="JK633"/>
      <c r="JL633"/>
      <c r="JM633"/>
      <c r="JN633"/>
      <c r="JO633"/>
      <c r="JP633"/>
      <c r="JQ633"/>
      <c r="JR633"/>
      <c r="JS633"/>
      <c r="JT633"/>
      <c r="JU633"/>
      <c r="JV633"/>
      <c r="JW633"/>
      <c r="JX633"/>
      <c r="JY633"/>
      <c r="JZ633"/>
      <c r="KA633"/>
      <c r="KB633"/>
      <c r="KC633"/>
      <c r="KD633"/>
      <c r="KE633"/>
      <c r="KF633"/>
      <c r="KG633"/>
      <c r="KH633"/>
      <c r="KI633"/>
      <c r="KJ633"/>
      <c r="KK633"/>
      <c r="KL633"/>
      <c r="KM633"/>
      <c r="KN633"/>
      <c r="KO633"/>
      <c r="KP633"/>
      <c r="KQ633"/>
      <c r="KR633"/>
      <c r="KS633"/>
      <c r="KT633"/>
      <c r="KU633"/>
      <c r="KV633"/>
      <c r="KW633"/>
      <c r="KX633"/>
      <c r="KY633"/>
      <c r="KZ633"/>
      <c r="LA633"/>
      <c r="LB633"/>
      <c r="LC633"/>
      <c r="LD633"/>
      <c r="LE633"/>
      <c r="LF633"/>
      <c r="LG633"/>
      <c r="LH633"/>
      <c r="LI633"/>
      <c r="LJ633"/>
      <c r="LK633"/>
      <c r="LL633"/>
      <c r="LM633"/>
      <c r="LN633"/>
      <c r="LO633"/>
      <c r="LP633"/>
      <c r="LQ633"/>
      <c r="LR633"/>
      <c r="LS633"/>
      <c r="LT633"/>
      <c r="LU633"/>
      <c r="LV633"/>
      <c r="LW633"/>
      <c r="LX633"/>
      <c r="LY633"/>
      <c r="LZ633"/>
      <c r="MA633"/>
      <c r="MB633"/>
      <c r="MC633"/>
      <c r="MD633"/>
      <c r="ME633"/>
      <c r="MF633"/>
      <c r="MG633"/>
      <c r="MH633"/>
      <c r="MI633"/>
      <c r="MJ633"/>
      <c r="MK633"/>
      <c r="ML633"/>
      <c r="MM633"/>
      <c r="MN633"/>
      <c r="MO633"/>
      <c r="MP633"/>
      <c r="MQ633"/>
      <c r="MR633"/>
      <c r="MS633"/>
      <c r="MT633"/>
      <c r="MU633"/>
      <c r="MV633"/>
      <c r="MW633"/>
      <c r="MX633"/>
      <c r="MY633"/>
      <c r="MZ633"/>
      <c r="NA633"/>
      <c r="NB633"/>
      <c r="NC633"/>
      <c r="ND633"/>
      <c r="NE633"/>
      <c r="NF633"/>
      <c r="NG633"/>
      <c r="NH633"/>
      <c r="NI633"/>
      <c r="NJ633"/>
      <c r="NK633"/>
      <c r="NL633"/>
      <c r="NM633"/>
      <c r="NN633"/>
      <c r="NO633"/>
      <c r="NP633"/>
      <c r="NQ633"/>
      <c r="NR633"/>
      <c r="NS633"/>
      <c r="NT633"/>
      <c r="NU633"/>
      <c r="NV633"/>
      <c r="NW633"/>
      <c r="NX633"/>
      <c r="NY633"/>
      <c r="NZ633"/>
      <c r="OA633"/>
      <c r="OB633"/>
      <c r="OC633"/>
      <c r="OD633"/>
      <c r="OE633"/>
      <c r="OF633"/>
      <c r="OG633"/>
      <c r="OH633"/>
      <c r="OI633"/>
      <c r="OJ633"/>
      <c r="OK633"/>
      <c r="OL633"/>
      <c r="OM633"/>
      <c r="ON633"/>
      <c r="OO633"/>
      <c r="OP633"/>
      <c r="OQ633"/>
      <c r="OR633"/>
      <c r="OS633"/>
      <c r="OT633"/>
      <c r="OU633"/>
      <c r="OV633"/>
      <c r="OW633"/>
      <c r="OX633"/>
      <c r="OY633"/>
      <c r="OZ633"/>
      <c r="PA633"/>
      <c r="PB633"/>
      <c r="PC633"/>
      <c r="PD633"/>
      <c r="PE633"/>
      <c r="PF633"/>
      <c r="PG633"/>
      <c r="PH633"/>
      <c r="PI633"/>
      <c r="PJ633"/>
      <c r="PK633"/>
      <c r="PL633"/>
      <c r="PM633"/>
      <c r="PN633"/>
      <c r="PO633"/>
      <c r="PP633"/>
      <c r="PQ633"/>
      <c r="PR633"/>
      <c r="PS633"/>
      <c r="PT633"/>
      <c r="PU633"/>
      <c r="PV633"/>
      <c r="PW633"/>
      <c r="PX633"/>
      <c r="PY633"/>
      <c r="PZ633"/>
      <c r="QA633"/>
      <c r="QB633"/>
      <c r="QC633"/>
      <c r="QD633"/>
      <c r="QE633"/>
      <c r="QF633"/>
      <c r="QG633"/>
      <c r="QH633"/>
      <c r="QI633"/>
      <c r="QJ633"/>
      <c r="QK633"/>
      <c r="QL633"/>
      <c r="QM633"/>
      <c r="QN633"/>
      <c r="QO633"/>
      <c r="QP633"/>
      <c r="QQ633"/>
      <c r="QR633"/>
      <c r="QS633"/>
      <c r="QT633"/>
      <c r="QU633"/>
      <c r="QV633"/>
      <c r="QW633"/>
      <c r="QX633"/>
      <c r="QY633"/>
      <c r="QZ633"/>
      <c r="RA633"/>
      <c r="RB633"/>
      <c r="RC633"/>
      <c r="RD633"/>
      <c r="RE633"/>
      <c r="RF633"/>
      <c r="RG633"/>
      <c r="RH633"/>
      <c r="RI633"/>
      <c r="RJ633"/>
      <c r="RK633"/>
      <c r="RL633"/>
      <c r="RM633"/>
      <c r="RN633"/>
      <c r="RO633"/>
      <c r="RP633"/>
      <c r="RQ633"/>
      <c r="RR633"/>
      <c r="RS633"/>
      <c r="RT633"/>
      <c r="RU633"/>
      <c r="RV633"/>
      <c r="RW633"/>
      <c r="RX633"/>
      <c r="RY633"/>
      <c r="RZ633"/>
      <c r="SA633"/>
      <c r="SB633"/>
      <c r="SC633"/>
      <c r="SD633"/>
      <c r="SE633"/>
      <c r="SF633"/>
      <c r="SG633"/>
      <c r="SH633"/>
      <c r="SI633"/>
      <c r="SJ633"/>
      <c r="SK633"/>
      <c r="SL633"/>
      <c r="SM633"/>
      <c r="SN633"/>
      <c r="SO633"/>
      <c r="SP633"/>
      <c r="SQ633"/>
      <c r="SR633"/>
      <c r="SS633"/>
      <c r="ST633"/>
      <c r="SU633"/>
      <c r="SV633"/>
      <c r="SW633"/>
      <c r="SX633"/>
      <c r="SY633"/>
      <c r="SZ633"/>
      <c r="TA633"/>
      <c r="TB633"/>
      <c r="TC633"/>
      <c r="TD633"/>
      <c r="TE633"/>
      <c r="TF633"/>
      <c r="TG633"/>
      <c r="TH633"/>
      <c r="TI633"/>
      <c r="TJ633"/>
      <c r="TK633"/>
      <c r="TL633"/>
      <c r="TM633"/>
      <c r="TN633"/>
      <c r="TO633"/>
      <c r="TP633"/>
      <c r="TQ633"/>
      <c r="TR633"/>
      <c r="TS633"/>
      <c r="TT633"/>
      <c r="TU633"/>
      <c r="TV633"/>
      <c r="TW633"/>
      <c r="TX633"/>
      <c r="TY633"/>
      <c r="TZ633"/>
      <c r="UA633"/>
      <c r="UB633"/>
      <c r="UC633"/>
      <c r="UD633"/>
      <c r="UE633"/>
      <c r="UF633"/>
      <c r="UG633"/>
      <c r="UH633"/>
      <c r="UI633"/>
      <c r="UJ633"/>
      <c r="UK633"/>
      <c r="UL633"/>
      <c r="UM633"/>
      <c r="UN633"/>
      <c r="UO633"/>
      <c r="UP633"/>
      <c r="UQ633"/>
      <c r="UR633"/>
      <c r="US633"/>
      <c r="UT633"/>
      <c r="UU633"/>
      <c r="UV633"/>
      <c r="UW633"/>
      <c r="UX633"/>
      <c r="UY633"/>
      <c r="UZ633"/>
      <c r="VA633"/>
      <c r="VB633"/>
      <c r="VC633"/>
      <c r="VD633"/>
      <c r="VE633"/>
      <c r="VF633"/>
      <c r="VG633"/>
      <c r="VH633"/>
      <c r="VI633"/>
      <c r="VJ633"/>
      <c r="VK633"/>
      <c r="VL633"/>
      <c r="VM633"/>
      <c r="VN633"/>
      <c r="VO633"/>
      <c r="VP633"/>
      <c r="VQ633"/>
      <c r="VR633"/>
      <c r="VS633"/>
      <c r="VT633"/>
      <c r="VU633"/>
      <c r="VV633"/>
      <c r="VW633"/>
      <c r="VX633"/>
      <c r="VY633"/>
      <c r="VZ633"/>
      <c r="WA633"/>
      <c r="WB633"/>
      <c r="WC633"/>
      <c r="WD633"/>
      <c r="WE633"/>
      <c r="WF633"/>
      <c r="WG633"/>
      <c r="WH633"/>
      <c r="WI633"/>
      <c r="WJ633"/>
      <c r="WK633"/>
      <c r="WL633"/>
      <c r="WM633"/>
      <c r="WN633"/>
      <c r="WO633"/>
      <c r="WP633"/>
      <c r="WQ633"/>
      <c r="WR633"/>
      <c r="WS633"/>
      <c r="WT633"/>
      <c r="WU633"/>
      <c r="WV633"/>
      <c r="WW633"/>
      <c r="WX633"/>
      <c r="WY633"/>
      <c r="WZ633"/>
      <c r="XA633"/>
      <c r="XB633"/>
      <c r="XC633"/>
      <c r="XD633"/>
      <c r="XE633"/>
      <c r="XF633"/>
      <c r="XG633"/>
      <c r="XH633"/>
      <c r="XI633"/>
      <c r="XJ633"/>
      <c r="XK633"/>
      <c r="XL633"/>
      <c r="XM633"/>
      <c r="XN633"/>
      <c r="XO633"/>
      <c r="XP633"/>
      <c r="XQ633"/>
      <c r="XR633"/>
      <c r="XS633"/>
      <c r="XT633"/>
      <c r="XU633"/>
      <c r="XV633"/>
      <c r="XW633"/>
      <c r="XX633"/>
      <c r="XY633"/>
      <c r="XZ633"/>
      <c r="YA633"/>
      <c r="YB633"/>
      <c r="YC633"/>
      <c r="YD633"/>
      <c r="YE633"/>
      <c r="YF633"/>
      <c r="YG633"/>
      <c r="YH633"/>
      <c r="YI633"/>
      <c r="YJ633"/>
      <c r="YK633"/>
      <c r="YL633"/>
      <c r="YM633"/>
      <c r="YN633"/>
      <c r="YO633"/>
      <c r="YP633"/>
      <c r="YQ633"/>
      <c r="YR633"/>
      <c r="YS633"/>
      <c r="YT633"/>
      <c r="YU633"/>
      <c r="YV633"/>
      <c r="YW633"/>
      <c r="YX633"/>
      <c r="YY633"/>
      <c r="YZ633"/>
      <c r="ZA633"/>
      <c r="ZB633"/>
      <c r="ZC633"/>
      <c r="ZD633"/>
      <c r="ZE633"/>
      <c r="ZF633"/>
      <c r="ZG633"/>
      <c r="ZH633"/>
      <c r="ZI633"/>
      <c r="ZJ633"/>
      <c r="ZK633"/>
      <c r="ZL633"/>
      <c r="ZM633"/>
      <c r="ZN633"/>
      <c r="ZO633"/>
      <c r="ZP633"/>
      <c r="ZQ633"/>
      <c r="ZR633"/>
      <c r="ZS633"/>
      <c r="ZT633"/>
      <c r="ZU633"/>
      <c r="ZV633"/>
      <c r="ZW633"/>
      <c r="ZX633"/>
      <c r="ZY633"/>
      <c r="ZZ633"/>
      <c r="AAA633"/>
      <c r="AAB633"/>
      <c r="AAC633"/>
      <c r="AAD633"/>
      <c r="AAE633"/>
      <c r="AAF633"/>
      <c r="AAG633"/>
      <c r="AAH633"/>
      <c r="AAI633"/>
      <c r="AAJ633"/>
      <c r="AAK633"/>
      <c r="AAL633"/>
      <c r="AAM633"/>
      <c r="AAN633"/>
      <c r="AAO633"/>
      <c r="AAP633"/>
      <c r="AAQ633"/>
      <c r="AAR633"/>
      <c r="AAS633"/>
      <c r="AAT633"/>
      <c r="AAU633"/>
      <c r="AAV633"/>
      <c r="AAW633"/>
      <c r="AAX633"/>
      <c r="AAY633"/>
      <c r="AAZ633"/>
      <c r="ABA633"/>
      <c r="ABB633"/>
      <c r="ABC633"/>
      <c r="ABD633"/>
      <c r="ABE633"/>
      <c r="ABF633"/>
      <c r="ABG633"/>
      <c r="ABH633"/>
      <c r="ABI633"/>
      <c r="ABJ633"/>
      <c r="ABK633"/>
      <c r="ABL633"/>
      <c r="ABM633"/>
      <c r="ABN633"/>
      <c r="ABO633"/>
      <c r="ABP633"/>
      <c r="ABQ633"/>
      <c r="ABR633"/>
      <c r="ABS633"/>
      <c r="ABT633"/>
      <c r="ABU633"/>
      <c r="ABV633"/>
      <c r="ABW633"/>
      <c r="ABX633"/>
      <c r="ABY633"/>
      <c r="ABZ633"/>
      <c r="ACA633"/>
      <c r="ACB633"/>
      <c r="ACC633"/>
      <c r="ACD633"/>
      <c r="ACE633"/>
      <c r="ACF633"/>
      <c r="ACG633"/>
      <c r="ACH633"/>
      <c r="ACI633"/>
      <c r="ACJ633"/>
      <c r="ACK633"/>
      <c r="ACL633"/>
      <c r="ACM633"/>
      <c r="ACN633"/>
      <c r="ACO633"/>
      <c r="ACP633"/>
      <c r="ACQ633"/>
      <c r="ACR633"/>
      <c r="ACS633"/>
      <c r="ACT633"/>
      <c r="ACU633"/>
      <c r="ACV633"/>
      <c r="ACW633"/>
      <c r="ACX633"/>
      <c r="ACY633"/>
      <c r="ACZ633"/>
      <c r="ADA633"/>
      <c r="ADB633"/>
      <c r="ADC633"/>
      <c r="ADD633"/>
      <c r="ADE633"/>
      <c r="ADF633"/>
      <c r="ADG633"/>
      <c r="ADH633"/>
      <c r="ADI633"/>
      <c r="ADJ633"/>
      <c r="ADK633"/>
      <c r="ADL633"/>
      <c r="ADM633"/>
      <c r="ADN633"/>
      <c r="ADO633"/>
      <c r="ADP633"/>
      <c r="ADQ633"/>
      <c r="ADR633"/>
      <c r="ADS633"/>
      <c r="ADT633"/>
      <c r="ADU633"/>
      <c r="ADV633"/>
      <c r="ADW633"/>
      <c r="ADX633"/>
      <c r="ADY633"/>
      <c r="ADZ633"/>
      <c r="AEA633"/>
      <c r="AEB633"/>
      <c r="AEC633"/>
      <c r="AED633"/>
      <c r="AEE633"/>
      <c r="AEF633"/>
      <c r="AEG633"/>
      <c r="AEH633"/>
      <c r="AEI633"/>
      <c r="AEJ633"/>
      <c r="AEK633"/>
      <c r="AEL633"/>
      <c r="AEM633"/>
      <c r="AEN633"/>
      <c r="AEO633"/>
      <c r="AEP633"/>
      <c r="AEQ633"/>
      <c r="AER633"/>
      <c r="AES633"/>
      <c r="AET633"/>
      <c r="AEU633"/>
      <c r="AEV633"/>
      <c r="AEW633"/>
      <c r="AEX633"/>
      <c r="AEY633"/>
      <c r="AEZ633"/>
      <c r="AFA633"/>
      <c r="AFB633"/>
      <c r="AFC633"/>
      <c r="AFD633"/>
      <c r="AFE633"/>
      <c r="AFF633"/>
      <c r="AFG633"/>
      <c r="AFH633"/>
      <c r="AFI633"/>
      <c r="AFJ633"/>
      <c r="AFK633"/>
      <c r="AFL633"/>
      <c r="AFM633"/>
      <c r="AFN633"/>
      <c r="AFO633"/>
      <c r="AFP633"/>
      <c r="AFQ633"/>
      <c r="AFR633"/>
      <c r="AFS633"/>
      <c r="AFT633"/>
      <c r="AFU633"/>
      <c r="AFV633"/>
      <c r="AFW633"/>
      <c r="AFX633"/>
      <c r="AFY633"/>
      <c r="AFZ633"/>
      <c r="AGA633"/>
      <c r="AGB633"/>
      <c r="AGC633"/>
      <c r="AGD633"/>
      <c r="AGE633"/>
      <c r="AGF633"/>
      <c r="AGG633"/>
      <c r="AGH633"/>
      <c r="AGI633"/>
      <c r="AGJ633"/>
      <c r="AGK633"/>
      <c r="AGL633"/>
      <c r="AGM633"/>
      <c r="AGN633"/>
      <c r="AGO633"/>
      <c r="AGP633"/>
      <c r="AGQ633"/>
      <c r="AGR633"/>
      <c r="AGS633"/>
      <c r="AGT633"/>
      <c r="AGU633"/>
      <c r="AGV633"/>
      <c r="AGW633"/>
      <c r="AGX633"/>
      <c r="AGY633"/>
      <c r="AGZ633"/>
      <c r="AHA633"/>
      <c r="AHB633"/>
      <c r="AHC633"/>
      <c r="AHD633"/>
      <c r="AHE633"/>
      <c r="AHF633"/>
      <c r="AHG633"/>
      <c r="AHH633"/>
      <c r="AHI633"/>
      <c r="AHJ633"/>
      <c r="AHK633"/>
      <c r="AHL633"/>
      <c r="AHM633"/>
      <c r="AHN633"/>
      <c r="AHO633"/>
      <c r="AHP633"/>
      <c r="AHQ633"/>
      <c r="AHR633"/>
      <c r="AHS633"/>
      <c r="AHT633"/>
      <c r="AHU633"/>
      <c r="AHV633"/>
      <c r="AHW633"/>
      <c r="AHX633"/>
      <c r="AHY633"/>
      <c r="AHZ633"/>
      <c r="AIA633"/>
      <c r="AIB633"/>
      <c r="AIC633"/>
      <c r="AID633"/>
      <c r="AIE633"/>
      <c r="AIF633"/>
      <c r="AIG633"/>
      <c r="AIH633"/>
      <c r="AII633"/>
      <c r="AIJ633"/>
      <c r="AIK633"/>
      <c r="AIL633"/>
      <c r="AIM633"/>
      <c r="AIN633"/>
      <c r="AIO633"/>
      <c r="AIP633"/>
      <c r="AIQ633"/>
      <c r="AIR633"/>
      <c r="AIS633"/>
      <c r="AIT633"/>
      <c r="AIU633"/>
      <c r="AIV633"/>
      <c r="AIW633"/>
      <c r="AIX633"/>
      <c r="AIY633"/>
      <c r="AIZ633"/>
      <c r="AJA633"/>
      <c r="AJB633"/>
      <c r="AJC633"/>
      <c r="AJD633"/>
      <c r="AJE633"/>
      <c r="AJF633"/>
      <c r="AJG633"/>
      <c r="AJH633"/>
      <c r="AJI633"/>
      <c r="AJJ633"/>
      <c r="AJK633"/>
      <c r="AJL633"/>
      <c r="AJM633"/>
      <c r="AJN633"/>
      <c r="AJO633"/>
      <c r="AJP633"/>
      <c r="AJQ633"/>
      <c r="AJR633"/>
      <c r="AJS633"/>
      <c r="AJT633"/>
      <c r="AJU633"/>
      <c r="AJV633"/>
      <c r="AJW633"/>
      <c r="AJX633"/>
      <c r="AJY633"/>
      <c r="AJZ633"/>
      <c r="AKA633"/>
      <c r="AKB633"/>
      <c r="AKC633"/>
      <c r="AKD633"/>
      <c r="AKE633"/>
      <c r="AKF633"/>
      <c r="AKG633"/>
      <c r="AKH633"/>
      <c r="AKI633"/>
      <c r="AKJ633"/>
      <c r="AKK633"/>
      <c r="AKL633"/>
      <c r="AKM633"/>
      <c r="AKN633"/>
      <c r="AKO633"/>
      <c r="AKP633"/>
      <c r="AKQ633"/>
      <c r="AKR633"/>
      <c r="AKS633"/>
      <c r="AKT633"/>
      <c r="AKU633"/>
      <c r="AKV633"/>
      <c r="AKW633"/>
      <c r="AKX633"/>
      <c r="AKY633"/>
      <c r="AKZ633"/>
      <c r="ALA633"/>
      <c r="ALB633"/>
      <c r="ALC633"/>
      <c r="ALD633"/>
      <c r="ALE633"/>
      <c r="ALF633"/>
      <c r="ALG633"/>
      <c r="ALH633"/>
      <c r="ALI633"/>
      <c r="ALJ633"/>
      <c r="ALK633"/>
      <c r="ALL633"/>
      <c r="ALM633"/>
      <c r="ALN633"/>
      <c r="ALO633"/>
      <c r="ALP633"/>
      <c r="ALQ633"/>
      <c r="ALR633"/>
      <c r="ALS633"/>
      <c r="ALT633"/>
      <c r="ALU633"/>
      <c r="ALV633"/>
      <c r="ALW633"/>
      <c r="ALX633"/>
      <c r="ALY633"/>
      <c r="ALZ633"/>
      <c r="AMA633"/>
      <c r="AMB633"/>
      <c r="AMC633"/>
      <c r="AMD633"/>
      <c r="AME633"/>
      <c r="AMF633"/>
      <c r="AMG633"/>
      <c r="AMH633"/>
      <c r="AMI633"/>
      <c r="AMJ633"/>
      <c r="AMK633"/>
      <c r="AML633"/>
      <c r="AMM633"/>
      <c r="AMN633"/>
      <c r="AMO633"/>
      <c r="AMP633"/>
      <c r="AMQ633"/>
      <c r="AMR633"/>
      <c r="AMS633"/>
      <c r="AMT633"/>
      <c r="AMU633"/>
      <c r="AMV633"/>
      <c r="AMW633"/>
      <c r="AMX633"/>
      <c r="AMY633"/>
      <c r="AMZ633"/>
      <c r="ANA633"/>
      <c r="ANB633"/>
      <c r="ANC633"/>
      <c r="AND633"/>
      <c r="ANE633"/>
      <c r="ANF633"/>
      <c r="ANG633"/>
      <c r="ANH633"/>
      <c r="ANI633"/>
      <c r="ANJ633"/>
      <c r="ANK633"/>
      <c r="ANL633"/>
      <c r="ANM633"/>
      <c r="ANN633"/>
      <c r="ANO633"/>
      <c r="ANP633"/>
      <c r="ANQ633"/>
      <c r="ANR633"/>
      <c r="ANS633"/>
      <c r="ANT633"/>
      <c r="ANU633"/>
      <c r="ANV633"/>
      <c r="ANW633"/>
      <c r="ANX633"/>
      <c r="ANY633"/>
      <c r="ANZ633"/>
      <c r="AOA633"/>
      <c r="AOB633"/>
      <c r="AOC633"/>
      <c r="AOD633"/>
      <c r="AOE633"/>
      <c r="AOF633"/>
      <c r="AOG633"/>
      <c r="AOH633"/>
      <c r="AOI633"/>
      <c r="AOJ633"/>
      <c r="AOK633"/>
      <c r="AOL633"/>
      <c r="AOM633"/>
      <c r="AON633"/>
      <c r="AOO633"/>
      <c r="AOP633"/>
      <c r="AOQ633"/>
      <c r="AOR633"/>
      <c r="AOS633"/>
      <c r="AOT633"/>
      <c r="AOU633"/>
      <c r="AOV633"/>
      <c r="AOW633"/>
      <c r="AOX633"/>
      <c r="AOY633"/>
      <c r="AOZ633"/>
      <c r="APA633"/>
      <c r="APB633"/>
      <c r="APC633"/>
      <c r="APD633"/>
      <c r="APE633"/>
      <c r="APF633"/>
      <c r="APG633"/>
      <c r="APH633"/>
      <c r="API633"/>
      <c r="APJ633"/>
      <c r="APK633"/>
      <c r="APL633"/>
      <c r="APM633"/>
      <c r="APN633"/>
      <c r="APO633"/>
      <c r="APP633"/>
      <c r="APQ633"/>
      <c r="APR633"/>
      <c r="APS633"/>
      <c r="APT633"/>
      <c r="APU633"/>
      <c r="APV633"/>
      <c r="APW633"/>
      <c r="APX633"/>
      <c r="APY633"/>
      <c r="APZ633"/>
      <c r="AQA633"/>
      <c r="AQB633"/>
      <c r="AQC633"/>
      <c r="AQD633"/>
      <c r="AQE633"/>
      <c r="AQF633"/>
      <c r="AQG633"/>
      <c r="AQH633"/>
      <c r="AQI633"/>
      <c r="AQJ633"/>
      <c r="AQK633"/>
      <c r="AQL633"/>
      <c r="AQM633"/>
      <c r="AQN633"/>
      <c r="AQO633"/>
      <c r="AQP633"/>
      <c r="AQQ633"/>
      <c r="AQR633"/>
      <c r="AQS633"/>
      <c r="AQT633"/>
      <c r="AQU633"/>
      <c r="AQV633"/>
      <c r="AQW633"/>
      <c r="AQX633"/>
      <c r="AQY633"/>
      <c r="AQZ633"/>
      <c r="ARA633"/>
      <c r="ARB633"/>
      <c r="ARC633"/>
      <c r="ARD633"/>
      <c r="ARE633"/>
      <c r="ARF633"/>
      <c r="ARG633"/>
      <c r="ARH633"/>
      <c r="ARI633"/>
      <c r="ARJ633"/>
      <c r="ARK633"/>
      <c r="ARL633"/>
      <c r="ARM633"/>
      <c r="ARN633"/>
      <c r="ARO633"/>
      <c r="ARP633"/>
      <c r="ARQ633"/>
      <c r="ARR633"/>
      <c r="ARS633"/>
      <c r="ART633"/>
      <c r="ARU633"/>
      <c r="ARV633"/>
      <c r="ARW633"/>
      <c r="ARX633"/>
      <c r="ARY633"/>
      <c r="ARZ633"/>
      <c r="ASA633"/>
      <c r="ASB633"/>
      <c r="ASC633"/>
      <c r="ASD633"/>
      <c r="ASE633"/>
      <c r="ASF633"/>
      <c r="ASG633"/>
      <c r="ASH633"/>
      <c r="ASI633"/>
      <c r="ASJ633"/>
      <c r="ASK633"/>
      <c r="ASL633"/>
      <c r="ASM633"/>
      <c r="ASN633"/>
      <c r="ASO633"/>
      <c r="ASP633"/>
      <c r="ASQ633"/>
      <c r="ASR633"/>
      <c r="ASS633"/>
      <c r="AST633"/>
      <c r="ASU633"/>
      <c r="ASV633"/>
      <c r="ASW633"/>
      <c r="ASX633"/>
      <c r="ASY633"/>
      <c r="ASZ633"/>
      <c r="ATA633"/>
      <c r="ATB633"/>
      <c r="ATC633"/>
      <c r="ATD633"/>
      <c r="ATE633"/>
      <c r="ATF633"/>
      <c r="ATG633"/>
      <c r="ATH633"/>
      <c r="ATI633"/>
      <c r="ATJ633"/>
      <c r="ATK633"/>
      <c r="ATL633"/>
      <c r="ATM633"/>
      <c r="ATN633"/>
      <c r="ATO633"/>
      <c r="ATP633"/>
      <c r="ATQ633"/>
      <c r="ATR633"/>
      <c r="ATS633"/>
      <c r="ATT633"/>
      <c r="ATU633"/>
      <c r="ATV633"/>
      <c r="ATW633"/>
      <c r="ATX633"/>
      <c r="ATY633"/>
      <c r="ATZ633"/>
      <c r="AUA633"/>
      <c r="AUB633"/>
      <c r="AUC633"/>
      <c r="AUD633"/>
      <c r="AUE633"/>
      <c r="AUF633"/>
      <c r="AUG633"/>
      <c r="AUH633"/>
      <c r="AUI633"/>
      <c r="AUJ633"/>
      <c r="AUK633"/>
      <c r="AUL633"/>
      <c r="AUM633"/>
      <c r="AUN633"/>
      <c r="AUO633"/>
      <c r="AUP633"/>
      <c r="AUQ633"/>
      <c r="AUR633"/>
      <c r="AUS633"/>
      <c r="AUT633"/>
      <c r="AUU633"/>
      <c r="AUV633"/>
      <c r="AUW633"/>
      <c r="AUX633"/>
      <c r="AUY633"/>
      <c r="AUZ633"/>
      <c r="AVA633"/>
      <c r="AVB633"/>
      <c r="AVC633"/>
      <c r="AVD633"/>
      <c r="AVE633"/>
      <c r="AVF633"/>
      <c r="AVG633"/>
      <c r="AVH633"/>
      <c r="AVI633"/>
      <c r="AVJ633"/>
      <c r="AVK633"/>
      <c r="AVL633"/>
      <c r="AVM633"/>
      <c r="AVN633"/>
      <c r="AVO633"/>
      <c r="AVP633"/>
      <c r="AVQ633"/>
      <c r="AVR633"/>
      <c r="AVS633"/>
      <c r="AVT633"/>
      <c r="AVU633"/>
      <c r="AVV633"/>
      <c r="AVW633"/>
      <c r="AVX633"/>
      <c r="AVY633"/>
      <c r="AVZ633"/>
      <c r="AWA633"/>
      <c r="AWB633"/>
      <c r="AWC633"/>
      <c r="AWD633"/>
      <c r="AWE633"/>
      <c r="AWF633"/>
      <c r="AWG633"/>
      <c r="AWH633"/>
      <c r="AWI633"/>
      <c r="AWJ633"/>
      <c r="AWK633"/>
      <c r="AWL633"/>
      <c r="AWM633"/>
      <c r="AWN633"/>
      <c r="AWO633"/>
      <c r="AWP633"/>
      <c r="AWQ633"/>
      <c r="AWR633"/>
      <c r="AWS633"/>
      <c r="AWT633"/>
      <c r="AWU633"/>
      <c r="AWV633"/>
      <c r="AWW633"/>
      <c r="AWX633"/>
      <c r="AWY633"/>
      <c r="AWZ633"/>
      <c r="AXA633"/>
      <c r="AXB633"/>
      <c r="AXC633"/>
      <c r="AXD633"/>
      <c r="AXE633"/>
      <c r="AXF633"/>
      <c r="AXG633"/>
      <c r="AXH633"/>
      <c r="AXI633"/>
      <c r="AXJ633"/>
      <c r="AXK633"/>
      <c r="AXL633"/>
      <c r="AXM633"/>
      <c r="AXN633"/>
      <c r="AXO633"/>
      <c r="AXP633"/>
      <c r="AXQ633"/>
      <c r="AXR633"/>
      <c r="AXS633"/>
      <c r="AXT633"/>
      <c r="AXU633"/>
      <c r="AXV633"/>
    </row>
    <row r="634" spans="1:1322" s="1" customFormat="1" ht="93.75" customHeight="1" x14ac:dyDescent="0.2">
      <c r="A634" s="208" t="s">
        <v>4376</v>
      </c>
      <c r="B634" s="209" t="s">
        <v>3175</v>
      </c>
      <c r="C634" s="209" t="s">
        <v>3176</v>
      </c>
      <c r="D634" s="209" t="s">
        <v>3177</v>
      </c>
      <c r="E634" s="209" t="s">
        <v>3178</v>
      </c>
      <c r="F634" s="210" t="s">
        <v>1762</v>
      </c>
      <c r="G634" s="210" t="s">
        <v>1762</v>
      </c>
      <c r="H634" s="210" t="s">
        <v>3661</v>
      </c>
      <c r="I634" s="208" t="s">
        <v>3181</v>
      </c>
      <c r="J634" s="23" t="s">
        <v>2771</v>
      </c>
      <c r="K634" s="208" t="s">
        <v>3662</v>
      </c>
      <c r="L634" s="856">
        <v>10</v>
      </c>
      <c r="M634" s="860" t="s">
        <v>3663</v>
      </c>
      <c r="N634" s="857" t="s">
        <v>3664</v>
      </c>
      <c r="O634" s="857" t="s">
        <v>3185</v>
      </c>
      <c r="P634" s="856" t="s">
        <v>1543</v>
      </c>
      <c r="Q634" s="856" t="s">
        <v>452</v>
      </c>
      <c r="R634" s="856">
        <v>0</v>
      </c>
      <c r="S634" s="856" t="s">
        <v>100</v>
      </c>
      <c r="T634" s="858">
        <v>44927</v>
      </c>
      <c r="U634" s="858">
        <v>46357</v>
      </c>
      <c r="V634" s="191"/>
      <c r="W634" s="191"/>
      <c r="X634" s="191"/>
      <c r="Y634" s="191"/>
      <c r="Z634" s="859">
        <v>1</v>
      </c>
      <c r="AA634" s="859">
        <v>1</v>
      </c>
      <c r="AB634" s="859">
        <v>1</v>
      </c>
      <c r="AC634" s="859">
        <v>1</v>
      </c>
      <c r="AD634" s="859">
        <v>1</v>
      </c>
      <c r="AE634" s="997">
        <v>1</v>
      </c>
      <c r="AF634" s="998">
        <v>1</v>
      </c>
      <c r="AG634" s="998">
        <v>1</v>
      </c>
      <c r="AH634" s="998">
        <v>1</v>
      </c>
      <c r="AI634" s="998">
        <v>1</v>
      </c>
      <c r="AJ634" s="997">
        <v>1</v>
      </c>
      <c r="AK634" s="998">
        <v>1</v>
      </c>
      <c r="AL634" s="998">
        <v>1</v>
      </c>
      <c r="AM634" s="998">
        <v>1</v>
      </c>
      <c r="AN634" s="998">
        <v>1</v>
      </c>
      <c r="AO634" s="997">
        <v>1</v>
      </c>
      <c r="AP634" s="997">
        <v>1</v>
      </c>
      <c r="AQ634" s="231"/>
      <c r="AR634" s="231"/>
      <c r="AS634" s="231"/>
      <c r="AT634" s="231"/>
      <c r="AU634" s="399"/>
      <c r="AV634" s="140">
        <f>125/125</f>
        <v>1</v>
      </c>
      <c r="AW634" s="401"/>
      <c r="AX634" s="401"/>
      <c r="AY634" s="401"/>
      <c r="AZ634" s="140">
        <f>+AV634/4</f>
        <v>0.25</v>
      </c>
      <c r="BA634" s="399">
        <f t="shared" ref="BA634:BK634" si="98">125/125</f>
        <v>1</v>
      </c>
      <c r="BB634" s="399">
        <f t="shared" si="98"/>
        <v>1</v>
      </c>
      <c r="BC634" s="399">
        <f t="shared" si="98"/>
        <v>1</v>
      </c>
      <c r="BD634" s="399">
        <f t="shared" si="98"/>
        <v>1</v>
      </c>
      <c r="BE634" s="399">
        <f t="shared" si="98"/>
        <v>1</v>
      </c>
      <c r="BF634" s="399">
        <f t="shared" si="98"/>
        <v>1</v>
      </c>
      <c r="BG634" s="399">
        <f t="shared" si="98"/>
        <v>1</v>
      </c>
      <c r="BH634" s="399">
        <f t="shared" si="98"/>
        <v>1</v>
      </c>
      <c r="BI634" s="399">
        <f t="shared" si="98"/>
        <v>1</v>
      </c>
      <c r="BJ634" s="399">
        <f t="shared" si="98"/>
        <v>1</v>
      </c>
      <c r="BK634" s="140">
        <f t="shared" si="98"/>
        <v>1</v>
      </c>
      <c r="BL634" s="406"/>
      <c r="BM634" s="406"/>
      <c r="BN634" s="406"/>
      <c r="BO634" s="406"/>
      <c r="BP634" s="406"/>
      <c r="BQ634" s="143" t="s">
        <v>3665</v>
      </c>
      <c r="BR634" s="406"/>
      <c r="BS634" s="406"/>
      <c r="BT634" s="406"/>
      <c r="BU634" s="406"/>
      <c r="BV634" s="406"/>
      <c r="BW634" s="406"/>
      <c r="BX634" s="406"/>
      <c r="BY634" s="406"/>
      <c r="BZ634" s="406"/>
      <c r="CA634" s="406"/>
      <c r="CB634" s="406"/>
      <c r="CC634" s="406"/>
      <c r="CD634" s="406"/>
      <c r="CE634" s="406"/>
      <c r="CF634" s="406"/>
      <c r="CG634" s="143"/>
      <c r="CH634" s="931">
        <f>+DU634+DU635+DU636</f>
        <v>100000000</v>
      </c>
      <c r="CI634" s="932">
        <f>+CH634*25%</f>
        <v>25000000</v>
      </c>
      <c r="CJ634" s="229">
        <f>+CH634*35%</f>
        <v>35000000</v>
      </c>
      <c r="CK634" s="229">
        <f>+CH634*30%</f>
        <v>30000000</v>
      </c>
      <c r="CL634" s="229">
        <f>+CH634*10%</f>
        <v>10000000</v>
      </c>
      <c r="CM634" s="932">
        <f>+CH634*15%</f>
        <v>15000000</v>
      </c>
      <c r="CN634" s="229">
        <f>+CH634*35%</f>
        <v>35000000</v>
      </c>
      <c r="CO634" s="229">
        <f>+CH634*35%</f>
        <v>35000000</v>
      </c>
      <c r="CP634" s="229">
        <f>+CH634*15%</f>
        <v>15000000</v>
      </c>
      <c r="CQ634" s="933">
        <v>0</v>
      </c>
      <c r="CR634" s="933">
        <v>0</v>
      </c>
      <c r="CS634" s="26">
        <f>+CQ634/$CH634</f>
        <v>0</v>
      </c>
      <c r="CT634" s="26">
        <f>+CR634/$CH634</f>
        <v>0</v>
      </c>
      <c r="CU634" s="26">
        <f>+CQ634/$CI634</f>
        <v>0</v>
      </c>
      <c r="CV634" s="26">
        <f>+CR634/$CM634</f>
        <v>0</v>
      </c>
      <c r="CW634" s="321">
        <v>1</v>
      </c>
      <c r="CX634" s="841">
        <v>0.25</v>
      </c>
      <c r="CY634" s="841">
        <v>6.25E-2</v>
      </c>
      <c r="CZ634" s="967">
        <v>0.25</v>
      </c>
      <c r="DA634" s="967">
        <v>1</v>
      </c>
      <c r="DB634" s="208" t="s">
        <v>2387</v>
      </c>
      <c r="DC634" s="308" t="s">
        <v>3666</v>
      </c>
      <c r="DD634" s="208" t="s">
        <v>3667</v>
      </c>
      <c r="DE634" s="289" t="s">
        <v>3668</v>
      </c>
      <c r="DF634" s="289" t="s">
        <v>3669</v>
      </c>
      <c r="DG634" s="208" t="s">
        <v>163</v>
      </c>
      <c r="DH634" s="208" t="s">
        <v>173</v>
      </c>
      <c r="DI634" s="208">
        <v>0</v>
      </c>
      <c r="DJ634" s="208" t="s">
        <v>100</v>
      </c>
      <c r="DK634" s="290">
        <v>45292</v>
      </c>
      <c r="DL634" s="290">
        <v>45657</v>
      </c>
      <c r="DM634" s="31">
        <v>1</v>
      </c>
      <c r="DN634" s="31">
        <v>1</v>
      </c>
      <c r="DO634" s="31">
        <v>1</v>
      </c>
      <c r="DP634" s="31">
        <v>1</v>
      </c>
      <c r="DQ634" s="307">
        <v>1</v>
      </c>
      <c r="DR634" s="208" t="s">
        <v>2525</v>
      </c>
      <c r="DS634" s="208" t="s">
        <v>3190</v>
      </c>
      <c r="DT634" s="208" t="s">
        <v>3191</v>
      </c>
      <c r="DU634" s="293">
        <v>100000000</v>
      </c>
      <c r="DV634" s="292"/>
      <c r="DW634" s="292"/>
      <c r="DX634" s="292"/>
      <c r="DY634" s="292"/>
      <c r="DZ634" s="292"/>
      <c r="EA634" s="292"/>
      <c r="EB634" s="140">
        <f>35/35</f>
        <v>1</v>
      </c>
      <c r="EC634" s="471"/>
      <c r="ED634" s="471"/>
      <c r="EE634" s="471"/>
      <c r="EF634" s="141">
        <f t="shared" si="88"/>
        <v>1</v>
      </c>
      <c r="EG634" s="1036" t="s">
        <v>3670</v>
      </c>
      <c r="EH634" s="1037"/>
      <c r="EI634" s="1037"/>
      <c r="EJ634" s="1037"/>
      <c r="EK634" s="1037"/>
      <c r="EL634" s="1036"/>
      <c r="EM634" s="1036"/>
      <c r="EN634" s="387">
        <v>1</v>
      </c>
      <c r="EO634" s="843">
        <v>0.25</v>
      </c>
      <c r="EP634" s="971">
        <v>1</v>
      </c>
      <c r="EQ634" s="812"/>
      <c r="ER634" s="821"/>
      <c r="ES634" s="121"/>
      <c r="ET634" t="str">
        <f t="shared" si="83"/>
        <v>Producto</v>
      </c>
      <c r="EU634" t="str">
        <f t="shared" si="84"/>
        <v>5</v>
      </c>
      <c r="EV634" s="121"/>
      <c r="EW634" s="121"/>
      <c r="EX634" s="121"/>
      <c r="EY634" s="121"/>
      <c r="EZ634" s="121"/>
      <c r="FA634" s="121"/>
      <c r="FB634" s="121"/>
      <c r="FC634" s="121"/>
      <c r="FD634" s="121"/>
      <c r="FE634" s="121"/>
      <c r="FF634" s="121"/>
      <c r="FG634" s="121"/>
      <c r="FH634" s="121"/>
      <c r="FI634" s="121"/>
      <c r="FJ634" s="121"/>
      <c r="FK634" s="121"/>
      <c r="FL634" s="121"/>
      <c r="FM634" s="121"/>
      <c r="FN634" s="121"/>
      <c r="FO634" s="121"/>
      <c r="FP634" s="121"/>
      <c r="FQ634" s="121"/>
      <c r="FR634" s="122"/>
      <c r="FS634" s="121"/>
      <c r="FT634" s="121"/>
      <c r="FU634" s="121"/>
      <c r="FV634" s="121"/>
      <c r="FW634" s="121"/>
      <c r="FX634" s="121"/>
      <c r="FY634" s="121"/>
      <c r="FZ634" s="121"/>
      <c r="GA634" s="121"/>
      <c r="GB634" s="121"/>
      <c r="GC634" s="121"/>
      <c r="GD634"/>
      <c r="GE634"/>
      <c r="GF634"/>
      <c r="GG634"/>
      <c r="GH634"/>
      <c r="GI634"/>
      <c r="GJ634"/>
      <c r="GK634"/>
      <c r="GL634"/>
      <c r="GM634"/>
      <c r="GN634"/>
      <c r="GO634"/>
      <c r="GP634"/>
      <c r="GQ634"/>
      <c r="GR634"/>
      <c r="GS634"/>
      <c r="GT634"/>
      <c r="GU634"/>
      <c r="GV634"/>
      <c r="GW634"/>
      <c r="GX634"/>
      <c r="GY634"/>
      <c r="GZ634"/>
      <c r="HA634"/>
      <c r="HB634"/>
      <c r="HC634"/>
      <c r="HD634"/>
      <c r="HE634"/>
      <c r="HF634"/>
      <c r="HG634"/>
      <c r="HH634"/>
      <c r="HI634"/>
      <c r="HJ634"/>
      <c r="HK634"/>
      <c r="HL634"/>
      <c r="HM634"/>
      <c r="HN634"/>
      <c r="HO634"/>
      <c r="HP634"/>
      <c r="HQ634"/>
      <c r="HR634"/>
      <c r="HS634"/>
      <c r="HT634"/>
      <c r="HU634"/>
      <c r="HV634"/>
      <c r="HW634"/>
      <c r="HX634"/>
      <c r="HY634"/>
      <c r="HZ634"/>
      <c r="IA634"/>
      <c r="IB634"/>
      <c r="IC634"/>
      <c r="ID634"/>
      <c r="IE634"/>
      <c r="IF634"/>
      <c r="IG634"/>
      <c r="IH634"/>
      <c r="II634"/>
      <c r="IJ634"/>
      <c r="IK634"/>
      <c r="IL634"/>
      <c r="IM634"/>
      <c r="IN634"/>
      <c r="IO634"/>
      <c r="IP634"/>
      <c r="IQ634"/>
      <c r="IR634"/>
      <c r="IS634"/>
      <c r="IT634"/>
      <c r="IU634"/>
      <c r="IV634"/>
      <c r="IW634"/>
      <c r="IX634"/>
      <c r="IY634"/>
      <c r="IZ634"/>
      <c r="JA634"/>
      <c r="JB634"/>
      <c r="JC634"/>
      <c r="JD634"/>
      <c r="JE634"/>
      <c r="JF634"/>
      <c r="JG634"/>
      <c r="JH634"/>
      <c r="JI634"/>
      <c r="JJ634"/>
      <c r="JK634"/>
      <c r="JL634"/>
      <c r="JM634"/>
      <c r="JN634"/>
      <c r="JO634"/>
      <c r="JP634"/>
      <c r="JQ634"/>
      <c r="JR634"/>
      <c r="JS634"/>
      <c r="JT634"/>
      <c r="JU634"/>
      <c r="JV634"/>
      <c r="JW634"/>
      <c r="JX634"/>
      <c r="JY634"/>
      <c r="JZ634"/>
      <c r="KA634"/>
      <c r="KB634"/>
      <c r="KC634"/>
      <c r="KD634"/>
      <c r="KE634"/>
      <c r="KF634"/>
      <c r="KG634"/>
      <c r="KH634"/>
      <c r="KI634"/>
      <c r="KJ634"/>
      <c r="KK634"/>
      <c r="KL634"/>
      <c r="KM634"/>
      <c r="KN634"/>
      <c r="KO634"/>
      <c r="KP634"/>
      <c r="KQ634"/>
      <c r="KR634"/>
      <c r="KS634"/>
      <c r="KT634"/>
      <c r="KU634"/>
      <c r="KV634"/>
      <c r="KW634"/>
      <c r="KX634"/>
      <c r="KY634"/>
      <c r="KZ634"/>
      <c r="LA634"/>
      <c r="LB634"/>
      <c r="LC634"/>
      <c r="LD634"/>
      <c r="LE634"/>
      <c r="LF634"/>
      <c r="LG634"/>
      <c r="LH634"/>
      <c r="LI634"/>
      <c r="LJ634"/>
      <c r="LK634"/>
      <c r="LL634"/>
      <c r="LM634"/>
      <c r="LN634"/>
      <c r="LO634"/>
      <c r="LP634"/>
      <c r="LQ634"/>
      <c r="LR634"/>
      <c r="LS634"/>
      <c r="LT634"/>
      <c r="LU634"/>
      <c r="LV634"/>
      <c r="LW634"/>
      <c r="LX634"/>
      <c r="LY634"/>
      <c r="LZ634"/>
      <c r="MA634"/>
      <c r="MB634"/>
      <c r="MC634"/>
      <c r="MD634"/>
      <c r="ME634"/>
      <c r="MF634"/>
      <c r="MG634"/>
      <c r="MH634"/>
      <c r="MI634"/>
      <c r="MJ634"/>
      <c r="MK634"/>
      <c r="ML634"/>
      <c r="MM634"/>
      <c r="MN634"/>
      <c r="MO634"/>
      <c r="MP634"/>
      <c r="MQ634"/>
      <c r="MR634"/>
      <c r="MS634"/>
      <c r="MT634"/>
      <c r="MU634"/>
      <c r="MV634"/>
      <c r="MW634"/>
      <c r="MX634"/>
      <c r="MY634"/>
      <c r="MZ634"/>
      <c r="NA634"/>
      <c r="NB634"/>
      <c r="NC634"/>
      <c r="ND634"/>
      <c r="NE634"/>
      <c r="NF634"/>
      <c r="NG634"/>
      <c r="NH634"/>
      <c r="NI634"/>
      <c r="NJ634"/>
      <c r="NK634"/>
      <c r="NL634"/>
      <c r="NM634"/>
      <c r="NN634"/>
      <c r="NO634"/>
      <c r="NP634"/>
      <c r="NQ634"/>
      <c r="NR634"/>
      <c r="NS634"/>
      <c r="NT634"/>
      <c r="NU634"/>
      <c r="NV634"/>
      <c r="NW634"/>
      <c r="NX634"/>
      <c r="NY634"/>
      <c r="NZ634"/>
      <c r="OA634"/>
      <c r="OB634"/>
      <c r="OC634"/>
      <c r="OD634"/>
      <c r="OE634"/>
      <c r="OF634"/>
      <c r="OG634"/>
      <c r="OH634"/>
      <c r="OI634"/>
      <c r="OJ634"/>
      <c r="OK634"/>
      <c r="OL634"/>
      <c r="OM634"/>
      <c r="ON634"/>
      <c r="OO634"/>
      <c r="OP634"/>
      <c r="OQ634"/>
      <c r="OR634"/>
      <c r="OS634"/>
      <c r="OT634"/>
      <c r="OU634"/>
      <c r="OV634"/>
      <c r="OW634"/>
      <c r="OX634"/>
      <c r="OY634"/>
      <c r="OZ634"/>
      <c r="PA634"/>
      <c r="PB634"/>
      <c r="PC634"/>
      <c r="PD634"/>
      <c r="PE634"/>
      <c r="PF634"/>
      <c r="PG634"/>
      <c r="PH634"/>
      <c r="PI634"/>
      <c r="PJ634"/>
      <c r="PK634"/>
      <c r="PL634"/>
      <c r="PM634"/>
      <c r="PN634"/>
      <c r="PO634"/>
      <c r="PP634"/>
      <c r="PQ634"/>
      <c r="PR634"/>
      <c r="PS634"/>
      <c r="PT634"/>
      <c r="PU634"/>
      <c r="PV634"/>
      <c r="PW634"/>
      <c r="PX634"/>
      <c r="PY634"/>
      <c r="PZ634"/>
      <c r="QA634"/>
      <c r="QB634"/>
      <c r="QC634"/>
      <c r="QD634"/>
      <c r="QE634"/>
      <c r="QF634"/>
      <c r="QG634"/>
      <c r="QH634"/>
      <c r="QI634"/>
      <c r="QJ634"/>
      <c r="QK634"/>
      <c r="QL634"/>
      <c r="QM634"/>
      <c r="QN634"/>
      <c r="QO634"/>
      <c r="QP634"/>
      <c r="QQ634"/>
      <c r="QR634"/>
      <c r="QS634"/>
      <c r="QT634"/>
      <c r="QU634"/>
      <c r="QV634"/>
      <c r="QW634"/>
      <c r="QX634"/>
      <c r="QY634"/>
      <c r="QZ634"/>
      <c r="RA634"/>
      <c r="RB634"/>
      <c r="RC634"/>
      <c r="RD634"/>
      <c r="RE634"/>
      <c r="RF634"/>
      <c r="RG634"/>
      <c r="RH634"/>
      <c r="RI634"/>
      <c r="RJ634"/>
      <c r="RK634"/>
      <c r="RL634"/>
      <c r="RM634"/>
      <c r="RN634"/>
      <c r="RO634"/>
      <c r="RP634"/>
      <c r="RQ634"/>
      <c r="RR634"/>
      <c r="RS634"/>
      <c r="RT634"/>
      <c r="RU634"/>
      <c r="RV634"/>
      <c r="RW634"/>
      <c r="RX634"/>
      <c r="RY634"/>
      <c r="RZ634"/>
      <c r="SA634"/>
      <c r="SB634"/>
      <c r="SC634"/>
      <c r="SD634"/>
      <c r="SE634"/>
      <c r="SF634"/>
      <c r="SG634"/>
      <c r="SH634"/>
      <c r="SI634"/>
      <c r="SJ634"/>
      <c r="SK634"/>
      <c r="SL634"/>
      <c r="SM634"/>
      <c r="SN634"/>
      <c r="SO634"/>
      <c r="SP634"/>
      <c r="SQ634"/>
      <c r="SR634"/>
      <c r="SS634"/>
      <c r="ST634"/>
      <c r="SU634"/>
      <c r="SV634"/>
      <c r="SW634"/>
      <c r="SX634"/>
      <c r="SY634"/>
      <c r="SZ634"/>
      <c r="TA634"/>
      <c r="TB634"/>
      <c r="TC634"/>
      <c r="TD634"/>
      <c r="TE634"/>
      <c r="TF634"/>
      <c r="TG634"/>
      <c r="TH634"/>
      <c r="TI634"/>
      <c r="TJ634"/>
      <c r="TK634"/>
      <c r="TL634"/>
      <c r="TM634"/>
      <c r="TN634"/>
      <c r="TO634"/>
      <c r="TP634"/>
      <c r="TQ634"/>
      <c r="TR634"/>
      <c r="TS634"/>
      <c r="TT634"/>
      <c r="TU634"/>
      <c r="TV634"/>
      <c r="TW634"/>
      <c r="TX634"/>
      <c r="TY634"/>
      <c r="TZ634"/>
      <c r="UA634"/>
      <c r="UB634"/>
      <c r="UC634"/>
      <c r="UD634"/>
      <c r="UE634"/>
      <c r="UF634"/>
      <c r="UG634"/>
      <c r="UH634"/>
      <c r="UI634"/>
      <c r="UJ634"/>
      <c r="UK634"/>
      <c r="UL634"/>
      <c r="UM634"/>
      <c r="UN634"/>
      <c r="UO634"/>
      <c r="UP634"/>
      <c r="UQ634"/>
      <c r="UR634"/>
      <c r="US634"/>
      <c r="UT634"/>
      <c r="UU634"/>
      <c r="UV634"/>
      <c r="UW634"/>
      <c r="UX634"/>
      <c r="UY634"/>
      <c r="UZ634"/>
      <c r="VA634"/>
      <c r="VB634"/>
      <c r="VC634"/>
      <c r="VD634"/>
      <c r="VE634"/>
      <c r="VF634"/>
      <c r="VG634"/>
      <c r="VH634"/>
      <c r="VI634"/>
      <c r="VJ634"/>
      <c r="VK634"/>
      <c r="VL634"/>
      <c r="VM634"/>
      <c r="VN634"/>
      <c r="VO634"/>
      <c r="VP634"/>
      <c r="VQ634"/>
      <c r="VR634"/>
      <c r="VS634"/>
      <c r="VT634"/>
      <c r="VU634"/>
      <c r="VV634"/>
      <c r="VW634"/>
      <c r="VX634"/>
      <c r="VY634"/>
      <c r="VZ634"/>
      <c r="WA634"/>
      <c r="WB634"/>
      <c r="WC634"/>
      <c r="WD634"/>
      <c r="WE634"/>
      <c r="WF634"/>
      <c r="WG634"/>
      <c r="WH634"/>
      <c r="WI634"/>
      <c r="WJ634"/>
      <c r="WK634"/>
      <c r="WL634"/>
      <c r="WM634"/>
      <c r="WN634"/>
      <c r="WO634"/>
      <c r="WP634"/>
      <c r="WQ634"/>
      <c r="WR634"/>
      <c r="WS634"/>
      <c r="WT634"/>
      <c r="WU634"/>
      <c r="WV634"/>
      <c r="WW634"/>
      <c r="WX634"/>
      <c r="WY634"/>
      <c r="WZ634"/>
      <c r="XA634"/>
      <c r="XB634"/>
      <c r="XC634"/>
      <c r="XD634"/>
      <c r="XE634"/>
      <c r="XF634"/>
      <c r="XG634"/>
      <c r="XH634"/>
      <c r="XI634"/>
      <c r="XJ634"/>
      <c r="XK634"/>
      <c r="XL634"/>
      <c r="XM634"/>
      <c r="XN634"/>
      <c r="XO634"/>
      <c r="XP634"/>
      <c r="XQ634"/>
      <c r="XR634"/>
      <c r="XS634"/>
      <c r="XT634"/>
      <c r="XU634"/>
      <c r="XV634"/>
      <c r="XW634"/>
      <c r="XX634"/>
      <c r="XY634"/>
      <c r="XZ634"/>
      <c r="YA634"/>
      <c r="YB634"/>
      <c r="YC634"/>
      <c r="YD634"/>
      <c r="YE634"/>
      <c r="YF634"/>
      <c r="YG634"/>
      <c r="YH634"/>
      <c r="YI634"/>
      <c r="YJ634"/>
      <c r="YK634"/>
      <c r="YL634"/>
      <c r="YM634"/>
      <c r="YN634"/>
      <c r="YO634"/>
      <c r="YP634"/>
      <c r="YQ634"/>
      <c r="YR634"/>
      <c r="YS634"/>
      <c r="YT634"/>
      <c r="YU634"/>
      <c r="YV634"/>
      <c r="YW634"/>
      <c r="YX634"/>
      <c r="YY634"/>
      <c r="YZ634"/>
      <c r="ZA634"/>
      <c r="ZB634"/>
      <c r="ZC634"/>
      <c r="ZD634"/>
      <c r="ZE634"/>
      <c r="ZF634"/>
      <c r="ZG634"/>
      <c r="ZH634"/>
      <c r="ZI634"/>
      <c r="ZJ634"/>
      <c r="ZK634"/>
      <c r="ZL634"/>
      <c r="ZM634"/>
      <c r="ZN634"/>
      <c r="ZO634"/>
      <c r="ZP634"/>
      <c r="ZQ634"/>
      <c r="ZR634"/>
      <c r="ZS634"/>
      <c r="ZT634"/>
      <c r="ZU634"/>
      <c r="ZV634"/>
      <c r="ZW634"/>
      <c r="ZX634"/>
      <c r="ZY634"/>
      <c r="ZZ634"/>
      <c r="AAA634"/>
      <c r="AAB634"/>
      <c r="AAC634"/>
      <c r="AAD634"/>
      <c r="AAE634"/>
      <c r="AAF634"/>
      <c r="AAG634"/>
      <c r="AAH634"/>
      <c r="AAI634"/>
      <c r="AAJ634"/>
      <c r="AAK634"/>
      <c r="AAL634"/>
      <c r="AAM634"/>
      <c r="AAN634"/>
      <c r="AAO634"/>
      <c r="AAP634"/>
      <c r="AAQ634"/>
      <c r="AAR634"/>
      <c r="AAS634"/>
      <c r="AAT634"/>
      <c r="AAU634"/>
      <c r="AAV634"/>
      <c r="AAW634"/>
      <c r="AAX634"/>
      <c r="AAY634"/>
      <c r="AAZ634"/>
      <c r="ABA634"/>
      <c r="ABB634"/>
      <c r="ABC634"/>
      <c r="ABD634"/>
      <c r="ABE634"/>
      <c r="ABF634"/>
      <c r="ABG634"/>
      <c r="ABH634"/>
      <c r="ABI634"/>
      <c r="ABJ634"/>
      <c r="ABK634"/>
      <c r="ABL634"/>
      <c r="ABM634"/>
      <c r="ABN634"/>
      <c r="ABO634"/>
      <c r="ABP634"/>
      <c r="ABQ634"/>
      <c r="ABR634"/>
      <c r="ABS634"/>
      <c r="ABT634"/>
      <c r="ABU634"/>
      <c r="ABV634"/>
      <c r="ABW634"/>
      <c r="ABX634"/>
      <c r="ABY634"/>
      <c r="ABZ634"/>
      <c r="ACA634"/>
      <c r="ACB634"/>
      <c r="ACC634"/>
      <c r="ACD634"/>
      <c r="ACE634"/>
      <c r="ACF634"/>
      <c r="ACG634"/>
      <c r="ACH634"/>
      <c r="ACI634"/>
      <c r="ACJ634"/>
      <c r="ACK634"/>
      <c r="ACL634"/>
      <c r="ACM634"/>
      <c r="ACN634"/>
      <c r="ACO634"/>
      <c r="ACP634"/>
      <c r="ACQ634"/>
      <c r="ACR634"/>
      <c r="ACS634"/>
      <c r="ACT634"/>
      <c r="ACU634"/>
      <c r="ACV634"/>
      <c r="ACW634"/>
      <c r="ACX634"/>
      <c r="ACY634"/>
      <c r="ACZ634"/>
      <c r="ADA634"/>
      <c r="ADB634"/>
      <c r="ADC634"/>
      <c r="ADD634"/>
      <c r="ADE634"/>
      <c r="ADF634"/>
      <c r="ADG634"/>
      <c r="ADH634"/>
      <c r="ADI634"/>
      <c r="ADJ634"/>
      <c r="ADK634"/>
      <c r="ADL634"/>
      <c r="ADM634"/>
      <c r="ADN634"/>
      <c r="ADO634"/>
      <c r="ADP634"/>
      <c r="ADQ634"/>
      <c r="ADR634"/>
      <c r="ADS634"/>
      <c r="ADT634"/>
      <c r="ADU634"/>
      <c r="ADV634"/>
      <c r="ADW634"/>
      <c r="ADX634"/>
      <c r="ADY634"/>
      <c r="ADZ634"/>
      <c r="AEA634"/>
      <c r="AEB634"/>
      <c r="AEC634"/>
      <c r="AED634"/>
      <c r="AEE634"/>
      <c r="AEF634"/>
      <c r="AEG634"/>
      <c r="AEH634"/>
      <c r="AEI634"/>
      <c r="AEJ634"/>
      <c r="AEK634"/>
      <c r="AEL634"/>
      <c r="AEM634"/>
      <c r="AEN634"/>
      <c r="AEO634"/>
      <c r="AEP634"/>
      <c r="AEQ634"/>
      <c r="AER634"/>
      <c r="AES634"/>
      <c r="AET634"/>
      <c r="AEU634"/>
      <c r="AEV634"/>
      <c r="AEW634"/>
      <c r="AEX634"/>
      <c r="AEY634"/>
      <c r="AEZ634"/>
      <c r="AFA634"/>
      <c r="AFB634"/>
      <c r="AFC634"/>
      <c r="AFD634"/>
      <c r="AFE634"/>
      <c r="AFF634"/>
      <c r="AFG634"/>
      <c r="AFH634"/>
      <c r="AFI634"/>
      <c r="AFJ634"/>
      <c r="AFK634"/>
      <c r="AFL634"/>
      <c r="AFM634"/>
      <c r="AFN634"/>
      <c r="AFO634"/>
      <c r="AFP634"/>
      <c r="AFQ634"/>
      <c r="AFR634"/>
      <c r="AFS634"/>
      <c r="AFT634"/>
      <c r="AFU634"/>
      <c r="AFV634"/>
      <c r="AFW634"/>
      <c r="AFX634"/>
      <c r="AFY634"/>
      <c r="AFZ634"/>
      <c r="AGA634"/>
      <c r="AGB634"/>
      <c r="AGC634"/>
      <c r="AGD634"/>
      <c r="AGE634"/>
      <c r="AGF634"/>
      <c r="AGG634"/>
      <c r="AGH634"/>
      <c r="AGI634"/>
      <c r="AGJ634"/>
      <c r="AGK634"/>
      <c r="AGL634"/>
      <c r="AGM634"/>
      <c r="AGN634"/>
      <c r="AGO634"/>
      <c r="AGP634"/>
      <c r="AGQ634"/>
      <c r="AGR634"/>
      <c r="AGS634"/>
      <c r="AGT634"/>
      <c r="AGU634"/>
      <c r="AGV634"/>
      <c r="AGW634"/>
      <c r="AGX634"/>
      <c r="AGY634"/>
      <c r="AGZ634"/>
      <c r="AHA634"/>
      <c r="AHB634"/>
      <c r="AHC634"/>
      <c r="AHD634"/>
      <c r="AHE634"/>
      <c r="AHF634"/>
      <c r="AHG634"/>
      <c r="AHH634"/>
      <c r="AHI634"/>
      <c r="AHJ634"/>
      <c r="AHK634"/>
      <c r="AHL634"/>
      <c r="AHM634"/>
      <c r="AHN634"/>
      <c r="AHO634"/>
      <c r="AHP634"/>
      <c r="AHQ634"/>
      <c r="AHR634"/>
      <c r="AHS634"/>
      <c r="AHT634"/>
      <c r="AHU634"/>
      <c r="AHV634"/>
      <c r="AHW634"/>
      <c r="AHX634"/>
      <c r="AHY634"/>
      <c r="AHZ634"/>
      <c r="AIA634"/>
      <c r="AIB634"/>
      <c r="AIC634"/>
      <c r="AID634"/>
      <c r="AIE634"/>
      <c r="AIF634"/>
      <c r="AIG634"/>
      <c r="AIH634"/>
      <c r="AII634"/>
      <c r="AIJ634"/>
      <c r="AIK634"/>
      <c r="AIL634"/>
      <c r="AIM634"/>
      <c r="AIN634"/>
      <c r="AIO634"/>
      <c r="AIP634"/>
      <c r="AIQ634"/>
      <c r="AIR634"/>
      <c r="AIS634"/>
      <c r="AIT634"/>
      <c r="AIU634"/>
      <c r="AIV634"/>
      <c r="AIW634"/>
      <c r="AIX634"/>
      <c r="AIY634"/>
      <c r="AIZ634"/>
      <c r="AJA634"/>
      <c r="AJB634"/>
      <c r="AJC634"/>
      <c r="AJD634"/>
      <c r="AJE634"/>
      <c r="AJF634"/>
      <c r="AJG634"/>
      <c r="AJH634"/>
      <c r="AJI634"/>
      <c r="AJJ634"/>
      <c r="AJK634"/>
      <c r="AJL634"/>
      <c r="AJM634"/>
      <c r="AJN634"/>
      <c r="AJO634"/>
      <c r="AJP634"/>
      <c r="AJQ634"/>
      <c r="AJR634"/>
      <c r="AJS634"/>
      <c r="AJT634"/>
      <c r="AJU634"/>
      <c r="AJV634"/>
      <c r="AJW634"/>
      <c r="AJX634"/>
      <c r="AJY634"/>
      <c r="AJZ634"/>
      <c r="AKA634"/>
      <c r="AKB634"/>
      <c r="AKC634"/>
      <c r="AKD634"/>
      <c r="AKE634"/>
      <c r="AKF634"/>
      <c r="AKG634"/>
      <c r="AKH634"/>
      <c r="AKI634"/>
      <c r="AKJ634"/>
      <c r="AKK634"/>
      <c r="AKL634"/>
      <c r="AKM634"/>
      <c r="AKN634"/>
      <c r="AKO634"/>
      <c r="AKP634"/>
      <c r="AKQ634"/>
      <c r="AKR634"/>
      <c r="AKS634"/>
      <c r="AKT634"/>
      <c r="AKU634"/>
      <c r="AKV634"/>
      <c r="AKW634"/>
      <c r="AKX634"/>
      <c r="AKY634"/>
      <c r="AKZ634"/>
      <c r="ALA634"/>
      <c r="ALB634"/>
      <c r="ALC634"/>
      <c r="ALD634"/>
      <c r="ALE634"/>
      <c r="ALF634"/>
      <c r="ALG634"/>
      <c r="ALH634"/>
      <c r="ALI634"/>
      <c r="ALJ634"/>
      <c r="ALK634"/>
      <c r="ALL634"/>
      <c r="ALM634"/>
      <c r="ALN634"/>
      <c r="ALO634"/>
      <c r="ALP634"/>
      <c r="ALQ634"/>
      <c r="ALR634"/>
      <c r="ALS634"/>
      <c r="ALT634"/>
      <c r="ALU634"/>
      <c r="ALV634"/>
      <c r="ALW634"/>
      <c r="ALX634"/>
      <c r="ALY634"/>
      <c r="ALZ634"/>
      <c r="AMA634"/>
      <c r="AMB634"/>
      <c r="AMC634"/>
      <c r="AMD634"/>
      <c r="AME634"/>
      <c r="AMF634"/>
      <c r="AMG634"/>
      <c r="AMH634"/>
      <c r="AMI634"/>
      <c r="AMJ634"/>
      <c r="AMK634"/>
      <c r="AML634"/>
      <c r="AMM634"/>
      <c r="AMN634"/>
      <c r="AMO634"/>
      <c r="AMP634"/>
      <c r="AMQ634"/>
      <c r="AMR634"/>
      <c r="AMS634"/>
      <c r="AMT634"/>
      <c r="AMU634"/>
      <c r="AMV634"/>
      <c r="AMW634"/>
      <c r="AMX634"/>
      <c r="AMY634"/>
      <c r="AMZ634"/>
      <c r="ANA634"/>
      <c r="ANB634"/>
      <c r="ANC634"/>
      <c r="AND634"/>
      <c r="ANE634"/>
      <c r="ANF634"/>
      <c r="ANG634"/>
      <c r="ANH634"/>
      <c r="ANI634"/>
      <c r="ANJ634"/>
      <c r="ANK634"/>
      <c r="ANL634"/>
      <c r="ANM634"/>
      <c r="ANN634"/>
      <c r="ANO634"/>
      <c r="ANP634"/>
      <c r="ANQ634"/>
      <c r="ANR634"/>
      <c r="ANS634"/>
      <c r="ANT634"/>
      <c r="ANU634"/>
      <c r="ANV634"/>
      <c r="ANW634"/>
      <c r="ANX634"/>
      <c r="ANY634"/>
      <c r="ANZ634"/>
      <c r="AOA634"/>
      <c r="AOB634"/>
      <c r="AOC634"/>
      <c r="AOD634"/>
      <c r="AOE634"/>
      <c r="AOF634"/>
      <c r="AOG634"/>
      <c r="AOH634"/>
      <c r="AOI634"/>
      <c r="AOJ634"/>
      <c r="AOK634"/>
      <c r="AOL634"/>
      <c r="AOM634"/>
      <c r="AON634"/>
      <c r="AOO634"/>
      <c r="AOP634"/>
      <c r="AOQ634"/>
      <c r="AOR634"/>
      <c r="AOS634"/>
      <c r="AOT634"/>
      <c r="AOU634"/>
      <c r="AOV634"/>
      <c r="AOW634"/>
      <c r="AOX634"/>
      <c r="AOY634"/>
      <c r="AOZ634"/>
      <c r="APA634"/>
      <c r="APB634"/>
      <c r="APC634"/>
      <c r="APD634"/>
      <c r="APE634"/>
      <c r="APF634"/>
      <c r="APG634"/>
      <c r="APH634"/>
      <c r="API634"/>
      <c r="APJ634"/>
      <c r="APK634"/>
      <c r="APL634"/>
      <c r="APM634"/>
      <c r="APN634"/>
      <c r="APO634"/>
      <c r="APP634"/>
      <c r="APQ634"/>
      <c r="APR634"/>
      <c r="APS634"/>
      <c r="APT634"/>
      <c r="APU634"/>
      <c r="APV634"/>
      <c r="APW634"/>
      <c r="APX634"/>
      <c r="APY634"/>
      <c r="APZ634"/>
      <c r="AQA634"/>
      <c r="AQB634"/>
      <c r="AQC634"/>
      <c r="AQD634"/>
      <c r="AQE634"/>
      <c r="AQF634"/>
      <c r="AQG634"/>
      <c r="AQH634"/>
      <c r="AQI634"/>
      <c r="AQJ634"/>
      <c r="AQK634"/>
      <c r="AQL634"/>
      <c r="AQM634"/>
      <c r="AQN634"/>
      <c r="AQO634"/>
      <c r="AQP634"/>
      <c r="AQQ634"/>
      <c r="AQR634"/>
      <c r="AQS634"/>
      <c r="AQT634"/>
      <c r="AQU634"/>
      <c r="AQV634"/>
      <c r="AQW634"/>
      <c r="AQX634"/>
      <c r="AQY634"/>
      <c r="AQZ634"/>
      <c r="ARA634"/>
      <c r="ARB634"/>
      <c r="ARC634"/>
      <c r="ARD634"/>
      <c r="ARE634"/>
      <c r="ARF634"/>
      <c r="ARG634"/>
      <c r="ARH634"/>
      <c r="ARI634"/>
      <c r="ARJ634"/>
      <c r="ARK634"/>
      <c r="ARL634"/>
      <c r="ARM634"/>
      <c r="ARN634"/>
      <c r="ARO634"/>
      <c r="ARP634"/>
      <c r="ARQ634"/>
      <c r="ARR634"/>
      <c r="ARS634"/>
      <c r="ART634"/>
      <c r="ARU634"/>
      <c r="ARV634"/>
      <c r="ARW634"/>
      <c r="ARX634"/>
      <c r="ARY634"/>
      <c r="ARZ634"/>
      <c r="ASA634"/>
      <c r="ASB634"/>
      <c r="ASC634"/>
      <c r="ASD634"/>
      <c r="ASE634"/>
      <c r="ASF634"/>
      <c r="ASG634"/>
      <c r="ASH634"/>
      <c r="ASI634"/>
      <c r="ASJ634"/>
      <c r="ASK634"/>
      <c r="ASL634"/>
      <c r="ASM634"/>
      <c r="ASN634"/>
      <c r="ASO634"/>
      <c r="ASP634"/>
      <c r="ASQ634"/>
      <c r="ASR634"/>
      <c r="ASS634"/>
      <c r="AST634"/>
      <c r="ASU634"/>
      <c r="ASV634"/>
      <c r="ASW634"/>
      <c r="ASX634"/>
      <c r="ASY634"/>
      <c r="ASZ634"/>
      <c r="ATA634"/>
      <c r="ATB634"/>
      <c r="ATC634"/>
      <c r="ATD634"/>
      <c r="ATE634"/>
      <c r="ATF634"/>
      <c r="ATG634"/>
      <c r="ATH634"/>
      <c r="ATI634"/>
      <c r="ATJ634"/>
      <c r="ATK634"/>
      <c r="ATL634"/>
      <c r="ATM634"/>
      <c r="ATN634"/>
      <c r="ATO634"/>
      <c r="ATP634"/>
      <c r="ATQ634"/>
      <c r="ATR634"/>
      <c r="ATS634"/>
      <c r="ATT634"/>
      <c r="ATU634"/>
      <c r="ATV634"/>
      <c r="ATW634"/>
      <c r="ATX634"/>
      <c r="ATY634"/>
      <c r="ATZ634"/>
      <c r="AUA634"/>
      <c r="AUB634"/>
      <c r="AUC634"/>
      <c r="AUD634"/>
      <c r="AUE634"/>
      <c r="AUF634"/>
      <c r="AUG634"/>
      <c r="AUH634"/>
      <c r="AUI634"/>
      <c r="AUJ634"/>
      <c r="AUK634"/>
      <c r="AUL634"/>
      <c r="AUM634"/>
      <c r="AUN634"/>
      <c r="AUO634"/>
      <c r="AUP634"/>
      <c r="AUQ634"/>
      <c r="AUR634"/>
      <c r="AUS634"/>
      <c r="AUT634"/>
      <c r="AUU634"/>
      <c r="AUV634"/>
      <c r="AUW634"/>
      <c r="AUX634"/>
      <c r="AUY634"/>
      <c r="AUZ634"/>
      <c r="AVA634"/>
      <c r="AVB634"/>
      <c r="AVC634"/>
      <c r="AVD634"/>
      <c r="AVE634"/>
      <c r="AVF634"/>
      <c r="AVG634"/>
      <c r="AVH634"/>
      <c r="AVI634"/>
      <c r="AVJ634"/>
      <c r="AVK634"/>
      <c r="AVL634"/>
      <c r="AVM634"/>
      <c r="AVN634"/>
      <c r="AVO634"/>
      <c r="AVP634"/>
      <c r="AVQ634"/>
      <c r="AVR634"/>
      <c r="AVS634"/>
      <c r="AVT634"/>
      <c r="AVU634"/>
      <c r="AVV634"/>
      <c r="AVW634"/>
      <c r="AVX634"/>
      <c r="AVY634"/>
      <c r="AVZ634"/>
      <c r="AWA634"/>
      <c r="AWB634"/>
      <c r="AWC634"/>
      <c r="AWD634"/>
      <c r="AWE634"/>
      <c r="AWF634"/>
      <c r="AWG634"/>
      <c r="AWH634"/>
      <c r="AWI634"/>
      <c r="AWJ634"/>
      <c r="AWK634"/>
      <c r="AWL634"/>
      <c r="AWM634"/>
      <c r="AWN634"/>
      <c r="AWO634"/>
      <c r="AWP634"/>
      <c r="AWQ634"/>
      <c r="AWR634"/>
      <c r="AWS634"/>
      <c r="AWT634"/>
      <c r="AWU634"/>
      <c r="AWV634"/>
      <c r="AWW634"/>
      <c r="AWX634"/>
      <c r="AWY634"/>
      <c r="AWZ634"/>
      <c r="AXA634"/>
      <c r="AXB634"/>
      <c r="AXC634"/>
      <c r="AXD634"/>
      <c r="AXE634"/>
      <c r="AXF634"/>
      <c r="AXG634"/>
      <c r="AXH634"/>
      <c r="AXI634"/>
      <c r="AXJ634"/>
      <c r="AXK634"/>
      <c r="AXL634"/>
      <c r="AXM634"/>
      <c r="AXN634"/>
      <c r="AXO634"/>
      <c r="AXP634"/>
      <c r="AXQ634"/>
      <c r="AXR634"/>
      <c r="AXS634"/>
      <c r="AXT634"/>
      <c r="AXU634"/>
      <c r="AXV634"/>
    </row>
    <row r="635" spans="1:1322" s="1" customFormat="1" ht="101.25" customHeight="1" x14ac:dyDescent="0.2">
      <c r="A635" s="208" t="s">
        <v>4376</v>
      </c>
      <c r="B635" s="209" t="s">
        <v>3175</v>
      </c>
      <c r="C635" s="209" t="s">
        <v>3176</v>
      </c>
      <c r="D635" s="209" t="s">
        <v>3177</v>
      </c>
      <c r="E635" s="209" t="s">
        <v>3178</v>
      </c>
      <c r="F635" s="210" t="s">
        <v>1762</v>
      </c>
      <c r="G635" s="210" t="s">
        <v>1762</v>
      </c>
      <c r="H635" s="210" t="s">
        <v>3661</v>
      </c>
      <c r="I635" s="208" t="s">
        <v>3181</v>
      </c>
      <c r="J635" s="23" t="s">
        <v>2771</v>
      </c>
      <c r="K635" s="208" t="s">
        <v>3662</v>
      </c>
      <c r="L635" s="208">
        <v>10</v>
      </c>
      <c r="M635" s="308" t="s">
        <v>3663</v>
      </c>
      <c r="N635" s="289" t="s">
        <v>3664</v>
      </c>
      <c r="O635" s="289" t="s">
        <v>3185</v>
      </c>
      <c r="P635" s="208" t="s">
        <v>1543</v>
      </c>
      <c r="Q635" s="208" t="s">
        <v>452</v>
      </c>
      <c r="R635" s="208">
        <v>0</v>
      </c>
      <c r="S635" s="208" t="s">
        <v>100</v>
      </c>
      <c r="T635" s="290">
        <v>44927</v>
      </c>
      <c r="U635" s="290">
        <v>46357</v>
      </c>
      <c r="V635" s="290"/>
      <c r="W635" s="290"/>
      <c r="X635" s="290"/>
      <c r="Y635" s="290"/>
      <c r="Z635" s="209">
        <v>1</v>
      </c>
      <c r="AA635" s="209">
        <v>1</v>
      </c>
      <c r="AB635" s="209">
        <v>1</v>
      </c>
      <c r="AC635" s="209">
        <v>1</v>
      </c>
      <c r="AD635" s="209">
        <v>1</v>
      </c>
      <c r="AE635" s="999">
        <v>1</v>
      </c>
      <c r="AF635" s="999">
        <v>1</v>
      </c>
      <c r="AG635" s="999">
        <v>1</v>
      </c>
      <c r="AH635" s="999">
        <v>1</v>
      </c>
      <c r="AI635" s="999">
        <v>1</v>
      </c>
      <c r="AJ635" s="999">
        <v>1</v>
      </c>
      <c r="AK635" s="999">
        <v>1</v>
      </c>
      <c r="AL635" s="999">
        <v>1</v>
      </c>
      <c r="AM635" s="999">
        <v>1</v>
      </c>
      <c r="AN635" s="999">
        <v>1</v>
      </c>
      <c r="AO635" s="999">
        <v>1</v>
      </c>
      <c r="AP635" s="999">
        <v>1</v>
      </c>
      <c r="AQ635" s="471"/>
      <c r="AR635" s="471"/>
      <c r="AS635" s="471"/>
      <c r="AT635" s="471"/>
      <c r="AU635" s="471"/>
      <c r="AV635" s="471"/>
      <c r="AW635" s="471"/>
      <c r="AX635" s="471"/>
      <c r="AY635" s="471"/>
      <c r="AZ635" s="471"/>
      <c r="BA635" s="471"/>
      <c r="BB635" s="471"/>
      <c r="BC635" s="471"/>
      <c r="BD635" s="471"/>
      <c r="BE635" s="471"/>
      <c r="BF635" s="471"/>
      <c r="BG635" s="471"/>
      <c r="BH635" s="471"/>
      <c r="BI635" s="471"/>
      <c r="BJ635" s="471"/>
      <c r="BK635" s="471"/>
      <c r="BL635" s="471"/>
      <c r="BM635" s="471"/>
      <c r="BN635" s="471"/>
      <c r="BO635" s="471"/>
      <c r="BP635" s="471"/>
      <c r="BQ635" s="471"/>
      <c r="BR635" s="471"/>
      <c r="BS635" s="471"/>
      <c r="BT635" s="471"/>
      <c r="BU635" s="471"/>
      <c r="BV635" s="471"/>
      <c r="BW635" s="471"/>
      <c r="BX635" s="471"/>
      <c r="BY635" s="471"/>
      <c r="BZ635" s="471"/>
      <c r="CA635" s="471"/>
      <c r="CB635" s="471"/>
      <c r="CC635" s="471"/>
      <c r="CD635" s="471"/>
      <c r="CE635" s="471"/>
      <c r="CF635" s="471"/>
      <c r="CG635" s="471"/>
      <c r="CH635" s="588"/>
      <c r="CI635" s="471"/>
      <c r="CJ635" s="471"/>
      <c r="CK635" s="471"/>
      <c r="CL635" s="471"/>
      <c r="CM635" s="471"/>
      <c r="CN635" s="471"/>
      <c r="CO635" s="471"/>
      <c r="CP635" s="471"/>
      <c r="CQ635" s="471"/>
      <c r="CR635" s="471"/>
      <c r="CS635" s="471"/>
      <c r="CT635" s="471"/>
      <c r="CU635" s="471"/>
      <c r="CV635" s="471"/>
      <c r="CW635" s="321" t="s">
        <v>4641</v>
      </c>
      <c r="CX635" s="321" t="s">
        <v>4641</v>
      </c>
      <c r="CY635" s="321" t="s">
        <v>4641</v>
      </c>
      <c r="CZ635" s="967" t="s">
        <v>4641</v>
      </c>
      <c r="DA635" s="967" t="s">
        <v>4641</v>
      </c>
      <c r="DB635" s="208" t="s">
        <v>3671</v>
      </c>
      <c r="DC635" s="308" t="s">
        <v>3672</v>
      </c>
      <c r="DD635" s="208" t="s">
        <v>3673</v>
      </c>
      <c r="DE635" s="289" t="s">
        <v>3674</v>
      </c>
      <c r="DF635" s="289" t="s">
        <v>3675</v>
      </c>
      <c r="DG635" s="208" t="s">
        <v>163</v>
      </c>
      <c r="DH635" s="208" t="s">
        <v>173</v>
      </c>
      <c r="DI635" s="208">
        <v>0</v>
      </c>
      <c r="DJ635" s="208" t="s">
        <v>100</v>
      </c>
      <c r="DK635" s="290">
        <v>45292</v>
      </c>
      <c r="DL635" s="290">
        <v>45657</v>
      </c>
      <c r="DM635" s="31">
        <v>1</v>
      </c>
      <c r="DN635" s="31">
        <v>1</v>
      </c>
      <c r="DO635" s="31">
        <v>1</v>
      </c>
      <c r="DP635" s="31">
        <v>1</v>
      </c>
      <c r="DQ635" s="307">
        <v>1</v>
      </c>
      <c r="DR635" s="208" t="s">
        <v>2525</v>
      </c>
      <c r="DS635" s="208" t="s">
        <v>3190</v>
      </c>
      <c r="DT635" s="208" t="s">
        <v>3191</v>
      </c>
      <c r="DU635" s="293">
        <v>0</v>
      </c>
      <c r="DV635" s="292"/>
      <c r="DW635" s="292"/>
      <c r="DX635" s="292"/>
      <c r="DY635" s="292"/>
      <c r="DZ635" s="292"/>
      <c r="EA635" s="292"/>
      <c r="EB635" s="140">
        <f>36/36</f>
        <v>1</v>
      </c>
      <c r="EC635" s="471"/>
      <c r="ED635" s="471"/>
      <c r="EE635" s="471"/>
      <c r="EF635" s="141">
        <f t="shared" si="88"/>
        <v>1</v>
      </c>
      <c r="EG635" s="1036" t="s">
        <v>3676</v>
      </c>
      <c r="EH635" s="1037"/>
      <c r="EI635" s="1037"/>
      <c r="EJ635" s="1037"/>
      <c r="EK635" s="1037"/>
      <c r="EL635" s="1036"/>
      <c r="EM635" s="1036"/>
      <c r="EN635" s="387">
        <v>1</v>
      </c>
      <c r="EO635" s="843">
        <v>0.25</v>
      </c>
      <c r="EP635" s="971">
        <v>1</v>
      </c>
      <c r="EQ635" s="812"/>
      <c r="ER635" s="821"/>
      <c r="ES635" s="121"/>
      <c r="ET635" t="str">
        <f t="shared" si="83"/>
        <v>Producto</v>
      </c>
      <c r="EU635" t="str">
        <f t="shared" si="84"/>
        <v>5</v>
      </c>
      <c r="EV635" s="121"/>
      <c r="EW635" s="121"/>
      <c r="EX635" s="121"/>
      <c r="EY635" s="121"/>
      <c r="EZ635" s="121"/>
      <c r="FA635" s="121"/>
      <c r="FB635" s="121"/>
      <c r="FC635" s="121"/>
      <c r="FD635" s="121"/>
      <c r="FE635" s="121"/>
      <c r="FF635" s="121"/>
      <c r="FG635" s="121"/>
      <c r="FH635" s="121"/>
      <c r="FI635" s="121"/>
      <c r="FJ635" s="121"/>
      <c r="FK635" s="121"/>
      <c r="FL635" s="121"/>
      <c r="FM635" s="121"/>
      <c r="FN635" s="121"/>
      <c r="FO635" s="121"/>
      <c r="FP635" s="121"/>
      <c r="FQ635" s="121"/>
      <c r="FR635" s="122"/>
      <c r="FS635" s="121"/>
      <c r="FT635" s="121"/>
      <c r="FU635" s="121"/>
      <c r="FV635" s="121"/>
      <c r="FW635" s="121"/>
      <c r="FX635" s="121"/>
      <c r="FY635" s="121"/>
      <c r="FZ635" s="121"/>
      <c r="GA635" s="121"/>
      <c r="GB635" s="121"/>
      <c r="GC635" s="121"/>
      <c r="GD635"/>
      <c r="GE635"/>
      <c r="GF635"/>
      <c r="GG635"/>
      <c r="GH635"/>
      <c r="GI635"/>
      <c r="GJ635"/>
      <c r="GK635"/>
      <c r="GL635"/>
      <c r="GM635"/>
      <c r="GN635"/>
      <c r="GO635"/>
      <c r="GP635"/>
      <c r="GQ635"/>
      <c r="GR635"/>
      <c r="GS635"/>
      <c r="GT635"/>
      <c r="GU635"/>
      <c r="GV635"/>
      <c r="GW635"/>
      <c r="GX635"/>
      <c r="GY635"/>
      <c r="GZ635"/>
      <c r="HA635"/>
      <c r="HB635"/>
      <c r="HC635"/>
      <c r="HD635"/>
      <c r="HE635"/>
      <c r="HF635"/>
      <c r="HG635"/>
      <c r="HH635"/>
      <c r="HI635"/>
      <c r="HJ635"/>
      <c r="HK635"/>
      <c r="HL635"/>
      <c r="HM635"/>
      <c r="HN635"/>
      <c r="HO635"/>
      <c r="HP635"/>
      <c r="HQ635"/>
      <c r="HR635"/>
      <c r="HS635"/>
      <c r="HT635"/>
      <c r="HU635"/>
      <c r="HV635"/>
      <c r="HW635"/>
      <c r="HX635"/>
      <c r="HY635"/>
      <c r="HZ635"/>
      <c r="IA635"/>
      <c r="IB635"/>
      <c r="IC635"/>
      <c r="ID635"/>
      <c r="IE635"/>
      <c r="IF635"/>
      <c r="IG635"/>
      <c r="IH635"/>
      <c r="II635"/>
      <c r="IJ635"/>
      <c r="IK635"/>
      <c r="IL635"/>
      <c r="IM635"/>
      <c r="IN635"/>
      <c r="IO635"/>
      <c r="IP635"/>
      <c r="IQ635"/>
      <c r="IR635"/>
      <c r="IS635"/>
      <c r="IT635"/>
      <c r="IU635"/>
      <c r="IV635"/>
      <c r="IW635"/>
      <c r="IX635"/>
      <c r="IY635"/>
      <c r="IZ635"/>
      <c r="JA635"/>
      <c r="JB635"/>
      <c r="JC635"/>
      <c r="JD635"/>
      <c r="JE635"/>
      <c r="JF635"/>
      <c r="JG635"/>
      <c r="JH635"/>
      <c r="JI635"/>
      <c r="JJ635"/>
      <c r="JK635"/>
      <c r="JL635"/>
      <c r="JM635"/>
      <c r="JN635"/>
      <c r="JO635"/>
      <c r="JP635"/>
      <c r="JQ635"/>
      <c r="JR635"/>
      <c r="JS635"/>
      <c r="JT635"/>
      <c r="JU635"/>
      <c r="JV635"/>
      <c r="JW635"/>
      <c r="JX635"/>
      <c r="JY635"/>
      <c r="JZ635"/>
      <c r="KA635"/>
      <c r="KB635"/>
      <c r="KC635"/>
      <c r="KD635"/>
      <c r="KE635"/>
      <c r="KF635"/>
      <c r="KG635"/>
      <c r="KH635"/>
      <c r="KI635"/>
      <c r="KJ635"/>
      <c r="KK635"/>
      <c r="KL635"/>
      <c r="KM635"/>
      <c r="KN635"/>
      <c r="KO635"/>
      <c r="KP635"/>
      <c r="KQ635"/>
      <c r="KR635"/>
      <c r="KS635"/>
      <c r="KT635"/>
      <c r="KU635"/>
      <c r="KV635"/>
      <c r="KW635"/>
      <c r="KX635"/>
      <c r="KY635"/>
      <c r="KZ635"/>
      <c r="LA635"/>
      <c r="LB635"/>
      <c r="LC635"/>
      <c r="LD635"/>
      <c r="LE635"/>
      <c r="LF635"/>
      <c r="LG635"/>
      <c r="LH635"/>
      <c r="LI635"/>
      <c r="LJ635"/>
      <c r="LK635"/>
      <c r="LL635"/>
      <c r="LM635"/>
      <c r="LN635"/>
      <c r="LO635"/>
      <c r="LP635"/>
      <c r="LQ635"/>
      <c r="LR635"/>
      <c r="LS635"/>
      <c r="LT635"/>
      <c r="LU635"/>
      <c r="LV635"/>
      <c r="LW635"/>
      <c r="LX635"/>
      <c r="LY635"/>
      <c r="LZ635"/>
      <c r="MA635"/>
      <c r="MB635"/>
      <c r="MC635"/>
      <c r="MD635"/>
      <c r="ME635"/>
      <c r="MF635"/>
      <c r="MG635"/>
      <c r="MH635"/>
      <c r="MI635"/>
      <c r="MJ635"/>
      <c r="MK635"/>
      <c r="ML635"/>
      <c r="MM635"/>
      <c r="MN635"/>
      <c r="MO635"/>
      <c r="MP635"/>
      <c r="MQ635"/>
      <c r="MR635"/>
      <c r="MS635"/>
      <c r="MT635"/>
      <c r="MU635"/>
      <c r="MV635"/>
      <c r="MW635"/>
      <c r="MX635"/>
      <c r="MY635"/>
      <c r="MZ635"/>
      <c r="NA635"/>
      <c r="NB635"/>
      <c r="NC635"/>
      <c r="ND635"/>
      <c r="NE635"/>
      <c r="NF635"/>
      <c r="NG635"/>
      <c r="NH635"/>
      <c r="NI635"/>
      <c r="NJ635"/>
      <c r="NK635"/>
      <c r="NL635"/>
      <c r="NM635"/>
      <c r="NN635"/>
      <c r="NO635"/>
      <c r="NP635"/>
      <c r="NQ635"/>
      <c r="NR635"/>
      <c r="NS635"/>
      <c r="NT635"/>
      <c r="NU635"/>
      <c r="NV635"/>
      <c r="NW635"/>
      <c r="NX635"/>
      <c r="NY635"/>
      <c r="NZ635"/>
      <c r="OA635"/>
      <c r="OB635"/>
      <c r="OC635"/>
      <c r="OD635"/>
      <c r="OE635"/>
      <c r="OF635"/>
      <c r="OG635"/>
      <c r="OH635"/>
      <c r="OI635"/>
      <c r="OJ635"/>
      <c r="OK635"/>
      <c r="OL635"/>
      <c r="OM635"/>
      <c r="ON635"/>
      <c r="OO635"/>
      <c r="OP635"/>
      <c r="OQ635"/>
      <c r="OR635"/>
      <c r="OS635"/>
      <c r="OT635"/>
      <c r="OU635"/>
      <c r="OV635"/>
      <c r="OW635"/>
      <c r="OX635"/>
      <c r="OY635"/>
      <c r="OZ635"/>
      <c r="PA635"/>
      <c r="PB635"/>
      <c r="PC635"/>
      <c r="PD635"/>
      <c r="PE635"/>
      <c r="PF635"/>
      <c r="PG635"/>
      <c r="PH635"/>
      <c r="PI635"/>
      <c r="PJ635"/>
      <c r="PK635"/>
      <c r="PL635"/>
      <c r="PM635"/>
      <c r="PN635"/>
      <c r="PO635"/>
      <c r="PP635"/>
      <c r="PQ635"/>
      <c r="PR635"/>
      <c r="PS635"/>
      <c r="PT635"/>
      <c r="PU635"/>
      <c r="PV635"/>
      <c r="PW635"/>
      <c r="PX635"/>
      <c r="PY635"/>
      <c r="PZ635"/>
      <c r="QA635"/>
      <c r="QB635"/>
      <c r="QC635"/>
      <c r="QD635"/>
      <c r="QE635"/>
      <c r="QF635"/>
      <c r="QG635"/>
      <c r="QH635"/>
      <c r="QI635"/>
      <c r="QJ635"/>
      <c r="QK635"/>
      <c r="QL635"/>
      <c r="QM635"/>
      <c r="QN635"/>
      <c r="QO635"/>
      <c r="QP635"/>
      <c r="QQ635"/>
      <c r="QR635"/>
      <c r="QS635"/>
      <c r="QT635"/>
      <c r="QU635"/>
      <c r="QV635"/>
      <c r="QW635"/>
      <c r="QX635"/>
      <c r="QY635"/>
      <c r="QZ635"/>
      <c r="RA635"/>
      <c r="RB635"/>
      <c r="RC635"/>
      <c r="RD635"/>
      <c r="RE635"/>
      <c r="RF635"/>
      <c r="RG635"/>
      <c r="RH635"/>
      <c r="RI635"/>
      <c r="RJ635"/>
      <c r="RK635"/>
      <c r="RL635"/>
      <c r="RM635"/>
      <c r="RN635"/>
      <c r="RO635"/>
      <c r="RP635"/>
      <c r="RQ635"/>
      <c r="RR635"/>
      <c r="RS635"/>
      <c r="RT635"/>
      <c r="RU635"/>
      <c r="RV635"/>
      <c r="RW635"/>
      <c r="RX635"/>
      <c r="RY635"/>
      <c r="RZ635"/>
      <c r="SA635"/>
      <c r="SB635"/>
      <c r="SC635"/>
      <c r="SD635"/>
      <c r="SE635"/>
      <c r="SF635"/>
      <c r="SG635"/>
      <c r="SH635"/>
      <c r="SI635"/>
      <c r="SJ635"/>
      <c r="SK635"/>
      <c r="SL635"/>
      <c r="SM635"/>
      <c r="SN635"/>
      <c r="SO635"/>
      <c r="SP635"/>
      <c r="SQ635"/>
      <c r="SR635"/>
      <c r="SS635"/>
      <c r="ST635"/>
      <c r="SU635"/>
      <c r="SV635"/>
      <c r="SW635"/>
      <c r="SX635"/>
      <c r="SY635"/>
      <c r="SZ635"/>
      <c r="TA635"/>
      <c r="TB635"/>
      <c r="TC635"/>
      <c r="TD635"/>
      <c r="TE635"/>
      <c r="TF635"/>
      <c r="TG635"/>
      <c r="TH635"/>
      <c r="TI635"/>
      <c r="TJ635"/>
      <c r="TK635"/>
      <c r="TL635"/>
      <c r="TM635"/>
      <c r="TN635"/>
      <c r="TO635"/>
      <c r="TP635"/>
      <c r="TQ635"/>
      <c r="TR635"/>
      <c r="TS635"/>
      <c r="TT635"/>
      <c r="TU635"/>
      <c r="TV635"/>
      <c r="TW635"/>
      <c r="TX635"/>
      <c r="TY635"/>
      <c r="TZ635"/>
      <c r="UA635"/>
      <c r="UB635"/>
      <c r="UC635"/>
      <c r="UD635"/>
      <c r="UE635"/>
      <c r="UF635"/>
      <c r="UG635"/>
      <c r="UH635"/>
      <c r="UI635"/>
      <c r="UJ635"/>
      <c r="UK635"/>
      <c r="UL635"/>
      <c r="UM635"/>
      <c r="UN635"/>
      <c r="UO635"/>
      <c r="UP635"/>
      <c r="UQ635"/>
      <c r="UR635"/>
      <c r="US635"/>
      <c r="UT635"/>
      <c r="UU635"/>
      <c r="UV635"/>
      <c r="UW635"/>
      <c r="UX635"/>
      <c r="UY635"/>
      <c r="UZ635"/>
      <c r="VA635"/>
      <c r="VB635"/>
      <c r="VC635"/>
      <c r="VD635"/>
      <c r="VE635"/>
      <c r="VF635"/>
      <c r="VG635"/>
      <c r="VH635"/>
      <c r="VI635"/>
      <c r="VJ635"/>
      <c r="VK635"/>
      <c r="VL635"/>
      <c r="VM635"/>
      <c r="VN635"/>
      <c r="VO635"/>
      <c r="VP635"/>
      <c r="VQ635"/>
      <c r="VR635"/>
      <c r="VS635"/>
      <c r="VT635"/>
      <c r="VU635"/>
      <c r="VV635"/>
      <c r="VW635"/>
      <c r="VX635"/>
      <c r="VY635"/>
      <c r="VZ635"/>
      <c r="WA635"/>
      <c r="WB635"/>
      <c r="WC635"/>
      <c r="WD635"/>
      <c r="WE635"/>
      <c r="WF635"/>
      <c r="WG635"/>
      <c r="WH635"/>
      <c r="WI635"/>
      <c r="WJ635"/>
      <c r="WK635"/>
      <c r="WL635"/>
      <c r="WM635"/>
      <c r="WN635"/>
      <c r="WO635"/>
      <c r="WP635"/>
      <c r="WQ635"/>
      <c r="WR635"/>
      <c r="WS635"/>
      <c r="WT635"/>
      <c r="WU635"/>
      <c r="WV635"/>
      <c r="WW635"/>
      <c r="WX635"/>
      <c r="WY635"/>
      <c r="WZ635"/>
      <c r="XA635"/>
      <c r="XB635"/>
      <c r="XC635"/>
      <c r="XD635"/>
      <c r="XE635"/>
      <c r="XF635"/>
      <c r="XG635"/>
      <c r="XH635"/>
      <c r="XI635"/>
      <c r="XJ635"/>
      <c r="XK635"/>
      <c r="XL635"/>
      <c r="XM635"/>
      <c r="XN635"/>
      <c r="XO635"/>
      <c r="XP635"/>
      <c r="XQ635"/>
      <c r="XR635"/>
      <c r="XS635"/>
      <c r="XT635"/>
      <c r="XU635"/>
      <c r="XV635"/>
      <c r="XW635"/>
      <c r="XX635"/>
      <c r="XY635"/>
      <c r="XZ635"/>
      <c r="YA635"/>
      <c r="YB635"/>
      <c r="YC635"/>
      <c r="YD635"/>
      <c r="YE635"/>
      <c r="YF635"/>
      <c r="YG635"/>
      <c r="YH635"/>
      <c r="YI635"/>
      <c r="YJ635"/>
      <c r="YK635"/>
      <c r="YL635"/>
      <c r="YM635"/>
      <c r="YN635"/>
      <c r="YO635"/>
      <c r="YP635"/>
      <c r="YQ635"/>
      <c r="YR635"/>
      <c r="YS635"/>
      <c r="YT635"/>
      <c r="YU635"/>
      <c r="YV635"/>
      <c r="YW635"/>
      <c r="YX635"/>
      <c r="YY635"/>
      <c r="YZ635"/>
      <c r="ZA635"/>
      <c r="ZB635"/>
      <c r="ZC635"/>
      <c r="ZD635"/>
      <c r="ZE635"/>
      <c r="ZF635"/>
      <c r="ZG635"/>
      <c r="ZH635"/>
      <c r="ZI635"/>
      <c r="ZJ635"/>
      <c r="ZK635"/>
      <c r="ZL635"/>
      <c r="ZM635"/>
      <c r="ZN635"/>
      <c r="ZO635"/>
      <c r="ZP635"/>
      <c r="ZQ635"/>
      <c r="ZR635"/>
      <c r="ZS635"/>
      <c r="ZT635"/>
      <c r="ZU635"/>
      <c r="ZV635"/>
      <c r="ZW635"/>
      <c r="ZX635"/>
      <c r="ZY635"/>
      <c r="ZZ635"/>
      <c r="AAA635"/>
      <c r="AAB635"/>
      <c r="AAC635"/>
      <c r="AAD635"/>
      <c r="AAE635"/>
      <c r="AAF635"/>
      <c r="AAG635"/>
      <c r="AAH635"/>
      <c r="AAI635"/>
      <c r="AAJ635"/>
      <c r="AAK635"/>
      <c r="AAL635"/>
      <c r="AAM635"/>
      <c r="AAN635"/>
      <c r="AAO635"/>
      <c r="AAP635"/>
      <c r="AAQ635"/>
      <c r="AAR635"/>
      <c r="AAS635"/>
      <c r="AAT635"/>
      <c r="AAU635"/>
      <c r="AAV635"/>
      <c r="AAW635"/>
      <c r="AAX635"/>
      <c r="AAY635"/>
      <c r="AAZ635"/>
      <c r="ABA635"/>
      <c r="ABB635"/>
      <c r="ABC635"/>
      <c r="ABD635"/>
      <c r="ABE635"/>
      <c r="ABF635"/>
      <c r="ABG635"/>
      <c r="ABH635"/>
      <c r="ABI635"/>
      <c r="ABJ635"/>
      <c r="ABK635"/>
      <c r="ABL635"/>
      <c r="ABM635"/>
      <c r="ABN635"/>
      <c r="ABO635"/>
      <c r="ABP635"/>
      <c r="ABQ635"/>
      <c r="ABR635"/>
      <c r="ABS635"/>
      <c r="ABT635"/>
      <c r="ABU635"/>
      <c r="ABV635"/>
      <c r="ABW635"/>
      <c r="ABX635"/>
      <c r="ABY635"/>
      <c r="ABZ635"/>
      <c r="ACA635"/>
      <c r="ACB635"/>
      <c r="ACC635"/>
      <c r="ACD635"/>
      <c r="ACE635"/>
      <c r="ACF635"/>
      <c r="ACG635"/>
      <c r="ACH635"/>
      <c r="ACI635"/>
      <c r="ACJ635"/>
      <c r="ACK635"/>
      <c r="ACL635"/>
      <c r="ACM635"/>
      <c r="ACN635"/>
      <c r="ACO635"/>
      <c r="ACP635"/>
      <c r="ACQ635"/>
      <c r="ACR635"/>
      <c r="ACS635"/>
      <c r="ACT635"/>
      <c r="ACU635"/>
      <c r="ACV635"/>
      <c r="ACW635"/>
      <c r="ACX635"/>
      <c r="ACY635"/>
      <c r="ACZ635"/>
      <c r="ADA635"/>
      <c r="ADB635"/>
      <c r="ADC635"/>
      <c r="ADD635"/>
      <c r="ADE635"/>
      <c r="ADF635"/>
      <c r="ADG635"/>
      <c r="ADH635"/>
      <c r="ADI635"/>
      <c r="ADJ635"/>
      <c r="ADK635"/>
      <c r="ADL635"/>
      <c r="ADM635"/>
      <c r="ADN635"/>
      <c r="ADO635"/>
      <c r="ADP635"/>
      <c r="ADQ635"/>
      <c r="ADR635"/>
      <c r="ADS635"/>
      <c r="ADT635"/>
      <c r="ADU635"/>
      <c r="ADV635"/>
      <c r="ADW635"/>
      <c r="ADX635"/>
      <c r="ADY635"/>
      <c r="ADZ635"/>
      <c r="AEA635"/>
      <c r="AEB635"/>
      <c r="AEC635"/>
      <c r="AED635"/>
      <c r="AEE635"/>
      <c r="AEF635"/>
      <c r="AEG635"/>
      <c r="AEH635"/>
      <c r="AEI635"/>
      <c r="AEJ635"/>
      <c r="AEK635"/>
      <c r="AEL635"/>
      <c r="AEM635"/>
      <c r="AEN635"/>
      <c r="AEO635"/>
      <c r="AEP635"/>
      <c r="AEQ635"/>
      <c r="AER635"/>
      <c r="AES635"/>
      <c r="AET635"/>
      <c r="AEU635"/>
      <c r="AEV635"/>
      <c r="AEW635"/>
      <c r="AEX635"/>
      <c r="AEY635"/>
      <c r="AEZ635"/>
      <c r="AFA635"/>
      <c r="AFB635"/>
      <c r="AFC635"/>
      <c r="AFD635"/>
      <c r="AFE635"/>
      <c r="AFF635"/>
      <c r="AFG635"/>
      <c r="AFH635"/>
      <c r="AFI635"/>
      <c r="AFJ635"/>
      <c r="AFK635"/>
      <c r="AFL635"/>
      <c r="AFM635"/>
      <c r="AFN635"/>
      <c r="AFO635"/>
      <c r="AFP635"/>
      <c r="AFQ635"/>
      <c r="AFR635"/>
      <c r="AFS635"/>
      <c r="AFT635"/>
      <c r="AFU635"/>
      <c r="AFV635"/>
      <c r="AFW635"/>
      <c r="AFX635"/>
      <c r="AFY635"/>
      <c r="AFZ635"/>
      <c r="AGA635"/>
      <c r="AGB635"/>
      <c r="AGC635"/>
      <c r="AGD635"/>
      <c r="AGE635"/>
      <c r="AGF635"/>
      <c r="AGG635"/>
      <c r="AGH635"/>
      <c r="AGI635"/>
      <c r="AGJ635"/>
      <c r="AGK635"/>
      <c r="AGL635"/>
      <c r="AGM635"/>
      <c r="AGN635"/>
      <c r="AGO635"/>
      <c r="AGP635"/>
      <c r="AGQ635"/>
      <c r="AGR635"/>
      <c r="AGS635"/>
      <c r="AGT635"/>
      <c r="AGU635"/>
      <c r="AGV635"/>
      <c r="AGW635"/>
      <c r="AGX635"/>
      <c r="AGY635"/>
      <c r="AGZ635"/>
      <c r="AHA635"/>
      <c r="AHB635"/>
      <c r="AHC635"/>
      <c r="AHD635"/>
      <c r="AHE635"/>
      <c r="AHF635"/>
      <c r="AHG635"/>
      <c r="AHH635"/>
      <c r="AHI635"/>
      <c r="AHJ635"/>
      <c r="AHK635"/>
      <c r="AHL635"/>
      <c r="AHM635"/>
      <c r="AHN635"/>
      <c r="AHO635"/>
      <c r="AHP635"/>
      <c r="AHQ635"/>
      <c r="AHR635"/>
      <c r="AHS635"/>
      <c r="AHT635"/>
      <c r="AHU635"/>
      <c r="AHV635"/>
      <c r="AHW635"/>
      <c r="AHX635"/>
      <c r="AHY635"/>
      <c r="AHZ635"/>
      <c r="AIA635"/>
      <c r="AIB635"/>
      <c r="AIC635"/>
      <c r="AID635"/>
      <c r="AIE635"/>
      <c r="AIF635"/>
      <c r="AIG635"/>
      <c r="AIH635"/>
      <c r="AII635"/>
      <c r="AIJ635"/>
      <c r="AIK635"/>
      <c r="AIL635"/>
      <c r="AIM635"/>
      <c r="AIN635"/>
      <c r="AIO635"/>
      <c r="AIP635"/>
      <c r="AIQ635"/>
      <c r="AIR635"/>
      <c r="AIS635"/>
      <c r="AIT635"/>
      <c r="AIU635"/>
      <c r="AIV635"/>
      <c r="AIW635"/>
      <c r="AIX635"/>
      <c r="AIY635"/>
      <c r="AIZ635"/>
      <c r="AJA635"/>
      <c r="AJB635"/>
      <c r="AJC635"/>
      <c r="AJD635"/>
      <c r="AJE635"/>
      <c r="AJF635"/>
      <c r="AJG635"/>
      <c r="AJH635"/>
      <c r="AJI635"/>
      <c r="AJJ635"/>
      <c r="AJK635"/>
      <c r="AJL635"/>
      <c r="AJM635"/>
      <c r="AJN635"/>
      <c r="AJO635"/>
      <c r="AJP635"/>
      <c r="AJQ635"/>
      <c r="AJR635"/>
      <c r="AJS635"/>
      <c r="AJT635"/>
      <c r="AJU635"/>
      <c r="AJV635"/>
      <c r="AJW635"/>
      <c r="AJX635"/>
      <c r="AJY635"/>
      <c r="AJZ635"/>
      <c r="AKA635"/>
      <c r="AKB635"/>
      <c r="AKC635"/>
      <c r="AKD635"/>
      <c r="AKE635"/>
      <c r="AKF635"/>
      <c r="AKG635"/>
      <c r="AKH635"/>
      <c r="AKI635"/>
      <c r="AKJ635"/>
      <c r="AKK635"/>
      <c r="AKL635"/>
      <c r="AKM635"/>
      <c r="AKN635"/>
      <c r="AKO635"/>
      <c r="AKP635"/>
      <c r="AKQ635"/>
      <c r="AKR635"/>
      <c r="AKS635"/>
      <c r="AKT635"/>
      <c r="AKU635"/>
      <c r="AKV635"/>
      <c r="AKW635"/>
      <c r="AKX635"/>
      <c r="AKY635"/>
      <c r="AKZ635"/>
      <c r="ALA635"/>
      <c r="ALB635"/>
      <c r="ALC635"/>
      <c r="ALD635"/>
      <c r="ALE635"/>
      <c r="ALF635"/>
      <c r="ALG635"/>
      <c r="ALH635"/>
      <c r="ALI635"/>
      <c r="ALJ635"/>
      <c r="ALK635"/>
      <c r="ALL635"/>
      <c r="ALM635"/>
      <c r="ALN635"/>
      <c r="ALO635"/>
      <c r="ALP635"/>
      <c r="ALQ635"/>
      <c r="ALR635"/>
      <c r="ALS635"/>
      <c r="ALT635"/>
      <c r="ALU635"/>
      <c r="ALV635"/>
      <c r="ALW635"/>
      <c r="ALX635"/>
      <c r="ALY635"/>
      <c r="ALZ635"/>
      <c r="AMA635"/>
      <c r="AMB635"/>
      <c r="AMC635"/>
      <c r="AMD635"/>
      <c r="AME635"/>
      <c r="AMF635"/>
      <c r="AMG635"/>
      <c r="AMH635"/>
      <c r="AMI635"/>
      <c r="AMJ635"/>
      <c r="AMK635"/>
      <c r="AML635"/>
      <c r="AMM635"/>
      <c r="AMN635"/>
      <c r="AMO635"/>
      <c r="AMP635"/>
      <c r="AMQ635"/>
      <c r="AMR635"/>
      <c r="AMS635"/>
      <c r="AMT635"/>
      <c r="AMU635"/>
      <c r="AMV635"/>
      <c r="AMW635"/>
      <c r="AMX635"/>
      <c r="AMY635"/>
      <c r="AMZ635"/>
      <c r="ANA635"/>
      <c r="ANB635"/>
      <c r="ANC635"/>
      <c r="AND635"/>
      <c r="ANE635"/>
      <c r="ANF635"/>
      <c r="ANG635"/>
      <c r="ANH635"/>
      <c r="ANI635"/>
      <c r="ANJ635"/>
      <c r="ANK635"/>
      <c r="ANL635"/>
      <c r="ANM635"/>
      <c r="ANN635"/>
      <c r="ANO635"/>
      <c r="ANP635"/>
      <c r="ANQ635"/>
      <c r="ANR635"/>
      <c r="ANS635"/>
      <c r="ANT635"/>
      <c r="ANU635"/>
      <c r="ANV635"/>
      <c r="ANW635"/>
      <c r="ANX635"/>
      <c r="ANY635"/>
      <c r="ANZ635"/>
      <c r="AOA635"/>
      <c r="AOB635"/>
      <c r="AOC635"/>
      <c r="AOD635"/>
      <c r="AOE635"/>
      <c r="AOF635"/>
      <c r="AOG635"/>
      <c r="AOH635"/>
      <c r="AOI635"/>
      <c r="AOJ635"/>
      <c r="AOK635"/>
      <c r="AOL635"/>
      <c r="AOM635"/>
      <c r="AON635"/>
      <c r="AOO635"/>
      <c r="AOP635"/>
      <c r="AOQ635"/>
      <c r="AOR635"/>
      <c r="AOS635"/>
      <c r="AOT635"/>
      <c r="AOU635"/>
      <c r="AOV635"/>
      <c r="AOW635"/>
      <c r="AOX635"/>
      <c r="AOY635"/>
      <c r="AOZ635"/>
      <c r="APA635"/>
      <c r="APB635"/>
      <c r="APC635"/>
      <c r="APD635"/>
      <c r="APE635"/>
      <c r="APF635"/>
      <c r="APG635"/>
      <c r="APH635"/>
      <c r="API635"/>
      <c r="APJ635"/>
      <c r="APK635"/>
      <c r="APL635"/>
      <c r="APM635"/>
      <c r="APN635"/>
      <c r="APO635"/>
      <c r="APP635"/>
      <c r="APQ635"/>
      <c r="APR635"/>
      <c r="APS635"/>
      <c r="APT635"/>
      <c r="APU635"/>
      <c r="APV635"/>
      <c r="APW635"/>
      <c r="APX635"/>
      <c r="APY635"/>
      <c r="APZ635"/>
      <c r="AQA635"/>
      <c r="AQB635"/>
      <c r="AQC635"/>
      <c r="AQD635"/>
      <c r="AQE635"/>
      <c r="AQF635"/>
      <c r="AQG635"/>
      <c r="AQH635"/>
      <c r="AQI635"/>
      <c r="AQJ635"/>
      <c r="AQK635"/>
      <c r="AQL635"/>
      <c r="AQM635"/>
      <c r="AQN635"/>
      <c r="AQO635"/>
      <c r="AQP635"/>
      <c r="AQQ635"/>
      <c r="AQR635"/>
      <c r="AQS635"/>
      <c r="AQT635"/>
      <c r="AQU635"/>
      <c r="AQV635"/>
      <c r="AQW635"/>
      <c r="AQX635"/>
      <c r="AQY635"/>
      <c r="AQZ635"/>
      <c r="ARA635"/>
      <c r="ARB635"/>
      <c r="ARC635"/>
      <c r="ARD635"/>
      <c r="ARE635"/>
      <c r="ARF635"/>
      <c r="ARG635"/>
      <c r="ARH635"/>
      <c r="ARI635"/>
      <c r="ARJ635"/>
      <c r="ARK635"/>
      <c r="ARL635"/>
      <c r="ARM635"/>
      <c r="ARN635"/>
      <c r="ARO635"/>
      <c r="ARP635"/>
      <c r="ARQ635"/>
      <c r="ARR635"/>
      <c r="ARS635"/>
      <c r="ART635"/>
      <c r="ARU635"/>
      <c r="ARV635"/>
      <c r="ARW635"/>
      <c r="ARX635"/>
      <c r="ARY635"/>
      <c r="ARZ635"/>
      <c r="ASA635"/>
      <c r="ASB635"/>
      <c r="ASC635"/>
      <c r="ASD635"/>
      <c r="ASE635"/>
      <c r="ASF635"/>
      <c r="ASG635"/>
      <c r="ASH635"/>
      <c r="ASI635"/>
      <c r="ASJ635"/>
      <c r="ASK635"/>
      <c r="ASL635"/>
      <c r="ASM635"/>
      <c r="ASN635"/>
      <c r="ASO635"/>
      <c r="ASP635"/>
      <c r="ASQ635"/>
      <c r="ASR635"/>
      <c r="ASS635"/>
      <c r="AST635"/>
      <c r="ASU635"/>
      <c r="ASV635"/>
      <c r="ASW635"/>
      <c r="ASX635"/>
      <c r="ASY635"/>
      <c r="ASZ635"/>
      <c r="ATA635"/>
      <c r="ATB635"/>
      <c r="ATC635"/>
      <c r="ATD635"/>
      <c r="ATE635"/>
      <c r="ATF635"/>
      <c r="ATG635"/>
      <c r="ATH635"/>
      <c r="ATI635"/>
      <c r="ATJ635"/>
      <c r="ATK635"/>
      <c r="ATL635"/>
      <c r="ATM635"/>
      <c r="ATN635"/>
      <c r="ATO635"/>
      <c r="ATP635"/>
      <c r="ATQ635"/>
      <c r="ATR635"/>
      <c r="ATS635"/>
      <c r="ATT635"/>
      <c r="ATU635"/>
      <c r="ATV635"/>
      <c r="ATW635"/>
      <c r="ATX635"/>
      <c r="ATY635"/>
      <c r="ATZ635"/>
      <c r="AUA635"/>
      <c r="AUB635"/>
      <c r="AUC635"/>
      <c r="AUD635"/>
      <c r="AUE635"/>
      <c r="AUF635"/>
      <c r="AUG635"/>
      <c r="AUH635"/>
      <c r="AUI635"/>
      <c r="AUJ635"/>
      <c r="AUK635"/>
      <c r="AUL635"/>
      <c r="AUM635"/>
      <c r="AUN635"/>
      <c r="AUO635"/>
      <c r="AUP635"/>
      <c r="AUQ635"/>
      <c r="AUR635"/>
      <c r="AUS635"/>
      <c r="AUT635"/>
      <c r="AUU635"/>
      <c r="AUV635"/>
      <c r="AUW635"/>
      <c r="AUX635"/>
      <c r="AUY635"/>
      <c r="AUZ635"/>
      <c r="AVA635"/>
      <c r="AVB635"/>
      <c r="AVC635"/>
      <c r="AVD635"/>
      <c r="AVE635"/>
      <c r="AVF635"/>
      <c r="AVG635"/>
      <c r="AVH635"/>
      <c r="AVI635"/>
      <c r="AVJ635"/>
      <c r="AVK635"/>
      <c r="AVL635"/>
      <c r="AVM635"/>
      <c r="AVN635"/>
      <c r="AVO635"/>
      <c r="AVP635"/>
      <c r="AVQ635"/>
      <c r="AVR635"/>
      <c r="AVS635"/>
      <c r="AVT635"/>
      <c r="AVU635"/>
      <c r="AVV635"/>
      <c r="AVW635"/>
      <c r="AVX635"/>
      <c r="AVY635"/>
      <c r="AVZ635"/>
      <c r="AWA635"/>
      <c r="AWB635"/>
      <c r="AWC635"/>
      <c r="AWD635"/>
      <c r="AWE635"/>
      <c r="AWF635"/>
      <c r="AWG635"/>
      <c r="AWH635"/>
      <c r="AWI635"/>
      <c r="AWJ635"/>
      <c r="AWK635"/>
      <c r="AWL635"/>
      <c r="AWM635"/>
      <c r="AWN635"/>
      <c r="AWO635"/>
      <c r="AWP635"/>
      <c r="AWQ635"/>
      <c r="AWR635"/>
      <c r="AWS635"/>
      <c r="AWT635"/>
      <c r="AWU635"/>
      <c r="AWV635"/>
      <c r="AWW635"/>
      <c r="AWX635"/>
      <c r="AWY635"/>
      <c r="AWZ635"/>
      <c r="AXA635"/>
      <c r="AXB635"/>
      <c r="AXC635"/>
      <c r="AXD635"/>
      <c r="AXE635"/>
      <c r="AXF635"/>
      <c r="AXG635"/>
      <c r="AXH635"/>
      <c r="AXI635"/>
      <c r="AXJ635"/>
      <c r="AXK635"/>
      <c r="AXL635"/>
      <c r="AXM635"/>
      <c r="AXN635"/>
      <c r="AXO635"/>
      <c r="AXP635"/>
      <c r="AXQ635"/>
      <c r="AXR635"/>
      <c r="AXS635"/>
      <c r="AXT635"/>
      <c r="AXU635"/>
      <c r="AXV635"/>
    </row>
    <row r="636" spans="1:1322" s="1" customFormat="1" ht="111" customHeight="1" x14ac:dyDescent="0.2">
      <c r="A636" s="208" t="s">
        <v>4376</v>
      </c>
      <c r="B636" s="209" t="s">
        <v>3175</v>
      </c>
      <c r="C636" s="209" t="s">
        <v>3176</v>
      </c>
      <c r="D636" s="209" t="s">
        <v>3177</v>
      </c>
      <c r="E636" s="209" t="s">
        <v>3178</v>
      </c>
      <c r="F636" s="210" t="s">
        <v>1762</v>
      </c>
      <c r="G636" s="210" t="s">
        <v>1762</v>
      </c>
      <c r="H636" s="210" t="s">
        <v>3661</v>
      </c>
      <c r="I636" s="208" t="s">
        <v>3181</v>
      </c>
      <c r="J636" s="23" t="s">
        <v>2771</v>
      </c>
      <c r="K636" s="208" t="s">
        <v>3662</v>
      </c>
      <c r="L636" s="208">
        <v>10</v>
      </c>
      <c r="M636" s="308" t="s">
        <v>3663</v>
      </c>
      <c r="N636" s="289" t="s">
        <v>3664</v>
      </c>
      <c r="O636" s="289" t="s">
        <v>3185</v>
      </c>
      <c r="P636" s="208" t="s">
        <v>1543</v>
      </c>
      <c r="Q636" s="208" t="s">
        <v>452</v>
      </c>
      <c r="R636" s="208">
        <v>0</v>
      </c>
      <c r="S636" s="208" t="s">
        <v>100</v>
      </c>
      <c r="T636" s="290">
        <v>44927</v>
      </c>
      <c r="U636" s="290">
        <v>46357</v>
      </c>
      <c r="V636" s="290"/>
      <c r="W636" s="290"/>
      <c r="X636" s="290"/>
      <c r="Y636" s="290"/>
      <c r="Z636" s="209">
        <v>1</v>
      </c>
      <c r="AA636" s="209">
        <v>1</v>
      </c>
      <c r="AB636" s="209">
        <v>1</v>
      </c>
      <c r="AC636" s="209">
        <v>1</v>
      </c>
      <c r="AD636" s="209">
        <v>1</v>
      </c>
      <c r="AE636" s="999">
        <v>1</v>
      </c>
      <c r="AF636" s="999">
        <v>1</v>
      </c>
      <c r="AG636" s="999">
        <v>1</v>
      </c>
      <c r="AH636" s="999">
        <v>1</v>
      </c>
      <c r="AI636" s="999">
        <v>1</v>
      </c>
      <c r="AJ636" s="999">
        <v>1</v>
      </c>
      <c r="AK636" s="999">
        <v>1</v>
      </c>
      <c r="AL636" s="999">
        <v>1</v>
      </c>
      <c r="AM636" s="999">
        <v>1</v>
      </c>
      <c r="AN636" s="999">
        <v>1</v>
      </c>
      <c r="AO636" s="999">
        <v>1</v>
      </c>
      <c r="AP636" s="999">
        <v>1</v>
      </c>
      <c r="AQ636" s="471"/>
      <c r="AR636" s="471"/>
      <c r="AS636" s="471"/>
      <c r="AT636" s="471"/>
      <c r="AU636" s="471"/>
      <c r="AV636" s="471"/>
      <c r="AW636" s="471"/>
      <c r="AX636" s="471"/>
      <c r="AY636" s="471"/>
      <c r="AZ636" s="471"/>
      <c r="BA636" s="471"/>
      <c r="BB636" s="471"/>
      <c r="BC636" s="471"/>
      <c r="BD636" s="471"/>
      <c r="BE636" s="471"/>
      <c r="BF636" s="471"/>
      <c r="BG636" s="471"/>
      <c r="BH636" s="471"/>
      <c r="BI636" s="471"/>
      <c r="BJ636" s="471"/>
      <c r="BK636" s="471"/>
      <c r="BL636" s="471"/>
      <c r="BM636" s="471"/>
      <c r="BN636" s="471"/>
      <c r="BO636" s="471"/>
      <c r="BP636" s="471"/>
      <c r="BQ636" s="471"/>
      <c r="BR636" s="471"/>
      <c r="BS636" s="471"/>
      <c r="BT636" s="471"/>
      <c r="BU636" s="471"/>
      <c r="BV636" s="471"/>
      <c r="BW636" s="471"/>
      <c r="BX636" s="471"/>
      <c r="BY636" s="471"/>
      <c r="BZ636" s="471"/>
      <c r="CA636" s="471"/>
      <c r="CB636" s="471"/>
      <c r="CC636" s="471"/>
      <c r="CD636" s="471"/>
      <c r="CE636" s="471"/>
      <c r="CF636" s="471"/>
      <c r="CG636" s="471"/>
      <c r="CH636" s="588"/>
      <c r="CI636" s="471"/>
      <c r="CJ636" s="471"/>
      <c r="CK636" s="471"/>
      <c r="CL636" s="471"/>
      <c r="CM636" s="471"/>
      <c r="CN636" s="471"/>
      <c r="CO636" s="471"/>
      <c r="CP636" s="471"/>
      <c r="CQ636" s="471"/>
      <c r="CR636" s="471"/>
      <c r="CS636" s="471"/>
      <c r="CT636" s="471"/>
      <c r="CU636" s="471"/>
      <c r="CV636" s="471"/>
      <c r="CW636" s="321" t="s">
        <v>4641</v>
      </c>
      <c r="CX636" s="321" t="s">
        <v>4641</v>
      </c>
      <c r="CY636" s="321" t="s">
        <v>4641</v>
      </c>
      <c r="CZ636" s="967" t="s">
        <v>4641</v>
      </c>
      <c r="DA636" s="967" t="s">
        <v>4641</v>
      </c>
      <c r="DB636" s="208" t="s">
        <v>3677</v>
      </c>
      <c r="DC636" s="308" t="s">
        <v>3678</v>
      </c>
      <c r="DD636" s="208" t="s">
        <v>3679</v>
      </c>
      <c r="DE636" s="289" t="s">
        <v>3680</v>
      </c>
      <c r="DF636" s="289" t="s">
        <v>3681</v>
      </c>
      <c r="DG636" s="208" t="s">
        <v>163</v>
      </c>
      <c r="DH636" s="208" t="s">
        <v>452</v>
      </c>
      <c r="DI636" s="208">
        <v>0</v>
      </c>
      <c r="DJ636" s="208" t="s">
        <v>100</v>
      </c>
      <c r="DK636" s="290">
        <v>45292</v>
      </c>
      <c r="DL636" s="290">
        <v>45657</v>
      </c>
      <c r="DM636" s="307">
        <v>0.3</v>
      </c>
      <c r="DN636" s="307">
        <v>0.5</v>
      </c>
      <c r="DO636" s="307">
        <v>0.75</v>
      </c>
      <c r="DP636" s="307">
        <v>1</v>
      </c>
      <c r="DQ636" s="307">
        <v>1</v>
      </c>
      <c r="DR636" s="208" t="s">
        <v>2525</v>
      </c>
      <c r="DS636" s="208" t="s">
        <v>3190</v>
      </c>
      <c r="DT636" s="208" t="s">
        <v>3191</v>
      </c>
      <c r="DU636" s="293">
        <v>0</v>
      </c>
      <c r="DV636" s="292"/>
      <c r="DW636" s="292"/>
      <c r="DX636" s="292"/>
      <c r="DY636" s="292"/>
      <c r="DZ636" s="292"/>
      <c r="EA636" s="292"/>
      <c r="EB636" s="140">
        <f>54/54</f>
        <v>1</v>
      </c>
      <c r="EC636" s="471"/>
      <c r="ED636" s="471"/>
      <c r="EE636" s="471"/>
      <c r="EF636" s="141">
        <f t="shared" si="88"/>
        <v>1</v>
      </c>
      <c r="EG636" s="1036" t="s">
        <v>3682</v>
      </c>
      <c r="EH636" s="1037"/>
      <c r="EI636" s="1037"/>
      <c r="EJ636" s="1037"/>
      <c r="EK636" s="1037"/>
      <c r="EL636" s="1036"/>
      <c r="EM636" s="1036"/>
      <c r="EN636" s="387">
        <v>1.0000100000000001</v>
      </c>
      <c r="EO636" s="843">
        <v>0.3</v>
      </c>
      <c r="EP636" s="971">
        <v>1</v>
      </c>
      <c r="EQ636" s="811" t="s">
        <v>3193</v>
      </c>
      <c r="ER636" s="821"/>
      <c r="ES636" s="121"/>
      <c r="ET636" t="str">
        <f t="shared" si="83"/>
        <v>Producto</v>
      </c>
      <c r="EU636" t="str">
        <f t="shared" si="84"/>
        <v>5</v>
      </c>
      <c r="EV636" s="121"/>
      <c r="EW636" s="121"/>
      <c r="EX636" s="121"/>
      <c r="EY636" s="121"/>
      <c r="EZ636" s="121"/>
      <c r="FA636" s="121"/>
      <c r="FB636" s="121"/>
      <c r="FC636" s="121"/>
      <c r="FD636" s="121"/>
      <c r="FE636" s="121"/>
      <c r="FF636" s="121"/>
      <c r="FG636" s="121"/>
      <c r="FH636" s="121"/>
      <c r="FI636" s="121"/>
      <c r="FJ636" s="121"/>
      <c r="FK636" s="121"/>
      <c r="FL636" s="121"/>
      <c r="FM636" s="121"/>
      <c r="FN636" s="121"/>
      <c r="FO636" s="121"/>
      <c r="FP636" s="121"/>
      <c r="FQ636" s="121"/>
      <c r="FR636" s="122"/>
      <c r="FS636" s="121"/>
      <c r="FT636" s="121"/>
      <c r="FU636" s="121"/>
      <c r="FV636" s="121"/>
      <c r="FW636" s="121"/>
      <c r="FX636" s="121"/>
      <c r="FY636" s="121"/>
      <c r="FZ636" s="121"/>
      <c r="GA636" s="121"/>
      <c r="GB636" s="121"/>
      <c r="GC636" s="121"/>
      <c r="GD636"/>
      <c r="GE636"/>
      <c r="GF636"/>
      <c r="GG636"/>
      <c r="GH636"/>
      <c r="GI636"/>
      <c r="GJ636"/>
      <c r="GK636"/>
      <c r="GL636"/>
      <c r="GM636"/>
      <c r="GN636"/>
      <c r="GO636"/>
      <c r="GP636"/>
      <c r="GQ636"/>
      <c r="GR636"/>
      <c r="GS636"/>
      <c r="GT636"/>
      <c r="GU636"/>
      <c r="GV636"/>
      <c r="GW636"/>
      <c r="GX636"/>
      <c r="GY636"/>
      <c r="GZ636"/>
      <c r="HA636"/>
      <c r="HB636"/>
      <c r="HC636"/>
      <c r="HD636"/>
      <c r="HE636"/>
      <c r="HF636"/>
      <c r="HG636"/>
      <c r="HH636"/>
      <c r="HI636"/>
      <c r="HJ636"/>
      <c r="HK636"/>
      <c r="HL636"/>
      <c r="HM636"/>
      <c r="HN636"/>
      <c r="HO636"/>
      <c r="HP636"/>
      <c r="HQ636"/>
      <c r="HR636"/>
      <c r="HS636"/>
      <c r="HT636"/>
      <c r="HU636"/>
      <c r="HV636"/>
      <c r="HW636"/>
      <c r="HX636"/>
      <c r="HY636"/>
      <c r="HZ636"/>
      <c r="IA636"/>
      <c r="IB636"/>
      <c r="IC636"/>
      <c r="ID636"/>
      <c r="IE636"/>
      <c r="IF636"/>
      <c r="IG636"/>
      <c r="IH636"/>
      <c r="II636"/>
      <c r="IJ636"/>
      <c r="IK636"/>
      <c r="IL636"/>
      <c r="IM636"/>
      <c r="IN636"/>
      <c r="IO636"/>
      <c r="IP636"/>
      <c r="IQ636"/>
      <c r="IR636"/>
      <c r="IS636"/>
      <c r="IT636"/>
      <c r="IU636"/>
      <c r="IV636"/>
      <c r="IW636"/>
      <c r="IX636"/>
      <c r="IY636"/>
      <c r="IZ636"/>
      <c r="JA636"/>
      <c r="JB636"/>
      <c r="JC636"/>
      <c r="JD636"/>
      <c r="JE636"/>
      <c r="JF636"/>
      <c r="JG636"/>
      <c r="JH636"/>
      <c r="JI636"/>
      <c r="JJ636"/>
      <c r="JK636"/>
      <c r="JL636"/>
      <c r="JM636"/>
      <c r="JN636"/>
      <c r="JO636"/>
      <c r="JP636"/>
      <c r="JQ636"/>
      <c r="JR636"/>
      <c r="JS636"/>
      <c r="JT636"/>
      <c r="JU636"/>
      <c r="JV636"/>
      <c r="JW636"/>
      <c r="JX636"/>
      <c r="JY636"/>
      <c r="JZ636"/>
      <c r="KA636"/>
      <c r="KB636"/>
      <c r="KC636"/>
      <c r="KD636"/>
      <c r="KE636"/>
      <c r="KF636"/>
      <c r="KG636"/>
      <c r="KH636"/>
      <c r="KI636"/>
      <c r="KJ636"/>
      <c r="KK636"/>
      <c r="KL636"/>
      <c r="KM636"/>
      <c r="KN636"/>
      <c r="KO636"/>
      <c r="KP636"/>
      <c r="KQ636"/>
      <c r="KR636"/>
      <c r="KS636"/>
      <c r="KT636"/>
      <c r="KU636"/>
      <c r="KV636"/>
      <c r="KW636"/>
      <c r="KX636"/>
      <c r="KY636"/>
      <c r="KZ636"/>
      <c r="LA636"/>
      <c r="LB636"/>
      <c r="LC636"/>
      <c r="LD636"/>
      <c r="LE636"/>
      <c r="LF636"/>
      <c r="LG636"/>
      <c r="LH636"/>
      <c r="LI636"/>
      <c r="LJ636"/>
      <c r="LK636"/>
      <c r="LL636"/>
      <c r="LM636"/>
      <c r="LN636"/>
      <c r="LO636"/>
      <c r="LP636"/>
      <c r="LQ636"/>
      <c r="LR636"/>
      <c r="LS636"/>
      <c r="LT636"/>
      <c r="LU636"/>
      <c r="LV636"/>
      <c r="LW636"/>
      <c r="LX636"/>
      <c r="LY636"/>
      <c r="LZ636"/>
      <c r="MA636"/>
      <c r="MB636"/>
      <c r="MC636"/>
      <c r="MD636"/>
      <c r="ME636"/>
      <c r="MF636"/>
      <c r="MG636"/>
      <c r="MH636"/>
      <c r="MI636"/>
      <c r="MJ636"/>
      <c r="MK636"/>
      <c r="ML636"/>
      <c r="MM636"/>
      <c r="MN636"/>
      <c r="MO636"/>
      <c r="MP636"/>
      <c r="MQ636"/>
      <c r="MR636"/>
      <c r="MS636"/>
      <c r="MT636"/>
      <c r="MU636"/>
      <c r="MV636"/>
      <c r="MW636"/>
      <c r="MX636"/>
      <c r="MY636"/>
      <c r="MZ636"/>
      <c r="NA636"/>
      <c r="NB636"/>
      <c r="NC636"/>
      <c r="ND636"/>
      <c r="NE636"/>
      <c r="NF636"/>
      <c r="NG636"/>
      <c r="NH636"/>
      <c r="NI636"/>
      <c r="NJ636"/>
      <c r="NK636"/>
      <c r="NL636"/>
      <c r="NM636"/>
      <c r="NN636"/>
      <c r="NO636"/>
      <c r="NP636"/>
      <c r="NQ636"/>
      <c r="NR636"/>
      <c r="NS636"/>
      <c r="NT636"/>
      <c r="NU636"/>
      <c r="NV636"/>
      <c r="NW636"/>
      <c r="NX636"/>
      <c r="NY636"/>
      <c r="NZ636"/>
      <c r="OA636"/>
      <c r="OB636"/>
      <c r="OC636"/>
      <c r="OD636"/>
      <c r="OE636"/>
      <c r="OF636"/>
      <c r="OG636"/>
      <c r="OH636"/>
      <c r="OI636"/>
      <c r="OJ636"/>
      <c r="OK636"/>
      <c r="OL636"/>
      <c r="OM636"/>
      <c r="ON636"/>
      <c r="OO636"/>
      <c r="OP636"/>
      <c r="OQ636"/>
      <c r="OR636"/>
      <c r="OS636"/>
      <c r="OT636"/>
      <c r="OU636"/>
      <c r="OV636"/>
      <c r="OW636"/>
      <c r="OX636"/>
      <c r="OY636"/>
      <c r="OZ636"/>
      <c r="PA636"/>
      <c r="PB636"/>
      <c r="PC636"/>
      <c r="PD636"/>
      <c r="PE636"/>
      <c r="PF636"/>
      <c r="PG636"/>
      <c r="PH636"/>
      <c r="PI636"/>
      <c r="PJ636"/>
      <c r="PK636"/>
      <c r="PL636"/>
      <c r="PM636"/>
      <c r="PN636"/>
      <c r="PO636"/>
      <c r="PP636"/>
      <c r="PQ636"/>
      <c r="PR636"/>
      <c r="PS636"/>
      <c r="PT636"/>
      <c r="PU636"/>
      <c r="PV636"/>
      <c r="PW636"/>
      <c r="PX636"/>
      <c r="PY636"/>
      <c r="PZ636"/>
      <c r="QA636"/>
      <c r="QB636"/>
      <c r="QC636"/>
      <c r="QD636"/>
      <c r="QE636"/>
      <c r="QF636"/>
      <c r="QG636"/>
      <c r="QH636"/>
      <c r="QI636"/>
      <c r="QJ636"/>
      <c r="QK636"/>
      <c r="QL636"/>
      <c r="QM636"/>
      <c r="QN636"/>
      <c r="QO636"/>
      <c r="QP636"/>
      <c r="QQ636"/>
      <c r="QR636"/>
      <c r="QS636"/>
      <c r="QT636"/>
      <c r="QU636"/>
      <c r="QV636"/>
      <c r="QW636"/>
      <c r="QX636"/>
      <c r="QY636"/>
      <c r="QZ636"/>
      <c r="RA636"/>
      <c r="RB636"/>
      <c r="RC636"/>
      <c r="RD636"/>
      <c r="RE636"/>
      <c r="RF636"/>
      <c r="RG636"/>
      <c r="RH636"/>
      <c r="RI636"/>
      <c r="RJ636"/>
      <c r="RK636"/>
      <c r="RL636"/>
      <c r="RM636"/>
      <c r="RN636"/>
      <c r="RO636"/>
      <c r="RP636"/>
      <c r="RQ636"/>
      <c r="RR636"/>
      <c r="RS636"/>
      <c r="RT636"/>
      <c r="RU636"/>
      <c r="RV636"/>
      <c r="RW636"/>
      <c r="RX636"/>
      <c r="RY636"/>
      <c r="RZ636"/>
      <c r="SA636"/>
      <c r="SB636"/>
      <c r="SC636"/>
      <c r="SD636"/>
      <c r="SE636"/>
      <c r="SF636"/>
      <c r="SG636"/>
      <c r="SH636"/>
      <c r="SI636"/>
      <c r="SJ636"/>
      <c r="SK636"/>
      <c r="SL636"/>
      <c r="SM636"/>
      <c r="SN636"/>
      <c r="SO636"/>
      <c r="SP636"/>
      <c r="SQ636"/>
      <c r="SR636"/>
      <c r="SS636"/>
      <c r="ST636"/>
      <c r="SU636"/>
      <c r="SV636"/>
      <c r="SW636"/>
      <c r="SX636"/>
      <c r="SY636"/>
      <c r="SZ636"/>
      <c r="TA636"/>
      <c r="TB636"/>
      <c r="TC636"/>
      <c r="TD636"/>
      <c r="TE636"/>
      <c r="TF636"/>
      <c r="TG636"/>
      <c r="TH636"/>
      <c r="TI636"/>
      <c r="TJ636"/>
      <c r="TK636"/>
      <c r="TL636"/>
      <c r="TM636"/>
      <c r="TN636"/>
      <c r="TO636"/>
      <c r="TP636"/>
      <c r="TQ636"/>
      <c r="TR636"/>
      <c r="TS636"/>
      <c r="TT636"/>
      <c r="TU636"/>
      <c r="TV636"/>
      <c r="TW636"/>
      <c r="TX636"/>
      <c r="TY636"/>
      <c r="TZ636"/>
      <c r="UA636"/>
      <c r="UB636"/>
      <c r="UC636"/>
      <c r="UD636"/>
      <c r="UE636"/>
      <c r="UF636"/>
      <c r="UG636"/>
      <c r="UH636"/>
      <c r="UI636"/>
      <c r="UJ636"/>
      <c r="UK636"/>
      <c r="UL636"/>
      <c r="UM636"/>
      <c r="UN636"/>
      <c r="UO636"/>
      <c r="UP636"/>
      <c r="UQ636"/>
      <c r="UR636"/>
      <c r="US636"/>
      <c r="UT636"/>
      <c r="UU636"/>
      <c r="UV636"/>
      <c r="UW636"/>
      <c r="UX636"/>
      <c r="UY636"/>
      <c r="UZ636"/>
      <c r="VA636"/>
      <c r="VB636"/>
      <c r="VC636"/>
      <c r="VD636"/>
      <c r="VE636"/>
      <c r="VF636"/>
      <c r="VG636"/>
      <c r="VH636"/>
      <c r="VI636"/>
      <c r="VJ636"/>
      <c r="VK636"/>
      <c r="VL636"/>
      <c r="VM636"/>
      <c r="VN636"/>
      <c r="VO636"/>
      <c r="VP636"/>
      <c r="VQ636"/>
      <c r="VR636"/>
      <c r="VS636"/>
      <c r="VT636"/>
      <c r="VU636"/>
      <c r="VV636"/>
      <c r="VW636"/>
      <c r="VX636"/>
      <c r="VY636"/>
      <c r="VZ636"/>
      <c r="WA636"/>
      <c r="WB636"/>
      <c r="WC636"/>
      <c r="WD636"/>
      <c r="WE636"/>
      <c r="WF636"/>
      <c r="WG636"/>
      <c r="WH636"/>
      <c r="WI636"/>
      <c r="WJ636"/>
      <c r="WK636"/>
      <c r="WL636"/>
      <c r="WM636"/>
      <c r="WN636"/>
      <c r="WO636"/>
      <c r="WP636"/>
      <c r="WQ636"/>
      <c r="WR636"/>
      <c r="WS636"/>
      <c r="WT636"/>
      <c r="WU636"/>
      <c r="WV636"/>
      <c r="WW636"/>
      <c r="WX636"/>
      <c r="WY636"/>
      <c r="WZ636"/>
      <c r="XA636"/>
      <c r="XB636"/>
      <c r="XC636"/>
      <c r="XD636"/>
      <c r="XE636"/>
      <c r="XF636"/>
      <c r="XG636"/>
      <c r="XH636"/>
      <c r="XI636"/>
      <c r="XJ636"/>
      <c r="XK636"/>
      <c r="XL636"/>
      <c r="XM636"/>
      <c r="XN636"/>
      <c r="XO636"/>
      <c r="XP636"/>
      <c r="XQ636"/>
      <c r="XR636"/>
      <c r="XS636"/>
      <c r="XT636"/>
      <c r="XU636"/>
      <c r="XV636"/>
      <c r="XW636"/>
      <c r="XX636"/>
      <c r="XY636"/>
      <c r="XZ636"/>
      <c r="YA636"/>
      <c r="YB636"/>
      <c r="YC636"/>
      <c r="YD636"/>
      <c r="YE636"/>
      <c r="YF636"/>
      <c r="YG636"/>
      <c r="YH636"/>
      <c r="YI636"/>
      <c r="YJ636"/>
      <c r="YK636"/>
      <c r="YL636"/>
      <c r="YM636"/>
      <c r="YN636"/>
      <c r="YO636"/>
      <c r="YP636"/>
      <c r="YQ636"/>
      <c r="YR636"/>
      <c r="YS636"/>
      <c r="YT636"/>
      <c r="YU636"/>
      <c r="YV636"/>
      <c r="YW636"/>
      <c r="YX636"/>
      <c r="YY636"/>
      <c r="YZ636"/>
      <c r="ZA636"/>
      <c r="ZB636"/>
      <c r="ZC636"/>
      <c r="ZD636"/>
      <c r="ZE636"/>
      <c r="ZF636"/>
      <c r="ZG636"/>
      <c r="ZH636"/>
      <c r="ZI636"/>
      <c r="ZJ636"/>
      <c r="ZK636"/>
      <c r="ZL636"/>
      <c r="ZM636"/>
      <c r="ZN636"/>
      <c r="ZO636"/>
      <c r="ZP636"/>
      <c r="ZQ636"/>
      <c r="ZR636"/>
      <c r="ZS636"/>
      <c r="ZT636"/>
      <c r="ZU636"/>
      <c r="ZV636"/>
      <c r="ZW636"/>
      <c r="ZX636"/>
      <c r="ZY636"/>
      <c r="ZZ636"/>
      <c r="AAA636"/>
      <c r="AAB636"/>
      <c r="AAC636"/>
      <c r="AAD636"/>
      <c r="AAE636"/>
      <c r="AAF636"/>
      <c r="AAG636"/>
      <c r="AAH636"/>
      <c r="AAI636"/>
      <c r="AAJ636"/>
      <c r="AAK636"/>
      <c r="AAL636"/>
      <c r="AAM636"/>
      <c r="AAN636"/>
      <c r="AAO636"/>
      <c r="AAP636"/>
      <c r="AAQ636"/>
      <c r="AAR636"/>
      <c r="AAS636"/>
      <c r="AAT636"/>
      <c r="AAU636"/>
      <c r="AAV636"/>
      <c r="AAW636"/>
      <c r="AAX636"/>
      <c r="AAY636"/>
      <c r="AAZ636"/>
      <c r="ABA636"/>
      <c r="ABB636"/>
      <c r="ABC636"/>
      <c r="ABD636"/>
      <c r="ABE636"/>
      <c r="ABF636"/>
      <c r="ABG636"/>
      <c r="ABH636"/>
      <c r="ABI636"/>
      <c r="ABJ636"/>
      <c r="ABK636"/>
      <c r="ABL636"/>
      <c r="ABM636"/>
      <c r="ABN636"/>
      <c r="ABO636"/>
      <c r="ABP636"/>
      <c r="ABQ636"/>
      <c r="ABR636"/>
      <c r="ABS636"/>
      <c r="ABT636"/>
      <c r="ABU636"/>
      <c r="ABV636"/>
      <c r="ABW636"/>
      <c r="ABX636"/>
      <c r="ABY636"/>
      <c r="ABZ636"/>
      <c r="ACA636"/>
      <c r="ACB636"/>
      <c r="ACC636"/>
      <c r="ACD636"/>
      <c r="ACE636"/>
      <c r="ACF636"/>
      <c r="ACG636"/>
      <c r="ACH636"/>
      <c r="ACI636"/>
      <c r="ACJ636"/>
      <c r="ACK636"/>
      <c r="ACL636"/>
      <c r="ACM636"/>
      <c r="ACN636"/>
      <c r="ACO636"/>
      <c r="ACP636"/>
      <c r="ACQ636"/>
      <c r="ACR636"/>
      <c r="ACS636"/>
      <c r="ACT636"/>
      <c r="ACU636"/>
      <c r="ACV636"/>
      <c r="ACW636"/>
      <c r="ACX636"/>
      <c r="ACY636"/>
      <c r="ACZ636"/>
      <c r="ADA636"/>
      <c r="ADB636"/>
      <c r="ADC636"/>
      <c r="ADD636"/>
      <c r="ADE636"/>
      <c r="ADF636"/>
      <c r="ADG636"/>
      <c r="ADH636"/>
      <c r="ADI636"/>
      <c r="ADJ636"/>
      <c r="ADK636"/>
      <c r="ADL636"/>
      <c r="ADM636"/>
      <c r="ADN636"/>
      <c r="ADO636"/>
      <c r="ADP636"/>
      <c r="ADQ636"/>
      <c r="ADR636"/>
      <c r="ADS636"/>
      <c r="ADT636"/>
      <c r="ADU636"/>
      <c r="ADV636"/>
      <c r="ADW636"/>
      <c r="ADX636"/>
      <c r="ADY636"/>
      <c r="ADZ636"/>
      <c r="AEA636"/>
      <c r="AEB636"/>
      <c r="AEC636"/>
      <c r="AED636"/>
      <c r="AEE636"/>
      <c r="AEF636"/>
      <c r="AEG636"/>
      <c r="AEH636"/>
      <c r="AEI636"/>
      <c r="AEJ636"/>
      <c r="AEK636"/>
      <c r="AEL636"/>
      <c r="AEM636"/>
      <c r="AEN636"/>
      <c r="AEO636"/>
      <c r="AEP636"/>
      <c r="AEQ636"/>
      <c r="AER636"/>
      <c r="AES636"/>
      <c r="AET636"/>
      <c r="AEU636"/>
      <c r="AEV636"/>
      <c r="AEW636"/>
      <c r="AEX636"/>
      <c r="AEY636"/>
      <c r="AEZ636"/>
      <c r="AFA636"/>
      <c r="AFB636"/>
      <c r="AFC636"/>
      <c r="AFD636"/>
      <c r="AFE636"/>
      <c r="AFF636"/>
      <c r="AFG636"/>
      <c r="AFH636"/>
      <c r="AFI636"/>
      <c r="AFJ636"/>
      <c r="AFK636"/>
      <c r="AFL636"/>
      <c r="AFM636"/>
      <c r="AFN636"/>
      <c r="AFO636"/>
      <c r="AFP636"/>
      <c r="AFQ636"/>
      <c r="AFR636"/>
      <c r="AFS636"/>
      <c r="AFT636"/>
      <c r="AFU636"/>
      <c r="AFV636"/>
      <c r="AFW636"/>
      <c r="AFX636"/>
      <c r="AFY636"/>
      <c r="AFZ636"/>
      <c r="AGA636"/>
      <c r="AGB636"/>
      <c r="AGC636"/>
      <c r="AGD636"/>
      <c r="AGE636"/>
      <c r="AGF636"/>
      <c r="AGG636"/>
      <c r="AGH636"/>
      <c r="AGI636"/>
      <c r="AGJ636"/>
      <c r="AGK636"/>
      <c r="AGL636"/>
      <c r="AGM636"/>
      <c r="AGN636"/>
      <c r="AGO636"/>
      <c r="AGP636"/>
      <c r="AGQ636"/>
      <c r="AGR636"/>
      <c r="AGS636"/>
      <c r="AGT636"/>
      <c r="AGU636"/>
      <c r="AGV636"/>
      <c r="AGW636"/>
      <c r="AGX636"/>
      <c r="AGY636"/>
      <c r="AGZ636"/>
      <c r="AHA636"/>
      <c r="AHB636"/>
      <c r="AHC636"/>
      <c r="AHD636"/>
      <c r="AHE636"/>
      <c r="AHF636"/>
      <c r="AHG636"/>
      <c r="AHH636"/>
      <c r="AHI636"/>
      <c r="AHJ636"/>
      <c r="AHK636"/>
      <c r="AHL636"/>
      <c r="AHM636"/>
      <c r="AHN636"/>
      <c r="AHO636"/>
      <c r="AHP636"/>
      <c r="AHQ636"/>
      <c r="AHR636"/>
      <c r="AHS636"/>
      <c r="AHT636"/>
      <c r="AHU636"/>
      <c r="AHV636"/>
      <c r="AHW636"/>
      <c r="AHX636"/>
      <c r="AHY636"/>
      <c r="AHZ636"/>
      <c r="AIA636"/>
      <c r="AIB636"/>
      <c r="AIC636"/>
      <c r="AID636"/>
      <c r="AIE636"/>
      <c r="AIF636"/>
      <c r="AIG636"/>
      <c r="AIH636"/>
      <c r="AII636"/>
      <c r="AIJ636"/>
      <c r="AIK636"/>
      <c r="AIL636"/>
      <c r="AIM636"/>
      <c r="AIN636"/>
      <c r="AIO636"/>
      <c r="AIP636"/>
      <c r="AIQ636"/>
      <c r="AIR636"/>
      <c r="AIS636"/>
      <c r="AIT636"/>
      <c r="AIU636"/>
      <c r="AIV636"/>
      <c r="AIW636"/>
      <c r="AIX636"/>
      <c r="AIY636"/>
      <c r="AIZ636"/>
      <c r="AJA636"/>
      <c r="AJB636"/>
      <c r="AJC636"/>
      <c r="AJD636"/>
      <c r="AJE636"/>
      <c r="AJF636"/>
      <c r="AJG636"/>
      <c r="AJH636"/>
      <c r="AJI636"/>
      <c r="AJJ636"/>
      <c r="AJK636"/>
      <c r="AJL636"/>
      <c r="AJM636"/>
      <c r="AJN636"/>
      <c r="AJO636"/>
      <c r="AJP636"/>
      <c r="AJQ636"/>
      <c r="AJR636"/>
      <c r="AJS636"/>
      <c r="AJT636"/>
      <c r="AJU636"/>
      <c r="AJV636"/>
      <c r="AJW636"/>
      <c r="AJX636"/>
      <c r="AJY636"/>
      <c r="AJZ636"/>
      <c r="AKA636"/>
      <c r="AKB636"/>
      <c r="AKC636"/>
      <c r="AKD636"/>
      <c r="AKE636"/>
      <c r="AKF636"/>
      <c r="AKG636"/>
      <c r="AKH636"/>
      <c r="AKI636"/>
      <c r="AKJ636"/>
      <c r="AKK636"/>
      <c r="AKL636"/>
      <c r="AKM636"/>
      <c r="AKN636"/>
      <c r="AKO636"/>
      <c r="AKP636"/>
      <c r="AKQ636"/>
      <c r="AKR636"/>
      <c r="AKS636"/>
      <c r="AKT636"/>
      <c r="AKU636"/>
      <c r="AKV636"/>
      <c r="AKW636"/>
      <c r="AKX636"/>
      <c r="AKY636"/>
      <c r="AKZ636"/>
      <c r="ALA636"/>
      <c r="ALB636"/>
      <c r="ALC636"/>
      <c r="ALD636"/>
      <c r="ALE636"/>
      <c r="ALF636"/>
      <c r="ALG636"/>
      <c r="ALH636"/>
      <c r="ALI636"/>
      <c r="ALJ636"/>
      <c r="ALK636"/>
      <c r="ALL636"/>
      <c r="ALM636"/>
      <c r="ALN636"/>
      <c r="ALO636"/>
      <c r="ALP636"/>
      <c r="ALQ636"/>
      <c r="ALR636"/>
      <c r="ALS636"/>
      <c r="ALT636"/>
      <c r="ALU636"/>
      <c r="ALV636"/>
      <c r="ALW636"/>
      <c r="ALX636"/>
      <c r="ALY636"/>
      <c r="ALZ636"/>
      <c r="AMA636"/>
      <c r="AMB636"/>
      <c r="AMC636"/>
      <c r="AMD636"/>
      <c r="AME636"/>
      <c r="AMF636"/>
      <c r="AMG636"/>
      <c r="AMH636"/>
      <c r="AMI636"/>
      <c r="AMJ636"/>
      <c r="AMK636"/>
      <c r="AML636"/>
      <c r="AMM636"/>
      <c r="AMN636"/>
      <c r="AMO636"/>
      <c r="AMP636"/>
      <c r="AMQ636"/>
      <c r="AMR636"/>
      <c r="AMS636"/>
      <c r="AMT636"/>
      <c r="AMU636"/>
      <c r="AMV636"/>
      <c r="AMW636"/>
      <c r="AMX636"/>
      <c r="AMY636"/>
      <c r="AMZ636"/>
      <c r="ANA636"/>
      <c r="ANB636"/>
      <c r="ANC636"/>
      <c r="AND636"/>
      <c r="ANE636"/>
      <c r="ANF636"/>
      <c r="ANG636"/>
      <c r="ANH636"/>
      <c r="ANI636"/>
      <c r="ANJ636"/>
      <c r="ANK636"/>
      <c r="ANL636"/>
      <c r="ANM636"/>
      <c r="ANN636"/>
      <c r="ANO636"/>
      <c r="ANP636"/>
      <c r="ANQ636"/>
      <c r="ANR636"/>
      <c r="ANS636"/>
      <c r="ANT636"/>
      <c r="ANU636"/>
      <c r="ANV636"/>
      <c r="ANW636"/>
      <c r="ANX636"/>
      <c r="ANY636"/>
      <c r="ANZ636"/>
      <c r="AOA636"/>
      <c r="AOB636"/>
      <c r="AOC636"/>
      <c r="AOD636"/>
      <c r="AOE636"/>
      <c r="AOF636"/>
      <c r="AOG636"/>
      <c r="AOH636"/>
      <c r="AOI636"/>
      <c r="AOJ636"/>
      <c r="AOK636"/>
      <c r="AOL636"/>
      <c r="AOM636"/>
      <c r="AON636"/>
      <c r="AOO636"/>
      <c r="AOP636"/>
      <c r="AOQ636"/>
      <c r="AOR636"/>
      <c r="AOS636"/>
      <c r="AOT636"/>
      <c r="AOU636"/>
      <c r="AOV636"/>
      <c r="AOW636"/>
      <c r="AOX636"/>
      <c r="AOY636"/>
      <c r="AOZ636"/>
      <c r="APA636"/>
      <c r="APB636"/>
      <c r="APC636"/>
      <c r="APD636"/>
      <c r="APE636"/>
      <c r="APF636"/>
      <c r="APG636"/>
      <c r="APH636"/>
      <c r="API636"/>
      <c r="APJ636"/>
      <c r="APK636"/>
      <c r="APL636"/>
      <c r="APM636"/>
      <c r="APN636"/>
      <c r="APO636"/>
      <c r="APP636"/>
      <c r="APQ636"/>
      <c r="APR636"/>
      <c r="APS636"/>
      <c r="APT636"/>
      <c r="APU636"/>
      <c r="APV636"/>
      <c r="APW636"/>
      <c r="APX636"/>
      <c r="APY636"/>
      <c r="APZ636"/>
      <c r="AQA636"/>
      <c r="AQB636"/>
      <c r="AQC636"/>
      <c r="AQD636"/>
      <c r="AQE636"/>
      <c r="AQF636"/>
      <c r="AQG636"/>
      <c r="AQH636"/>
      <c r="AQI636"/>
      <c r="AQJ636"/>
      <c r="AQK636"/>
      <c r="AQL636"/>
      <c r="AQM636"/>
      <c r="AQN636"/>
      <c r="AQO636"/>
      <c r="AQP636"/>
      <c r="AQQ636"/>
      <c r="AQR636"/>
      <c r="AQS636"/>
      <c r="AQT636"/>
      <c r="AQU636"/>
      <c r="AQV636"/>
      <c r="AQW636"/>
      <c r="AQX636"/>
      <c r="AQY636"/>
      <c r="AQZ636"/>
      <c r="ARA636"/>
      <c r="ARB636"/>
      <c r="ARC636"/>
      <c r="ARD636"/>
      <c r="ARE636"/>
      <c r="ARF636"/>
      <c r="ARG636"/>
      <c r="ARH636"/>
      <c r="ARI636"/>
      <c r="ARJ636"/>
      <c r="ARK636"/>
      <c r="ARL636"/>
      <c r="ARM636"/>
      <c r="ARN636"/>
      <c r="ARO636"/>
      <c r="ARP636"/>
      <c r="ARQ636"/>
      <c r="ARR636"/>
      <c r="ARS636"/>
      <c r="ART636"/>
      <c r="ARU636"/>
      <c r="ARV636"/>
      <c r="ARW636"/>
      <c r="ARX636"/>
      <c r="ARY636"/>
      <c r="ARZ636"/>
      <c r="ASA636"/>
      <c r="ASB636"/>
      <c r="ASC636"/>
      <c r="ASD636"/>
      <c r="ASE636"/>
      <c r="ASF636"/>
      <c r="ASG636"/>
      <c r="ASH636"/>
      <c r="ASI636"/>
      <c r="ASJ636"/>
      <c r="ASK636"/>
      <c r="ASL636"/>
      <c r="ASM636"/>
      <c r="ASN636"/>
      <c r="ASO636"/>
      <c r="ASP636"/>
      <c r="ASQ636"/>
      <c r="ASR636"/>
      <c r="ASS636"/>
      <c r="AST636"/>
      <c r="ASU636"/>
      <c r="ASV636"/>
      <c r="ASW636"/>
      <c r="ASX636"/>
      <c r="ASY636"/>
      <c r="ASZ636"/>
      <c r="ATA636"/>
      <c r="ATB636"/>
      <c r="ATC636"/>
      <c r="ATD636"/>
      <c r="ATE636"/>
      <c r="ATF636"/>
      <c r="ATG636"/>
      <c r="ATH636"/>
      <c r="ATI636"/>
      <c r="ATJ636"/>
      <c r="ATK636"/>
      <c r="ATL636"/>
      <c r="ATM636"/>
      <c r="ATN636"/>
      <c r="ATO636"/>
      <c r="ATP636"/>
      <c r="ATQ636"/>
      <c r="ATR636"/>
      <c r="ATS636"/>
      <c r="ATT636"/>
      <c r="ATU636"/>
      <c r="ATV636"/>
      <c r="ATW636"/>
      <c r="ATX636"/>
      <c r="ATY636"/>
      <c r="ATZ636"/>
      <c r="AUA636"/>
      <c r="AUB636"/>
      <c r="AUC636"/>
      <c r="AUD636"/>
      <c r="AUE636"/>
      <c r="AUF636"/>
      <c r="AUG636"/>
      <c r="AUH636"/>
      <c r="AUI636"/>
      <c r="AUJ636"/>
      <c r="AUK636"/>
      <c r="AUL636"/>
      <c r="AUM636"/>
      <c r="AUN636"/>
      <c r="AUO636"/>
      <c r="AUP636"/>
      <c r="AUQ636"/>
      <c r="AUR636"/>
      <c r="AUS636"/>
      <c r="AUT636"/>
      <c r="AUU636"/>
      <c r="AUV636"/>
      <c r="AUW636"/>
      <c r="AUX636"/>
      <c r="AUY636"/>
      <c r="AUZ636"/>
      <c r="AVA636"/>
      <c r="AVB636"/>
      <c r="AVC636"/>
      <c r="AVD636"/>
      <c r="AVE636"/>
      <c r="AVF636"/>
      <c r="AVG636"/>
      <c r="AVH636"/>
      <c r="AVI636"/>
      <c r="AVJ636"/>
      <c r="AVK636"/>
      <c r="AVL636"/>
      <c r="AVM636"/>
      <c r="AVN636"/>
      <c r="AVO636"/>
      <c r="AVP636"/>
      <c r="AVQ636"/>
      <c r="AVR636"/>
      <c r="AVS636"/>
      <c r="AVT636"/>
      <c r="AVU636"/>
      <c r="AVV636"/>
      <c r="AVW636"/>
      <c r="AVX636"/>
      <c r="AVY636"/>
      <c r="AVZ636"/>
      <c r="AWA636"/>
      <c r="AWB636"/>
      <c r="AWC636"/>
      <c r="AWD636"/>
      <c r="AWE636"/>
      <c r="AWF636"/>
      <c r="AWG636"/>
      <c r="AWH636"/>
      <c r="AWI636"/>
      <c r="AWJ636"/>
      <c r="AWK636"/>
      <c r="AWL636"/>
      <c r="AWM636"/>
      <c r="AWN636"/>
      <c r="AWO636"/>
      <c r="AWP636"/>
      <c r="AWQ636"/>
      <c r="AWR636"/>
      <c r="AWS636"/>
      <c r="AWT636"/>
      <c r="AWU636"/>
      <c r="AWV636"/>
      <c r="AWW636"/>
      <c r="AWX636"/>
      <c r="AWY636"/>
      <c r="AWZ636"/>
      <c r="AXA636"/>
      <c r="AXB636"/>
      <c r="AXC636"/>
      <c r="AXD636"/>
      <c r="AXE636"/>
      <c r="AXF636"/>
      <c r="AXG636"/>
      <c r="AXH636"/>
      <c r="AXI636"/>
      <c r="AXJ636"/>
      <c r="AXK636"/>
      <c r="AXL636"/>
      <c r="AXM636"/>
      <c r="AXN636"/>
      <c r="AXO636"/>
      <c r="AXP636"/>
      <c r="AXQ636"/>
      <c r="AXR636"/>
      <c r="AXS636"/>
      <c r="AXT636"/>
      <c r="AXU636"/>
      <c r="AXV636"/>
    </row>
    <row r="637" spans="1:1322" s="1" customFormat="1" ht="113.25" customHeight="1" x14ac:dyDescent="0.2">
      <c r="A637" s="208" t="s">
        <v>4376</v>
      </c>
      <c r="B637" s="209" t="s">
        <v>3175</v>
      </c>
      <c r="C637" s="209" t="s">
        <v>3176</v>
      </c>
      <c r="D637" s="209" t="s">
        <v>3177</v>
      </c>
      <c r="E637" s="209" t="s">
        <v>3178</v>
      </c>
      <c r="F637" s="210" t="s">
        <v>1762</v>
      </c>
      <c r="G637" s="210" t="s">
        <v>1762</v>
      </c>
      <c r="H637" s="210" t="s">
        <v>3683</v>
      </c>
      <c r="I637" s="208" t="s">
        <v>3181</v>
      </c>
      <c r="J637" s="23" t="s">
        <v>2771</v>
      </c>
      <c r="K637" s="208" t="s">
        <v>3684</v>
      </c>
      <c r="L637" s="856">
        <v>11</v>
      </c>
      <c r="M637" s="860" t="s">
        <v>3685</v>
      </c>
      <c r="N637" s="857" t="s">
        <v>3686</v>
      </c>
      <c r="O637" s="857" t="s">
        <v>3185</v>
      </c>
      <c r="P637" s="856" t="s">
        <v>1543</v>
      </c>
      <c r="Q637" s="856" t="s">
        <v>452</v>
      </c>
      <c r="R637" s="856">
        <v>0</v>
      </c>
      <c r="S637" s="856" t="s">
        <v>100</v>
      </c>
      <c r="T637" s="858">
        <v>44927</v>
      </c>
      <c r="U637" s="858">
        <v>46357</v>
      </c>
      <c r="V637" s="191"/>
      <c r="W637" s="191"/>
      <c r="X637" s="191"/>
      <c r="Y637" s="191"/>
      <c r="Z637" s="859">
        <v>1</v>
      </c>
      <c r="AA637" s="859">
        <v>1</v>
      </c>
      <c r="AB637" s="859">
        <v>1</v>
      </c>
      <c r="AC637" s="859">
        <v>1</v>
      </c>
      <c r="AD637" s="859">
        <v>1</v>
      </c>
      <c r="AE637" s="997">
        <v>1</v>
      </c>
      <c r="AF637" s="998">
        <v>1</v>
      </c>
      <c r="AG637" s="998">
        <v>1</v>
      </c>
      <c r="AH637" s="998">
        <v>1</v>
      </c>
      <c r="AI637" s="998">
        <v>1</v>
      </c>
      <c r="AJ637" s="997">
        <v>1</v>
      </c>
      <c r="AK637" s="998">
        <v>1</v>
      </c>
      <c r="AL637" s="998">
        <v>1</v>
      </c>
      <c r="AM637" s="998">
        <v>1</v>
      </c>
      <c r="AN637" s="998">
        <v>1</v>
      </c>
      <c r="AO637" s="997">
        <v>1</v>
      </c>
      <c r="AP637" s="997">
        <v>1</v>
      </c>
      <c r="AQ637" s="231"/>
      <c r="AR637" s="231"/>
      <c r="AS637" s="231"/>
      <c r="AT637" s="231"/>
      <c r="AU637" s="399"/>
      <c r="AV637" s="140">
        <f>3/3</f>
        <v>1</v>
      </c>
      <c r="AW637" s="401"/>
      <c r="AX637" s="401"/>
      <c r="AY637" s="401"/>
      <c r="AZ637" s="140">
        <f>+AV637/4</f>
        <v>0.25</v>
      </c>
      <c r="BA637" s="399">
        <f t="shared" ref="BA637:BK637" si="99">3/3</f>
        <v>1</v>
      </c>
      <c r="BB637" s="399">
        <f t="shared" si="99"/>
        <v>1</v>
      </c>
      <c r="BC637" s="399">
        <f t="shared" si="99"/>
        <v>1</v>
      </c>
      <c r="BD637" s="399">
        <f t="shared" si="99"/>
        <v>1</v>
      </c>
      <c r="BE637" s="399">
        <f t="shared" si="99"/>
        <v>1</v>
      </c>
      <c r="BF637" s="399">
        <f t="shared" si="99"/>
        <v>1</v>
      </c>
      <c r="BG637" s="399">
        <f t="shared" si="99"/>
        <v>1</v>
      </c>
      <c r="BH637" s="399">
        <f t="shared" si="99"/>
        <v>1</v>
      </c>
      <c r="BI637" s="399">
        <f t="shared" si="99"/>
        <v>1</v>
      </c>
      <c r="BJ637" s="399">
        <f t="shared" si="99"/>
        <v>1</v>
      </c>
      <c r="BK637" s="140">
        <f t="shared" si="99"/>
        <v>1</v>
      </c>
      <c r="BL637" s="406"/>
      <c r="BM637" s="406"/>
      <c r="BN637" s="406"/>
      <c r="BO637" s="406"/>
      <c r="BP637" s="406"/>
      <c r="BQ637" s="146" t="s">
        <v>3687</v>
      </c>
      <c r="BR637" s="406"/>
      <c r="BS637" s="406"/>
      <c r="BT637" s="406"/>
      <c r="BU637" s="406"/>
      <c r="BV637" s="406"/>
      <c r="BW637" s="406"/>
      <c r="BX637" s="406"/>
      <c r="BY637" s="406"/>
      <c r="BZ637" s="406"/>
      <c r="CA637" s="406"/>
      <c r="CB637" s="406"/>
      <c r="CC637" s="406"/>
      <c r="CD637" s="406"/>
      <c r="CE637" s="406"/>
      <c r="CF637" s="406"/>
      <c r="CG637" s="143"/>
      <c r="CH637" s="931">
        <f>+DU637+DU638</f>
        <v>14800000000</v>
      </c>
      <c r="CI637" s="932">
        <f>+CH637*25%</f>
        <v>3700000000</v>
      </c>
      <c r="CJ637" s="229">
        <f>+CH637*35%</f>
        <v>5180000000</v>
      </c>
      <c r="CK637" s="229">
        <f>+CH637*30%</f>
        <v>4440000000</v>
      </c>
      <c r="CL637" s="229">
        <f>+CH637*10%</f>
        <v>1480000000</v>
      </c>
      <c r="CM637" s="932">
        <f>+CH637*15%</f>
        <v>2220000000</v>
      </c>
      <c r="CN637" s="229">
        <f>+CH637*35%</f>
        <v>5180000000</v>
      </c>
      <c r="CO637" s="229">
        <f>+CH637*35%</f>
        <v>5180000000</v>
      </c>
      <c r="CP637" s="229">
        <f>+CH637*15%</f>
        <v>2220000000</v>
      </c>
      <c r="CQ637" s="933">
        <f>7957070512+1063439041</f>
        <v>9020509553</v>
      </c>
      <c r="CR637" s="933">
        <v>967621889.66999996</v>
      </c>
      <c r="CS637" s="26">
        <f>+CQ637/$CH637</f>
        <v>0.60949388871621624</v>
      </c>
      <c r="CT637" s="26">
        <f>+CR637/$CH637</f>
        <v>6.5379857410135134E-2</v>
      </c>
      <c r="CU637" s="26">
        <f>+CQ637/$CI637</f>
        <v>2.4379755548648649</v>
      </c>
      <c r="CV637" s="26">
        <f>+CR637/$CM637</f>
        <v>0.43586571606756752</v>
      </c>
      <c r="CW637" s="321">
        <v>1</v>
      </c>
      <c r="CX637" s="841">
        <v>0.25</v>
      </c>
      <c r="CY637" s="841">
        <v>6.25E-2</v>
      </c>
      <c r="CZ637" s="967">
        <v>0.25</v>
      </c>
      <c r="DA637" s="967">
        <v>1</v>
      </c>
      <c r="DB637" s="208" t="s">
        <v>2398</v>
      </c>
      <c r="DC637" s="308" t="s">
        <v>3688</v>
      </c>
      <c r="DD637" s="208" t="s">
        <v>3689</v>
      </c>
      <c r="DE637" s="289" t="s">
        <v>3690</v>
      </c>
      <c r="DF637" s="311" t="s">
        <v>4517</v>
      </c>
      <c r="DG637" s="208" t="s">
        <v>106</v>
      </c>
      <c r="DH637" s="208" t="s">
        <v>452</v>
      </c>
      <c r="DI637" s="208">
        <v>0</v>
      </c>
      <c r="DJ637" s="208" t="s">
        <v>100</v>
      </c>
      <c r="DK637" s="290">
        <v>45292</v>
      </c>
      <c r="DL637" s="290">
        <v>45657</v>
      </c>
      <c r="DM637" s="307">
        <v>0.3</v>
      </c>
      <c r="DN637" s="307">
        <v>0.5</v>
      </c>
      <c r="DO637" s="307">
        <v>0.75</v>
      </c>
      <c r="DP637" s="307">
        <v>1</v>
      </c>
      <c r="DQ637" s="307">
        <v>1</v>
      </c>
      <c r="DR637" s="208" t="s">
        <v>2525</v>
      </c>
      <c r="DS637" s="208" t="s">
        <v>3190</v>
      </c>
      <c r="DT637" s="208" t="s">
        <v>3191</v>
      </c>
      <c r="DU637" s="291">
        <f>10000000000+2000000000</f>
        <v>12000000000</v>
      </c>
      <c r="DV637" s="292"/>
      <c r="DW637" s="292"/>
      <c r="DX637" s="292"/>
      <c r="DY637" s="292"/>
      <c r="DZ637" s="292"/>
      <c r="EA637" s="292"/>
      <c r="EB637" s="140">
        <v>7.4399999999999994E-2</v>
      </c>
      <c r="EC637" s="471"/>
      <c r="ED637" s="471"/>
      <c r="EE637" s="471"/>
      <c r="EF637" s="141">
        <f t="shared" si="88"/>
        <v>7.4399999999999994E-2</v>
      </c>
      <c r="EG637" s="1036" t="s">
        <v>3691</v>
      </c>
      <c r="EH637" s="1037"/>
      <c r="EI637" s="1037"/>
      <c r="EJ637" s="1037"/>
      <c r="EK637" s="1037"/>
      <c r="EL637" s="1036"/>
      <c r="EM637" s="1036"/>
      <c r="EN637" s="387">
        <v>0.248</v>
      </c>
      <c r="EO637" s="843">
        <v>7.4399999999999994E-2</v>
      </c>
      <c r="EP637" s="971">
        <v>7.4399999999999994E-2</v>
      </c>
      <c r="EQ637" s="812"/>
      <c r="ER637" s="821"/>
      <c r="ES637" s="121"/>
      <c r="ET637" t="str">
        <f t="shared" si="83"/>
        <v>Producto</v>
      </c>
      <c r="EU637" t="str">
        <f t="shared" si="84"/>
        <v>5</v>
      </c>
      <c r="EV637" s="121"/>
      <c r="EW637" s="121"/>
      <c r="EX637" s="121"/>
      <c r="EY637" s="121"/>
      <c r="EZ637" s="121"/>
      <c r="FA637" s="121"/>
      <c r="FB637" s="121"/>
      <c r="FC637" s="121"/>
      <c r="FD637" s="121"/>
      <c r="FE637" s="121"/>
      <c r="FF637" s="121"/>
      <c r="FG637" s="121"/>
      <c r="FH637" s="121"/>
      <c r="FI637" s="121"/>
      <c r="FJ637" s="121"/>
      <c r="FK637" s="121"/>
      <c r="FL637" s="121"/>
      <c r="FM637" s="121"/>
      <c r="FN637" s="121"/>
      <c r="FO637" s="121"/>
      <c r="FP637" s="121"/>
      <c r="FQ637" s="121"/>
      <c r="FR637" s="122"/>
      <c r="FS637" s="121"/>
      <c r="FT637" s="121"/>
      <c r="FU637" s="121"/>
      <c r="FV637" s="121"/>
      <c r="FW637" s="121"/>
      <c r="FX637" s="121"/>
      <c r="FY637" s="121"/>
      <c r="FZ637" s="121"/>
      <c r="GA637" s="121"/>
      <c r="GB637" s="121"/>
      <c r="GC637" s="121"/>
      <c r="GD637"/>
      <c r="GE637"/>
      <c r="GF637"/>
      <c r="GG637"/>
      <c r="GH637"/>
      <c r="GI637"/>
      <c r="GJ637"/>
      <c r="GK637"/>
      <c r="GL637"/>
      <c r="GM637"/>
      <c r="GN637"/>
      <c r="GO637"/>
      <c r="GP637"/>
      <c r="GQ637"/>
      <c r="GR637"/>
      <c r="GS637"/>
      <c r="GT637"/>
      <c r="GU637"/>
      <c r="GV637"/>
      <c r="GW637"/>
      <c r="GX637"/>
      <c r="GY637"/>
      <c r="GZ637"/>
      <c r="HA637"/>
      <c r="HB637"/>
      <c r="HC637"/>
      <c r="HD637"/>
      <c r="HE637"/>
      <c r="HF637"/>
      <c r="HG637"/>
      <c r="HH637"/>
      <c r="HI637"/>
      <c r="HJ637"/>
      <c r="HK637"/>
      <c r="HL637"/>
      <c r="HM637"/>
      <c r="HN637"/>
      <c r="HO637"/>
      <c r="HP637"/>
      <c r="HQ637"/>
      <c r="HR637"/>
      <c r="HS637"/>
      <c r="HT637"/>
      <c r="HU637"/>
      <c r="HV637"/>
      <c r="HW637"/>
      <c r="HX637"/>
      <c r="HY637"/>
      <c r="HZ637"/>
      <c r="IA637"/>
      <c r="IB637"/>
      <c r="IC637"/>
      <c r="ID637"/>
      <c r="IE637"/>
      <c r="IF637"/>
      <c r="IG637"/>
      <c r="IH637"/>
      <c r="II637"/>
      <c r="IJ637"/>
      <c r="IK637"/>
      <c r="IL637"/>
      <c r="IM637"/>
      <c r="IN637"/>
      <c r="IO637"/>
      <c r="IP637"/>
      <c r="IQ637"/>
      <c r="IR637"/>
      <c r="IS637"/>
      <c r="IT637"/>
      <c r="IU637"/>
      <c r="IV637"/>
      <c r="IW637"/>
      <c r="IX637"/>
      <c r="IY637"/>
      <c r="IZ637"/>
      <c r="JA637"/>
      <c r="JB637"/>
      <c r="JC637"/>
      <c r="JD637"/>
      <c r="JE637"/>
      <c r="JF637"/>
      <c r="JG637"/>
      <c r="JH637"/>
      <c r="JI637"/>
      <c r="JJ637"/>
      <c r="JK637"/>
      <c r="JL637"/>
      <c r="JM637"/>
      <c r="JN637"/>
      <c r="JO637"/>
      <c r="JP637"/>
      <c r="JQ637"/>
      <c r="JR637"/>
      <c r="JS637"/>
      <c r="JT637"/>
      <c r="JU637"/>
      <c r="JV637"/>
      <c r="JW637"/>
      <c r="JX637"/>
      <c r="JY637"/>
      <c r="JZ637"/>
      <c r="KA637"/>
      <c r="KB637"/>
      <c r="KC637"/>
      <c r="KD637"/>
      <c r="KE637"/>
      <c r="KF637"/>
      <c r="KG637"/>
      <c r="KH637"/>
      <c r="KI637"/>
      <c r="KJ637"/>
      <c r="KK637"/>
      <c r="KL637"/>
      <c r="KM637"/>
      <c r="KN637"/>
      <c r="KO637"/>
      <c r="KP637"/>
      <c r="KQ637"/>
      <c r="KR637"/>
      <c r="KS637"/>
      <c r="KT637"/>
      <c r="KU637"/>
      <c r="KV637"/>
      <c r="KW637"/>
      <c r="KX637"/>
      <c r="KY637"/>
      <c r="KZ637"/>
      <c r="LA637"/>
      <c r="LB637"/>
      <c r="LC637"/>
      <c r="LD637"/>
      <c r="LE637"/>
      <c r="LF637"/>
      <c r="LG637"/>
      <c r="LH637"/>
      <c r="LI637"/>
      <c r="LJ637"/>
      <c r="LK637"/>
      <c r="LL637"/>
      <c r="LM637"/>
      <c r="LN637"/>
      <c r="LO637"/>
      <c r="LP637"/>
      <c r="LQ637"/>
      <c r="LR637"/>
      <c r="LS637"/>
      <c r="LT637"/>
      <c r="LU637"/>
      <c r="LV637"/>
      <c r="LW637"/>
      <c r="LX637"/>
      <c r="LY637"/>
      <c r="LZ637"/>
      <c r="MA637"/>
      <c r="MB637"/>
      <c r="MC637"/>
      <c r="MD637"/>
      <c r="ME637"/>
      <c r="MF637"/>
      <c r="MG637"/>
      <c r="MH637"/>
      <c r="MI637"/>
      <c r="MJ637"/>
      <c r="MK637"/>
      <c r="ML637"/>
      <c r="MM637"/>
      <c r="MN637"/>
      <c r="MO637"/>
      <c r="MP637"/>
      <c r="MQ637"/>
      <c r="MR637"/>
      <c r="MS637"/>
      <c r="MT637"/>
      <c r="MU637"/>
      <c r="MV637"/>
      <c r="MW637"/>
      <c r="MX637"/>
      <c r="MY637"/>
      <c r="MZ637"/>
      <c r="NA637"/>
      <c r="NB637"/>
      <c r="NC637"/>
      <c r="ND637"/>
      <c r="NE637"/>
      <c r="NF637"/>
      <c r="NG637"/>
      <c r="NH637"/>
      <c r="NI637"/>
      <c r="NJ637"/>
      <c r="NK637"/>
      <c r="NL637"/>
      <c r="NM637"/>
      <c r="NN637"/>
      <c r="NO637"/>
      <c r="NP637"/>
      <c r="NQ637"/>
      <c r="NR637"/>
      <c r="NS637"/>
      <c r="NT637"/>
      <c r="NU637"/>
      <c r="NV637"/>
      <c r="NW637"/>
      <c r="NX637"/>
      <c r="NY637"/>
      <c r="NZ637"/>
      <c r="OA637"/>
      <c r="OB637"/>
      <c r="OC637"/>
      <c r="OD637"/>
      <c r="OE637"/>
      <c r="OF637"/>
      <c r="OG637"/>
      <c r="OH637"/>
      <c r="OI637"/>
      <c r="OJ637"/>
      <c r="OK637"/>
      <c r="OL637"/>
      <c r="OM637"/>
      <c r="ON637"/>
      <c r="OO637"/>
      <c r="OP637"/>
      <c r="OQ637"/>
      <c r="OR637"/>
      <c r="OS637"/>
      <c r="OT637"/>
      <c r="OU637"/>
      <c r="OV637"/>
      <c r="OW637"/>
      <c r="OX637"/>
      <c r="OY637"/>
      <c r="OZ637"/>
      <c r="PA637"/>
      <c r="PB637"/>
      <c r="PC637"/>
      <c r="PD637"/>
      <c r="PE637"/>
      <c r="PF637"/>
      <c r="PG637"/>
      <c r="PH637"/>
      <c r="PI637"/>
      <c r="PJ637"/>
      <c r="PK637"/>
      <c r="PL637"/>
      <c r="PM637"/>
      <c r="PN637"/>
      <c r="PO637"/>
      <c r="PP637"/>
      <c r="PQ637"/>
      <c r="PR637"/>
      <c r="PS637"/>
      <c r="PT637"/>
      <c r="PU637"/>
      <c r="PV637"/>
      <c r="PW637"/>
      <c r="PX637"/>
      <c r="PY637"/>
      <c r="PZ637"/>
      <c r="QA637"/>
      <c r="QB637"/>
      <c r="QC637"/>
      <c r="QD637"/>
      <c r="QE637"/>
      <c r="QF637"/>
      <c r="QG637"/>
      <c r="QH637"/>
      <c r="QI637"/>
      <c r="QJ637"/>
      <c r="QK637"/>
      <c r="QL637"/>
      <c r="QM637"/>
      <c r="QN637"/>
      <c r="QO637"/>
      <c r="QP637"/>
      <c r="QQ637"/>
      <c r="QR637"/>
      <c r="QS637"/>
      <c r="QT637"/>
      <c r="QU637"/>
      <c r="QV637"/>
      <c r="QW637"/>
      <c r="QX637"/>
      <c r="QY637"/>
      <c r="QZ637"/>
      <c r="RA637"/>
      <c r="RB637"/>
      <c r="RC637"/>
      <c r="RD637"/>
      <c r="RE637"/>
      <c r="RF637"/>
      <c r="RG637"/>
      <c r="RH637"/>
      <c r="RI637"/>
      <c r="RJ637"/>
      <c r="RK637"/>
      <c r="RL637"/>
      <c r="RM637"/>
      <c r="RN637"/>
      <c r="RO637"/>
      <c r="RP637"/>
      <c r="RQ637"/>
      <c r="RR637"/>
      <c r="RS637"/>
      <c r="RT637"/>
      <c r="RU637"/>
      <c r="RV637"/>
      <c r="RW637"/>
      <c r="RX637"/>
      <c r="RY637"/>
      <c r="RZ637"/>
      <c r="SA637"/>
      <c r="SB637"/>
      <c r="SC637"/>
      <c r="SD637"/>
      <c r="SE637"/>
      <c r="SF637"/>
      <c r="SG637"/>
      <c r="SH637"/>
      <c r="SI637"/>
      <c r="SJ637"/>
      <c r="SK637"/>
      <c r="SL637"/>
      <c r="SM637"/>
      <c r="SN637"/>
      <c r="SO637"/>
      <c r="SP637"/>
      <c r="SQ637"/>
      <c r="SR637"/>
      <c r="SS637"/>
      <c r="ST637"/>
      <c r="SU637"/>
      <c r="SV637"/>
      <c r="SW637"/>
      <c r="SX637"/>
      <c r="SY637"/>
      <c r="SZ637"/>
      <c r="TA637"/>
      <c r="TB637"/>
      <c r="TC637"/>
      <c r="TD637"/>
      <c r="TE637"/>
      <c r="TF637"/>
      <c r="TG637"/>
      <c r="TH637"/>
      <c r="TI637"/>
      <c r="TJ637"/>
      <c r="TK637"/>
      <c r="TL637"/>
      <c r="TM637"/>
      <c r="TN637"/>
      <c r="TO637"/>
      <c r="TP637"/>
      <c r="TQ637"/>
      <c r="TR637"/>
      <c r="TS637"/>
      <c r="TT637"/>
      <c r="TU637"/>
      <c r="TV637"/>
      <c r="TW637"/>
      <c r="TX637"/>
      <c r="TY637"/>
      <c r="TZ637"/>
      <c r="UA637"/>
      <c r="UB637"/>
      <c r="UC637"/>
      <c r="UD637"/>
      <c r="UE637"/>
      <c r="UF637"/>
      <c r="UG637"/>
      <c r="UH637"/>
      <c r="UI637"/>
      <c r="UJ637"/>
      <c r="UK637"/>
      <c r="UL637"/>
      <c r="UM637"/>
      <c r="UN637"/>
      <c r="UO637"/>
      <c r="UP637"/>
      <c r="UQ637"/>
      <c r="UR637"/>
      <c r="US637"/>
      <c r="UT637"/>
      <c r="UU637"/>
      <c r="UV637"/>
      <c r="UW637"/>
      <c r="UX637"/>
      <c r="UY637"/>
      <c r="UZ637"/>
      <c r="VA637"/>
      <c r="VB637"/>
      <c r="VC637"/>
      <c r="VD637"/>
      <c r="VE637"/>
      <c r="VF637"/>
      <c r="VG637"/>
      <c r="VH637"/>
      <c r="VI637"/>
      <c r="VJ637"/>
      <c r="VK637"/>
      <c r="VL637"/>
      <c r="VM637"/>
      <c r="VN637"/>
      <c r="VO637"/>
      <c r="VP637"/>
      <c r="VQ637"/>
      <c r="VR637"/>
      <c r="VS637"/>
      <c r="VT637"/>
      <c r="VU637"/>
      <c r="VV637"/>
      <c r="VW637"/>
      <c r="VX637"/>
      <c r="VY637"/>
      <c r="VZ637"/>
      <c r="WA637"/>
      <c r="WB637"/>
      <c r="WC637"/>
      <c r="WD637"/>
      <c r="WE637"/>
      <c r="WF637"/>
      <c r="WG637"/>
      <c r="WH637"/>
      <c r="WI637"/>
      <c r="WJ637"/>
      <c r="WK637"/>
      <c r="WL637"/>
      <c r="WM637"/>
      <c r="WN637"/>
      <c r="WO637"/>
      <c r="WP637"/>
      <c r="WQ637"/>
      <c r="WR637"/>
      <c r="WS637"/>
      <c r="WT637"/>
      <c r="WU637"/>
      <c r="WV637"/>
      <c r="WW637"/>
      <c r="WX637"/>
      <c r="WY637"/>
      <c r="WZ637"/>
      <c r="XA637"/>
      <c r="XB637"/>
      <c r="XC637"/>
      <c r="XD637"/>
      <c r="XE637"/>
      <c r="XF637"/>
      <c r="XG637"/>
      <c r="XH637"/>
      <c r="XI637"/>
      <c r="XJ637"/>
      <c r="XK637"/>
      <c r="XL637"/>
      <c r="XM637"/>
      <c r="XN637"/>
      <c r="XO637"/>
      <c r="XP637"/>
      <c r="XQ637"/>
      <c r="XR637"/>
      <c r="XS637"/>
      <c r="XT637"/>
      <c r="XU637"/>
      <c r="XV637"/>
      <c r="XW637"/>
      <c r="XX637"/>
      <c r="XY637"/>
      <c r="XZ637"/>
      <c r="YA637"/>
      <c r="YB637"/>
      <c r="YC637"/>
      <c r="YD637"/>
      <c r="YE637"/>
      <c r="YF637"/>
      <c r="YG637"/>
      <c r="YH637"/>
      <c r="YI637"/>
      <c r="YJ637"/>
      <c r="YK637"/>
      <c r="YL637"/>
      <c r="YM637"/>
      <c r="YN637"/>
      <c r="YO637"/>
      <c r="YP637"/>
      <c r="YQ637"/>
      <c r="YR637"/>
      <c r="YS637"/>
      <c r="YT637"/>
      <c r="YU637"/>
      <c r="YV637"/>
      <c r="YW637"/>
      <c r="YX637"/>
      <c r="YY637"/>
      <c r="YZ637"/>
      <c r="ZA637"/>
      <c r="ZB637"/>
      <c r="ZC637"/>
      <c r="ZD637"/>
      <c r="ZE637"/>
      <c r="ZF637"/>
      <c r="ZG637"/>
      <c r="ZH637"/>
      <c r="ZI637"/>
      <c r="ZJ637"/>
      <c r="ZK637"/>
      <c r="ZL637"/>
      <c r="ZM637"/>
      <c r="ZN637"/>
      <c r="ZO637"/>
      <c r="ZP637"/>
      <c r="ZQ637"/>
      <c r="ZR637"/>
      <c r="ZS637"/>
      <c r="ZT637"/>
      <c r="ZU637"/>
      <c r="ZV637"/>
      <c r="ZW637"/>
      <c r="ZX637"/>
      <c r="ZY637"/>
      <c r="ZZ637"/>
      <c r="AAA637"/>
      <c r="AAB637"/>
      <c r="AAC637"/>
      <c r="AAD637"/>
      <c r="AAE637"/>
      <c r="AAF637"/>
      <c r="AAG637"/>
      <c r="AAH637"/>
      <c r="AAI637"/>
      <c r="AAJ637"/>
      <c r="AAK637"/>
      <c r="AAL637"/>
      <c r="AAM637"/>
      <c r="AAN637"/>
      <c r="AAO637"/>
      <c r="AAP637"/>
      <c r="AAQ637"/>
      <c r="AAR637"/>
      <c r="AAS637"/>
      <c r="AAT637"/>
      <c r="AAU637"/>
      <c r="AAV637"/>
      <c r="AAW637"/>
      <c r="AAX637"/>
      <c r="AAY637"/>
      <c r="AAZ637"/>
      <c r="ABA637"/>
      <c r="ABB637"/>
      <c r="ABC637"/>
      <c r="ABD637"/>
      <c r="ABE637"/>
      <c r="ABF637"/>
      <c r="ABG637"/>
      <c r="ABH637"/>
      <c r="ABI637"/>
      <c r="ABJ637"/>
      <c r="ABK637"/>
      <c r="ABL637"/>
      <c r="ABM637"/>
      <c r="ABN637"/>
      <c r="ABO637"/>
      <c r="ABP637"/>
      <c r="ABQ637"/>
      <c r="ABR637"/>
      <c r="ABS637"/>
      <c r="ABT637"/>
      <c r="ABU637"/>
      <c r="ABV637"/>
      <c r="ABW637"/>
      <c r="ABX637"/>
      <c r="ABY637"/>
      <c r="ABZ637"/>
      <c r="ACA637"/>
      <c r="ACB637"/>
      <c r="ACC637"/>
      <c r="ACD637"/>
      <c r="ACE637"/>
      <c r="ACF637"/>
      <c r="ACG637"/>
      <c r="ACH637"/>
      <c r="ACI637"/>
      <c r="ACJ637"/>
      <c r="ACK637"/>
      <c r="ACL637"/>
      <c r="ACM637"/>
      <c r="ACN637"/>
      <c r="ACO637"/>
      <c r="ACP637"/>
      <c r="ACQ637"/>
      <c r="ACR637"/>
      <c r="ACS637"/>
      <c r="ACT637"/>
      <c r="ACU637"/>
      <c r="ACV637"/>
      <c r="ACW637"/>
      <c r="ACX637"/>
      <c r="ACY637"/>
      <c r="ACZ637"/>
      <c r="ADA637"/>
      <c r="ADB637"/>
      <c r="ADC637"/>
      <c r="ADD637"/>
      <c r="ADE637"/>
      <c r="ADF637"/>
      <c r="ADG637"/>
      <c r="ADH637"/>
      <c r="ADI637"/>
      <c r="ADJ637"/>
      <c r="ADK637"/>
      <c r="ADL637"/>
      <c r="ADM637"/>
      <c r="ADN637"/>
      <c r="ADO637"/>
      <c r="ADP637"/>
      <c r="ADQ637"/>
      <c r="ADR637"/>
      <c r="ADS637"/>
      <c r="ADT637"/>
      <c r="ADU637"/>
      <c r="ADV637"/>
      <c r="ADW637"/>
      <c r="ADX637"/>
      <c r="ADY637"/>
      <c r="ADZ637"/>
      <c r="AEA637"/>
      <c r="AEB637"/>
      <c r="AEC637"/>
      <c r="AED637"/>
      <c r="AEE637"/>
      <c r="AEF637"/>
      <c r="AEG637"/>
      <c r="AEH637"/>
      <c r="AEI637"/>
      <c r="AEJ637"/>
      <c r="AEK637"/>
      <c r="AEL637"/>
      <c r="AEM637"/>
      <c r="AEN637"/>
      <c r="AEO637"/>
      <c r="AEP637"/>
      <c r="AEQ637"/>
      <c r="AER637"/>
      <c r="AES637"/>
      <c r="AET637"/>
      <c r="AEU637"/>
      <c r="AEV637"/>
      <c r="AEW637"/>
      <c r="AEX637"/>
      <c r="AEY637"/>
      <c r="AEZ637"/>
      <c r="AFA637"/>
      <c r="AFB637"/>
      <c r="AFC637"/>
      <c r="AFD637"/>
      <c r="AFE637"/>
      <c r="AFF637"/>
      <c r="AFG637"/>
      <c r="AFH637"/>
      <c r="AFI637"/>
      <c r="AFJ637"/>
      <c r="AFK637"/>
      <c r="AFL637"/>
      <c r="AFM637"/>
      <c r="AFN637"/>
      <c r="AFO637"/>
      <c r="AFP637"/>
      <c r="AFQ637"/>
      <c r="AFR637"/>
      <c r="AFS637"/>
      <c r="AFT637"/>
      <c r="AFU637"/>
      <c r="AFV637"/>
      <c r="AFW637"/>
      <c r="AFX637"/>
      <c r="AFY637"/>
      <c r="AFZ637"/>
      <c r="AGA637"/>
      <c r="AGB637"/>
      <c r="AGC637"/>
      <c r="AGD637"/>
      <c r="AGE637"/>
      <c r="AGF637"/>
      <c r="AGG637"/>
      <c r="AGH637"/>
      <c r="AGI637"/>
      <c r="AGJ637"/>
      <c r="AGK637"/>
      <c r="AGL637"/>
      <c r="AGM637"/>
      <c r="AGN637"/>
      <c r="AGO637"/>
      <c r="AGP637"/>
      <c r="AGQ637"/>
      <c r="AGR637"/>
      <c r="AGS637"/>
      <c r="AGT637"/>
      <c r="AGU637"/>
      <c r="AGV637"/>
      <c r="AGW637"/>
      <c r="AGX637"/>
      <c r="AGY637"/>
      <c r="AGZ637"/>
      <c r="AHA637"/>
      <c r="AHB637"/>
      <c r="AHC637"/>
      <c r="AHD637"/>
      <c r="AHE637"/>
      <c r="AHF637"/>
      <c r="AHG637"/>
      <c r="AHH637"/>
      <c r="AHI637"/>
      <c r="AHJ637"/>
      <c r="AHK637"/>
      <c r="AHL637"/>
      <c r="AHM637"/>
      <c r="AHN637"/>
      <c r="AHO637"/>
      <c r="AHP637"/>
      <c r="AHQ637"/>
      <c r="AHR637"/>
      <c r="AHS637"/>
      <c r="AHT637"/>
      <c r="AHU637"/>
      <c r="AHV637"/>
      <c r="AHW637"/>
      <c r="AHX637"/>
      <c r="AHY637"/>
      <c r="AHZ637"/>
      <c r="AIA637"/>
      <c r="AIB637"/>
      <c r="AIC637"/>
      <c r="AID637"/>
      <c r="AIE637"/>
      <c r="AIF637"/>
      <c r="AIG637"/>
      <c r="AIH637"/>
      <c r="AII637"/>
      <c r="AIJ637"/>
      <c r="AIK637"/>
      <c r="AIL637"/>
      <c r="AIM637"/>
      <c r="AIN637"/>
      <c r="AIO637"/>
      <c r="AIP637"/>
      <c r="AIQ637"/>
      <c r="AIR637"/>
      <c r="AIS637"/>
      <c r="AIT637"/>
      <c r="AIU637"/>
      <c r="AIV637"/>
      <c r="AIW637"/>
      <c r="AIX637"/>
      <c r="AIY637"/>
      <c r="AIZ637"/>
      <c r="AJA637"/>
      <c r="AJB637"/>
      <c r="AJC637"/>
      <c r="AJD637"/>
      <c r="AJE637"/>
      <c r="AJF637"/>
      <c r="AJG637"/>
      <c r="AJH637"/>
      <c r="AJI637"/>
      <c r="AJJ637"/>
      <c r="AJK637"/>
      <c r="AJL637"/>
      <c r="AJM637"/>
      <c r="AJN637"/>
      <c r="AJO637"/>
      <c r="AJP637"/>
      <c r="AJQ637"/>
      <c r="AJR637"/>
      <c r="AJS637"/>
      <c r="AJT637"/>
      <c r="AJU637"/>
      <c r="AJV637"/>
      <c r="AJW637"/>
      <c r="AJX637"/>
      <c r="AJY637"/>
      <c r="AJZ637"/>
      <c r="AKA637"/>
      <c r="AKB637"/>
      <c r="AKC637"/>
      <c r="AKD637"/>
      <c r="AKE637"/>
      <c r="AKF637"/>
      <c r="AKG637"/>
      <c r="AKH637"/>
      <c r="AKI637"/>
      <c r="AKJ637"/>
      <c r="AKK637"/>
      <c r="AKL637"/>
      <c r="AKM637"/>
      <c r="AKN637"/>
      <c r="AKO637"/>
      <c r="AKP637"/>
      <c r="AKQ637"/>
      <c r="AKR637"/>
      <c r="AKS637"/>
      <c r="AKT637"/>
      <c r="AKU637"/>
      <c r="AKV637"/>
      <c r="AKW637"/>
      <c r="AKX637"/>
      <c r="AKY637"/>
      <c r="AKZ637"/>
      <c r="ALA637"/>
      <c r="ALB637"/>
      <c r="ALC637"/>
      <c r="ALD637"/>
      <c r="ALE637"/>
      <c r="ALF637"/>
      <c r="ALG637"/>
      <c r="ALH637"/>
      <c r="ALI637"/>
      <c r="ALJ637"/>
      <c r="ALK637"/>
      <c r="ALL637"/>
      <c r="ALM637"/>
      <c r="ALN637"/>
      <c r="ALO637"/>
      <c r="ALP637"/>
      <c r="ALQ637"/>
      <c r="ALR637"/>
      <c r="ALS637"/>
      <c r="ALT637"/>
      <c r="ALU637"/>
      <c r="ALV637"/>
      <c r="ALW637"/>
      <c r="ALX637"/>
      <c r="ALY637"/>
      <c r="ALZ637"/>
      <c r="AMA637"/>
      <c r="AMB637"/>
      <c r="AMC637"/>
      <c r="AMD637"/>
      <c r="AME637"/>
      <c r="AMF637"/>
      <c r="AMG637"/>
      <c r="AMH637"/>
      <c r="AMI637"/>
      <c r="AMJ637"/>
      <c r="AMK637"/>
      <c r="AML637"/>
      <c r="AMM637"/>
      <c r="AMN637"/>
      <c r="AMO637"/>
      <c r="AMP637"/>
      <c r="AMQ637"/>
      <c r="AMR637"/>
      <c r="AMS637"/>
      <c r="AMT637"/>
      <c r="AMU637"/>
      <c r="AMV637"/>
      <c r="AMW637"/>
      <c r="AMX637"/>
      <c r="AMY637"/>
      <c r="AMZ637"/>
      <c r="ANA637"/>
      <c r="ANB637"/>
      <c r="ANC637"/>
      <c r="AND637"/>
      <c r="ANE637"/>
      <c r="ANF637"/>
      <c r="ANG637"/>
      <c r="ANH637"/>
      <c r="ANI637"/>
      <c r="ANJ637"/>
      <c r="ANK637"/>
      <c r="ANL637"/>
      <c r="ANM637"/>
      <c r="ANN637"/>
      <c r="ANO637"/>
      <c r="ANP637"/>
      <c r="ANQ637"/>
      <c r="ANR637"/>
      <c r="ANS637"/>
      <c r="ANT637"/>
      <c r="ANU637"/>
      <c r="ANV637"/>
      <c r="ANW637"/>
      <c r="ANX637"/>
      <c r="ANY637"/>
      <c r="ANZ637"/>
      <c r="AOA637"/>
      <c r="AOB637"/>
      <c r="AOC637"/>
      <c r="AOD637"/>
      <c r="AOE637"/>
      <c r="AOF637"/>
      <c r="AOG637"/>
      <c r="AOH637"/>
      <c r="AOI637"/>
      <c r="AOJ637"/>
      <c r="AOK637"/>
      <c r="AOL637"/>
      <c r="AOM637"/>
      <c r="AON637"/>
      <c r="AOO637"/>
      <c r="AOP637"/>
      <c r="AOQ637"/>
      <c r="AOR637"/>
      <c r="AOS637"/>
      <c r="AOT637"/>
      <c r="AOU637"/>
      <c r="AOV637"/>
      <c r="AOW637"/>
      <c r="AOX637"/>
      <c r="AOY637"/>
      <c r="AOZ637"/>
      <c r="APA637"/>
      <c r="APB637"/>
      <c r="APC637"/>
      <c r="APD637"/>
      <c r="APE637"/>
      <c r="APF637"/>
      <c r="APG637"/>
      <c r="APH637"/>
      <c r="API637"/>
      <c r="APJ637"/>
      <c r="APK637"/>
      <c r="APL637"/>
      <c r="APM637"/>
      <c r="APN637"/>
      <c r="APO637"/>
      <c r="APP637"/>
      <c r="APQ637"/>
      <c r="APR637"/>
      <c r="APS637"/>
      <c r="APT637"/>
      <c r="APU637"/>
      <c r="APV637"/>
      <c r="APW637"/>
      <c r="APX637"/>
      <c r="APY637"/>
      <c r="APZ637"/>
      <c r="AQA637"/>
      <c r="AQB637"/>
      <c r="AQC637"/>
      <c r="AQD637"/>
      <c r="AQE637"/>
      <c r="AQF637"/>
      <c r="AQG637"/>
      <c r="AQH637"/>
      <c r="AQI637"/>
      <c r="AQJ637"/>
      <c r="AQK637"/>
      <c r="AQL637"/>
      <c r="AQM637"/>
      <c r="AQN637"/>
      <c r="AQO637"/>
      <c r="AQP637"/>
      <c r="AQQ637"/>
      <c r="AQR637"/>
      <c r="AQS637"/>
      <c r="AQT637"/>
      <c r="AQU637"/>
      <c r="AQV637"/>
      <c r="AQW637"/>
      <c r="AQX637"/>
      <c r="AQY637"/>
      <c r="AQZ637"/>
      <c r="ARA637"/>
      <c r="ARB637"/>
      <c r="ARC637"/>
      <c r="ARD637"/>
      <c r="ARE637"/>
      <c r="ARF637"/>
      <c r="ARG637"/>
      <c r="ARH637"/>
      <c r="ARI637"/>
      <c r="ARJ637"/>
      <c r="ARK637"/>
      <c r="ARL637"/>
      <c r="ARM637"/>
      <c r="ARN637"/>
      <c r="ARO637"/>
      <c r="ARP637"/>
      <c r="ARQ637"/>
      <c r="ARR637"/>
      <c r="ARS637"/>
      <c r="ART637"/>
      <c r="ARU637"/>
      <c r="ARV637"/>
      <c r="ARW637"/>
      <c r="ARX637"/>
      <c r="ARY637"/>
      <c r="ARZ637"/>
      <c r="ASA637"/>
      <c r="ASB637"/>
      <c r="ASC637"/>
      <c r="ASD637"/>
      <c r="ASE637"/>
      <c r="ASF637"/>
      <c r="ASG637"/>
      <c r="ASH637"/>
      <c r="ASI637"/>
      <c r="ASJ637"/>
      <c r="ASK637"/>
      <c r="ASL637"/>
      <c r="ASM637"/>
      <c r="ASN637"/>
      <c r="ASO637"/>
      <c r="ASP637"/>
      <c r="ASQ637"/>
      <c r="ASR637"/>
      <c r="ASS637"/>
      <c r="AST637"/>
      <c r="ASU637"/>
      <c r="ASV637"/>
      <c r="ASW637"/>
      <c r="ASX637"/>
      <c r="ASY637"/>
      <c r="ASZ637"/>
      <c r="ATA637"/>
      <c r="ATB637"/>
      <c r="ATC637"/>
      <c r="ATD637"/>
      <c r="ATE637"/>
      <c r="ATF637"/>
      <c r="ATG637"/>
      <c r="ATH637"/>
      <c r="ATI637"/>
      <c r="ATJ637"/>
      <c r="ATK637"/>
      <c r="ATL637"/>
      <c r="ATM637"/>
      <c r="ATN637"/>
      <c r="ATO637"/>
      <c r="ATP637"/>
      <c r="ATQ637"/>
      <c r="ATR637"/>
      <c r="ATS637"/>
      <c r="ATT637"/>
      <c r="ATU637"/>
      <c r="ATV637"/>
      <c r="ATW637"/>
      <c r="ATX637"/>
      <c r="ATY637"/>
      <c r="ATZ637"/>
      <c r="AUA637"/>
      <c r="AUB637"/>
      <c r="AUC637"/>
      <c r="AUD637"/>
      <c r="AUE637"/>
      <c r="AUF637"/>
      <c r="AUG637"/>
      <c r="AUH637"/>
      <c r="AUI637"/>
      <c r="AUJ637"/>
      <c r="AUK637"/>
      <c r="AUL637"/>
      <c r="AUM637"/>
      <c r="AUN637"/>
      <c r="AUO637"/>
      <c r="AUP637"/>
      <c r="AUQ637"/>
      <c r="AUR637"/>
      <c r="AUS637"/>
      <c r="AUT637"/>
      <c r="AUU637"/>
      <c r="AUV637"/>
      <c r="AUW637"/>
      <c r="AUX637"/>
      <c r="AUY637"/>
      <c r="AUZ637"/>
      <c r="AVA637"/>
      <c r="AVB637"/>
      <c r="AVC637"/>
      <c r="AVD637"/>
      <c r="AVE637"/>
      <c r="AVF637"/>
      <c r="AVG637"/>
      <c r="AVH637"/>
      <c r="AVI637"/>
      <c r="AVJ637"/>
      <c r="AVK637"/>
      <c r="AVL637"/>
      <c r="AVM637"/>
      <c r="AVN637"/>
      <c r="AVO637"/>
      <c r="AVP637"/>
      <c r="AVQ637"/>
      <c r="AVR637"/>
      <c r="AVS637"/>
      <c r="AVT637"/>
      <c r="AVU637"/>
      <c r="AVV637"/>
      <c r="AVW637"/>
      <c r="AVX637"/>
      <c r="AVY637"/>
      <c r="AVZ637"/>
      <c r="AWA637"/>
      <c r="AWB637"/>
      <c r="AWC637"/>
      <c r="AWD637"/>
      <c r="AWE637"/>
      <c r="AWF637"/>
      <c r="AWG637"/>
      <c r="AWH637"/>
      <c r="AWI637"/>
      <c r="AWJ637"/>
      <c r="AWK637"/>
      <c r="AWL637"/>
      <c r="AWM637"/>
      <c r="AWN637"/>
      <c r="AWO637"/>
      <c r="AWP637"/>
      <c r="AWQ637"/>
      <c r="AWR637"/>
      <c r="AWS637"/>
      <c r="AWT637"/>
      <c r="AWU637"/>
      <c r="AWV637"/>
      <c r="AWW637"/>
      <c r="AWX637"/>
      <c r="AWY637"/>
      <c r="AWZ637"/>
      <c r="AXA637"/>
      <c r="AXB637"/>
      <c r="AXC637"/>
      <c r="AXD637"/>
      <c r="AXE637"/>
      <c r="AXF637"/>
      <c r="AXG637"/>
      <c r="AXH637"/>
      <c r="AXI637"/>
      <c r="AXJ637"/>
      <c r="AXK637"/>
      <c r="AXL637"/>
      <c r="AXM637"/>
      <c r="AXN637"/>
      <c r="AXO637"/>
      <c r="AXP637"/>
      <c r="AXQ637"/>
      <c r="AXR637"/>
      <c r="AXS637"/>
      <c r="AXT637"/>
      <c r="AXU637"/>
      <c r="AXV637"/>
    </row>
    <row r="638" spans="1:1322" s="1" customFormat="1" ht="208.5" x14ac:dyDescent="0.2">
      <c r="A638" s="208" t="s">
        <v>4376</v>
      </c>
      <c r="B638" s="209" t="s">
        <v>3175</v>
      </c>
      <c r="C638" s="209" t="s">
        <v>3176</v>
      </c>
      <c r="D638" s="209" t="s">
        <v>3177</v>
      </c>
      <c r="E638" s="209" t="s">
        <v>3178</v>
      </c>
      <c r="F638" s="210" t="s">
        <v>1762</v>
      </c>
      <c r="G638" s="210" t="s">
        <v>1762</v>
      </c>
      <c r="H638" s="210" t="s">
        <v>3683</v>
      </c>
      <c r="I638" s="208" t="s">
        <v>3181</v>
      </c>
      <c r="J638" s="23" t="s">
        <v>2771</v>
      </c>
      <c r="K638" s="208" t="s">
        <v>3684</v>
      </c>
      <c r="L638" s="208">
        <v>11</v>
      </c>
      <c r="M638" s="308" t="s">
        <v>3685</v>
      </c>
      <c r="N638" s="289" t="s">
        <v>3686</v>
      </c>
      <c r="O638" s="289" t="s">
        <v>3185</v>
      </c>
      <c r="P638" s="208" t="s">
        <v>1543</v>
      </c>
      <c r="Q638" s="208" t="s">
        <v>452</v>
      </c>
      <c r="R638" s="208">
        <v>0</v>
      </c>
      <c r="S638" s="208" t="s">
        <v>100</v>
      </c>
      <c r="T638" s="290">
        <v>44927</v>
      </c>
      <c r="U638" s="290">
        <v>46357</v>
      </c>
      <c r="V638" s="290"/>
      <c r="W638" s="290"/>
      <c r="X638" s="290"/>
      <c r="Y638" s="290"/>
      <c r="Z638" s="209">
        <v>1</v>
      </c>
      <c r="AA638" s="209">
        <v>1</v>
      </c>
      <c r="AB638" s="209">
        <v>1</v>
      </c>
      <c r="AC638" s="209">
        <v>1</v>
      </c>
      <c r="AD638" s="209">
        <v>1</v>
      </c>
      <c r="AE638" s="999">
        <v>1</v>
      </c>
      <c r="AF638" s="999">
        <v>1</v>
      </c>
      <c r="AG638" s="999">
        <v>1</v>
      </c>
      <c r="AH638" s="999">
        <v>1</v>
      </c>
      <c r="AI638" s="999">
        <v>1</v>
      </c>
      <c r="AJ638" s="999">
        <v>1</v>
      </c>
      <c r="AK638" s="999">
        <v>1</v>
      </c>
      <c r="AL638" s="999">
        <v>1</v>
      </c>
      <c r="AM638" s="999">
        <v>1</v>
      </c>
      <c r="AN638" s="999">
        <v>1</v>
      </c>
      <c r="AO638" s="999">
        <v>1</v>
      </c>
      <c r="AP638" s="999">
        <v>1</v>
      </c>
      <c r="AQ638" s="471"/>
      <c r="AR638" s="471"/>
      <c r="AS638" s="471"/>
      <c r="AT638" s="471"/>
      <c r="AU638" s="471"/>
      <c r="AV638" s="471"/>
      <c r="AW638" s="471"/>
      <c r="AX638" s="471"/>
      <c r="AY638" s="471"/>
      <c r="AZ638" s="471"/>
      <c r="BA638" s="471"/>
      <c r="BB638" s="471"/>
      <c r="BC638" s="471"/>
      <c r="BD638" s="471"/>
      <c r="BE638" s="471"/>
      <c r="BF638" s="471"/>
      <c r="BG638" s="471"/>
      <c r="BH638" s="471"/>
      <c r="BI638" s="471"/>
      <c r="BJ638" s="471"/>
      <c r="BK638" s="471"/>
      <c r="BL638" s="471"/>
      <c r="BM638" s="471"/>
      <c r="BN638" s="471"/>
      <c r="BO638" s="471"/>
      <c r="BP638" s="471"/>
      <c r="BQ638" s="471"/>
      <c r="BR638" s="471"/>
      <c r="BS638" s="471"/>
      <c r="BT638" s="471"/>
      <c r="BU638" s="471"/>
      <c r="BV638" s="471"/>
      <c r="BW638" s="471"/>
      <c r="BX638" s="471"/>
      <c r="BY638" s="471"/>
      <c r="BZ638" s="471"/>
      <c r="CA638" s="471"/>
      <c r="CB638" s="471"/>
      <c r="CC638" s="471"/>
      <c r="CD638" s="471"/>
      <c r="CE638" s="471"/>
      <c r="CF638" s="471"/>
      <c r="CG638" s="471"/>
      <c r="CH638" s="588"/>
      <c r="CI638" s="471"/>
      <c r="CJ638" s="471"/>
      <c r="CK638" s="471"/>
      <c r="CL638" s="471"/>
      <c r="CM638" s="471"/>
      <c r="CN638" s="471"/>
      <c r="CO638" s="471"/>
      <c r="CP638" s="471"/>
      <c r="CQ638" s="471"/>
      <c r="CR638" s="471"/>
      <c r="CS638" s="471"/>
      <c r="CT638" s="471"/>
      <c r="CU638" s="471"/>
      <c r="CV638" s="471"/>
      <c r="CW638" s="321" t="s">
        <v>4641</v>
      </c>
      <c r="CX638" s="321" t="s">
        <v>4641</v>
      </c>
      <c r="CY638" s="321" t="s">
        <v>4641</v>
      </c>
      <c r="CZ638" s="967" t="s">
        <v>4641</v>
      </c>
      <c r="DA638" s="967" t="s">
        <v>4641</v>
      </c>
      <c r="DB638" s="208" t="s">
        <v>2403</v>
      </c>
      <c r="DC638" s="308" t="s">
        <v>3692</v>
      </c>
      <c r="DD638" s="208" t="s">
        <v>3693</v>
      </c>
      <c r="DE638" s="289" t="s">
        <v>3694</v>
      </c>
      <c r="DF638" s="312" t="s">
        <v>3695</v>
      </c>
      <c r="DG638" s="208" t="s">
        <v>163</v>
      </c>
      <c r="DH638" s="208" t="s">
        <v>173</v>
      </c>
      <c r="DI638" s="208">
        <v>0</v>
      </c>
      <c r="DJ638" s="208" t="s">
        <v>100</v>
      </c>
      <c r="DK638" s="290">
        <v>45292</v>
      </c>
      <c r="DL638" s="290">
        <v>45657</v>
      </c>
      <c r="DM638" s="307">
        <v>0.3</v>
      </c>
      <c r="DN638" s="307">
        <v>0.5</v>
      </c>
      <c r="DO638" s="307">
        <v>0.75</v>
      </c>
      <c r="DP638" s="307">
        <v>1</v>
      </c>
      <c r="DQ638" s="307">
        <v>1</v>
      </c>
      <c r="DR638" s="208" t="s">
        <v>2525</v>
      </c>
      <c r="DS638" s="208" t="s">
        <v>3190</v>
      </c>
      <c r="DT638" s="208" t="s">
        <v>3191</v>
      </c>
      <c r="DU638" s="293">
        <v>2800000000</v>
      </c>
      <c r="DV638" s="292"/>
      <c r="DW638" s="292"/>
      <c r="DX638" s="292"/>
      <c r="DY638" s="292"/>
      <c r="DZ638" s="292"/>
      <c r="EA638" s="292"/>
      <c r="EB638" s="140">
        <v>2.63E-2</v>
      </c>
      <c r="EC638" s="471"/>
      <c r="ED638" s="471"/>
      <c r="EE638" s="471"/>
      <c r="EF638" s="141">
        <f t="shared" si="88"/>
        <v>2.63E-2</v>
      </c>
      <c r="EG638" s="1036" t="s">
        <v>3696</v>
      </c>
      <c r="EH638" s="1037"/>
      <c r="EI638" s="1037"/>
      <c r="EJ638" s="1037"/>
      <c r="EK638" s="1037"/>
      <c r="EL638" s="1036"/>
      <c r="EM638" s="1036"/>
      <c r="EN638" s="387">
        <v>8.7666666666666671E-2</v>
      </c>
      <c r="EO638" s="843">
        <v>2.63E-2</v>
      </c>
      <c r="EP638" s="971">
        <v>2.63E-2</v>
      </c>
      <c r="EQ638" s="812"/>
      <c r="ER638" s="821"/>
      <c r="ES638" s="121"/>
      <c r="ET638" t="str">
        <f t="shared" si="83"/>
        <v>Producto</v>
      </c>
      <c r="EU638" t="str">
        <f t="shared" si="84"/>
        <v>5</v>
      </c>
      <c r="EV638" s="121"/>
      <c r="EW638" s="121"/>
      <c r="EX638" s="121"/>
      <c r="EY638" s="121"/>
      <c r="EZ638" s="121"/>
      <c r="FA638" s="121"/>
      <c r="FB638" s="121"/>
      <c r="FC638" s="121"/>
      <c r="FD638" s="121"/>
      <c r="FE638" s="121"/>
      <c r="FF638" s="121"/>
      <c r="FG638" s="121"/>
      <c r="FH638" s="121"/>
      <c r="FI638" s="121"/>
      <c r="FJ638" s="121"/>
      <c r="FK638" s="121"/>
      <c r="FL638" s="121"/>
      <c r="FM638" s="121"/>
      <c r="FN638" s="121"/>
      <c r="FO638" s="121"/>
      <c r="FP638" s="121"/>
      <c r="FQ638" s="121"/>
      <c r="FR638" s="122"/>
      <c r="FS638" s="121"/>
      <c r="FT638" s="121"/>
      <c r="FU638" s="121"/>
      <c r="FV638" s="121"/>
      <c r="FW638" s="121"/>
      <c r="FX638" s="121"/>
      <c r="FY638" s="121"/>
      <c r="FZ638" s="121"/>
      <c r="GA638" s="121"/>
      <c r="GB638" s="121"/>
      <c r="GC638" s="121"/>
      <c r="GD638"/>
      <c r="GE638"/>
      <c r="GF638"/>
      <c r="GG638"/>
      <c r="GH638"/>
      <c r="GI638"/>
      <c r="GJ638"/>
      <c r="GK638"/>
      <c r="GL638"/>
      <c r="GM638"/>
      <c r="GN638"/>
      <c r="GO638"/>
      <c r="GP638"/>
      <c r="GQ638"/>
      <c r="GR638"/>
      <c r="GS638"/>
      <c r="GT638"/>
      <c r="GU638"/>
      <c r="GV638"/>
      <c r="GW638"/>
      <c r="GX638"/>
      <c r="GY638"/>
      <c r="GZ638"/>
      <c r="HA638"/>
      <c r="HB638"/>
      <c r="HC638"/>
      <c r="HD638"/>
      <c r="HE638"/>
      <c r="HF638"/>
      <c r="HG638"/>
      <c r="HH638"/>
      <c r="HI638"/>
      <c r="HJ638"/>
      <c r="HK638"/>
      <c r="HL638"/>
      <c r="HM638"/>
      <c r="HN638"/>
      <c r="HO638"/>
      <c r="HP638"/>
      <c r="HQ638"/>
      <c r="HR638"/>
      <c r="HS638"/>
      <c r="HT638"/>
      <c r="HU638"/>
      <c r="HV638"/>
      <c r="HW638"/>
      <c r="HX638"/>
      <c r="HY638"/>
      <c r="HZ638"/>
      <c r="IA638"/>
      <c r="IB638"/>
      <c r="IC638"/>
      <c r="ID638"/>
      <c r="IE638"/>
      <c r="IF638"/>
      <c r="IG638"/>
      <c r="IH638"/>
      <c r="II638"/>
      <c r="IJ638"/>
      <c r="IK638"/>
      <c r="IL638"/>
      <c r="IM638"/>
      <c r="IN638"/>
      <c r="IO638"/>
      <c r="IP638"/>
      <c r="IQ638"/>
      <c r="IR638"/>
      <c r="IS638"/>
      <c r="IT638"/>
      <c r="IU638"/>
      <c r="IV638"/>
      <c r="IW638"/>
      <c r="IX638"/>
      <c r="IY638"/>
      <c r="IZ638"/>
      <c r="JA638"/>
      <c r="JB638"/>
      <c r="JC638"/>
      <c r="JD638"/>
      <c r="JE638"/>
      <c r="JF638"/>
      <c r="JG638"/>
      <c r="JH638"/>
      <c r="JI638"/>
      <c r="JJ638"/>
      <c r="JK638"/>
      <c r="JL638"/>
      <c r="JM638"/>
      <c r="JN638"/>
      <c r="JO638"/>
      <c r="JP638"/>
      <c r="JQ638"/>
      <c r="JR638"/>
      <c r="JS638"/>
      <c r="JT638"/>
      <c r="JU638"/>
      <c r="JV638"/>
      <c r="JW638"/>
      <c r="JX638"/>
      <c r="JY638"/>
      <c r="JZ638"/>
      <c r="KA638"/>
      <c r="KB638"/>
      <c r="KC638"/>
      <c r="KD638"/>
      <c r="KE638"/>
      <c r="KF638"/>
      <c r="KG638"/>
      <c r="KH638"/>
      <c r="KI638"/>
      <c r="KJ638"/>
      <c r="KK638"/>
      <c r="KL638"/>
      <c r="KM638"/>
      <c r="KN638"/>
      <c r="KO638"/>
      <c r="KP638"/>
      <c r="KQ638"/>
      <c r="KR638"/>
      <c r="KS638"/>
      <c r="KT638"/>
      <c r="KU638"/>
      <c r="KV638"/>
      <c r="KW638"/>
      <c r="KX638"/>
      <c r="KY638"/>
      <c r="KZ638"/>
      <c r="LA638"/>
      <c r="LB638"/>
      <c r="LC638"/>
      <c r="LD638"/>
      <c r="LE638"/>
      <c r="LF638"/>
      <c r="LG638"/>
      <c r="LH638"/>
      <c r="LI638"/>
      <c r="LJ638"/>
      <c r="LK638"/>
      <c r="LL638"/>
      <c r="LM638"/>
      <c r="LN638"/>
      <c r="LO638"/>
      <c r="LP638"/>
      <c r="LQ638"/>
      <c r="LR638"/>
      <c r="LS638"/>
      <c r="LT638"/>
      <c r="LU638"/>
      <c r="LV638"/>
      <c r="LW638"/>
      <c r="LX638"/>
      <c r="LY638"/>
      <c r="LZ638"/>
      <c r="MA638"/>
      <c r="MB638"/>
      <c r="MC638"/>
      <c r="MD638"/>
      <c r="ME638"/>
      <c r="MF638"/>
      <c r="MG638"/>
      <c r="MH638"/>
      <c r="MI638"/>
      <c r="MJ638"/>
      <c r="MK638"/>
      <c r="ML638"/>
      <c r="MM638"/>
      <c r="MN638"/>
      <c r="MO638"/>
      <c r="MP638"/>
      <c r="MQ638"/>
      <c r="MR638"/>
      <c r="MS638"/>
      <c r="MT638"/>
      <c r="MU638"/>
      <c r="MV638"/>
      <c r="MW638"/>
      <c r="MX638"/>
      <c r="MY638"/>
      <c r="MZ638"/>
      <c r="NA638"/>
      <c r="NB638"/>
      <c r="NC638"/>
      <c r="ND638"/>
      <c r="NE638"/>
      <c r="NF638"/>
      <c r="NG638"/>
      <c r="NH638"/>
      <c r="NI638"/>
      <c r="NJ638"/>
      <c r="NK638"/>
      <c r="NL638"/>
      <c r="NM638"/>
      <c r="NN638"/>
      <c r="NO638"/>
      <c r="NP638"/>
      <c r="NQ638"/>
      <c r="NR638"/>
      <c r="NS638"/>
      <c r="NT638"/>
      <c r="NU638"/>
      <c r="NV638"/>
      <c r="NW638"/>
      <c r="NX638"/>
      <c r="NY638"/>
      <c r="NZ638"/>
      <c r="OA638"/>
      <c r="OB638"/>
      <c r="OC638"/>
      <c r="OD638"/>
      <c r="OE638"/>
      <c r="OF638"/>
      <c r="OG638"/>
      <c r="OH638"/>
      <c r="OI638"/>
      <c r="OJ638"/>
      <c r="OK638"/>
      <c r="OL638"/>
      <c r="OM638"/>
      <c r="ON638"/>
      <c r="OO638"/>
      <c r="OP638"/>
      <c r="OQ638"/>
      <c r="OR638"/>
      <c r="OS638"/>
      <c r="OT638"/>
      <c r="OU638"/>
      <c r="OV638"/>
      <c r="OW638"/>
      <c r="OX638"/>
      <c r="OY638"/>
      <c r="OZ638"/>
      <c r="PA638"/>
      <c r="PB638"/>
      <c r="PC638"/>
      <c r="PD638"/>
      <c r="PE638"/>
      <c r="PF638"/>
      <c r="PG638"/>
      <c r="PH638"/>
      <c r="PI638"/>
      <c r="PJ638"/>
      <c r="PK638"/>
      <c r="PL638"/>
      <c r="PM638"/>
      <c r="PN638"/>
      <c r="PO638"/>
      <c r="PP638"/>
      <c r="PQ638"/>
      <c r="PR638"/>
      <c r="PS638"/>
      <c r="PT638"/>
      <c r="PU638"/>
      <c r="PV638"/>
      <c r="PW638"/>
      <c r="PX638"/>
      <c r="PY638"/>
      <c r="PZ638"/>
      <c r="QA638"/>
      <c r="QB638"/>
      <c r="QC638"/>
      <c r="QD638"/>
      <c r="QE638"/>
      <c r="QF638"/>
      <c r="QG638"/>
      <c r="QH638"/>
      <c r="QI638"/>
      <c r="QJ638"/>
      <c r="QK638"/>
      <c r="QL638"/>
      <c r="QM638"/>
      <c r="QN638"/>
      <c r="QO638"/>
      <c r="QP638"/>
      <c r="QQ638"/>
      <c r="QR638"/>
      <c r="QS638"/>
      <c r="QT638"/>
      <c r="QU638"/>
      <c r="QV638"/>
      <c r="QW638"/>
      <c r="QX638"/>
      <c r="QY638"/>
      <c r="QZ638"/>
      <c r="RA638"/>
      <c r="RB638"/>
      <c r="RC638"/>
      <c r="RD638"/>
      <c r="RE638"/>
      <c r="RF638"/>
      <c r="RG638"/>
      <c r="RH638"/>
      <c r="RI638"/>
      <c r="RJ638"/>
      <c r="RK638"/>
      <c r="RL638"/>
      <c r="RM638"/>
      <c r="RN638"/>
      <c r="RO638"/>
      <c r="RP638"/>
      <c r="RQ638"/>
      <c r="RR638"/>
      <c r="RS638"/>
      <c r="RT638"/>
      <c r="RU638"/>
      <c r="RV638"/>
      <c r="RW638"/>
      <c r="RX638"/>
      <c r="RY638"/>
      <c r="RZ638"/>
      <c r="SA638"/>
      <c r="SB638"/>
      <c r="SC638"/>
      <c r="SD638"/>
      <c r="SE638"/>
      <c r="SF638"/>
      <c r="SG638"/>
      <c r="SH638"/>
      <c r="SI638"/>
      <c r="SJ638"/>
      <c r="SK638"/>
      <c r="SL638"/>
      <c r="SM638"/>
      <c r="SN638"/>
      <c r="SO638"/>
      <c r="SP638"/>
      <c r="SQ638"/>
      <c r="SR638"/>
      <c r="SS638"/>
      <c r="ST638"/>
      <c r="SU638"/>
      <c r="SV638"/>
      <c r="SW638"/>
      <c r="SX638"/>
      <c r="SY638"/>
      <c r="SZ638"/>
      <c r="TA638"/>
      <c r="TB638"/>
      <c r="TC638"/>
      <c r="TD638"/>
      <c r="TE638"/>
      <c r="TF638"/>
      <c r="TG638"/>
      <c r="TH638"/>
      <c r="TI638"/>
      <c r="TJ638"/>
      <c r="TK638"/>
      <c r="TL638"/>
      <c r="TM638"/>
      <c r="TN638"/>
      <c r="TO638"/>
      <c r="TP638"/>
      <c r="TQ638"/>
      <c r="TR638"/>
      <c r="TS638"/>
      <c r="TT638"/>
      <c r="TU638"/>
      <c r="TV638"/>
      <c r="TW638"/>
      <c r="TX638"/>
      <c r="TY638"/>
      <c r="TZ638"/>
      <c r="UA638"/>
      <c r="UB638"/>
      <c r="UC638"/>
      <c r="UD638"/>
      <c r="UE638"/>
      <c r="UF638"/>
      <c r="UG638"/>
      <c r="UH638"/>
      <c r="UI638"/>
      <c r="UJ638"/>
      <c r="UK638"/>
      <c r="UL638"/>
      <c r="UM638"/>
      <c r="UN638"/>
      <c r="UO638"/>
      <c r="UP638"/>
      <c r="UQ638"/>
      <c r="UR638"/>
      <c r="US638"/>
      <c r="UT638"/>
      <c r="UU638"/>
      <c r="UV638"/>
      <c r="UW638"/>
      <c r="UX638"/>
      <c r="UY638"/>
      <c r="UZ638"/>
      <c r="VA638"/>
      <c r="VB638"/>
      <c r="VC638"/>
      <c r="VD638"/>
      <c r="VE638"/>
      <c r="VF638"/>
      <c r="VG638"/>
      <c r="VH638"/>
      <c r="VI638"/>
      <c r="VJ638"/>
      <c r="VK638"/>
      <c r="VL638"/>
      <c r="VM638"/>
      <c r="VN638"/>
      <c r="VO638"/>
      <c r="VP638"/>
      <c r="VQ638"/>
      <c r="VR638"/>
      <c r="VS638"/>
      <c r="VT638"/>
      <c r="VU638"/>
      <c r="VV638"/>
      <c r="VW638"/>
      <c r="VX638"/>
      <c r="VY638"/>
      <c r="VZ638"/>
      <c r="WA638"/>
      <c r="WB638"/>
      <c r="WC638"/>
      <c r="WD638"/>
      <c r="WE638"/>
      <c r="WF638"/>
      <c r="WG638"/>
      <c r="WH638"/>
      <c r="WI638"/>
      <c r="WJ638"/>
      <c r="WK638"/>
      <c r="WL638"/>
      <c r="WM638"/>
      <c r="WN638"/>
      <c r="WO638"/>
      <c r="WP638"/>
      <c r="WQ638"/>
      <c r="WR638"/>
      <c r="WS638"/>
      <c r="WT638"/>
      <c r="WU638"/>
      <c r="WV638"/>
      <c r="WW638"/>
      <c r="WX638"/>
      <c r="WY638"/>
      <c r="WZ638"/>
      <c r="XA638"/>
      <c r="XB638"/>
      <c r="XC638"/>
      <c r="XD638"/>
      <c r="XE638"/>
      <c r="XF638"/>
      <c r="XG638"/>
      <c r="XH638"/>
      <c r="XI638"/>
      <c r="XJ638"/>
      <c r="XK638"/>
      <c r="XL638"/>
      <c r="XM638"/>
      <c r="XN638"/>
      <c r="XO638"/>
      <c r="XP638"/>
      <c r="XQ638"/>
      <c r="XR638"/>
      <c r="XS638"/>
      <c r="XT638"/>
      <c r="XU638"/>
      <c r="XV638"/>
      <c r="XW638"/>
      <c r="XX638"/>
      <c r="XY638"/>
      <c r="XZ638"/>
      <c r="YA638"/>
      <c r="YB638"/>
      <c r="YC638"/>
      <c r="YD638"/>
      <c r="YE638"/>
      <c r="YF638"/>
      <c r="YG638"/>
      <c r="YH638"/>
      <c r="YI638"/>
      <c r="YJ638"/>
      <c r="YK638"/>
      <c r="YL638"/>
      <c r="YM638"/>
      <c r="YN638"/>
      <c r="YO638"/>
      <c r="YP638"/>
      <c r="YQ638"/>
      <c r="YR638"/>
      <c r="YS638"/>
      <c r="YT638"/>
      <c r="YU638"/>
      <c r="YV638"/>
      <c r="YW638"/>
      <c r="YX638"/>
      <c r="YY638"/>
      <c r="YZ638"/>
      <c r="ZA638"/>
      <c r="ZB638"/>
      <c r="ZC638"/>
      <c r="ZD638"/>
      <c r="ZE638"/>
      <c r="ZF638"/>
      <c r="ZG638"/>
      <c r="ZH638"/>
      <c r="ZI638"/>
      <c r="ZJ638"/>
      <c r="ZK638"/>
      <c r="ZL638"/>
      <c r="ZM638"/>
      <c r="ZN638"/>
      <c r="ZO638"/>
      <c r="ZP638"/>
      <c r="ZQ638"/>
      <c r="ZR638"/>
      <c r="ZS638"/>
      <c r="ZT638"/>
      <c r="ZU638"/>
      <c r="ZV638"/>
      <c r="ZW638"/>
      <c r="ZX638"/>
      <c r="ZY638"/>
      <c r="ZZ638"/>
      <c r="AAA638"/>
      <c r="AAB638"/>
      <c r="AAC638"/>
      <c r="AAD638"/>
      <c r="AAE638"/>
      <c r="AAF638"/>
      <c r="AAG638"/>
      <c r="AAH638"/>
      <c r="AAI638"/>
      <c r="AAJ638"/>
      <c r="AAK638"/>
      <c r="AAL638"/>
      <c r="AAM638"/>
      <c r="AAN638"/>
      <c r="AAO638"/>
      <c r="AAP638"/>
      <c r="AAQ638"/>
      <c r="AAR638"/>
      <c r="AAS638"/>
      <c r="AAT638"/>
      <c r="AAU638"/>
      <c r="AAV638"/>
      <c r="AAW638"/>
      <c r="AAX638"/>
      <c r="AAY638"/>
      <c r="AAZ638"/>
      <c r="ABA638"/>
      <c r="ABB638"/>
      <c r="ABC638"/>
      <c r="ABD638"/>
      <c r="ABE638"/>
      <c r="ABF638"/>
      <c r="ABG638"/>
      <c r="ABH638"/>
      <c r="ABI638"/>
      <c r="ABJ638"/>
      <c r="ABK638"/>
      <c r="ABL638"/>
      <c r="ABM638"/>
      <c r="ABN638"/>
      <c r="ABO638"/>
      <c r="ABP638"/>
      <c r="ABQ638"/>
      <c r="ABR638"/>
      <c r="ABS638"/>
      <c r="ABT638"/>
      <c r="ABU638"/>
      <c r="ABV638"/>
      <c r="ABW638"/>
      <c r="ABX638"/>
      <c r="ABY638"/>
      <c r="ABZ638"/>
      <c r="ACA638"/>
      <c r="ACB638"/>
      <c r="ACC638"/>
      <c r="ACD638"/>
      <c r="ACE638"/>
      <c r="ACF638"/>
      <c r="ACG638"/>
      <c r="ACH638"/>
      <c r="ACI638"/>
      <c r="ACJ638"/>
      <c r="ACK638"/>
      <c r="ACL638"/>
      <c r="ACM638"/>
      <c r="ACN638"/>
      <c r="ACO638"/>
      <c r="ACP638"/>
      <c r="ACQ638"/>
      <c r="ACR638"/>
      <c r="ACS638"/>
      <c r="ACT638"/>
      <c r="ACU638"/>
      <c r="ACV638"/>
      <c r="ACW638"/>
      <c r="ACX638"/>
      <c r="ACY638"/>
      <c r="ACZ638"/>
      <c r="ADA638"/>
      <c r="ADB638"/>
      <c r="ADC638"/>
      <c r="ADD638"/>
      <c r="ADE638"/>
      <c r="ADF638"/>
      <c r="ADG638"/>
      <c r="ADH638"/>
      <c r="ADI638"/>
      <c r="ADJ638"/>
      <c r="ADK638"/>
      <c r="ADL638"/>
      <c r="ADM638"/>
      <c r="ADN638"/>
      <c r="ADO638"/>
      <c r="ADP638"/>
      <c r="ADQ638"/>
      <c r="ADR638"/>
      <c r="ADS638"/>
      <c r="ADT638"/>
      <c r="ADU638"/>
      <c r="ADV638"/>
      <c r="ADW638"/>
      <c r="ADX638"/>
      <c r="ADY638"/>
      <c r="ADZ638"/>
      <c r="AEA638"/>
      <c r="AEB638"/>
      <c r="AEC638"/>
      <c r="AED638"/>
      <c r="AEE638"/>
      <c r="AEF638"/>
      <c r="AEG638"/>
      <c r="AEH638"/>
      <c r="AEI638"/>
      <c r="AEJ638"/>
      <c r="AEK638"/>
      <c r="AEL638"/>
      <c r="AEM638"/>
      <c r="AEN638"/>
      <c r="AEO638"/>
      <c r="AEP638"/>
      <c r="AEQ638"/>
      <c r="AER638"/>
      <c r="AES638"/>
      <c r="AET638"/>
      <c r="AEU638"/>
      <c r="AEV638"/>
      <c r="AEW638"/>
      <c r="AEX638"/>
      <c r="AEY638"/>
      <c r="AEZ638"/>
      <c r="AFA638"/>
      <c r="AFB638"/>
      <c r="AFC638"/>
      <c r="AFD638"/>
      <c r="AFE638"/>
      <c r="AFF638"/>
      <c r="AFG638"/>
      <c r="AFH638"/>
      <c r="AFI638"/>
      <c r="AFJ638"/>
      <c r="AFK638"/>
      <c r="AFL638"/>
      <c r="AFM638"/>
      <c r="AFN638"/>
      <c r="AFO638"/>
      <c r="AFP638"/>
      <c r="AFQ638"/>
      <c r="AFR638"/>
      <c r="AFS638"/>
      <c r="AFT638"/>
      <c r="AFU638"/>
      <c r="AFV638"/>
      <c r="AFW638"/>
      <c r="AFX638"/>
      <c r="AFY638"/>
      <c r="AFZ638"/>
      <c r="AGA638"/>
      <c r="AGB638"/>
      <c r="AGC638"/>
      <c r="AGD638"/>
      <c r="AGE638"/>
      <c r="AGF638"/>
      <c r="AGG638"/>
      <c r="AGH638"/>
      <c r="AGI638"/>
      <c r="AGJ638"/>
      <c r="AGK638"/>
      <c r="AGL638"/>
      <c r="AGM638"/>
      <c r="AGN638"/>
      <c r="AGO638"/>
      <c r="AGP638"/>
      <c r="AGQ638"/>
      <c r="AGR638"/>
      <c r="AGS638"/>
      <c r="AGT638"/>
      <c r="AGU638"/>
      <c r="AGV638"/>
      <c r="AGW638"/>
      <c r="AGX638"/>
      <c r="AGY638"/>
      <c r="AGZ638"/>
      <c r="AHA638"/>
      <c r="AHB638"/>
      <c r="AHC638"/>
      <c r="AHD638"/>
      <c r="AHE638"/>
      <c r="AHF638"/>
      <c r="AHG638"/>
      <c r="AHH638"/>
      <c r="AHI638"/>
      <c r="AHJ638"/>
      <c r="AHK638"/>
      <c r="AHL638"/>
      <c r="AHM638"/>
      <c r="AHN638"/>
      <c r="AHO638"/>
      <c r="AHP638"/>
      <c r="AHQ638"/>
      <c r="AHR638"/>
      <c r="AHS638"/>
      <c r="AHT638"/>
      <c r="AHU638"/>
      <c r="AHV638"/>
      <c r="AHW638"/>
      <c r="AHX638"/>
      <c r="AHY638"/>
      <c r="AHZ638"/>
      <c r="AIA638"/>
      <c r="AIB638"/>
      <c r="AIC638"/>
      <c r="AID638"/>
      <c r="AIE638"/>
      <c r="AIF638"/>
      <c r="AIG638"/>
      <c r="AIH638"/>
      <c r="AII638"/>
      <c r="AIJ638"/>
      <c r="AIK638"/>
      <c r="AIL638"/>
      <c r="AIM638"/>
      <c r="AIN638"/>
      <c r="AIO638"/>
      <c r="AIP638"/>
      <c r="AIQ638"/>
      <c r="AIR638"/>
      <c r="AIS638"/>
      <c r="AIT638"/>
      <c r="AIU638"/>
      <c r="AIV638"/>
      <c r="AIW638"/>
      <c r="AIX638"/>
      <c r="AIY638"/>
      <c r="AIZ638"/>
      <c r="AJA638"/>
      <c r="AJB638"/>
      <c r="AJC638"/>
      <c r="AJD638"/>
      <c r="AJE638"/>
      <c r="AJF638"/>
      <c r="AJG638"/>
      <c r="AJH638"/>
      <c r="AJI638"/>
      <c r="AJJ638"/>
      <c r="AJK638"/>
      <c r="AJL638"/>
      <c r="AJM638"/>
      <c r="AJN638"/>
      <c r="AJO638"/>
      <c r="AJP638"/>
      <c r="AJQ638"/>
      <c r="AJR638"/>
      <c r="AJS638"/>
      <c r="AJT638"/>
      <c r="AJU638"/>
      <c r="AJV638"/>
      <c r="AJW638"/>
      <c r="AJX638"/>
      <c r="AJY638"/>
      <c r="AJZ638"/>
      <c r="AKA638"/>
      <c r="AKB638"/>
      <c r="AKC638"/>
      <c r="AKD638"/>
      <c r="AKE638"/>
      <c r="AKF638"/>
      <c r="AKG638"/>
      <c r="AKH638"/>
      <c r="AKI638"/>
      <c r="AKJ638"/>
      <c r="AKK638"/>
      <c r="AKL638"/>
      <c r="AKM638"/>
      <c r="AKN638"/>
      <c r="AKO638"/>
      <c r="AKP638"/>
      <c r="AKQ638"/>
      <c r="AKR638"/>
      <c r="AKS638"/>
      <c r="AKT638"/>
      <c r="AKU638"/>
      <c r="AKV638"/>
      <c r="AKW638"/>
      <c r="AKX638"/>
      <c r="AKY638"/>
      <c r="AKZ638"/>
      <c r="ALA638"/>
      <c r="ALB638"/>
      <c r="ALC638"/>
      <c r="ALD638"/>
      <c r="ALE638"/>
      <c r="ALF638"/>
      <c r="ALG638"/>
      <c r="ALH638"/>
      <c r="ALI638"/>
      <c r="ALJ638"/>
      <c r="ALK638"/>
      <c r="ALL638"/>
      <c r="ALM638"/>
      <c r="ALN638"/>
      <c r="ALO638"/>
      <c r="ALP638"/>
      <c r="ALQ638"/>
      <c r="ALR638"/>
      <c r="ALS638"/>
      <c r="ALT638"/>
      <c r="ALU638"/>
      <c r="ALV638"/>
      <c r="ALW638"/>
      <c r="ALX638"/>
      <c r="ALY638"/>
      <c r="ALZ638"/>
      <c r="AMA638"/>
      <c r="AMB638"/>
      <c r="AMC638"/>
      <c r="AMD638"/>
      <c r="AME638"/>
      <c r="AMF638"/>
      <c r="AMG638"/>
      <c r="AMH638"/>
      <c r="AMI638"/>
      <c r="AMJ638"/>
      <c r="AMK638"/>
      <c r="AML638"/>
      <c r="AMM638"/>
      <c r="AMN638"/>
      <c r="AMO638"/>
      <c r="AMP638"/>
      <c r="AMQ638"/>
      <c r="AMR638"/>
      <c r="AMS638"/>
      <c r="AMT638"/>
      <c r="AMU638"/>
      <c r="AMV638"/>
      <c r="AMW638"/>
      <c r="AMX638"/>
      <c r="AMY638"/>
      <c r="AMZ638"/>
      <c r="ANA638"/>
      <c r="ANB638"/>
      <c r="ANC638"/>
      <c r="AND638"/>
      <c r="ANE638"/>
      <c r="ANF638"/>
      <c r="ANG638"/>
      <c r="ANH638"/>
      <c r="ANI638"/>
      <c r="ANJ638"/>
      <c r="ANK638"/>
      <c r="ANL638"/>
      <c r="ANM638"/>
      <c r="ANN638"/>
      <c r="ANO638"/>
      <c r="ANP638"/>
      <c r="ANQ638"/>
      <c r="ANR638"/>
      <c r="ANS638"/>
      <c r="ANT638"/>
      <c r="ANU638"/>
      <c r="ANV638"/>
      <c r="ANW638"/>
      <c r="ANX638"/>
      <c r="ANY638"/>
      <c r="ANZ638"/>
      <c r="AOA638"/>
      <c r="AOB638"/>
      <c r="AOC638"/>
      <c r="AOD638"/>
      <c r="AOE638"/>
      <c r="AOF638"/>
      <c r="AOG638"/>
      <c r="AOH638"/>
      <c r="AOI638"/>
      <c r="AOJ638"/>
      <c r="AOK638"/>
      <c r="AOL638"/>
      <c r="AOM638"/>
      <c r="AON638"/>
      <c r="AOO638"/>
      <c r="AOP638"/>
      <c r="AOQ638"/>
      <c r="AOR638"/>
      <c r="AOS638"/>
      <c r="AOT638"/>
      <c r="AOU638"/>
      <c r="AOV638"/>
      <c r="AOW638"/>
      <c r="AOX638"/>
      <c r="AOY638"/>
      <c r="AOZ638"/>
      <c r="APA638"/>
      <c r="APB638"/>
      <c r="APC638"/>
      <c r="APD638"/>
      <c r="APE638"/>
      <c r="APF638"/>
      <c r="APG638"/>
      <c r="APH638"/>
      <c r="API638"/>
      <c r="APJ638"/>
      <c r="APK638"/>
      <c r="APL638"/>
      <c r="APM638"/>
      <c r="APN638"/>
      <c r="APO638"/>
      <c r="APP638"/>
      <c r="APQ638"/>
      <c r="APR638"/>
      <c r="APS638"/>
      <c r="APT638"/>
      <c r="APU638"/>
      <c r="APV638"/>
      <c r="APW638"/>
      <c r="APX638"/>
      <c r="APY638"/>
      <c r="APZ638"/>
      <c r="AQA638"/>
      <c r="AQB638"/>
      <c r="AQC638"/>
      <c r="AQD638"/>
      <c r="AQE638"/>
      <c r="AQF638"/>
      <c r="AQG638"/>
      <c r="AQH638"/>
      <c r="AQI638"/>
      <c r="AQJ638"/>
      <c r="AQK638"/>
      <c r="AQL638"/>
      <c r="AQM638"/>
      <c r="AQN638"/>
      <c r="AQO638"/>
      <c r="AQP638"/>
      <c r="AQQ638"/>
      <c r="AQR638"/>
      <c r="AQS638"/>
      <c r="AQT638"/>
      <c r="AQU638"/>
      <c r="AQV638"/>
      <c r="AQW638"/>
      <c r="AQX638"/>
      <c r="AQY638"/>
      <c r="AQZ638"/>
      <c r="ARA638"/>
      <c r="ARB638"/>
      <c r="ARC638"/>
      <c r="ARD638"/>
      <c r="ARE638"/>
      <c r="ARF638"/>
      <c r="ARG638"/>
      <c r="ARH638"/>
      <c r="ARI638"/>
      <c r="ARJ638"/>
      <c r="ARK638"/>
      <c r="ARL638"/>
      <c r="ARM638"/>
      <c r="ARN638"/>
      <c r="ARO638"/>
      <c r="ARP638"/>
      <c r="ARQ638"/>
      <c r="ARR638"/>
      <c r="ARS638"/>
      <c r="ART638"/>
      <c r="ARU638"/>
      <c r="ARV638"/>
      <c r="ARW638"/>
      <c r="ARX638"/>
      <c r="ARY638"/>
      <c r="ARZ638"/>
      <c r="ASA638"/>
      <c r="ASB638"/>
      <c r="ASC638"/>
      <c r="ASD638"/>
      <c r="ASE638"/>
      <c r="ASF638"/>
      <c r="ASG638"/>
      <c r="ASH638"/>
      <c r="ASI638"/>
      <c r="ASJ638"/>
      <c r="ASK638"/>
      <c r="ASL638"/>
      <c r="ASM638"/>
      <c r="ASN638"/>
      <c r="ASO638"/>
      <c r="ASP638"/>
      <c r="ASQ638"/>
      <c r="ASR638"/>
      <c r="ASS638"/>
      <c r="AST638"/>
      <c r="ASU638"/>
      <c r="ASV638"/>
      <c r="ASW638"/>
      <c r="ASX638"/>
      <c r="ASY638"/>
      <c r="ASZ638"/>
      <c r="ATA638"/>
      <c r="ATB638"/>
      <c r="ATC638"/>
      <c r="ATD638"/>
      <c r="ATE638"/>
      <c r="ATF638"/>
      <c r="ATG638"/>
      <c r="ATH638"/>
      <c r="ATI638"/>
      <c r="ATJ638"/>
      <c r="ATK638"/>
      <c r="ATL638"/>
      <c r="ATM638"/>
      <c r="ATN638"/>
      <c r="ATO638"/>
      <c r="ATP638"/>
      <c r="ATQ638"/>
      <c r="ATR638"/>
      <c r="ATS638"/>
      <c r="ATT638"/>
      <c r="ATU638"/>
      <c r="ATV638"/>
      <c r="ATW638"/>
      <c r="ATX638"/>
      <c r="ATY638"/>
      <c r="ATZ638"/>
      <c r="AUA638"/>
      <c r="AUB638"/>
      <c r="AUC638"/>
      <c r="AUD638"/>
      <c r="AUE638"/>
      <c r="AUF638"/>
      <c r="AUG638"/>
      <c r="AUH638"/>
      <c r="AUI638"/>
      <c r="AUJ638"/>
      <c r="AUK638"/>
      <c r="AUL638"/>
      <c r="AUM638"/>
      <c r="AUN638"/>
      <c r="AUO638"/>
      <c r="AUP638"/>
      <c r="AUQ638"/>
      <c r="AUR638"/>
      <c r="AUS638"/>
      <c r="AUT638"/>
      <c r="AUU638"/>
      <c r="AUV638"/>
      <c r="AUW638"/>
      <c r="AUX638"/>
      <c r="AUY638"/>
      <c r="AUZ638"/>
      <c r="AVA638"/>
      <c r="AVB638"/>
      <c r="AVC638"/>
      <c r="AVD638"/>
      <c r="AVE638"/>
      <c r="AVF638"/>
      <c r="AVG638"/>
      <c r="AVH638"/>
      <c r="AVI638"/>
      <c r="AVJ638"/>
      <c r="AVK638"/>
      <c r="AVL638"/>
      <c r="AVM638"/>
      <c r="AVN638"/>
      <c r="AVO638"/>
      <c r="AVP638"/>
      <c r="AVQ638"/>
      <c r="AVR638"/>
      <c r="AVS638"/>
      <c r="AVT638"/>
      <c r="AVU638"/>
      <c r="AVV638"/>
      <c r="AVW638"/>
      <c r="AVX638"/>
      <c r="AVY638"/>
      <c r="AVZ638"/>
      <c r="AWA638"/>
      <c r="AWB638"/>
      <c r="AWC638"/>
      <c r="AWD638"/>
      <c r="AWE638"/>
      <c r="AWF638"/>
      <c r="AWG638"/>
      <c r="AWH638"/>
      <c r="AWI638"/>
      <c r="AWJ638"/>
      <c r="AWK638"/>
      <c r="AWL638"/>
      <c r="AWM638"/>
      <c r="AWN638"/>
      <c r="AWO638"/>
      <c r="AWP638"/>
      <c r="AWQ638"/>
      <c r="AWR638"/>
      <c r="AWS638"/>
      <c r="AWT638"/>
      <c r="AWU638"/>
      <c r="AWV638"/>
      <c r="AWW638"/>
      <c r="AWX638"/>
      <c r="AWY638"/>
      <c r="AWZ638"/>
      <c r="AXA638"/>
      <c r="AXB638"/>
      <c r="AXC638"/>
      <c r="AXD638"/>
      <c r="AXE638"/>
      <c r="AXF638"/>
      <c r="AXG638"/>
      <c r="AXH638"/>
      <c r="AXI638"/>
      <c r="AXJ638"/>
      <c r="AXK638"/>
      <c r="AXL638"/>
      <c r="AXM638"/>
      <c r="AXN638"/>
      <c r="AXO638"/>
      <c r="AXP638"/>
      <c r="AXQ638"/>
      <c r="AXR638"/>
      <c r="AXS638"/>
      <c r="AXT638"/>
      <c r="AXU638"/>
      <c r="AXV638"/>
    </row>
    <row r="639" spans="1:1322" s="1" customFormat="1" ht="167.25" x14ac:dyDescent="0.2">
      <c r="A639" s="208" t="s">
        <v>4376</v>
      </c>
      <c r="B639" s="209" t="s">
        <v>3175</v>
      </c>
      <c r="C639" s="209" t="s">
        <v>3176</v>
      </c>
      <c r="D639" s="209" t="s">
        <v>3177</v>
      </c>
      <c r="E639" s="209" t="s">
        <v>3178</v>
      </c>
      <c r="F639" s="210" t="s">
        <v>1762</v>
      </c>
      <c r="G639" s="210" t="s">
        <v>1762</v>
      </c>
      <c r="H639" s="210" t="s">
        <v>3661</v>
      </c>
      <c r="I639" s="208" t="s">
        <v>3181</v>
      </c>
      <c r="J639" s="23" t="s">
        <v>2771</v>
      </c>
      <c r="K639" s="208" t="s">
        <v>3697</v>
      </c>
      <c r="L639" s="856">
        <v>12</v>
      </c>
      <c r="M639" s="860" t="s">
        <v>3698</v>
      </c>
      <c r="N639" s="857" t="s">
        <v>3699</v>
      </c>
      <c r="O639" s="857" t="s">
        <v>3185</v>
      </c>
      <c r="P639" s="856" t="s">
        <v>1543</v>
      </c>
      <c r="Q639" s="856" t="s">
        <v>452</v>
      </c>
      <c r="R639" s="856">
        <v>0</v>
      </c>
      <c r="S639" s="856" t="s">
        <v>100</v>
      </c>
      <c r="T639" s="858">
        <v>44927</v>
      </c>
      <c r="U639" s="858">
        <v>46357</v>
      </c>
      <c r="V639" s="191"/>
      <c r="W639" s="191"/>
      <c r="X639" s="191"/>
      <c r="Y639" s="191"/>
      <c r="Z639" s="859">
        <v>1</v>
      </c>
      <c r="AA639" s="859">
        <v>1</v>
      </c>
      <c r="AB639" s="859">
        <v>1</v>
      </c>
      <c r="AC639" s="859">
        <v>1</v>
      </c>
      <c r="AD639" s="859">
        <v>1</v>
      </c>
      <c r="AE639" s="997">
        <v>1</v>
      </c>
      <c r="AF639" s="998">
        <v>1</v>
      </c>
      <c r="AG639" s="998">
        <v>1</v>
      </c>
      <c r="AH639" s="998">
        <v>1</v>
      </c>
      <c r="AI639" s="998">
        <v>1</v>
      </c>
      <c r="AJ639" s="997">
        <v>1</v>
      </c>
      <c r="AK639" s="998">
        <v>1</v>
      </c>
      <c r="AL639" s="998">
        <v>1</v>
      </c>
      <c r="AM639" s="998">
        <v>1</v>
      </c>
      <c r="AN639" s="998">
        <v>1</v>
      </c>
      <c r="AO639" s="997">
        <v>1</v>
      </c>
      <c r="AP639" s="997">
        <v>1</v>
      </c>
      <c r="AQ639" s="231"/>
      <c r="AR639" s="231"/>
      <c r="AS639" s="231"/>
      <c r="AT639" s="231"/>
      <c r="AU639" s="399"/>
      <c r="AV639" s="140">
        <f>3/3</f>
        <v>1</v>
      </c>
      <c r="AW639" s="401"/>
      <c r="AX639" s="401"/>
      <c r="AY639" s="401"/>
      <c r="AZ639" s="140">
        <f>+AV639/4</f>
        <v>0.25</v>
      </c>
      <c r="BA639" s="399">
        <f t="shared" ref="BA639:BK639" si="100">3/3</f>
        <v>1</v>
      </c>
      <c r="BB639" s="399">
        <f t="shared" si="100"/>
        <v>1</v>
      </c>
      <c r="BC639" s="399">
        <f t="shared" si="100"/>
        <v>1</v>
      </c>
      <c r="BD639" s="399">
        <f t="shared" si="100"/>
        <v>1</v>
      </c>
      <c r="BE639" s="399">
        <f t="shared" si="100"/>
        <v>1</v>
      </c>
      <c r="BF639" s="399">
        <f t="shared" si="100"/>
        <v>1</v>
      </c>
      <c r="BG639" s="399">
        <f t="shared" si="100"/>
        <v>1</v>
      </c>
      <c r="BH639" s="399">
        <f t="shared" si="100"/>
        <v>1</v>
      </c>
      <c r="BI639" s="399">
        <f t="shared" si="100"/>
        <v>1</v>
      </c>
      <c r="BJ639" s="399">
        <f t="shared" si="100"/>
        <v>1</v>
      </c>
      <c r="BK639" s="140">
        <f t="shared" si="100"/>
        <v>1</v>
      </c>
      <c r="BL639" s="406"/>
      <c r="BM639" s="406"/>
      <c r="BN639" s="406"/>
      <c r="BO639" s="406"/>
      <c r="BP639" s="406"/>
      <c r="BQ639" s="143" t="s">
        <v>3700</v>
      </c>
      <c r="BR639" s="406"/>
      <c r="BS639" s="406"/>
      <c r="BT639" s="406"/>
      <c r="BU639" s="406"/>
      <c r="BV639" s="406"/>
      <c r="BW639" s="406"/>
      <c r="BX639" s="406"/>
      <c r="BY639" s="406"/>
      <c r="BZ639" s="406"/>
      <c r="CA639" s="406"/>
      <c r="CB639" s="406"/>
      <c r="CC639" s="406"/>
      <c r="CD639" s="406"/>
      <c r="CE639" s="406"/>
      <c r="CF639" s="406"/>
      <c r="CG639" s="143"/>
      <c r="CH639" s="931">
        <f>+DU639+DU640+DU641</f>
        <v>20000000000</v>
      </c>
      <c r="CI639" s="932">
        <f>+CH639*25%</f>
        <v>5000000000</v>
      </c>
      <c r="CJ639" s="229">
        <f>+CH639*35%</f>
        <v>7000000000</v>
      </c>
      <c r="CK639" s="229">
        <f>+CH639*30%</f>
        <v>6000000000</v>
      </c>
      <c r="CL639" s="229">
        <f>+CH639*10%</f>
        <v>2000000000</v>
      </c>
      <c r="CM639" s="932">
        <f>+CH639*15%</f>
        <v>3000000000</v>
      </c>
      <c r="CN639" s="229">
        <f>+CH639*35%</f>
        <v>7000000000</v>
      </c>
      <c r="CO639" s="229">
        <f>+CH639*35%</f>
        <v>7000000000</v>
      </c>
      <c r="CP639" s="229">
        <f>+CH639*15%</f>
        <v>3000000000</v>
      </c>
      <c r="CQ639" s="933">
        <v>0</v>
      </c>
      <c r="CR639" s="933">
        <v>0</v>
      </c>
      <c r="CS639" s="26">
        <f>+CQ639/$CH639</f>
        <v>0</v>
      </c>
      <c r="CT639" s="26">
        <f>+CR639/$CH639</f>
        <v>0</v>
      </c>
      <c r="CU639" s="26">
        <f>+CQ639/$CI639</f>
        <v>0</v>
      </c>
      <c r="CV639" s="26">
        <f>+CR639/$CM639</f>
        <v>0</v>
      </c>
      <c r="CW639" s="321">
        <v>1</v>
      </c>
      <c r="CX639" s="841">
        <v>0.25</v>
      </c>
      <c r="CY639" s="841">
        <v>6.25E-2</v>
      </c>
      <c r="CZ639" s="967">
        <v>0.25</v>
      </c>
      <c r="DA639" s="967">
        <v>1</v>
      </c>
      <c r="DB639" s="208" t="s">
        <v>2419</v>
      </c>
      <c r="DC639" s="308" t="s">
        <v>3701</v>
      </c>
      <c r="DD639" s="208" t="s">
        <v>3702</v>
      </c>
      <c r="DE639" s="289" t="s">
        <v>3703</v>
      </c>
      <c r="DF639" s="289" t="s">
        <v>3704</v>
      </c>
      <c r="DG639" s="208" t="s">
        <v>163</v>
      </c>
      <c r="DH639" s="208" t="s">
        <v>173</v>
      </c>
      <c r="DI639" s="208">
        <v>0</v>
      </c>
      <c r="DJ639" s="208" t="s">
        <v>100</v>
      </c>
      <c r="DK639" s="290">
        <v>45292</v>
      </c>
      <c r="DL639" s="290">
        <v>45657</v>
      </c>
      <c r="DM639" s="31">
        <v>1</v>
      </c>
      <c r="DN639" s="31">
        <v>1</v>
      </c>
      <c r="DO639" s="31">
        <v>1</v>
      </c>
      <c r="DP639" s="31">
        <v>1</v>
      </c>
      <c r="DQ639" s="307">
        <v>1</v>
      </c>
      <c r="DR639" s="208" t="s">
        <v>766</v>
      </c>
      <c r="DS639" s="210" t="s">
        <v>3705</v>
      </c>
      <c r="DT639" s="208" t="s">
        <v>3706</v>
      </c>
      <c r="DU639" s="293">
        <v>1000000000</v>
      </c>
      <c r="DV639" s="292"/>
      <c r="DW639" s="292"/>
      <c r="DX639" s="292"/>
      <c r="DY639" s="292"/>
      <c r="DZ639" s="292"/>
      <c r="EA639" s="292"/>
      <c r="EB639" s="140">
        <f>1/1</f>
        <v>1</v>
      </c>
      <c r="EC639" s="471"/>
      <c r="ED639" s="471"/>
      <c r="EE639" s="471"/>
      <c r="EF639" s="141">
        <f t="shared" si="88"/>
        <v>1</v>
      </c>
      <c r="EG639" s="1036" t="s">
        <v>3707</v>
      </c>
      <c r="EH639" s="1037"/>
      <c r="EI639" s="1037"/>
      <c r="EJ639" s="1037"/>
      <c r="EK639" s="1037"/>
      <c r="EL639" s="1036"/>
      <c r="EM639" s="1036"/>
      <c r="EN639" s="387">
        <v>1</v>
      </c>
      <c r="EO639" s="843">
        <v>0.25</v>
      </c>
      <c r="EP639" s="971">
        <v>1</v>
      </c>
      <c r="EQ639" s="812"/>
      <c r="ER639" s="821"/>
      <c r="ES639" s="121"/>
      <c r="ET639" t="str">
        <f t="shared" si="83"/>
        <v>Producto</v>
      </c>
      <c r="EU639" t="str">
        <f t="shared" si="84"/>
        <v>5</v>
      </c>
      <c r="EV639" s="121"/>
      <c r="EW639" s="121"/>
      <c r="EX639" s="121"/>
      <c r="EY639" s="121"/>
      <c r="EZ639" s="121"/>
      <c r="FA639" s="121"/>
      <c r="FB639" s="121"/>
      <c r="FC639" s="121"/>
      <c r="FD639" s="121"/>
      <c r="FE639" s="121"/>
      <c r="FF639" s="121"/>
      <c r="FG639" s="121"/>
      <c r="FH639" s="121"/>
      <c r="FI639" s="121"/>
      <c r="FJ639" s="121"/>
      <c r="FK639" s="121"/>
      <c r="FL639" s="121"/>
      <c r="FM639" s="121"/>
      <c r="FN639" s="121"/>
      <c r="FO639" s="121"/>
      <c r="FP639" s="121"/>
      <c r="FQ639" s="121"/>
      <c r="FR639" s="122"/>
      <c r="FS639" s="121"/>
      <c r="FT639" s="121"/>
      <c r="FU639" s="121"/>
      <c r="FV639" s="121"/>
      <c r="FW639" s="121"/>
      <c r="FX639" s="121"/>
      <c r="FY639" s="121"/>
      <c r="FZ639" s="121"/>
      <c r="GA639" s="121"/>
      <c r="GB639" s="121"/>
      <c r="GC639" s="121"/>
      <c r="GD639"/>
      <c r="GE639"/>
      <c r="GF639"/>
      <c r="GG639"/>
      <c r="GH639"/>
      <c r="GI639"/>
      <c r="GJ639"/>
      <c r="GK639"/>
      <c r="GL639"/>
      <c r="GM639"/>
      <c r="GN639"/>
      <c r="GO639"/>
      <c r="GP639"/>
      <c r="GQ639"/>
      <c r="GR639"/>
      <c r="GS639"/>
      <c r="GT639"/>
      <c r="GU639"/>
      <c r="GV639"/>
      <c r="GW639"/>
      <c r="GX639"/>
      <c r="GY639"/>
      <c r="GZ639"/>
      <c r="HA639"/>
      <c r="HB639"/>
      <c r="HC639"/>
      <c r="HD639"/>
      <c r="HE639"/>
      <c r="HF639"/>
      <c r="HG639"/>
      <c r="HH639"/>
      <c r="HI639"/>
      <c r="HJ639"/>
      <c r="HK639"/>
      <c r="HL639"/>
      <c r="HM639"/>
      <c r="HN639"/>
      <c r="HO639"/>
      <c r="HP639"/>
      <c r="HQ639"/>
      <c r="HR639"/>
      <c r="HS639"/>
      <c r="HT639"/>
      <c r="HU639"/>
      <c r="HV639"/>
      <c r="HW639"/>
      <c r="HX639"/>
      <c r="HY639"/>
      <c r="HZ639"/>
      <c r="IA639"/>
      <c r="IB639"/>
      <c r="IC639"/>
      <c r="ID639"/>
      <c r="IE639"/>
      <c r="IF639"/>
      <c r="IG639"/>
      <c r="IH639"/>
      <c r="II639"/>
      <c r="IJ639"/>
      <c r="IK639"/>
      <c r="IL639"/>
      <c r="IM639"/>
      <c r="IN639"/>
      <c r="IO639"/>
      <c r="IP639"/>
      <c r="IQ639"/>
      <c r="IR639"/>
      <c r="IS639"/>
      <c r="IT639"/>
      <c r="IU639"/>
      <c r="IV639"/>
      <c r="IW639"/>
      <c r="IX639"/>
      <c r="IY639"/>
      <c r="IZ639"/>
      <c r="JA639"/>
      <c r="JB639"/>
      <c r="JC639"/>
      <c r="JD639"/>
      <c r="JE639"/>
      <c r="JF639"/>
      <c r="JG639"/>
      <c r="JH639"/>
      <c r="JI639"/>
      <c r="JJ639"/>
      <c r="JK639"/>
      <c r="JL639"/>
      <c r="JM639"/>
      <c r="JN639"/>
      <c r="JO639"/>
      <c r="JP639"/>
      <c r="JQ639"/>
      <c r="JR639"/>
      <c r="JS639"/>
      <c r="JT639"/>
      <c r="JU639"/>
      <c r="JV639"/>
      <c r="JW639"/>
      <c r="JX639"/>
      <c r="JY639"/>
      <c r="JZ639"/>
      <c r="KA639"/>
      <c r="KB639"/>
      <c r="KC639"/>
      <c r="KD639"/>
      <c r="KE639"/>
      <c r="KF639"/>
      <c r="KG639"/>
      <c r="KH639"/>
      <c r="KI639"/>
      <c r="KJ639"/>
      <c r="KK639"/>
      <c r="KL639"/>
      <c r="KM639"/>
      <c r="KN639"/>
      <c r="KO639"/>
      <c r="KP639"/>
      <c r="KQ639"/>
      <c r="KR639"/>
      <c r="KS639"/>
      <c r="KT639"/>
      <c r="KU639"/>
      <c r="KV639"/>
      <c r="KW639"/>
      <c r="KX639"/>
      <c r="KY639"/>
      <c r="KZ639"/>
      <c r="LA639"/>
      <c r="LB639"/>
      <c r="LC639"/>
      <c r="LD639"/>
      <c r="LE639"/>
      <c r="LF639"/>
      <c r="LG639"/>
      <c r="LH639"/>
      <c r="LI639"/>
      <c r="LJ639"/>
      <c r="LK639"/>
      <c r="LL639"/>
      <c r="LM639"/>
      <c r="LN639"/>
      <c r="LO639"/>
      <c r="LP639"/>
      <c r="LQ639"/>
      <c r="LR639"/>
      <c r="LS639"/>
      <c r="LT639"/>
      <c r="LU639"/>
      <c r="LV639"/>
      <c r="LW639"/>
      <c r="LX639"/>
      <c r="LY639"/>
      <c r="LZ639"/>
      <c r="MA639"/>
      <c r="MB639"/>
      <c r="MC639"/>
      <c r="MD639"/>
      <c r="ME639"/>
      <c r="MF639"/>
      <c r="MG639"/>
      <c r="MH639"/>
      <c r="MI639"/>
      <c r="MJ639"/>
      <c r="MK639"/>
      <c r="ML639"/>
      <c r="MM639"/>
      <c r="MN639"/>
      <c r="MO639"/>
      <c r="MP639"/>
      <c r="MQ639"/>
      <c r="MR639"/>
      <c r="MS639"/>
      <c r="MT639"/>
      <c r="MU639"/>
      <c r="MV639"/>
      <c r="MW639"/>
      <c r="MX639"/>
      <c r="MY639"/>
      <c r="MZ639"/>
      <c r="NA639"/>
      <c r="NB639"/>
      <c r="NC639"/>
      <c r="ND639"/>
      <c r="NE639"/>
      <c r="NF639"/>
      <c r="NG639"/>
      <c r="NH639"/>
      <c r="NI639"/>
      <c r="NJ639"/>
      <c r="NK639"/>
      <c r="NL639"/>
      <c r="NM639"/>
      <c r="NN639"/>
      <c r="NO639"/>
      <c r="NP639"/>
      <c r="NQ639"/>
      <c r="NR639"/>
      <c r="NS639"/>
      <c r="NT639"/>
      <c r="NU639"/>
      <c r="NV639"/>
      <c r="NW639"/>
      <c r="NX639"/>
      <c r="NY639"/>
      <c r="NZ639"/>
      <c r="OA639"/>
      <c r="OB639"/>
      <c r="OC639"/>
      <c r="OD639"/>
      <c r="OE639"/>
      <c r="OF639"/>
      <c r="OG639"/>
      <c r="OH639"/>
      <c r="OI639"/>
      <c r="OJ639"/>
      <c r="OK639"/>
      <c r="OL639"/>
      <c r="OM639"/>
      <c r="ON639"/>
      <c r="OO639"/>
      <c r="OP639"/>
      <c r="OQ639"/>
      <c r="OR639"/>
      <c r="OS639"/>
      <c r="OT639"/>
      <c r="OU639"/>
      <c r="OV639"/>
      <c r="OW639"/>
      <c r="OX639"/>
      <c r="OY639"/>
      <c r="OZ639"/>
      <c r="PA639"/>
      <c r="PB639"/>
      <c r="PC639"/>
      <c r="PD639"/>
      <c r="PE639"/>
      <c r="PF639"/>
      <c r="PG639"/>
      <c r="PH639"/>
      <c r="PI639"/>
      <c r="PJ639"/>
      <c r="PK639"/>
      <c r="PL639"/>
      <c r="PM639"/>
      <c r="PN639"/>
      <c r="PO639"/>
      <c r="PP639"/>
      <c r="PQ639"/>
      <c r="PR639"/>
      <c r="PS639"/>
      <c r="PT639"/>
      <c r="PU639"/>
      <c r="PV639"/>
      <c r="PW639"/>
      <c r="PX639"/>
      <c r="PY639"/>
      <c r="PZ639"/>
      <c r="QA639"/>
      <c r="QB639"/>
      <c r="QC639"/>
      <c r="QD639"/>
      <c r="QE639"/>
      <c r="QF639"/>
      <c r="QG639"/>
      <c r="QH639"/>
      <c r="QI639"/>
      <c r="QJ639"/>
      <c r="QK639"/>
      <c r="QL639"/>
      <c r="QM639"/>
      <c r="QN639"/>
      <c r="QO639"/>
      <c r="QP639"/>
      <c r="QQ639"/>
      <c r="QR639"/>
      <c r="QS639"/>
      <c r="QT639"/>
      <c r="QU639"/>
      <c r="QV639"/>
      <c r="QW639"/>
      <c r="QX639"/>
      <c r="QY639"/>
      <c r="QZ639"/>
      <c r="RA639"/>
      <c r="RB639"/>
      <c r="RC639"/>
      <c r="RD639"/>
      <c r="RE639"/>
      <c r="RF639"/>
      <c r="RG639"/>
      <c r="RH639"/>
      <c r="RI639"/>
      <c r="RJ639"/>
      <c r="RK639"/>
      <c r="RL639"/>
      <c r="RM639"/>
      <c r="RN639"/>
      <c r="RO639"/>
      <c r="RP639"/>
      <c r="RQ639"/>
      <c r="RR639"/>
      <c r="RS639"/>
      <c r="RT639"/>
      <c r="RU639"/>
      <c r="RV639"/>
      <c r="RW639"/>
      <c r="RX639"/>
      <c r="RY639"/>
      <c r="RZ639"/>
      <c r="SA639"/>
      <c r="SB639"/>
      <c r="SC639"/>
      <c r="SD639"/>
      <c r="SE639"/>
      <c r="SF639"/>
      <c r="SG639"/>
      <c r="SH639"/>
      <c r="SI639"/>
      <c r="SJ639"/>
      <c r="SK639"/>
      <c r="SL639"/>
      <c r="SM639"/>
      <c r="SN639"/>
      <c r="SO639"/>
      <c r="SP639"/>
      <c r="SQ639"/>
      <c r="SR639"/>
      <c r="SS639"/>
      <c r="ST639"/>
      <c r="SU639"/>
      <c r="SV639"/>
      <c r="SW639"/>
      <c r="SX639"/>
      <c r="SY639"/>
      <c r="SZ639"/>
      <c r="TA639"/>
      <c r="TB639"/>
      <c r="TC639"/>
      <c r="TD639"/>
      <c r="TE639"/>
      <c r="TF639"/>
      <c r="TG639"/>
      <c r="TH639"/>
      <c r="TI639"/>
      <c r="TJ639"/>
      <c r="TK639"/>
      <c r="TL639"/>
      <c r="TM639"/>
      <c r="TN639"/>
      <c r="TO639"/>
      <c r="TP639"/>
      <c r="TQ639"/>
      <c r="TR639"/>
      <c r="TS639"/>
      <c r="TT639"/>
      <c r="TU639"/>
      <c r="TV639"/>
      <c r="TW639"/>
      <c r="TX639"/>
      <c r="TY639"/>
      <c r="TZ639"/>
      <c r="UA639"/>
      <c r="UB639"/>
      <c r="UC639"/>
      <c r="UD639"/>
      <c r="UE639"/>
      <c r="UF639"/>
      <c r="UG639"/>
      <c r="UH639"/>
      <c r="UI639"/>
      <c r="UJ639"/>
      <c r="UK639"/>
      <c r="UL639"/>
      <c r="UM639"/>
      <c r="UN639"/>
      <c r="UO639"/>
      <c r="UP639"/>
      <c r="UQ639"/>
      <c r="UR639"/>
      <c r="US639"/>
      <c r="UT639"/>
      <c r="UU639"/>
      <c r="UV639"/>
      <c r="UW639"/>
      <c r="UX639"/>
      <c r="UY639"/>
      <c r="UZ639"/>
      <c r="VA639"/>
      <c r="VB639"/>
      <c r="VC639"/>
      <c r="VD639"/>
      <c r="VE639"/>
      <c r="VF639"/>
      <c r="VG639"/>
      <c r="VH639"/>
      <c r="VI639"/>
      <c r="VJ639"/>
      <c r="VK639"/>
      <c r="VL639"/>
      <c r="VM639"/>
      <c r="VN639"/>
      <c r="VO639"/>
      <c r="VP639"/>
      <c r="VQ639"/>
      <c r="VR639"/>
      <c r="VS639"/>
      <c r="VT639"/>
      <c r="VU639"/>
      <c r="VV639"/>
      <c r="VW639"/>
      <c r="VX639"/>
      <c r="VY639"/>
      <c r="VZ639"/>
      <c r="WA639"/>
      <c r="WB639"/>
      <c r="WC639"/>
      <c r="WD639"/>
      <c r="WE639"/>
      <c r="WF639"/>
      <c r="WG639"/>
      <c r="WH639"/>
      <c r="WI639"/>
      <c r="WJ639"/>
      <c r="WK639"/>
      <c r="WL639"/>
      <c r="WM639"/>
      <c r="WN639"/>
      <c r="WO639"/>
      <c r="WP639"/>
      <c r="WQ639"/>
      <c r="WR639"/>
      <c r="WS639"/>
      <c r="WT639"/>
      <c r="WU639"/>
      <c r="WV639"/>
      <c r="WW639"/>
      <c r="WX639"/>
      <c r="WY639"/>
      <c r="WZ639"/>
      <c r="XA639"/>
      <c r="XB639"/>
      <c r="XC639"/>
      <c r="XD639"/>
      <c r="XE639"/>
      <c r="XF639"/>
      <c r="XG639"/>
      <c r="XH639"/>
      <c r="XI639"/>
      <c r="XJ639"/>
      <c r="XK639"/>
      <c r="XL639"/>
      <c r="XM639"/>
      <c r="XN639"/>
      <c r="XO639"/>
      <c r="XP639"/>
      <c r="XQ639"/>
      <c r="XR639"/>
      <c r="XS639"/>
      <c r="XT639"/>
      <c r="XU639"/>
      <c r="XV639"/>
      <c r="XW639"/>
      <c r="XX639"/>
      <c r="XY639"/>
      <c r="XZ639"/>
      <c r="YA639"/>
      <c r="YB639"/>
      <c r="YC639"/>
      <c r="YD639"/>
      <c r="YE639"/>
      <c r="YF639"/>
      <c r="YG639"/>
      <c r="YH639"/>
      <c r="YI639"/>
      <c r="YJ639"/>
      <c r="YK639"/>
      <c r="YL639"/>
      <c r="YM639"/>
      <c r="YN639"/>
      <c r="YO639"/>
      <c r="YP639"/>
      <c r="YQ639"/>
      <c r="YR639"/>
      <c r="YS639"/>
      <c r="YT639"/>
      <c r="YU639"/>
      <c r="YV639"/>
      <c r="YW639"/>
      <c r="YX639"/>
      <c r="YY639"/>
      <c r="YZ639"/>
      <c r="ZA639"/>
      <c r="ZB639"/>
      <c r="ZC639"/>
      <c r="ZD639"/>
      <c r="ZE639"/>
      <c r="ZF639"/>
      <c r="ZG639"/>
      <c r="ZH639"/>
      <c r="ZI639"/>
      <c r="ZJ639"/>
      <c r="ZK639"/>
      <c r="ZL639"/>
      <c r="ZM639"/>
      <c r="ZN639"/>
      <c r="ZO639"/>
      <c r="ZP639"/>
      <c r="ZQ639"/>
      <c r="ZR639"/>
      <c r="ZS639"/>
      <c r="ZT639"/>
      <c r="ZU639"/>
      <c r="ZV639"/>
      <c r="ZW639"/>
      <c r="ZX639"/>
      <c r="ZY639"/>
      <c r="ZZ639"/>
      <c r="AAA639"/>
      <c r="AAB639"/>
      <c r="AAC639"/>
      <c r="AAD639"/>
      <c r="AAE639"/>
      <c r="AAF639"/>
      <c r="AAG639"/>
      <c r="AAH639"/>
      <c r="AAI639"/>
      <c r="AAJ639"/>
      <c r="AAK639"/>
      <c r="AAL639"/>
      <c r="AAM639"/>
      <c r="AAN639"/>
      <c r="AAO639"/>
      <c r="AAP639"/>
      <c r="AAQ639"/>
      <c r="AAR639"/>
      <c r="AAS639"/>
      <c r="AAT639"/>
      <c r="AAU639"/>
      <c r="AAV639"/>
      <c r="AAW639"/>
      <c r="AAX639"/>
      <c r="AAY639"/>
      <c r="AAZ639"/>
      <c r="ABA639"/>
      <c r="ABB639"/>
      <c r="ABC639"/>
      <c r="ABD639"/>
      <c r="ABE639"/>
      <c r="ABF639"/>
      <c r="ABG639"/>
      <c r="ABH639"/>
      <c r="ABI639"/>
      <c r="ABJ639"/>
      <c r="ABK639"/>
      <c r="ABL639"/>
      <c r="ABM639"/>
      <c r="ABN639"/>
      <c r="ABO639"/>
      <c r="ABP639"/>
      <c r="ABQ639"/>
      <c r="ABR639"/>
      <c r="ABS639"/>
      <c r="ABT639"/>
      <c r="ABU639"/>
      <c r="ABV639"/>
      <c r="ABW639"/>
      <c r="ABX639"/>
      <c r="ABY639"/>
      <c r="ABZ639"/>
      <c r="ACA639"/>
      <c r="ACB639"/>
      <c r="ACC639"/>
      <c r="ACD639"/>
      <c r="ACE639"/>
      <c r="ACF639"/>
      <c r="ACG639"/>
      <c r="ACH639"/>
      <c r="ACI639"/>
      <c r="ACJ639"/>
      <c r="ACK639"/>
      <c r="ACL639"/>
      <c r="ACM639"/>
      <c r="ACN639"/>
      <c r="ACO639"/>
      <c r="ACP639"/>
      <c r="ACQ639"/>
      <c r="ACR639"/>
      <c r="ACS639"/>
      <c r="ACT639"/>
      <c r="ACU639"/>
      <c r="ACV639"/>
      <c r="ACW639"/>
      <c r="ACX639"/>
      <c r="ACY639"/>
      <c r="ACZ639"/>
      <c r="ADA639"/>
      <c r="ADB639"/>
      <c r="ADC639"/>
      <c r="ADD639"/>
      <c r="ADE639"/>
      <c r="ADF639"/>
      <c r="ADG639"/>
      <c r="ADH639"/>
      <c r="ADI639"/>
      <c r="ADJ639"/>
      <c r="ADK639"/>
      <c r="ADL639"/>
      <c r="ADM639"/>
      <c r="ADN639"/>
      <c r="ADO639"/>
      <c r="ADP639"/>
      <c r="ADQ639"/>
      <c r="ADR639"/>
      <c r="ADS639"/>
      <c r="ADT639"/>
      <c r="ADU639"/>
      <c r="ADV639"/>
      <c r="ADW639"/>
      <c r="ADX639"/>
      <c r="ADY639"/>
      <c r="ADZ639"/>
      <c r="AEA639"/>
      <c r="AEB639"/>
      <c r="AEC639"/>
      <c r="AED639"/>
      <c r="AEE639"/>
      <c r="AEF639"/>
      <c r="AEG639"/>
      <c r="AEH639"/>
      <c r="AEI639"/>
      <c r="AEJ639"/>
      <c r="AEK639"/>
      <c r="AEL639"/>
      <c r="AEM639"/>
      <c r="AEN639"/>
      <c r="AEO639"/>
      <c r="AEP639"/>
      <c r="AEQ639"/>
      <c r="AER639"/>
      <c r="AES639"/>
      <c r="AET639"/>
      <c r="AEU639"/>
      <c r="AEV639"/>
      <c r="AEW639"/>
      <c r="AEX639"/>
      <c r="AEY639"/>
      <c r="AEZ639"/>
      <c r="AFA639"/>
      <c r="AFB639"/>
      <c r="AFC639"/>
      <c r="AFD639"/>
      <c r="AFE639"/>
      <c r="AFF639"/>
      <c r="AFG639"/>
      <c r="AFH639"/>
      <c r="AFI639"/>
      <c r="AFJ639"/>
      <c r="AFK639"/>
      <c r="AFL639"/>
      <c r="AFM639"/>
      <c r="AFN639"/>
      <c r="AFO639"/>
      <c r="AFP639"/>
      <c r="AFQ639"/>
      <c r="AFR639"/>
      <c r="AFS639"/>
      <c r="AFT639"/>
      <c r="AFU639"/>
      <c r="AFV639"/>
      <c r="AFW639"/>
      <c r="AFX639"/>
      <c r="AFY639"/>
      <c r="AFZ639"/>
      <c r="AGA639"/>
      <c r="AGB639"/>
      <c r="AGC639"/>
      <c r="AGD639"/>
      <c r="AGE639"/>
      <c r="AGF639"/>
      <c r="AGG639"/>
      <c r="AGH639"/>
      <c r="AGI639"/>
      <c r="AGJ639"/>
      <c r="AGK639"/>
      <c r="AGL639"/>
      <c r="AGM639"/>
      <c r="AGN639"/>
      <c r="AGO639"/>
      <c r="AGP639"/>
      <c r="AGQ639"/>
      <c r="AGR639"/>
      <c r="AGS639"/>
      <c r="AGT639"/>
      <c r="AGU639"/>
      <c r="AGV639"/>
      <c r="AGW639"/>
      <c r="AGX639"/>
      <c r="AGY639"/>
      <c r="AGZ639"/>
      <c r="AHA639"/>
      <c r="AHB639"/>
      <c r="AHC639"/>
      <c r="AHD639"/>
      <c r="AHE639"/>
      <c r="AHF639"/>
      <c r="AHG639"/>
      <c r="AHH639"/>
      <c r="AHI639"/>
      <c r="AHJ639"/>
      <c r="AHK639"/>
      <c r="AHL639"/>
      <c r="AHM639"/>
      <c r="AHN639"/>
      <c r="AHO639"/>
      <c r="AHP639"/>
      <c r="AHQ639"/>
      <c r="AHR639"/>
      <c r="AHS639"/>
      <c r="AHT639"/>
      <c r="AHU639"/>
      <c r="AHV639"/>
      <c r="AHW639"/>
      <c r="AHX639"/>
      <c r="AHY639"/>
      <c r="AHZ639"/>
      <c r="AIA639"/>
      <c r="AIB639"/>
      <c r="AIC639"/>
      <c r="AID639"/>
      <c r="AIE639"/>
      <c r="AIF639"/>
      <c r="AIG639"/>
      <c r="AIH639"/>
      <c r="AII639"/>
      <c r="AIJ639"/>
      <c r="AIK639"/>
      <c r="AIL639"/>
      <c r="AIM639"/>
      <c r="AIN639"/>
      <c r="AIO639"/>
      <c r="AIP639"/>
      <c r="AIQ639"/>
      <c r="AIR639"/>
      <c r="AIS639"/>
      <c r="AIT639"/>
      <c r="AIU639"/>
      <c r="AIV639"/>
      <c r="AIW639"/>
      <c r="AIX639"/>
      <c r="AIY639"/>
      <c r="AIZ639"/>
      <c r="AJA639"/>
      <c r="AJB639"/>
      <c r="AJC639"/>
      <c r="AJD639"/>
      <c r="AJE639"/>
      <c r="AJF639"/>
      <c r="AJG639"/>
      <c r="AJH639"/>
      <c r="AJI639"/>
      <c r="AJJ639"/>
      <c r="AJK639"/>
      <c r="AJL639"/>
      <c r="AJM639"/>
      <c r="AJN639"/>
      <c r="AJO639"/>
      <c r="AJP639"/>
      <c r="AJQ639"/>
      <c r="AJR639"/>
      <c r="AJS639"/>
      <c r="AJT639"/>
      <c r="AJU639"/>
      <c r="AJV639"/>
      <c r="AJW639"/>
      <c r="AJX639"/>
      <c r="AJY639"/>
      <c r="AJZ639"/>
      <c r="AKA639"/>
      <c r="AKB639"/>
      <c r="AKC639"/>
      <c r="AKD639"/>
      <c r="AKE639"/>
      <c r="AKF639"/>
      <c r="AKG639"/>
      <c r="AKH639"/>
      <c r="AKI639"/>
      <c r="AKJ639"/>
      <c r="AKK639"/>
      <c r="AKL639"/>
      <c r="AKM639"/>
      <c r="AKN639"/>
      <c r="AKO639"/>
      <c r="AKP639"/>
      <c r="AKQ639"/>
      <c r="AKR639"/>
      <c r="AKS639"/>
      <c r="AKT639"/>
      <c r="AKU639"/>
      <c r="AKV639"/>
      <c r="AKW639"/>
      <c r="AKX639"/>
      <c r="AKY639"/>
      <c r="AKZ639"/>
      <c r="ALA639"/>
      <c r="ALB639"/>
      <c r="ALC639"/>
      <c r="ALD639"/>
      <c r="ALE639"/>
      <c r="ALF639"/>
      <c r="ALG639"/>
      <c r="ALH639"/>
      <c r="ALI639"/>
      <c r="ALJ639"/>
      <c r="ALK639"/>
      <c r="ALL639"/>
      <c r="ALM639"/>
      <c r="ALN639"/>
      <c r="ALO639"/>
      <c r="ALP639"/>
      <c r="ALQ639"/>
      <c r="ALR639"/>
      <c r="ALS639"/>
      <c r="ALT639"/>
      <c r="ALU639"/>
      <c r="ALV639"/>
      <c r="ALW639"/>
      <c r="ALX639"/>
      <c r="ALY639"/>
      <c r="ALZ639"/>
      <c r="AMA639"/>
      <c r="AMB639"/>
      <c r="AMC639"/>
      <c r="AMD639"/>
      <c r="AME639"/>
      <c r="AMF639"/>
      <c r="AMG639"/>
      <c r="AMH639"/>
      <c r="AMI639"/>
      <c r="AMJ639"/>
      <c r="AMK639"/>
      <c r="AML639"/>
      <c r="AMM639"/>
      <c r="AMN639"/>
      <c r="AMO639"/>
      <c r="AMP639"/>
      <c r="AMQ639"/>
      <c r="AMR639"/>
      <c r="AMS639"/>
      <c r="AMT639"/>
      <c r="AMU639"/>
      <c r="AMV639"/>
      <c r="AMW639"/>
      <c r="AMX639"/>
      <c r="AMY639"/>
      <c r="AMZ639"/>
      <c r="ANA639"/>
      <c r="ANB639"/>
      <c r="ANC639"/>
      <c r="AND639"/>
      <c r="ANE639"/>
      <c r="ANF639"/>
      <c r="ANG639"/>
      <c r="ANH639"/>
      <c r="ANI639"/>
      <c r="ANJ639"/>
      <c r="ANK639"/>
      <c r="ANL639"/>
      <c r="ANM639"/>
      <c r="ANN639"/>
      <c r="ANO639"/>
      <c r="ANP639"/>
      <c r="ANQ639"/>
      <c r="ANR639"/>
      <c r="ANS639"/>
      <c r="ANT639"/>
      <c r="ANU639"/>
      <c r="ANV639"/>
      <c r="ANW639"/>
      <c r="ANX639"/>
      <c r="ANY639"/>
      <c r="ANZ639"/>
      <c r="AOA639"/>
      <c r="AOB639"/>
      <c r="AOC639"/>
      <c r="AOD639"/>
      <c r="AOE639"/>
      <c r="AOF639"/>
      <c r="AOG639"/>
      <c r="AOH639"/>
      <c r="AOI639"/>
      <c r="AOJ639"/>
      <c r="AOK639"/>
      <c r="AOL639"/>
      <c r="AOM639"/>
      <c r="AON639"/>
      <c r="AOO639"/>
      <c r="AOP639"/>
      <c r="AOQ639"/>
      <c r="AOR639"/>
      <c r="AOS639"/>
      <c r="AOT639"/>
      <c r="AOU639"/>
      <c r="AOV639"/>
      <c r="AOW639"/>
      <c r="AOX639"/>
      <c r="AOY639"/>
      <c r="AOZ639"/>
      <c r="APA639"/>
      <c r="APB639"/>
      <c r="APC639"/>
      <c r="APD639"/>
      <c r="APE639"/>
      <c r="APF639"/>
      <c r="APG639"/>
      <c r="APH639"/>
      <c r="API639"/>
      <c r="APJ639"/>
      <c r="APK639"/>
      <c r="APL639"/>
      <c r="APM639"/>
      <c r="APN639"/>
      <c r="APO639"/>
      <c r="APP639"/>
      <c r="APQ639"/>
      <c r="APR639"/>
      <c r="APS639"/>
      <c r="APT639"/>
      <c r="APU639"/>
      <c r="APV639"/>
      <c r="APW639"/>
      <c r="APX639"/>
      <c r="APY639"/>
      <c r="APZ639"/>
      <c r="AQA639"/>
      <c r="AQB639"/>
      <c r="AQC639"/>
      <c r="AQD639"/>
      <c r="AQE639"/>
      <c r="AQF639"/>
      <c r="AQG639"/>
      <c r="AQH639"/>
      <c r="AQI639"/>
      <c r="AQJ639"/>
      <c r="AQK639"/>
      <c r="AQL639"/>
      <c r="AQM639"/>
      <c r="AQN639"/>
      <c r="AQO639"/>
      <c r="AQP639"/>
      <c r="AQQ639"/>
      <c r="AQR639"/>
      <c r="AQS639"/>
      <c r="AQT639"/>
      <c r="AQU639"/>
      <c r="AQV639"/>
      <c r="AQW639"/>
      <c r="AQX639"/>
      <c r="AQY639"/>
      <c r="AQZ639"/>
      <c r="ARA639"/>
      <c r="ARB639"/>
      <c r="ARC639"/>
      <c r="ARD639"/>
      <c r="ARE639"/>
      <c r="ARF639"/>
      <c r="ARG639"/>
      <c r="ARH639"/>
      <c r="ARI639"/>
      <c r="ARJ639"/>
      <c r="ARK639"/>
      <c r="ARL639"/>
      <c r="ARM639"/>
      <c r="ARN639"/>
      <c r="ARO639"/>
      <c r="ARP639"/>
      <c r="ARQ639"/>
      <c r="ARR639"/>
      <c r="ARS639"/>
      <c r="ART639"/>
      <c r="ARU639"/>
      <c r="ARV639"/>
      <c r="ARW639"/>
      <c r="ARX639"/>
      <c r="ARY639"/>
      <c r="ARZ639"/>
      <c r="ASA639"/>
      <c r="ASB639"/>
      <c r="ASC639"/>
      <c r="ASD639"/>
      <c r="ASE639"/>
      <c r="ASF639"/>
      <c r="ASG639"/>
      <c r="ASH639"/>
      <c r="ASI639"/>
      <c r="ASJ639"/>
      <c r="ASK639"/>
      <c r="ASL639"/>
      <c r="ASM639"/>
      <c r="ASN639"/>
      <c r="ASO639"/>
      <c r="ASP639"/>
      <c r="ASQ639"/>
      <c r="ASR639"/>
      <c r="ASS639"/>
      <c r="AST639"/>
      <c r="ASU639"/>
      <c r="ASV639"/>
      <c r="ASW639"/>
      <c r="ASX639"/>
      <c r="ASY639"/>
      <c r="ASZ639"/>
      <c r="ATA639"/>
      <c r="ATB639"/>
      <c r="ATC639"/>
      <c r="ATD639"/>
      <c r="ATE639"/>
      <c r="ATF639"/>
      <c r="ATG639"/>
      <c r="ATH639"/>
      <c r="ATI639"/>
      <c r="ATJ639"/>
      <c r="ATK639"/>
      <c r="ATL639"/>
      <c r="ATM639"/>
      <c r="ATN639"/>
      <c r="ATO639"/>
      <c r="ATP639"/>
      <c r="ATQ639"/>
      <c r="ATR639"/>
      <c r="ATS639"/>
      <c r="ATT639"/>
      <c r="ATU639"/>
      <c r="ATV639"/>
      <c r="ATW639"/>
      <c r="ATX639"/>
      <c r="ATY639"/>
      <c r="ATZ639"/>
      <c r="AUA639"/>
      <c r="AUB639"/>
      <c r="AUC639"/>
      <c r="AUD639"/>
      <c r="AUE639"/>
      <c r="AUF639"/>
      <c r="AUG639"/>
      <c r="AUH639"/>
      <c r="AUI639"/>
      <c r="AUJ639"/>
      <c r="AUK639"/>
      <c r="AUL639"/>
      <c r="AUM639"/>
      <c r="AUN639"/>
      <c r="AUO639"/>
      <c r="AUP639"/>
      <c r="AUQ639"/>
      <c r="AUR639"/>
      <c r="AUS639"/>
      <c r="AUT639"/>
      <c r="AUU639"/>
      <c r="AUV639"/>
      <c r="AUW639"/>
      <c r="AUX639"/>
      <c r="AUY639"/>
      <c r="AUZ639"/>
      <c r="AVA639"/>
      <c r="AVB639"/>
      <c r="AVC639"/>
      <c r="AVD639"/>
      <c r="AVE639"/>
      <c r="AVF639"/>
      <c r="AVG639"/>
      <c r="AVH639"/>
      <c r="AVI639"/>
      <c r="AVJ639"/>
      <c r="AVK639"/>
      <c r="AVL639"/>
      <c r="AVM639"/>
      <c r="AVN639"/>
      <c r="AVO639"/>
      <c r="AVP639"/>
      <c r="AVQ639"/>
      <c r="AVR639"/>
      <c r="AVS639"/>
      <c r="AVT639"/>
      <c r="AVU639"/>
      <c r="AVV639"/>
      <c r="AVW639"/>
      <c r="AVX639"/>
      <c r="AVY639"/>
      <c r="AVZ639"/>
      <c r="AWA639"/>
      <c r="AWB639"/>
      <c r="AWC639"/>
      <c r="AWD639"/>
      <c r="AWE639"/>
      <c r="AWF639"/>
      <c r="AWG639"/>
      <c r="AWH639"/>
      <c r="AWI639"/>
      <c r="AWJ639"/>
      <c r="AWK639"/>
      <c r="AWL639"/>
      <c r="AWM639"/>
      <c r="AWN639"/>
      <c r="AWO639"/>
      <c r="AWP639"/>
      <c r="AWQ639"/>
      <c r="AWR639"/>
      <c r="AWS639"/>
      <c r="AWT639"/>
      <c r="AWU639"/>
      <c r="AWV639"/>
      <c r="AWW639"/>
      <c r="AWX639"/>
      <c r="AWY639"/>
      <c r="AWZ639"/>
      <c r="AXA639"/>
      <c r="AXB639"/>
      <c r="AXC639"/>
      <c r="AXD639"/>
      <c r="AXE639"/>
      <c r="AXF639"/>
      <c r="AXG639"/>
      <c r="AXH639"/>
      <c r="AXI639"/>
      <c r="AXJ639"/>
      <c r="AXK639"/>
      <c r="AXL639"/>
      <c r="AXM639"/>
      <c r="AXN639"/>
      <c r="AXO639"/>
      <c r="AXP639"/>
      <c r="AXQ639"/>
      <c r="AXR639"/>
      <c r="AXS639"/>
      <c r="AXT639"/>
      <c r="AXU639"/>
      <c r="AXV639"/>
    </row>
    <row r="640" spans="1:1322" s="1" customFormat="1" ht="187.5" x14ac:dyDescent="0.2">
      <c r="A640" s="208" t="s">
        <v>4376</v>
      </c>
      <c r="B640" s="209" t="s">
        <v>3175</v>
      </c>
      <c r="C640" s="209" t="s">
        <v>3176</v>
      </c>
      <c r="D640" s="209" t="s">
        <v>3177</v>
      </c>
      <c r="E640" s="209" t="s">
        <v>3178</v>
      </c>
      <c r="F640" s="210" t="s">
        <v>1762</v>
      </c>
      <c r="G640" s="210" t="s">
        <v>1762</v>
      </c>
      <c r="H640" s="210" t="s">
        <v>3661</v>
      </c>
      <c r="I640" s="208" t="s">
        <v>3181</v>
      </c>
      <c r="J640" s="23" t="s">
        <v>2771</v>
      </c>
      <c r="K640" s="208" t="s">
        <v>3697</v>
      </c>
      <c r="L640" s="208">
        <v>12</v>
      </c>
      <c r="M640" s="308" t="s">
        <v>3698</v>
      </c>
      <c r="N640" s="289" t="s">
        <v>3699</v>
      </c>
      <c r="O640" s="289" t="s">
        <v>3185</v>
      </c>
      <c r="P640" s="208" t="s">
        <v>1543</v>
      </c>
      <c r="Q640" s="208" t="s">
        <v>452</v>
      </c>
      <c r="R640" s="208">
        <v>0</v>
      </c>
      <c r="S640" s="208" t="s">
        <v>100</v>
      </c>
      <c r="T640" s="290">
        <v>44927</v>
      </c>
      <c r="U640" s="290">
        <v>46357</v>
      </c>
      <c r="V640" s="290"/>
      <c r="W640" s="290"/>
      <c r="X640" s="290"/>
      <c r="Y640" s="290"/>
      <c r="Z640" s="209">
        <v>1</v>
      </c>
      <c r="AA640" s="209">
        <v>1</v>
      </c>
      <c r="AB640" s="209">
        <v>1</v>
      </c>
      <c r="AC640" s="209">
        <v>1</v>
      </c>
      <c r="AD640" s="209">
        <v>1</v>
      </c>
      <c r="AE640" s="999">
        <v>1</v>
      </c>
      <c r="AF640" s="999">
        <v>1</v>
      </c>
      <c r="AG640" s="999">
        <v>1</v>
      </c>
      <c r="AH640" s="999">
        <v>1</v>
      </c>
      <c r="AI640" s="999">
        <v>1</v>
      </c>
      <c r="AJ640" s="999">
        <v>1</v>
      </c>
      <c r="AK640" s="999">
        <v>1</v>
      </c>
      <c r="AL640" s="999">
        <v>1</v>
      </c>
      <c r="AM640" s="999">
        <v>1</v>
      </c>
      <c r="AN640" s="999">
        <v>1</v>
      </c>
      <c r="AO640" s="999">
        <v>1</v>
      </c>
      <c r="AP640" s="999">
        <v>1</v>
      </c>
      <c r="AQ640" s="471"/>
      <c r="AR640" s="471"/>
      <c r="AS640" s="471"/>
      <c r="AT640" s="471"/>
      <c r="AU640" s="471"/>
      <c r="AV640" s="471"/>
      <c r="AW640" s="471"/>
      <c r="AX640" s="471"/>
      <c r="AY640" s="471"/>
      <c r="AZ640" s="471"/>
      <c r="BA640" s="471"/>
      <c r="BB640" s="471"/>
      <c r="BC640" s="471"/>
      <c r="BD640" s="471"/>
      <c r="BE640" s="471"/>
      <c r="BF640" s="471"/>
      <c r="BG640" s="471"/>
      <c r="BH640" s="471"/>
      <c r="BI640" s="471"/>
      <c r="BJ640" s="471"/>
      <c r="BK640" s="471"/>
      <c r="BL640" s="471"/>
      <c r="BM640" s="471"/>
      <c r="BN640" s="471"/>
      <c r="BO640" s="471"/>
      <c r="BP640" s="471"/>
      <c r="BQ640" s="471"/>
      <c r="BR640" s="471"/>
      <c r="BS640" s="471"/>
      <c r="BT640" s="471"/>
      <c r="BU640" s="471"/>
      <c r="BV640" s="471"/>
      <c r="BW640" s="471"/>
      <c r="BX640" s="471"/>
      <c r="BY640" s="471"/>
      <c r="BZ640" s="471"/>
      <c r="CA640" s="471"/>
      <c r="CB640" s="471"/>
      <c r="CC640" s="471"/>
      <c r="CD640" s="471"/>
      <c r="CE640" s="471"/>
      <c r="CF640" s="471"/>
      <c r="CG640" s="471"/>
      <c r="CH640" s="588"/>
      <c r="CI640" s="471"/>
      <c r="CJ640" s="471"/>
      <c r="CK640" s="471"/>
      <c r="CL640" s="471"/>
      <c r="CM640" s="471"/>
      <c r="CN640" s="471"/>
      <c r="CO640" s="471"/>
      <c r="CP640" s="471"/>
      <c r="CQ640" s="471"/>
      <c r="CR640" s="471"/>
      <c r="CS640" s="471"/>
      <c r="CT640" s="471"/>
      <c r="CU640" s="471"/>
      <c r="CV640" s="471"/>
      <c r="CW640" s="321" t="s">
        <v>4641</v>
      </c>
      <c r="CX640" s="321" t="s">
        <v>4641</v>
      </c>
      <c r="CY640" s="321" t="s">
        <v>4641</v>
      </c>
      <c r="CZ640" s="967" t="s">
        <v>4641</v>
      </c>
      <c r="DA640" s="967" t="s">
        <v>4641</v>
      </c>
      <c r="DB640" s="208" t="s">
        <v>2425</v>
      </c>
      <c r="DC640" s="308" t="s">
        <v>3708</v>
      </c>
      <c r="DD640" s="208" t="s">
        <v>3709</v>
      </c>
      <c r="DE640" s="289" t="s">
        <v>3710</v>
      </c>
      <c r="DF640" s="289" t="s">
        <v>3711</v>
      </c>
      <c r="DG640" s="208" t="s">
        <v>163</v>
      </c>
      <c r="DH640" s="208" t="s">
        <v>173</v>
      </c>
      <c r="DI640" s="208">
        <v>0</v>
      </c>
      <c r="DJ640" s="208" t="s">
        <v>174</v>
      </c>
      <c r="DK640" s="290">
        <v>45292</v>
      </c>
      <c r="DL640" s="290">
        <v>45657</v>
      </c>
      <c r="DM640" s="305">
        <v>0</v>
      </c>
      <c r="DN640" s="305">
        <v>0</v>
      </c>
      <c r="DO640" s="305">
        <v>3</v>
      </c>
      <c r="DP640" s="305">
        <v>0</v>
      </c>
      <c r="DQ640" s="305">
        <v>3</v>
      </c>
      <c r="DR640" s="208" t="s">
        <v>766</v>
      </c>
      <c r="DS640" s="210" t="s">
        <v>3705</v>
      </c>
      <c r="DT640" s="208" t="s">
        <v>3706</v>
      </c>
      <c r="DU640" s="293">
        <v>1000000000</v>
      </c>
      <c r="DV640" s="292"/>
      <c r="DW640" s="292"/>
      <c r="DX640" s="292"/>
      <c r="DY640" s="292"/>
      <c r="DZ640" s="292"/>
      <c r="EA640" s="292"/>
      <c r="EB640" s="978" t="s">
        <v>158</v>
      </c>
      <c r="EC640" s="471"/>
      <c r="ED640" s="471"/>
      <c r="EE640" s="471"/>
      <c r="EF640" s="141">
        <v>0</v>
      </c>
      <c r="EG640" s="1036" t="s">
        <v>3712</v>
      </c>
      <c r="EH640" s="1037"/>
      <c r="EI640" s="1037"/>
      <c r="EJ640" s="1037"/>
      <c r="EK640" s="1037"/>
      <c r="EL640" s="1036"/>
      <c r="EM640" s="1036"/>
      <c r="EN640" s="387" t="s">
        <v>4643</v>
      </c>
      <c r="EO640" s="843">
        <v>0</v>
      </c>
      <c r="EP640" s="971">
        <v>0</v>
      </c>
      <c r="EQ640" s="812"/>
      <c r="ER640" s="821"/>
      <c r="ES640" s="121"/>
      <c r="ET640" t="str">
        <f t="shared" si="83"/>
        <v>Producto</v>
      </c>
      <c r="EU640" t="str">
        <f t="shared" si="84"/>
        <v>5</v>
      </c>
      <c r="EV640" s="121"/>
      <c r="EW640" s="121"/>
      <c r="EX640" s="121"/>
      <c r="EY640" s="121"/>
      <c r="EZ640" s="121"/>
      <c r="FA640" s="121"/>
      <c r="FB640" s="121"/>
      <c r="FC640" s="121"/>
      <c r="FD640" s="121"/>
      <c r="FE640" s="121"/>
      <c r="FF640" s="121"/>
      <c r="FG640" s="121"/>
      <c r="FH640" s="121"/>
      <c r="FI640" s="121"/>
      <c r="FJ640" s="121"/>
      <c r="FK640" s="121"/>
      <c r="FL640" s="121"/>
      <c r="FM640" s="121"/>
      <c r="FN640" s="121"/>
      <c r="FO640" s="121"/>
      <c r="FP640" s="121"/>
      <c r="FQ640" s="121"/>
      <c r="FR640" s="122"/>
      <c r="FS640" s="121"/>
      <c r="FT640" s="121"/>
      <c r="FU640" s="121"/>
      <c r="FV640" s="121"/>
      <c r="FW640" s="121"/>
      <c r="FX640" s="121"/>
      <c r="FY640" s="121"/>
      <c r="FZ640" s="121"/>
      <c r="GA640" s="121"/>
      <c r="GB640" s="121"/>
      <c r="GC640" s="121"/>
      <c r="GD640"/>
      <c r="GE640"/>
      <c r="GF640"/>
      <c r="GG640"/>
      <c r="GH640"/>
      <c r="GI640"/>
      <c r="GJ640"/>
      <c r="GK640"/>
      <c r="GL640"/>
      <c r="GM640"/>
      <c r="GN640"/>
      <c r="GO640"/>
      <c r="GP640"/>
      <c r="GQ640"/>
      <c r="GR640"/>
      <c r="GS640"/>
      <c r="GT640"/>
      <c r="GU640"/>
      <c r="GV640"/>
      <c r="GW640"/>
      <c r="GX640"/>
      <c r="GY640"/>
      <c r="GZ640"/>
      <c r="HA640"/>
      <c r="HB640"/>
      <c r="HC640"/>
      <c r="HD640"/>
      <c r="HE640"/>
      <c r="HF640"/>
      <c r="HG640"/>
      <c r="HH640"/>
      <c r="HI640"/>
      <c r="HJ640"/>
      <c r="HK640"/>
      <c r="HL640"/>
      <c r="HM640"/>
      <c r="HN640"/>
      <c r="HO640"/>
      <c r="HP640"/>
      <c r="HQ640"/>
      <c r="HR640"/>
      <c r="HS640"/>
      <c r="HT640"/>
      <c r="HU640"/>
      <c r="HV640"/>
      <c r="HW640"/>
      <c r="HX640"/>
      <c r="HY640"/>
      <c r="HZ640"/>
      <c r="IA640"/>
      <c r="IB640"/>
      <c r="IC640"/>
      <c r="ID640"/>
      <c r="IE640"/>
      <c r="IF640"/>
      <c r="IG640"/>
      <c r="IH640"/>
      <c r="II640"/>
      <c r="IJ640"/>
      <c r="IK640"/>
      <c r="IL640"/>
      <c r="IM640"/>
      <c r="IN640"/>
      <c r="IO640"/>
      <c r="IP640"/>
      <c r="IQ640"/>
      <c r="IR640"/>
      <c r="IS640"/>
      <c r="IT640"/>
      <c r="IU640"/>
      <c r="IV640"/>
      <c r="IW640"/>
      <c r="IX640"/>
      <c r="IY640"/>
      <c r="IZ640"/>
      <c r="JA640"/>
      <c r="JB640"/>
      <c r="JC640"/>
      <c r="JD640"/>
      <c r="JE640"/>
      <c r="JF640"/>
      <c r="JG640"/>
      <c r="JH640"/>
      <c r="JI640"/>
      <c r="JJ640"/>
      <c r="JK640"/>
      <c r="JL640"/>
      <c r="JM640"/>
      <c r="JN640"/>
      <c r="JO640"/>
      <c r="JP640"/>
      <c r="JQ640"/>
      <c r="JR640"/>
      <c r="JS640"/>
      <c r="JT640"/>
      <c r="JU640"/>
      <c r="JV640"/>
      <c r="JW640"/>
      <c r="JX640"/>
      <c r="JY640"/>
      <c r="JZ640"/>
      <c r="KA640"/>
      <c r="KB640"/>
      <c r="KC640"/>
      <c r="KD640"/>
      <c r="KE640"/>
      <c r="KF640"/>
      <c r="KG640"/>
      <c r="KH640"/>
      <c r="KI640"/>
      <c r="KJ640"/>
      <c r="KK640"/>
      <c r="KL640"/>
      <c r="KM640"/>
      <c r="KN640"/>
      <c r="KO640"/>
      <c r="KP640"/>
      <c r="KQ640"/>
      <c r="KR640"/>
      <c r="KS640"/>
      <c r="KT640"/>
      <c r="KU640"/>
      <c r="KV640"/>
      <c r="KW640"/>
      <c r="KX640"/>
      <c r="KY640"/>
      <c r="KZ640"/>
      <c r="LA640"/>
      <c r="LB640"/>
      <c r="LC640"/>
      <c r="LD640"/>
      <c r="LE640"/>
      <c r="LF640"/>
      <c r="LG640"/>
      <c r="LH640"/>
      <c r="LI640"/>
      <c r="LJ640"/>
      <c r="LK640"/>
      <c r="LL640"/>
      <c r="LM640"/>
      <c r="LN640"/>
      <c r="LO640"/>
      <c r="LP640"/>
      <c r="LQ640"/>
      <c r="LR640"/>
      <c r="LS640"/>
      <c r="LT640"/>
      <c r="LU640"/>
      <c r="LV640"/>
      <c r="LW640"/>
      <c r="LX640"/>
      <c r="LY640"/>
      <c r="LZ640"/>
      <c r="MA640"/>
      <c r="MB640"/>
      <c r="MC640"/>
      <c r="MD640"/>
      <c r="ME640"/>
      <c r="MF640"/>
      <c r="MG640"/>
      <c r="MH640"/>
      <c r="MI640"/>
      <c r="MJ640"/>
      <c r="MK640"/>
      <c r="ML640"/>
      <c r="MM640"/>
      <c r="MN640"/>
      <c r="MO640"/>
      <c r="MP640"/>
      <c r="MQ640"/>
      <c r="MR640"/>
      <c r="MS640"/>
      <c r="MT640"/>
      <c r="MU640"/>
      <c r="MV640"/>
      <c r="MW640"/>
      <c r="MX640"/>
      <c r="MY640"/>
      <c r="MZ640"/>
      <c r="NA640"/>
      <c r="NB640"/>
      <c r="NC640"/>
      <c r="ND640"/>
      <c r="NE640"/>
      <c r="NF640"/>
      <c r="NG640"/>
      <c r="NH640"/>
      <c r="NI640"/>
      <c r="NJ640"/>
      <c r="NK640"/>
      <c r="NL640"/>
      <c r="NM640"/>
      <c r="NN640"/>
      <c r="NO640"/>
      <c r="NP640"/>
      <c r="NQ640"/>
      <c r="NR640"/>
      <c r="NS640"/>
      <c r="NT640"/>
      <c r="NU640"/>
      <c r="NV640"/>
      <c r="NW640"/>
      <c r="NX640"/>
      <c r="NY640"/>
      <c r="NZ640"/>
      <c r="OA640"/>
      <c r="OB640"/>
      <c r="OC640"/>
      <c r="OD640"/>
      <c r="OE640"/>
      <c r="OF640"/>
      <c r="OG640"/>
      <c r="OH640"/>
      <c r="OI640"/>
      <c r="OJ640"/>
      <c r="OK640"/>
      <c r="OL640"/>
      <c r="OM640"/>
      <c r="ON640"/>
      <c r="OO640"/>
      <c r="OP640"/>
      <c r="OQ640"/>
      <c r="OR640"/>
      <c r="OS640"/>
      <c r="OT640"/>
      <c r="OU640"/>
      <c r="OV640"/>
      <c r="OW640"/>
      <c r="OX640"/>
      <c r="OY640"/>
      <c r="OZ640"/>
      <c r="PA640"/>
      <c r="PB640"/>
      <c r="PC640"/>
      <c r="PD640"/>
      <c r="PE640"/>
      <c r="PF640"/>
      <c r="PG640"/>
      <c r="PH640"/>
      <c r="PI640"/>
      <c r="PJ640"/>
      <c r="PK640"/>
      <c r="PL640"/>
      <c r="PM640"/>
      <c r="PN640"/>
      <c r="PO640"/>
      <c r="PP640"/>
      <c r="PQ640"/>
      <c r="PR640"/>
      <c r="PS640"/>
      <c r="PT640"/>
      <c r="PU640"/>
      <c r="PV640"/>
      <c r="PW640"/>
      <c r="PX640"/>
      <c r="PY640"/>
      <c r="PZ640"/>
      <c r="QA640"/>
      <c r="QB640"/>
      <c r="QC640"/>
      <c r="QD640"/>
      <c r="QE640"/>
      <c r="QF640"/>
      <c r="QG640"/>
      <c r="QH640"/>
      <c r="QI640"/>
      <c r="QJ640"/>
      <c r="QK640"/>
      <c r="QL640"/>
      <c r="QM640"/>
      <c r="QN640"/>
      <c r="QO640"/>
      <c r="QP640"/>
      <c r="QQ640"/>
      <c r="QR640"/>
      <c r="QS640"/>
      <c r="QT640"/>
      <c r="QU640"/>
      <c r="QV640"/>
      <c r="QW640"/>
      <c r="QX640"/>
      <c r="QY640"/>
      <c r="QZ640"/>
      <c r="RA640"/>
      <c r="RB640"/>
      <c r="RC640"/>
      <c r="RD640"/>
      <c r="RE640"/>
      <c r="RF640"/>
      <c r="RG640"/>
      <c r="RH640"/>
      <c r="RI640"/>
      <c r="RJ640"/>
      <c r="RK640"/>
      <c r="RL640"/>
      <c r="RM640"/>
      <c r="RN640"/>
      <c r="RO640"/>
      <c r="RP640"/>
      <c r="RQ640"/>
      <c r="RR640"/>
      <c r="RS640"/>
      <c r="RT640"/>
      <c r="RU640"/>
      <c r="RV640"/>
      <c r="RW640"/>
      <c r="RX640"/>
      <c r="RY640"/>
      <c r="RZ640"/>
      <c r="SA640"/>
      <c r="SB640"/>
      <c r="SC640"/>
      <c r="SD640"/>
      <c r="SE640"/>
      <c r="SF640"/>
      <c r="SG640"/>
      <c r="SH640"/>
      <c r="SI640"/>
      <c r="SJ640"/>
      <c r="SK640"/>
      <c r="SL640"/>
      <c r="SM640"/>
      <c r="SN640"/>
      <c r="SO640"/>
      <c r="SP640"/>
      <c r="SQ640"/>
      <c r="SR640"/>
      <c r="SS640"/>
      <c r="ST640"/>
      <c r="SU640"/>
      <c r="SV640"/>
      <c r="SW640"/>
      <c r="SX640"/>
      <c r="SY640"/>
      <c r="SZ640"/>
      <c r="TA640"/>
      <c r="TB640"/>
      <c r="TC640"/>
      <c r="TD640"/>
      <c r="TE640"/>
      <c r="TF640"/>
      <c r="TG640"/>
      <c r="TH640"/>
      <c r="TI640"/>
      <c r="TJ640"/>
      <c r="TK640"/>
      <c r="TL640"/>
      <c r="TM640"/>
      <c r="TN640"/>
      <c r="TO640"/>
      <c r="TP640"/>
      <c r="TQ640"/>
      <c r="TR640"/>
      <c r="TS640"/>
      <c r="TT640"/>
      <c r="TU640"/>
      <c r="TV640"/>
      <c r="TW640"/>
      <c r="TX640"/>
      <c r="TY640"/>
      <c r="TZ640"/>
      <c r="UA640"/>
      <c r="UB640"/>
      <c r="UC640"/>
      <c r="UD640"/>
      <c r="UE640"/>
      <c r="UF640"/>
      <c r="UG640"/>
      <c r="UH640"/>
      <c r="UI640"/>
      <c r="UJ640"/>
      <c r="UK640"/>
      <c r="UL640"/>
      <c r="UM640"/>
      <c r="UN640"/>
      <c r="UO640"/>
      <c r="UP640"/>
      <c r="UQ640"/>
      <c r="UR640"/>
      <c r="US640"/>
      <c r="UT640"/>
      <c r="UU640"/>
      <c r="UV640"/>
      <c r="UW640"/>
      <c r="UX640"/>
      <c r="UY640"/>
      <c r="UZ640"/>
      <c r="VA640"/>
      <c r="VB640"/>
      <c r="VC640"/>
      <c r="VD640"/>
      <c r="VE640"/>
      <c r="VF640"/>
      <c r="VG640"/>
      <c r="VH640"/>
      <c r="VI640"/>
      <c r="VJ640"/>
      <c r="VK640"/>
      <c r="VL640"/>
      <c r="VM640"/>
      <c r="VN640"/>
      <c r="VO640"/>
      <c r="VP640"/>
      <c r="VQ640"/>
      <c r="VR640"/>
      <c r="VS640"/>
      <c r="VT640"/>
      <c r="VU640"/>
      <c r="VV640"/>
      <c r="VW640"/>
      <c r="VX640"/>
      <c r="VY640"/>
      <c r="VZ640"/>
      <c r="WA640"/>
      <c r="WB640"/>
      <c r="WC640"/>
      <c r="WD640"/>
      <c r="WE640"/>
      <c r="WF640"/>
      <c r="WG640"/>
      <c r="WH640"/>
      <c r="WI640"/>
      <c r="WJ640"/>
      <c r="WK640"/>
      <c r="WL640"/>
      <c r="WM640"/>
      <c r="WN640"/>
      <c r="WO640"/>
      <c r="WP640"/>
      <c r="WQ640"/>
      <c r="WR640"/>
      <c r="WS640"/>
      <c r="WT640"/>
      <c r="WU640"/>
      <c r="WV640"/>
      <c r="WW640"/>
      <c r="WX640"/>
      <c r="WY640"/>
      <c r="WZ640"/>
      <c r="XA640"/>
      <c r="XB640"/>
      <c r="XC640"/>
      <c r="XD640"/>
      <c r="XE640"/>
      <c r="XF640"/>
      <c r="XG640"/>
      <c r="XH640"/>
      <c r="XI640"/>
      <c r="XJ640"/>
      <c r="XK640"/>
      <c r="XL640"/>
      <c r="XM640"/>
      <c r="XN640"/>
      <c r="XO640"/>
      <c r="XP640"/>
      <c r="XQ640"/>
      <c r="XR640"/>
      <c r="XS640"/>
      <c r="XT640"/>
      <c r="XU640"/>
      <c r="XV640"/>
      <c r="XW640"/>
      <c r="XX640"/>
      <c r="XY640"/>
      <c r="XZ640"/>
      <c r="YA640"/>
      <c r="YB640"/>
      <c r="YC640"/>
      <c r="YD640"/>
      <c r="YE640"/>
      <c r="YF640"/>
      <c r="YG640"/>
      <c r="YH640"/>
      <c r="YI640"/>
      <c r="YJ640"/>
      <c r="YK640"/>
      <c r="YL640"/>
      <c r="YM640"/>
      <c r="YN640"/>
      <c r="YO640"/>
      <c r="YP640"/>
      <c r="YQ640"/>
      <c r="YR640"/>
      <c r="YS640"/>
      <c r="YT640"/>
      <c r="YU640"/>
      <c r="YV640"/>
      <c r="YW640"/>
      <c r="YX640"/>
      <c r="YY640"/>
      <c r="YZ640"/>
      <c r="ZA640"/>
      <c r="ZB640"/>
      <c r="ZC640"/>
      <c r="ZD640"/>
      <c r="ZE640"/>
      <c r="ZF640"/>
      <c r="ZG640"/>
      <c r="ZH640"/>
      <c r="ZI640"/>
      <c r="ZJ640"/>
      <c r="ZK640"/>
      <c r="ZL640"/>
      <c r="ZM640"/>
      <c r="ZN640"/>
      <c r="ZO640"/>
      <c r="ZP640"/>
      <c r="ZQ640"/>
      <c r="ZR640"/>
      <c r="ZS640"/>
      <c r="ZT640"/>
      <c r="ZU640"/>
      <c r="ZV640"/>
      <c r="ZW640"/>
      <c r="ZX640"/>
      <c r="ZY640"/>
      <c r="ZZ640"/>
      <c r="AAA640"/>
      <c r="AAB640"/>
      <c r="AAC640"/>
      <c r="AAD640"/>
      <c r="AAE640"/>
      <c r="AAF640"/>
      <c r="AAG640"/>
      <c r="AAH640"/>
      <c r="AAI640"/>
      <c r="AAJ640"/>
      <c r="AAK640"/>
      <c r="AAL640"/>
      <c r="AAM640"/>
      <c r="AAN640"/>
      <c r="AAO640"/>
      <c r="AAP640"/>
      <c r="AAQ640"/>
      <c r="AAR640"/>
      <c r="AAS640"/>
      <c r="AAT640"/>
      <c r="AAU640"/>
      <c r="AAV640"/>
      <c r="AAW640"/>
      <c r="AAX640"/>
      <c r="AAY640"/>
      <c r="AAZ640"/>
      <c r="ABA640"/>
      <c r="ABB640"/>
      <c r="ABC640"/>
      <c r="ABD640"/>
      <c r="ABE640"/>
      <c r="ABF640"/>
      <c r="ABG640"/>
      <c r="ABH640"/>
      <c r="ABI640"/>
      <c r="ABJ640"/>
      <c r="ABK640"/>
      <c r="ABL640"/>
      <c r="ABM640"/>
      <c r="ABN640"/>
      <c r="ABO640"/>
      <c r="ABP640"/>
      <c r="ABQ640"/>
      <c r="ABR640"/>
      <c r="ABS640"/>
      <c r="ABT640"/>
      <c r="ABU640"/>
      <c r="ABV640"/>
      <c r="ABW640"/>
      <c r="ABX640"/>
      <c r="ABY640"/>
      <c r="ABZ640"/>
      <c r="ACA640"/>
      <c r="ACB640"/>
      <c r="ACC640"/>
      <c r="ACD640"/>
      <c r="ACE640"/>
      <c r="ACF640"/>
      <c r="ACG640"/>
      <c r="ACH640"/>
      <c r="ACI640"/>
      <c r="ACJ640"/>
      <c r="ACK640"/>
      <c r="ACL640"/>
      <c r="ACM640"/>
      <c r="ACN640"/>
      <c r="ACO640"/>
      <c r="ACP640"/>
      <c r="ACQ640"/>
      <c r="ACR640"/>
      <c r="ACS640"/>
      <c r="ACT640"/>
      <c r="ACU640"/>
      <c r="ACV640"/>
      <c r="ACW640"/>
      <c r="ACX640"/>
      <c r="ACY640"/>
      <c r="ACZ640"/>
      <c r="ADA640"/>
      <c r="ADB640"/>
      <c r="ADC640"/>
      <c r="ADD640"/>
      <c r="ADE640"/>
      <c r="ADF640"/>
      <c r="ADG640"/>
      <c r="ADH640"/>
      <c r="ADI640"/>
      <c r="ADJ640"/>
      <c r="ADK640"/>
      <c r="ADL640"/>
      <c r="ADM640"/>
      <c r="ADN640"/>
      <c r="ADO640"/>
      <c r="ADP640"/>
      <c r="ADQ640"/>
      <c r="ADR640"/>
      <c r="ADS640"/>
      <c r="ADT640"/>
      <c r="ADU640"/>
      <c r="ADV640"/>
      <c r="ADW640"/>
      <c r="ADX640"/>
      <c r="ADY640"/>
      <c r="ADZ640"/>
      <c r="AEA640"/>
      <c r="AEB640"/>
      <c r="AEC640"/>
      <c r="AED640"/>
      <c r="AEE640"/>
      <c r="AEF640"/>
      <c r="AEG640"/>
      <c r="AEH640"/>
      <c r="AEI640"/>
      <c r="AEJ640"/>
      <c r="AEK640"/>
      <c r="AEL640"/>
      <c r="AEM640"/>
      <c r="AEN640"/>
      <c r="AEO640"/>
      <c r="AEP640"/>
      <c r="AEQ640"/>
      <c r="AER640"/>
      <c r="AES640"/>
      <c r="AET640"/>
      <c r="AEU640"/>
      <c r="AEV640"/>
      <c r="AEW640"/>
      <c r="AEX640"/>
      <c r="AEY640"/>
      <c r="AEZ640"/>
      <c r="AFA640"/>
      <c r="AFB640"/>
      <c r="AFC640"/>
      <c r="AFD640"/>
      <c r="AFE640"/>
      <c r="AFF640"/>
      <c r="AFG640"/>
      <c r="AFH640"/>
      <c r="AFI640"/>
      <c r="AFJ640"/>
      <c r="AFK640"/>
      <c r="AFL640"/>
      <c r="AFM640"/>
      <c r="AFN640"/>
      <c r="AFO640"/>
      <c r="AFP640"/>
      <c r="AFQ640"/>
      <c r="AFR640"/>
      <c r="AFS640"/>
      <c r="AFT640"/>
      <c r="AFU640"/>
      <c r="AFV640"/>
      <c r="AFW640"/>
      <c r="AFX640"/>
      <c r="AFY640"/>
      <c r="AFZ640"/>
      <c r="AGA640"/>
      <c r="AGB640"/>
      <c r="AGC640"/>
      <c r="AGD640"/>
      <c r="AGE640"/>
      <c r="AGF640"/>
      <c r="AGG640"/>
      <c r="AGH640"/>
      <c r="AGI640"/>
      <c r="AGJ640"/>
      <c r="AGK640"/>
      <c r="AGL640"/>
      <c r="AGM640"/>
      <c r="AGN640"/>
      <c r="AGO640"/>
      <c r="AGP640"/>
      <c r="AGQ640"/>
      <c r="AGR640"/>
      <c r="AGS640"/>
      <c r="AGT640"/>
      <c r="AGU640"/>
      <c r="AGV640"/>
      <c r="AGW640"/>
      <c r="AGX640"/>
      <c r="AGY640"/>
      <c r="AGZ640"/>
      <c r="AHA640"/>
      <c r="AHB640"/>
      <c r="AHC640"/>
      <c r="AHD640"/>
      <c r="AHE640"/>
      <c r="AHF640"/>
      <c r="AHG640"/>
      <c r="AHH640"/>
      <c r="AHI640"/>
      <c r="AHJ640"/>
      <c r="AHK640"/>
      <c r="AHL640"/>
      <c r="AHM640"/>
      <c r="AHN640"/>
      <c r="AHO640"/>
      <c r="AHP640"/>
      <c r="AHQ640"/>
      <c r="AHR640"/>
      <c r="AHS640"/>
      <c r="AHT640"/>
      <c r="AHU640"/>
      <c r="AHV640"/>
      <c r="AHW640"/>
      <c r="AHX640"/>
      <c r="AHY640"/>
      <c r="AHZ640"/>
      <c r="AIA640"/>
      <c r="AIB640"/>
      <c r="AIC640"/>
      <c r="AID640"/>
      <c r="AIE640"/>
      <c r="AIF640"/>
      <c r="AIG640"/>
      <c r="AIH640"/>
      <c r="AII640"/>
      <c r="AIJ640"/>
      <c r="AIK640"/>
      <c r="AIL640"/>
      <c r="AIM640"/>
      <c r="AIN640"/>
      <c r="AIO640"/>
      <c r="AIP640"/>
      <c r="AIQ640"/>
      <c r="AIR640"/>
      <c r="AIS640"/>
      <c r="AIT640"/>
      <c r="AIU640"/>
      <c r="AIV640"/>
      <c r="AIW640"/>
      <c r="AIX640"/>
      <c r="AIY640"/>
      <c r="AIZ640"/>
      <c r="AJA640"/>
      <c r="AJB640"/>
      <c r="AJC640"/>
      <c r="AJD640"/>
      <c r="AJE640"/>
      <c r="AJF640"/>
      <c r="AJG640"/>
      <c r="AJH640"/>
      <c r="AJI640"/>
      <c r="AJJ640"/>
      <c r="AJK640"/>
      <c r="AJL640"/>
      <c r="AJM640"/>
      <c r="AJN640"/>
      <c r="AJO640"/>
      <c r="AJP640"/>
      <c r="AJQ640"/>
      <c r="AJR640"/>
      <c r="AJS640"/>
      <c r="AJT640"/>
      <c r="AJU640"/>
      <c r="AJV640"/>
      <c r="AJW640"/>
      <c r="AJX640"/>
      <c r="AJY640"/>
      <c r="AJZ640"/>
      <c r="AKA640"/>
      <c r="AKB640"/>
      <c r="AKC640"/>
      <c r="AKD640"/>
      <c r="AKE640"/>
      <c r="AKF640"/>
      <c r="AKG640"/>
      <c r="AKH640"/>
      <c r="AKI640"/>
      <c r="AKJ640"/>
      <c r="AKK640"/>
      <c r="AKL640"/>
      <c r="AKM640"/>
      <c r="AKN640"/>
      <c r="AKO640"/>
      <c r="AKP640"/>
      <c r="AKQ640"/>
      <c r="AKR640"/>
      <c r="AKS640"/>
      <c r="AKT640"/>
      <c r="AKU640"/>
      <c r="AKV640"/>
      <c r="AKW640"/>
      <c r="AKX640"/>
      <c r="AKY640"/>
      <c r="AKZ640"/>
      <c r="ALA640"/>
      <c r="ALB640"/>
      <c r="ALC640"/>
      <c r="ALD640"/>
      <c r="ALE640"/>
      <c r="ALF640"/>
      <c r="ALG640"/>
      <c r="ALH640"/>
      <c r="ALI640"/>
      <c r="ALJ640"/>
      <c r="ALK640"/>
      <c r="ALL640"/>
      <c r="ALM640"/>
      <c r="ALN640"/>
      <c r="ALO640"/>
      <c r="ALP640"/>
      <c r="ALQ640"/>
      <c r="ALR640"/>
      <c r="ALS640"/>
      <c r="ALT640"/>
      <c r="ALU640"/>
      <c r="ALV640"/>
      <c r="ALW640"/>
      <c r="ALX640"/>
      <c r="ALY640"/>
      <c r="ALZ640"/>
      <c r="AMA640"/>
      <c r="AMB640"/>
      <c r="AMC640"/>
      <c r="AMD640"/>
      <c r="AME640"/>
      <c r="AMF640"/>
      <c r="AMG640"/>
      <c r="AMH640"/>
      <c r="AMI640"/>
      <c r="AMJ640"/>
      <c r="AMK640"/>
      <c r="AML640"/>
      <c r="AMM640"/>
      <c r="AMN640"/>
      <c r="AMO640"/>
      <c r="AMP640"/>
      <c r="AMQ640"/>
      <c r="AMR640"/>
      <c r="AMS640"/>
      <c r="AMT640"/>
      <c r="AMU640"/>
      <c r="AMV640"/>
      <c r="AMW640"/>
      <c r="AMX640"/>
      <c r="AMY640"/>
      <c r="AMZ640"/>
      <c r="ANA640"/>
      <c r="ANB640"/>
      <c r="ANC640"/>
      <c r="AND640"/>
      <c r="ANE640"/>
      <c r="ANF640"/>
      <c r="ANG640"/>
      <c r="ANH640"/>
      <c r="ANI640"/>
      <c r="ANJ640"/>
      <c r="ANK640"/>
      <c r="ANL640"/>
      <c r="ANM640"/>
      <c r="ANN640"/>
      <c r="ANO640"/>
      <c r="ANP640"/>
      <c r="ANQ640"/>
      <c r="ANR640"/>
      <c r="ANS640"/>
      <c r="ANT640"/>
      <c r="ANU640"/>
      <c r="ANV640"/>
      <c r="ANW640"/>
      <c r="ANX640"/>
      <c r="ANY640"/>
      <c r="ANZ640"/>
      <c r="AOA640"/>
      <c r="AOB640"/>
      <c r="AOC640"/>
      <c r="AOD640"/>
      <c r="AOE640"/>
      <c r="AOF640"/>
      <c r="AOG640"/>
      <c r="AOH640"/>
      <c r="AOI640"/>
      <c r="AOJ640"/>
      <c r="AOK640"/>
      <c r="AOL640"/>
      <c r="AOM640"/>
      <c r="AON640"/>
      <c r="AOO640"/>
      <c r="AOP640"/>
      <c r="AOQ640"/>
      <c r="AOR640"/>
      <c r="AOS640"/>
      <c r="AOT640"/>
      <c r="AOU640"/>
      <c r="AOV640"/>
      <c r="AOW640"/>
      <c r="AOX640"/>
      <c r="AOY640"/>
      <c r="AOZ640"/>
      <c r="APA640"/>
      <c r="APB640"/>
      <c r="APC640"/>
      <c r="APD640"/>
      <c r="APE640"/>
      <c r="APF640"/>
      <c r="APG640"/>
      <c r="APH640"/>
      <c r="API640"/>
      <c r="APJ640"/>
      <c r="APK640"/>
      <c r="APL640"/>
      <c r="APM640"/>
      <c r="APN640"/>
      <c r="APO640"/>
      <c r="APP640"/>
      <c r="APQ640"/>
      <c r="APR640"/>
      <c r="APS640"/>
      <c r="APT640"/>
      <c r="APU640"/>
      <c r="APV640"/>
      <c r="APW640"/>
      <c r="APX640"/>
      <c r="APY640"/>
      <c r="APZ640"/>
      <c r="AQA640"/>
      <c r="AQB640"/>
      <c r="AQC640"/>
      <c r="AQD640"/>
      <c r="AQE640"/>
      <c r="AQF640"/>
      <c r="AQG640"/>
      <c r="AQH640"/>
      <c r="AQI640"/>
      <c r="AQJ640"/>
      <c r="AQK640"/>
      <c r="AQL640"/>
      <c r="AQM640"/>
      <c r="AQN640"/>
      <c r="AQO640"/>
      <c r="AQP640"/>
      <c r="AQQ640"/>
      <c r="AQR640"/>
      <c r="AQS640"/>
      <c r="AQT640"/>
      <c r="AQU640"/>
      <c r="AQV640"/>
      <c r="AQW640"/>
      <c r="AQX640"/>
      <c r="AQY640"/>
      <c r="AQZ640"/>
      <c r="ARA640"/>
      <c r="ARB640"/>
      <c r="ARC640"/>
      <c r="ARD640"/>
      <c r="ARE640"/>
      <c r="ARF640"/>
      <c r="ARG640"/>
      <c r="ARH640"/>
      <c r="ARI640"/>
      <c r="ARJ640"/>
      <c r="ARK640"/>
      <c r="ARL640"/>
      <c r="ARM640"/>
      <c r="ARN640"/>
      <c r="ARO640"/>
      <c r="ARP640"/>
      <c r="ARQ640"/>
      <c r="ARR640"/>
      <c r="ARS640"/>
      <c r="ART640"/>
      <c r="ARU640"/>
      <c r="ARV640"/>
      <c r="ARW640"/>
      <c r="ARX640"/>
      <c r="ARY640"/>
      <c r="ARZ640"/>
      <c r="ASA640"/>
      <c r="ASB640"/>
      <c r="ASC640"/>
      <c r="ASD640"/>
      <c r="ASE640"/>
      <c r="ASF640"/>
      <c r="ASG640"/>
      <c r="ASH640"/>
      <c r="ASI640"/>
      <c r="ASJ640"/>
      <c r="ASK640"/>
      <c r="ASL640"/>
      <c r="ASM640"/>
      <c r="ASN640"/>
      <c r="ASO640"/>
      <c r="ASP640"/>
      <c r="ASQ640"/>
      <c r="ASR640"/>
      <c r="ASS640"/>
      <c r="AST640"/>
      <c r="ASU640"/>
      <c r="ASV640"/>
      <c r="ASW640"/>
      <c r="ASX640"/>
      <c r="ASY640"/>
      <c r="ASZ640"/>
      <c r="ATA640"/>
      <c r="ATB640"/>
      <c r="ATC640"/>
      <c r="ATD640"/>
      <c r="ATE640"/>
      <c r="ATF640"/>
      <c r="ATG640"/>
      <c r="ATH640"/>
      <c r="ATI640"/>
      <c r="ATJ640"/>
      <c r="ATK640"/>
      <c r="ATL640"/>
      <c r="ATM640"/>
      <c r="ATN640"/>
      <c r="ATO640"/>
      <c r="ATP640"/>
      <c r="ATQ640"/>
      <c r="ATR640"/>
      <c r="ATS640"/>
      <c r="ATT640"/>
      <c r="ATU640"/>
      <c r="ATV640"/>
      <c r="ATW640"/>
      <c r="ATX640"/>
      <c r="ATY640"/>
      <c r="ATZ640"/>
      <c r="AUA640"/>
      <c r="AUB640"/>
      <c r="AUC640"/>
      <c r="AUD640"/>
      <c r="AUE640"/>
      <c r="AUF640"/>
      <c r="AUG640"/>
      <c r="AUH640"/>
      <c r="AUI640"/>
      <c r="AUJ640"/>
      <c r="AUK640"/>
      <c r="AUL640"/>
      <c r="AUM640"/>
      <c r="AUN640"/>
      <c r="AUO640"/>
      <c r="AUP640"/>
      <c r="AUQ640"/>
      <c r="AUR640"/>
      <c r="AUS640"/>
      <c r="AUT640"/>
      <c r="AUU640"/>
      <c r="AUV640"/>
      <c r="AUW640"/>
      <c r="AUX640"/>
      <c r="AUY640"/>
      <c r="AUZ640"/>
      <c r="AVA640"/>
      <c r="AVB640"/>
      <c r="AVC640"/>
      <c r="AVD640"/>
      <c r="AVE640"/>
      <c r="AVF640"/>
      <c r="AVG640"/>
      <c r="AVH640"/>
      <c r="AVI640"/>
      <c r="AVJ640"/>
      <c r="AVK640"/>
      <c r="AVL640"/>
      <c r="AVM640"/>
      <c r="AVN640"/>
      <c r="AVO640"/>
      <c r="AVP640"/>
      <c r="AVQ640"/>
      <c r="AVR640"/>
      <c r="AVS640"/>
      <c r="AVT640"/>
      <c r="AVU640"/>
      <c r="AVV640"/>
      <c r="AVW640"/>
      <c r="AVX640"/>
      <c r="AVY640"/>
      <c r="AVZ640"/>
      <c r="AWA640"/>
      <c r="AWB640"/>
      <c r="AWC640"/>
      <c r="AWD640"/>
      <c r="AWE640"/>
      <c r="AWF640"/>
      <c r="AWG640"/>
      <c r="AWH640"/>
      <c r="AWI640"/>
      <c r="AWJ640"/>
      <c r="AWK640"/>
      <c r="AWL640"/>
      <c r="AWM640"/>
      <c r="AWN640"/>
      <c r="AWO640"/>
      <c r="AWP640"/>
      <c r="AWQ640"/>
      <c r="AWR640"/>
      <c r="AWS640"/>
      <c r="AWT640"/>
      <c r="AWU640"/>
      <c r="AWV640"/>
      <c r="AWW640"/>
      <c r="AWX640"/>
      <c r="AWY640"/>
      <c r="AWZ640"/>
      <c r="AXA640"/>
      <c r="AXB640"/>
      <c r="AXC640"/>
      <c r="AXD640"/>
      <c r="AXE640"/>
      <c r="AXF640"/>
      <c r="AXG640"/>
      <c r="AXH640"/>
      <c r="AXI640"/>
      <c r="AXJ640"/>
      <c r="AXK640"/>
      <c r="AXL640"/>
      <c r="AXM640"/>
      <c r="AXN640"/>
      <c r="AXO640"/>
      <c r="AXP640"/>
      <c r="AXQ640"/>
      <c r="AXR640"/>
      <c r="AXS640"/>
      <c r="AXT640"/>
      <c r="AXU640"/>
      <c r="AXV640"/>
    </row>
    <row r="641" spans="1:1322" s="1" customFormat="1" ht="96.75" customHeight="1" x14ac:dyDescent="0.2">
      <c r="A641" s="208" t="s">
        <v>4376</v>
      </c>
      <c r="B641" s="209" t="s">
        <v>3175</v>
      </c>
      <c r="C641" s="209" t="s">
        <v>3176</v>
      </c>
      <c r="D641" s="209" t="s">
        <v>3177</v>
      </c>
      <c r="E641" s="209" t="s">
        <v>3178</v>
      </c>
      <c r="F641" s="210" t="s">
        <v>1762</v>
      </c>
      <c r="G641" s="210" t="s">
        <v>1762</v>
      </c>
      <c r="H641" s="210" t="s">
        <v>3661</v>
      </c>
      <c r="I641" s="208" t="s">
        <v>3181</v>
      </c>
      <c r="J641" s="23" t="s">
        <v>2771</v>
      </c>
      <c r="K641" s="208" t="s">
        <v>3697</v>
      </c>
      <c r="L641" s="208">
        <v>12</v>
      </c>
      <c r="M641" s="308" t="s">
        <v>3698</v>
      </c>
      <c r="N641" s="289" t="s">
        <v>3699</v>
      </c>
      <c r="O641" s="289" t="s">
        <v>3185</v>
      </c>
      <c r="P641" s="208" t="s">
        <v>1543</v>
      </c>
      <c r="Q641" s="208" t="s">
        <v>452</v>
      </c>
      <c r="R641" s="208">
        <v>0</v>
      </c>
      <c r="S641" s="208" t="s">
        <v>100</v>
      </c>
      <c r="T641" s="290">
        <v>44927</v>
      </c>
      <c r="U641" s="290">
        <v>46357</v>
      </c>
      <c r="V641" s="290"/>
      <c r="W641" s="290"/>
      <c r="X641" s="290"/>
      <c r="Y641" s="290"/>
      <c r="Z641" s="209">
        <v>1</v>
      </c>
      <c r="AA641" s="209">
        <v>1</v>
      </c>
      <c r="AB641" s="209">
        <v>1</v>
      </c>
      <c r="AC641" s="209">
        <v>1</v>
      </c>
      <c r="AD641" s="209">
        <v>1</v>
      </c>
      <c r="AE641" s="999">
        <v>1</v>
      </c>
      <c r="AF641" s="999">
        <v>1</v>
      </c>
      <c r="AG641" s="999">
        <v>1</v>
      </c>
      <c r="AH641" s="999">
        <v>1</v>
      </c>
      <c r="AI641" s="999">
        <v>1</v>
      </c>
      <c r="AJ641" s="999">
        <v>1</v>
      </c>
      <c r="AK641" s="999">
        <v>1</v>
      </c>
      <c r="AL641" s="999">
        <v>1</v>
      </c>
      <c r="AM641" s="999">
        <v>1</v>
      </c>
      <c r="AN641" s="999">
        <v>1</v>
      </c>
      <c r="AO641" s="999">
        <v>1</v>
      </c>
      <c r="AP641" s="999">
        <v>1</v>
      </c>
      <c r="AQ641" s="471"/>
      <c r="AR641" s="471"/>
      <c r="AS641" s="471"/>
      <c r="AT641" s="471"/>
      <c r="AU641" s="471"/>
      <c r="AV641" s="471"/>
      <c r="AW641" s="471"/>
      <c r="AX641" s="471"/>
      <c r="AY641" s="471"/>
      <c r="AZ641" s="471"/>
      <c r="BA641" s="471"/>
      <c r="BB641" s="471"/>
      <c r="BC641" s="471"/>
      <c r="BD641" s="471"/>
      <c r="BE641" s="471"/>
      <c r="BF641" s="471"/>
      <c r="BG641" s="471"/>
      <c r="BH641" s="471"/>
      <c r="BI641" s="471"/>
      <c r="BJ641" s="471"/>
      <c r="BK641" s="471"/>
      <c r="BL641" s="471"/>
      <c r="BM641" s="471"/>
      <c r="BN641" s="471"/>
      <c r="BO641" s="471"/>
      <c r="BP641" s="471"/>
      <c r="BQ641" s="471"/>
      <c r="BR641" s="471"/>
      <c r="BS641" s="471"/>
      <c r="BT641" s="471"/>
      <c r="BU641" s="471"/>
      <c r="BV641" s="471"/>
      <c r="BW641" s="471"/>
      <c r="BX641" s="471"/>
      <c r="BY641" s="471"/>
      <c r="BZ641" s="471"/>
      <c r="CA641" s="471"/>
      <c r="CB641" s="471"/>
      <c r="CC641" s="471"/>
      <c r="CD641" s="471"/>
      <c r="CE641" s="471"/>
      <c r="CF641" s="471"/>
      <c r="CG641" s="471"/>
      <c r="CH641" s="588"/>
      <c r="CI641" s="471"/>
      <c r="CJ641" s="471"/>
      <c r="CK641" s="471"/>
      <c r="CL641" s="471"/>
      <c r="CM641" s="471"/>
      <c r="CN641" s="471"/>
      <c r="CO641" s="471"/>
      <c r="CP641" s="471"/>
      <c r="CQ641" s="471"/>
      <c r="CR641" s="471"/>
      <c r="CS641" s="471"/>
      <c r="CT641" s="471"/>
      <c r="CU641" s="471"/>
      <c r="CV641" s="471"/>
      <c r="CW641" s="321" t="s">
        <v>4641</v>
      </c>
      <c r="CX641" s="321" t="s">
        <v>4641</v>
      </c>
      <c r="CY641" s="321" t="s">
        <v>4641</v>
      </c>
      <c r="CZ641" s="967" t="s">
        <v>4641</v>
      </c>
      <c r="DA641" s="967" t="s">
        <v>4641</v>
      </c>
      <c r="DB641" s="208" t="s">
        <v>3713</v>
      </c>
      <c r="DC641" s="308" t="s">
        <v>3714</v>
      </c>
      <c r="DD641" s="208" t="s">
        <v>3715</v>
      </c>
      <c r="DE641" s="289" t="s">
        <v>3716</v>
      </c>
      <c r="DF641" s="289" t="s">
        <v>3717</v>
      </c>
      <c r="DG641" s="208" t="s">
        <v>163</v>
      </c>
      <c r="DH641" s="208" t="s">
        <v>173</v>
      </c>
      <c r="DI641" s="208">
        <v>0</v>
      </c>
      <c r="DJ641" s="208" t="s">
        <v>100</v>
      </c>
      <c r="DK641" s="290">
        <v>45292</v>
      </c>
      <c r="DL641" s="290">
        <v>45657</v>
      </c>
      <c r="DM641" s="31">
        <v>1</v>
      </c>
      <c r="DN641" s="31">
        <v>1</v>
      </c>
      <c r="DO641" s="31">
        <v>1</v>
      </c>
      <c r="DP641" s="31">
        <v>1</v>
      </c>
      <c r="DQ641" s="307">
        <v>1</v>
      </c>
      <c r="DR641" s="208" t="s">
        <v>766</v>
      </c>
      <c r="DS641" s="210" t="s">
        <v>3705</v>
      </c>
      <c r="DT641" s="208" t="s">
        <v>3706</v>
      </c>
      <c r="DU641" s="293">
        <v>18000000000</v>
      </c>
      <c r="DV641" s="292"/>
      <c r="DW641" s="292"/>
      <c r="DX641" s="292"/>
      <c r="DY641" s="292"/>
      <c r="DZ641" s="292"/>
      <c r="EA641" s="292"/>
      <c r="EB641" s="140">
        <f>1/1</f>
        <v>1</v>
      </c>
      <c r="EC641" s="471"/>
      <c r="ED641" s="471"/>
      <c r="EE641" s="471"/>
      <c r="EF641" s="141">
        <f t="shared" ref="EF641:EF646" si="101">+EB641</f>
        <v>1</v>
      </c>
      <c r="EG641" s="1036" t="s">
        <v>3718</v>
      </c>
      <c r="EH641" s="1037"/>
      <c r="EI641" s="1037"/>
      <c r="EJ641" s="1037"/>
      <c r="EK641" s="1037"/>
      <c r="EL641" s="1036"/>
      <c r="EM641" s="1036"/>
      <c r="EN641" s="387">
        <v>1</v>
      </c>
      <c r="EO641" s="843">
        <v>0.25</v>
      </c>
      <c r="EP641" s="971">
        <v>1</v>
      </c>
      <c r="EQ641" s="812"/>
      <c r="ER641" s="821"/>
      <c r="ES641" s="121"/>
      <c r="ET641" t="str">
        <f t="shared" si="83"/>
        <v>Producto</v>
      </c>
      <c r="EU641" t="str">
        <f t="shared" si="84"/>
        <v>5</v>
      </c>
      <c r="EV641" s="121"/>
      <c r="EW641" s="121"/>
      <c r="EX641" s="121"/>
      <c r="EY641" s="121"/>
      <c r="EZ641" s="121"/>
      <c r="FA641" s="121"/>
      <c r="FB641" s="121"/>
      <c r="FC641" s="121"/>
      <c r="FD641" s="121"/>
      <c r="FE641" s="121"/>
      <c r="FF641" s="121"/>
      <c r="FG641" s="121"/>
      <c r="FH641" s="121"/>
      <c r="FI641" s="121"/>
      <c r="FJ641" s="121"/>
      <c r="FK641" s="121"/>
      <c r="FL641" s="121"/>
      <c r="FM641" s="121"/>
      <c r="FN641" s="121"/>
      <c r="FO641" s="121"/>
      <c r="FP641" s="121"/>
      <c r="FQ641" s="121"/>
      <c r="FR641" s="122"/>
      <c r="FS641" s="121"/>
      <c r="FT641" s="121"/>
      <c r="FU641" s="121"/>
      <c r="FV641" s="121"/>
      <c r="FW641" s="121"/>
      <c r="FX641" s="121"/>
      <c r="FY641" s="121"/>
      <c r="FZ641" s="121"/>
      <c r="GA641" s="121"/>
      <c r="GB641" s="121"/>
      <c r="GC641" s="121"/>
      <c r="GD641"/>
      <c r="GE641"/>
      <c r="GF641"/>
      <c r="GG641"/>
      <c r="GH641"/>
      <c r="GI641"/>
      <c r="GJ641"/>
      <c r="GK641"/>
      <c r="GL641"/>
      <c r="GM641"/>
      <c r="GN641"/>
      <c r="GO641"/>
      <c r="GP641"/>
      <c r="GQ641"/>
      <c r="GR641"/>
      <c r="GS641"/>
      <c r="GT641"/>
      <c r="GU641"/>
      <c r="GV641"/>
      <c r="GW641"/>
      <c r="GX641"/>
      <c r="GY641"/>
      <c r="GZ641"/>
      <c r="HA641"/>
      <c r="HB641"/>
      <c r="HC641"/>
      <c r="HD641"/>
      <c r="HE641"/>
      <c r="HF641"/>
      <c r="HG641"/>
      <c r="HH641"/>
      <c r="HI641"/>
      <c r="HJ641"/>
      <c r="HK641"/>
      <c r="HL641"/>
      <c r="HM641"/>
      <c r="HN641"/>
      <c r="HO641"/>
      <c r="HP641"/>
      <c r="HQ641"/>
      <c r="HR641"/>
      <c r="HS641"/>
      <c r="HT641"/>
      <c r="HU641"/>
      <c r="HV641"/>
      <c r="HW641"/>
      <c r="HX641"/>
      <c r="HY641"/>
      <c r="HZ641"/>
      <c r="IA641"/>
      <c r="IB641"/>
      <c r="IC641"/>
      <c r="ID641"/>
      <c r="IE641"/>
      <c r="IF641"/>
      <c r="IG641"/>
      <c r="IH641"/>
      <c r="II641"/>
      <c r="IJ641"/>
      <c r="IK641"/>
      <c r="IL641"/>
      <c r="IM641"/>
      <c r="IN641"/>
      <c r="IO641"/>
      <c r="IP641"/>
      <c r="IQ641"/>
      <c r="IR641"/>
      <c r="IS641"/>
      <c r="IT641"/>
      <c r="IU641"/>
      <c r="IV641"/>
      <c r="IW641"/>
      <c r="IX641"/>
      <c r="IY641"/>
      <c r="IZ641"/>
      <c r="JA641"/>
      <c r="JB641"/>
      <c r="JC641"/>
      <c r="JD641"/>
      <c r="JE641"/>
      <c r="JF641"/>
      <c r="JG641"/>
      <c r="JH641"/>
      <c r="JI641"/>
      <c r="JJ641"/>
      <c r="JK641"/>
      <c r="JL641"/>
      <c r="JM641"/>
      <c r="JN641"/>
      <c r="JO641"/>
      <c r="JP641"/>
      <c r="JQ641"/>
      <c r="JR641"/>
      <c r="JS641"/>
      <c r="JT641"/>
      <c r="JU641"/>
      <c r="JV641"/>
      <c r="JW641"/>
      <c r="JX641"/>
      <c r="JY641"/>
      <c r="JZ641"/>
      <c r="KA641"/>
      <c r="KB641"/>
      <c r="KC641"/>
      <c r="KD641"/>
      <c r="KE641"/>
      <c r="KF641"/>
      <c r="KG641"/>
      <c r="KH641"/>
      <c r="KI641"/>
      <c r="KJ641"/>
      <c r="KK641"/>
      <c r="KL641"/>
      <c r="KM641"/>
      <c r="KN641"/>
      <c r="KO641"/>
      <c r="KP641"/>
      <c r="KQ641"/>
      <c r="KR641"/>
      <c r="KS641"/>
      <c r="KT641"/>
      <c r="KU641"/>
      <c r="KV641"/>
      <c r="KW641"/>
      <c r="KX641"/>
      <c r="KY641"/>
      <c r="KZ641"/>
      <c r="LA641"/>
      <c r="LB641"/>
      <c r="LC641"/>
      <c r="LD641"/>
      <c r="LE641"/>
      <c r="LF641"/>
      <c r="LG641"/>
      <c r="LH641"/>
      <c r="LI641"/>
      <c r="LJ641"/>
      <c r="LK641"/>
      <c r="LL641"/>
      <c r="LM641"/>
      <c r="LN641"/>
      <c r="LO641"/>
      <c r="LP641"/>
      <c r="LQ641"/>
      <c r="LR641"/>
      <c r="LS641"/>
      <c r="LT641"/>
      <c r="LU641"/>
      <c r="LV641"/>
      <c r="LW641"/>
      <c r="LX641"/>
      <c r="LY641"/>
      <c r="LZ641"/>
      <c r="MA641"/>
      <c r="MB641"/>
      <c r="MC641"/>
      <c r="MD641"/>
      <c r="ME641"/>
      <c r="MF641"/>
      <c r="MG641"/>
      <c r="MH641"/>
      <c r="MI641"/>
      <c r="MJ641"/>
      <c r="MK641"/>
      <c r="ML641"/>
      <c r="MM641"/>
      <c r="MN641"/>
      <c r="MO641"/>
      <c r="MP641"/>
      <c r="MQ641"/>
      <c r="MR641"/>
      <c r="MS641"/>
      <c r="MT641"/>
      <c r="MU641"/>
      <c r="MV641"/>
      <c r="MW641"/>
      <c r="MX641"/>
      <c r="MY641"/>
      <c r="MZ641"/>
      <c r="NA641"/>
      <c r="NB641"/>
      <c r="NC641"/>
      <c r="ND641"/>
      <c r="NE641"/>
      <c r="NF641"/>
      <c r="NG641"/>
      <c r="NH641"/>
      <c r="NI641"/>
      <c r="NJ641"/>
      <c r="NK641"/>
      <c r="NL641"/>
      <c r="NM641"/>
      <c r="NN641"/>
      <c r="NO641"/>
      <c r="NP641"/>
      <c r="NQ641"/>
      <c r="NR641"/>
      <c r="NS641"/>
      <c r="NT641"/>
      <c r="NU641"/>
      <c r="NV641"/>
      <c r="NW641"/>
      <c r="NX641"/>
      <c r="NY641"/>
      <c r="NZ641"/>
      <c r="OA641"/>
      <c r="OB641"/>
      <c r="OC641"/>
      <c r="OD641"/>
      <c r="OE641"/>
      <c r="OF641"/>
      <c r="OG641"/>
      <c r="OH641"/>
      <c r="OI641"/>
      <c r="OJ641"/>
      <c r="OK641"/>
      <c r="OL641"/>
      <c r="OM641"/>
      <c r="ON641"/>
      <c r="OO641"/>
      <c r="OP641"/>
      <c r="OQ641"/>
      <c r="OR641"/>
      <c r="OS641"/>
      <c r="OT641"/>
      <c r="OU641"/>
      <c r="OV641"/>
      <c r="OW641"/>
      <c r="OX641"/>
      <c r="OY641"/>
      <c r="OZ641"/>
      <c r="PA641"/>
      <c r="PB641"/>
      <c r="PC641"/>
      <c r="PD641"/>
      <c r="PE641"/>
      <c r="PF641"/>
      <c r="PG641"/>
      <c r="PH641"/>
      <c r="PI641"/>
      <c r="PJ641"/>
      <c r="PK641"/>
      <c r="PL641"/>
      <c r="PM641"/>
      <c r="PN641"/>
      <c r="PO641"/>
      <c r="PP641"/>
      <c r="PQ641"/>
      <c r="PR641"/>
      <c r="PS641"/>
      <c r="PT641"/>
      <c r="PU641"/>
      <c r="PV641"/>
      <c r="PW641"/>
      <c r="PX641"/>
      <c r="PY641"/>
      <c r="PZ641"/>
      <c r="QA641"/>
      <c r="QB641"/>
      <c r="QC641"/>
      <c r="QD641"/>
      <c r="QE641"/>
      <c r="QF641"/>
      <c r="QG641"/>
      <c r="QH641"/>
      <c r="QI641"/>
      <c r="QJ641"/>
      <c r="QK641"/>
      <c r="QL641"/>
      <c r="QM641"/>
      <c r="QN641"/>
      <c r="QO641"/>
      <c r="QP641"/>
      <c r="QQ641"/>
      <c r="QR641"/>
      <c r="QS641"/>
      <c r="QT641"/>
      <c r="QU641"/>
      <c r="QV641"/>
      <c r="QW641"/>
      <c r="QX641"/>
      <c r="QY641"/>
      <c r="QZ641"/>
      <c r="RA641"/>
      <c r="RB641"/>
      <c r="RC641"/>
      <c r="RD641"/>
      <c r="RE641"/>
      <c r="RF641"/>
      <c r="RG641"/>
      <c r="RH641"/>
      <c r="RI641"/>
      <c r="RJ641"/>
      <c r="RK641"/>
      <c r="RL641"/>
      <c r="RM641"/>
      <c r="RN641"/>
      <c r="RO641"/>
      <c r="RP641"/>
      <c r="RQ641"/>
      <c r="RR641"/>
      <c r="RS641"/>
      <c r="RT641"/>
      <c r="RU641"/>
      <c r="RV641"/>
      <c r="RW641"/>
      <c r="RX641"/>
      <c r="RY641"/>
      <c r="RZ641"/>
      <c r="SA641"/>
      <c r="SB641"/>
      <c r="SC641"/>
      <c r="SD641"/>
      <c r="SE641"/>
      <c r="SF641"/>
      <c r="SG641"/>
      <c r="SH641"/>
      <c r="SI641"/>
      <c r="SJ641"/>
      <c r="SK641"/>
      <c r="SL641"/>
      <c r="SM641"/>
      <c r="SN641"/>
      <c r="SO641"/>
      <c r="SP641"/>
      <c r="SQ641"/>
      <c r="SR641"/>
      <c r="SS641"/>
      <c r="ST641"/>
      <c r="SU641"/>
      <c r="SV641"/>
      <c r="SW641"/>
      <c r="SX641"/>
      <c r="SY641"/>
      <c r="SZ641"/>
      <c r="TA641"/>
      <c r="TB641"/>
      <c r="TC641"/>
      <c r="TD641"/>
      <c r="TE641"/>
      <c r="TF641"/>
      <c r="TG641"/>
      <c r="TH641"/>
      <c r="TI641"/>
      <c r="TJ641"/>
      <c r="TK641"/>
      <c r="TL641"/>
      <c r="TM641"/>
      <c r="TN641"/>
      <c r="TO641"/>
      <c r="TP641"/>
      <c r="TQ641"/>
      <c r="TR641"/>
      <c r="TS641"/>
      <c r="TT641"/>
      <c r="TU641"/>
      <c r="TV641"/>
      <c r="TW641"/>
      <c r="TX641"/>
      <c r="TY641"/>
      <c r="TZ641"/>
      <c r="UA641"/>
      <c r="UB641"/>
      <c r="UC641"/>
      <c r="UD641"/>
      <c r="UE641"/>
      <c r="UF641"/>
      <c r="UG641"/>
      <c r="UH641"/>
      <c r="UI641"/>
      <c r="UJ641"/>
      <c r="UK641"/>
      <c r="UL641"/>
      <c r="UM641"/>
      <c r="UN641"/>
      <c r="UO641"/>
      <c r="UP641"/>
      <c r="UQ641"/>
      <c r="UR641"/>
      <c r="US641"/>
      <c r="UT641"/>
      <c r="UU641"/>
      <c r="UV641"/>
      <c r="UW641"/>
      <c r="UX641"/>
      <c r="UY641"/>
      <c r="UZ641"/>
      <c r="VA641"/>
      <c r="VB641"/>
      <c r="VC641"/>
      <c r="VD641"/>
      <c r="VE641"/>
      <c r="VF641"/>
      <c r="VG641"/>
      <c r="VH641"/>
      <c r="VI641"/>
      <c r="VJ641"/>
      <c r="VK641"/>
      <c r="VL641"/>
      <c r="VM641"/>
      <c r="VN641"/>
      <c r="VO641"/>
      <c r="VP641"/>
      <c r="VQ641"/>
      <c r="VR641"/>
      <c r="VS641"/>
      <c r="VT641"/>
      <c r="VU641"/>
      <c r="VV641"/>
      <c r="VW641"/>
      <c r="VX641"/>
      <c r="VY641"/>
      <c r="VZ641"/>
      <c r="WA641"/>
      <c r="WB641"/>
      <c r="WC641"/>
      <c r="WD641"/>
      <c r="WE641"/>
      <c r="WF641"/>
      <c r="WG641"/>
      <c r="WH641"/>
      <c r="WI641"/>
      <c r="WJ641"/>
      <c r="WK641"/>
      <c r="WL641"/>
      <c r="WM641"/>
      <c r="WN641"/>
      <c r="WO641"/>
      <c r="WP641"/>
      <c r="WQ641"/>
      <c r="WR641"/>
      <c r="WS641"/>
      <c r="WT641"/>
      <c r="WU641"/>
      <c r="WV641"/>
      <c r="WW641"/>
      <c r="WX641"/>
      <c r="WY641"/>
      <c r="WZ641"/>
      <c r="XA641"/>
      <c r="XB641"/>
      <c r="XC641"/>
      <c r="XD641"/>
      <c r="XE641"/>
      <c r="XF641"/>
      <c r="XG641"/>
      <c r="XH641"/>
      <c r="XI641"/>
      <c r="XJ641"/>
      <c r="XK641"/>
      <c r="XL641"/>
      <c r="XM641"/>
      <c r="XN641"/>
      <c r="XO641"/>
      <c r="XP641"/>
      <c r="XQ641"/>
      <c r="XR641"/>
      <c r="XS641"/>
      <c r="XT641"/>
      <c r="XU641"/>
      <c r="XV641"/>
      <c r="XW641"/>
      <c r="XX641"/>
      <c r="XY641"/>
      <c r="XZ641"/>
      <c r="YA641"/>
      <c r="YB641"/>
      <c r="YC641"/>
      <c r="YD641"/>
      <c r="YE641"/>
      <c r="YF641"/>
      <c r="YG641"/>
      <c r="YH641"/>
      <c r="YI641"/>
      <c r="YJ641"/>
      <c r="YK641"/>
      <c r="YL641"/>
      <c r="YM641"/>
      <c r="YN641"/>
      <c r="YO641"/>
      <c r="YP641"/>
      <c r="YQ641"/>
      <c r="YR641"/>
      <c r="YS641"/>
      <c r="YT641"/>
      <c r="YU641"/>
      <c r="YV641"/>
      <c r="YW641"/>
      <c r="YX641"/>
      <c r="YY641"/>
      <c r="YZ641"/>
      <c r="ZA641"/>
      <c r="ZB641"/>
      <c r="ZC641"/>
      <c r="ZD641"/>
      <c r="ZE641"/>
      <c r="ZF641"/>
      <c r="ZG641"/>
      <c r="ZH641"/>
      <c r="ZI641"/>
      <c r="ZJ641"/>
      <c r="ZK641"/>
      <c r="ZL641"/>
      <c r="ZM641"/>
      <c r="ZN641"/>
      <c r="ZO641"/>
      <c r="ZP641"/>
      <c r="ZQ641"/>
      <c r="ZR641"/>
      <c r="ZS641"/>
      <c r="ZT641"/>
      <c r="ZU641"/>
      <c r="ZV641"/>
      <c r="ZW641"/>
      <c r="ZX641"/>
      <c r="ZY641"/>
      <c r="ZZ641"/>
      <c r="AAA641"/>
      <c r="AAB641"/>
      <c r="AAC641"/>
      <c r="AAD641"/>
      <c r="AAE641"/>
      <c r="AAF641"/>
      <c r="AAG641"/>
      <c r="AAH641"/>
      <c r="AAI641"/>
      <c r="AAJ641"/>
      <c r="AAK641"/>
      <c r="AAL641"/>
      <c r="AAM641"/>
      <c r="AAN641"/>
      <c r="AAO641"/>
      <c r="AAP641"/>
      <c r="AAQ641"/>
      <c r="AAR641"/>
      <c r="AAS641"/>
      <c r="AAT641"/>
      <c r="AAU641"/>
      <c r="AAV641"/>
      <c r="AAW641"/>
      <c r="AAX641"/>
      <c r="AAY641"/>
      <c r="AAZ641"/>
      <c r="ABA641"/>
      <c r="ABB641"/>
      <c r="ABC641"/>
      <c r="ABD641"/>
      <c r="ABE641"/>
      <c r="ABF641"/>
      <c r="ABG641"/>
      <c r="ABH641"/>
      <c r="ABI641"/>
      <c r="ABJ641"/>
      <c r="ABK641"/>
      <c r="ABL641"/>
      <c r="ABM641"/>
      <c r="ABN641"/>
      <c r="ABO641"/>
      <c r="ABP641"/>
      <c r="ABQ641"/>
      <c r="ABR641"/>
      <c r="ABS641"/>
      <c r="ABT641"/>
      <c r="ABU641"/>
      <c r="ABV641"/>
      <c r="ABW641"/>
      <c r="ABX641"/>
      <c r="ABY641"/>
      <c r="ABZ641"/>
      <c r="ACA641"/>
      <c r="ACB641"/>
      <c r="ACC641"/>
      <c r="ACD641"/>
      <c r="ACE641"/>
      <c r="ACF641"/>
      <c r="ACG641"/>
      <c r="ACH641"/>
      <c r="ACI641"/>
      <c r="ACJ641"/>
      <c r="ACK641"/>
      <c r="ACL641"/>
      <c r="ACM641"/>
      <c r="ACN641"/>
      <c r="ACO641"/>
      <c r="ACP641"/>
      <c r="ACQ641"/>
      <c r="ACR641"/>
      <c r="ACS641"/>
      <c r="ACT641"/>
      <c r="ACU641"/>
      <c r="ACV641"/>
      <c r="ACW641"/>
      <c r="ACX641"/>
      <c r="ACY641"/>
      <c r="ACZ641"/>
      <c r="ADA641"/>
      <c r="ADB641"/>
      <c r="ADC641"/>
      <c r="ADD641"/>
      <c r="ADE641"/>
      <c r="ADF641"/>
      <c r="ADG641"/>
      <c r="ADH641"/>
      <c r="ADI641"/>
      <c r="ADJ641"/>
      <c r="ADK641"/>
      <c r="ADL641"/>
      <c r="ADM641"/>
      <c r="ADN641"/>
      <c r="ADO641"/>
      <c r="ADP641"/>
      <c r="ADQ641"/>
      <c r="ADR641"/>
      <c r="ADS641"/>
      <c r="ADT641"/>
      <c r="ADU641"/>
      <c r="ADV641"/>
      <c r="ADW641"/>
      <c r="ADX641"/>
      <c r="ADY641"/>
      <c r="ADZ641"/>
      <c r="AEA641"/>
      <c r="AEB641"/>
      <c r="AEC641"/>
      <c r="AED641"/>
      <c r="AEE641"/>
      <c r="AEF641"/>
      <c r="AEG641"/>
      <c r="AEH641"/>
      <c r="AEI641"/>
      <c r="AEJ641"/>
      <c r="AEK641"/>
      <c r="AEL641"/>
      <c r="AEM641"/>
      <c r="AEN641"/>
      <c r="AEO641"/>
      <c r="AEP641"/>
      <c r="AEQ641"/>
      <c r="AER641"/>
      <c r="AES641"/>
      <c r="AET641"/>
      <c r="AEU641"/>
      <c r="AEV641"/>
      <c r="AEW641"/>
      <c r="AEX641"/>
      <c r="AEY641"/>
      <c r="AEZ641"/>
      <c r="AFA641"/>
      <c r="AFB641"/>
      <c r="AFC641"/>
      <c r="AFD641"/>
      <c r="AFE641"/>
      <c r="AFF641"/>
      <c r="AFG641"/>
      <c r="AFH641"/>
      <c r="AFI641"/>
      <c r="AFJ641"/>
      <c r="AFK641"/>
      <c r="AFL641"/>
      <c r="AFM641"/>
      <c r="AFN641"/>
      <c r="AFO641"/>
      <c r="AFP641"/>
      <c r="AFQ641"/>
      <c r="AFR641"/>
      <c r="AFS641"/>
      <c r="AFT641"/>
      <c r="AFU641"/>
      <c r="AFV641"/>
      <c r="AFW641"/>
      <c r="AFX641"/>
      <c r="AFY641"/>
      <c r="AFZ641"/>
      <c r="AGA641"/>
      <c r="AGB641"/>
      <c r="AGC641"/>
      <c r="AGD641"/>
      <c r="AGE641"/>
      <c r="AGF641"/>
      <c r="AGG641"/>
      <c r="AGH641"/>
      <c r="AGI641"/>
      <c r="AGJ641"/>
      <c r="AGK641"/>
      <c r="AGL641"/>
      <c r="AGM641"/>
      <c r="AGN641"/>
      <c r="AGO641"/>
      <c r="AGP641"/>
      <c r="AGQ641"/>
      <c r="AGR641"/>
      <c r="AGS641"/>
      <c r="AGT641"/>
      <c r="AGU641"/>
      <c r="AGV641"/>
      <c r="AGW641"/>
      <c r="AGX641"/>
      <c r="AGY641"/>
      <c r="AGZ641"/>
      <c r="AHA641"/>
      <c r="AHB641"/>
      <c r="AHC641"/>
      <c r="AHD641"/>
      <c r="AHE641"/>
      <c r="AHF641"/>
      <c r="AHG641"/>
      <c r="AHH641"/>
      <c r="AHI641"/>
      <c r="AHJ641"/>
      <c r="AHK641"/>
      <c r="AHL641"/>
      <c r="AHM641"/>
      <c r="AHN641"/>
      <c r="AHO641"/>
      <c r="AHP641"/>
      <c r="AHQ641"/>
      <c r="AHR641"/>
      <c r="AHS641"/>
      <c r="AHT641"/>
      <c r="AHU641"/>
      <c r="AHV641"/>
      <c r="AHW641"/>
      <c r="AHX641"/>
      <c r="AHY641"/>
      <c r="AHZ641"/>
      <c r="AIA641"/>
      <c r="AIB641"/>
      <c r="AIC641"/>
      <c r="AID641"/>
      <c r="AIE641"/>
      <c r="AIF641"/>
      <c r="AIG641"/>
      <c r="AIH641"/>
      <c r="AII641"/>
      <c r="AIJ641"/>
      <c r="AIK641"/>
      <c r="AIL641"/>
      <c r="AIM641"/>
      <c r="AIN641"/>
      <c r="AIO641"/>
      <c r="AIP641"/>
      <c r="AIQ641"/>
      <c r="AIR641"/>
      <c r="AIS641"/>
      <c r="AIT641"/>
      <c r="AIU641"/>
      <c r="AIV641"/>
      <c r="AIW641"/>
      <c r="AIX641"/>
      <c r="AIY641"/>
      <c r="AIZ641"/>
      <c r="AJA641"/>
      <c r="AJB641"/>
      <c r="AJC641"/>
      <c r="AJD641"/>
      <c r="AJE641"/>
      <c r="AJF641"/>
      <c r="AJG641"/>
      <c r="AJH641"/>
      <c r="AJI641"/>
      <c r="AJJ641"/>
      <c r="AJK641"/>
      <c r="AJL641"/>
      <c r="AJM641"/>
      <c r="AJN641"/>
      <c r="AJO641"/>
      <c r="AJP641"/>
      <c r="AJQ641"/>
      <c r="AJR641"/>
      <c r="AJS641"/>
      <c r="AJT641"/>
      <c r="AJU641"/>
      <c r="AJV641"/>
      <c r="AJW641"/>
      <c r="AJX641"/>
      <c r="AJY641"/>
      <c r="AJZ641"/>
      <c r="AKA641"/>
      <c r="AKB641"/>
      <c r="AKC641"/>
      <c r="AKD641"/>
      <c r="AKE641"/>
      <c r="AKF641"/>
      <c r="AKG641"/>
      <c r="AKH641"/>
      <c r="AKI641"/>
      <c r="AKJ641"/>
      <c r="AKK641"/>
      <c r="AKL641"/>
      <c r="AKM641"/>
      <c r="AKN641"/>
      <c r="AKO641"/>
      <c r="AKP641"/>
      <c r="AKQ641"/>
      <c r="AKR641"/>
      <c r="AKS641"/>
      <c r="AKT641"/>
      <c r="AKU641"/>
      <c r="AKV641"/>
      <c r="AKW641"/>
      <c r="AKX641"/>
      <c r="AKY641"/>
      <c r="AKZ641"/>
      <c r="ALA641"/>
      <c r="ALB641"/>
      <c r="ALC641"/>
      <c r="ALD641"/>
      <c r="ALE641"/>
      <c r="ALF641"/>
      <c r="ALG641"/>
      <c r="ALH641"/>
      <c r="ALI641"/>
      <c r="ALJ641"/>
      <c r="ALK641"/>
      <c r="ALL641"/>
      <c r="ALM641"/>
      <c r="ALN641"/>
      <c r="ALO641"/>
      <c r="ALP641"/>
      <c r="ALQ641"/>
      <c r="ALR641"/>
      <c r="ALS641"/>
      <c r="ALT641"/>
      <c r="ALU641"/>
      <c r="ALV641"/>
      <c r="ALW641"/>
      <c r="ALX641"/>
      <c r="ALY641"/>
      <c r="ALZ641"/>
      <c r="AMA641"/>
      <c r="AMB641"/>
      <c r="AMC641"/>
      <c r="AMD641"/>
      <c r="AME641"/>
      <c r="AMF641"/>
      <c r="AMG641"/>
      <c r="AMH641"/>
      <c r="AMI641"/>
      <c r="AMJ641"/>
      <c r="AMK641"/>
      <c r="AML641"/>
      <c r="AMM641"/>
      <c r="AMN641"/>
      <c r="AMO641"/>
      <c r="AMP641"/>
      <c r="AMQ641"/>
      <c r="AMR641"/>
      <c r="AMS641"/>
      <c r="AMT641"/>
      <c r="AMU641"/>
      <c r="AMV641"/>
      <c r="AMW641"/>
      <c r="AMX641"/>
      <c r="AMY641"/>
      <c r="AMZ641"/>
      <c r="ANA641"/>
      <c r="ANB641"/>
      <c r="ANC641"/>
      <c r="AND641"/>
      <c r="ANE641"/>
      <c r="ANF641"/>
      <c r="ANG641"/>
      <c r="ANH641"/>
      <c r="ANI641"/>
      <c r="ANJ641"/>
      <c r="ANK641"/>
      <c r="ANL641"/>
      <c r="ANM641"/>
      <c r="ANN641"/>
      <c r="ANO641"/>
      <c r="ANP641"/>
      <c r="ANQ641"/>
      <c r="ANR641"/>
      <c r="ANS641"/>
      <c r="ANT641"/>
      <c r="ANU641"/>
      <c r="ANV641"/>
      <c r="ANW641"/>
      <c r="ANX641"/>
      <c r="ANY641"/>
      <c r="ANZ641"/>
      <c r="AOA641"/>
      <c r="AOB641"/>
      <c r="AOC641"/>
      <c r="AOD641"/>
      <c r="AOE641"/>
      <c r="AOF641"/>
      <c r="AOG641"/>
      <c r="AOH641"/>
      <c r="AOI641"/>
      <c r="AOJ641"/>
      <c r="AOK641"/>
      <c r="AOL641"/>
      <c r="AOM641"/>
      <c r="AON641"/>
      <c r="AOO641"/>
      <c r="AOP641"/>
      <c r="AOQ641"/>
      <c r="AOR641"/>
      <c r="AOS641"/>
      <c r="AOT641"/>
      <c r="AOU641"/>
      <c r="AOV641"/>
      <c r="AOW641"/>
      <c r="AOX641"/>
      <c r="AOY641"/>
      <c r="AOZ641"/>
      <c r="APA641"/>
      <c r="APB641"/>
      <c r="APC641"/>
      <c r="APD641"/>
      <c r="APE641"/>
      <c r="APF641"/>
      <c r="APG641"/>
      <c r="APH641"/>
      <c r="API641"/>
      <c r="APJ641"/>
      <c r="APK641"/>
      <c r="APL641"/>
      <c r="APM641"/>
      <c r="APN641"/>
      <c r="APO641"/>
      <c r="APP641"/>
      <c r="APQ641"/>
      <c r="APR641"/>
      <c r="APS641"/>
      <c r="APT641"/>
      <c r="APU641"/>
      <c r="APV641"/>
      <c r="APW641"/>
      <c r="APX641"/>
      <c r="APY641"/>
      <c r="APZ641"/>
      <c r="AQA641"/>
      <c r="AQB641"/>
      <c r="AQC641"/>
      <c r="AQD641"/>
      <c r="AQE641"/>
      <c r="AQF641"/>
      <c r="AQG641"/>
      <c r="AQH641"/>
      <c r="AQI641"/>
      <c r="AQJ641"/>
      <c r="AQK641"/>
      <c r="AQL641"/>
      <c r="AQM641"/>
      <c r="AQN641"/>
      <c r="AQO641"/>
      <c r="AQP641"/>
      <c r="AQQ641"/>
      <c r="AQR641"/>
      <c r="AQS641"/>
      <c r="AQT641"/>
      <c r="AQU641"/>
      <c r="AQV641"/>
      <c r="AQW641"/>
      <c r="AQX641"/>
      <c r="AQY641"/>
      <c r="AQZ641"/>
      <c r="ARA641"/>
      <c r="ARB641"/>
      <c r="ARC641"/>
      <c r="ARD641"/>
      <c r="ARE641"/>
      <c r="ARF641"/>
      <c r="ARG641"/>
      <c r="ARH641"/>
      <c r="ARI641"/>
      <c r="ARJ641"/>
      <c r="ARK641"/>
      <c r="ARL641"/>
      <c r="ARM641"/>
      <c r="ARN641"/>
      <c r="ARO641"/>
      <c r="ARP641"/>
      <c r="ARQ641"/>
      <c r="ARR641"/>
      <c r="ARS641"/>
      <c r="ART641"/>
      <c r="ARU641"/>
      <c r="ARV641"/>
      <c r="ARW641"/>
      <c r="ARX641"/>
      <c r="ARY641"/>
      <c r="ARZ641"/>
      <c r="ASA641"/>
      <c r="ASB641"/>
      <c r="ASC641"/>
      <c r="ASD641"/>
      <c r="ASE641"/>
      <c r="ASF641"/>
      <c r="ASG641"/>
      <c r="ASH641"/>
      <c r="ASI641"/>
      <c r="ASJ641"/>
      <c r="ASK641"/>
      <c r="ASL641"/>
      <c r="ASM641"/>
      <c r="ASN641"/>
      <c r="ASO641"/>
      <c r="ASP641"/>
      <c r="ASQ641"/>
      <c r="ASR641"/>
      <c r="ASS641"/>
      <c r="AST641"/>
      <c r="ASU641"/>
      <c r="ASV641"/>
      <c r="ASW641"/>
      <c r="ASX641"/>
      <c r="ASY641"/>
      <c r="ASZ641"/>
      <c r="ATA641"/>
      <c r="ATB641"/>
      <c r="ATC641"/>
      <c r="ATD641"/>
      <c r="ATE641"/>
      <c r="ATF641"/>
      <c r="ATG641"/>
      <c r="ATH641"/>
      <c r="ATI641"/>
      <c r="ATJ641"/>
      <c r="ATK641"/>
      <c r="ATL641"/>
      <c r="ATM641"/>
      <c r="ATN641"/>
      <c r="ATO641"/>
      <c r="ATP641"/>
      <c r="ATQ641"/>
      <c r="ATR641"/>
      <c r="ATS641"/>
      <c r="ATT641"/>
      <c r="ATU641"/>
      <c r="ATV641"/>
      <c r="ATW641"/>
      <c r="ATX641"/>
      <c r="ATY641"/>
      <c r="ATZ641"/>
      <c r="AUA641"/>
      <c r="AUB641"/>
      <c r="AUC641"/>
      <c r="AUD641"/>
      <c r="AUE641"/>
      <c r="AUF641"/>
      <c r="AUG641"/>
      <c r="AUH641"/>
      <c r="AUI641"/>
      <c r="AUJ641"/>
      <c r="AUK641"/>
      <c r="AUL641"/>
      <c r="AUM641"/>
      <c r="AUN641"/>
      <c r="AUO641"/>
      <c r="AUP641"/>
      <c r="AUQ641"/>
      <c r="AUR641"/>
      <c r="AUS641"/>
      <c r="AUT641"/>
      <c r="AUU641"/>
      <c r="AUV641"/>
      <c r="AUW641"/>
      <c r="AUX641"/>
      <c r="AUY641"/>
      <c r="AUZ641"/>
      <c r="AVA641"/>
      <c r="AVB641"/>
      <c r="AVC641"/>
      <c r="AVD641"/>
      <c r="AVE641"/>
      <c r="AVF641"/>
      <c r="AVG641"/>
      <c r="AVH641"/>
      <c r="AVI641"/>
      <c r="AVJ641"/>
      <c r="AVK641"/>
      <c r="AVL641"/>
      <c r="AVM641"/>
      <c r="AVN641"/>
      <c r="AVO641"/>
      <c r="AVP641"/>
      <c r="AVQ641"/>
      <c r="AVR641"/>
      <c r="AVS641"/>
      <c r="AVT641"/>
      <c r="AVU641"/>
      <c r="AVV641"/>
      <c r="AVW641"/>
      <c r="AVX641"/>
      <c r="AVY641"/>
      <c r="AVZ641"/>
      <c r="AWA641"/>
      <c r="AWB641"/>
      <c r="AWC641"/>
      <c r="AWD641"/>
      <c r="AWE641"/>
      <c r="AWF641"/>
      <c r="AWG641"/>
      <c r="AWH641"/>
      <c r="AWI641"/>
      <c r="AWJ641"/>
      <c r="AWK641"/>
      <c r="AWL641"/>
      <c r="AWM641"/>
      <c r="AWN641"/>
      <c r="AWO641"/>
      <c r="AWP641"/>
      <c r="AWQ641"/>
      <c r="AWR641"/>
      <c r="AWS641"/>
      <c r="AWT641"/>
      <c r="AWU641"/>
      <c r="AWV641"/>
      <c r="AWW641"/>
      <c r="AWX641"/>
      <c r="AWY641"/>
      <c r="AWZ641"/>
      <c r="AXA641"/>
      <c r="AXB641"/>
      <c r="AXC641"/>
      <c r="AXD641"/>
      <c r="AXE641"/>
      <c r="AXF641"/>
      <c r="AXG641"/>
      <c r="AXH641"/>
      <c r="AXI641"/>
      <c r="AXJ641"/>
      <c r="AXK641"/>
      <c r="AXL641"/>
      <c r="AXM641"/>
      <c r="AXN641"/>
      <c r="AXO641"/>
      <c r="AXP641"/>
      <c r="AXQ641"/>
      <c r="AXR641"/>
      <c r="AXS641"/>
      <c r="AXT641"/>
      <c r="AXU641"/>
      <c r="AXV641"/>
    </row>
    <row r="642" spans="1:1322" s="1" customFormat="1" ht="96.75" customHeight="1" x14ac:dyDescent="0.2">
      <c r="A642" s="208" t="s">
        <v>4376</v>
      </c>
      <c r="B642" s="209" t="s">
        <v>3175</v>
      </c>
      <c r="C642" s="209" t="s">
        <v>3176</v>
      </c>
      <c r="D642" s="209" t="s">
        <v>3177</v>
      </c>
      <c r="E642" s="209" t="s">
        <v>3178</v>
      </c>
      <c r="F642" s="210" t="s">
        <v>1762</v>
      </c>
      <c r="G642" s="210" t="s">
        <v>1762</v>
      </c>
      <c r="H642" s="210" t="s">
        <v>3661</v>
      </c>
      <c r="I642" s="208" t="s">
        <v>3181</v>
      </c>
      <c r="J642" s="23" t="s">
        <v>2771</v>
      </c>
      <c r="K642" s="208" t="s">
        <v>3719</v>
      </c>
      <c r="L642" s="856">
        <v>13</v>
      </c>
      <c r="M642" s="860" t="s">
        <v>3720</v>
      </c>
      <c r="N642" s="857" t="s">
        <v>3721</v>
      </c>
      <c r="O642" s="857" t="s">
        <v>3185</v>
      </c>
      <c r="P642" s="856" t="s">
        <v>1543</v>
      </c>
      <c r="Q642" s="856" t="s">
        <v>452</v>
      </c>
      <c r="R642" s="856">
        <v>0</v>
      </c>
      <c r="S642" s="856" t="s">
        <v>100</v>
      </c>
      <c r="T642" s="858">
        <v>44927</v>
      </c>
      <c r="U642" s="858">
        <v>46357</v>
      </c>
      <c r="V642" s="191"/>
      <c r="W642" s="191"/>
      <c r="X642" s="191"/>
      <c r="Y642" s="191"/>
      <c r="Z642" s="859">
        <v>1</v>
      </c>
      <c r="AA642" s="859">
        <v>1</v>
      </c>
      <c r="AB642" s="859">
        <v>1</v>
      </c>
      <c r="AC642" s="859">
        <v>1</v>
      </c>
      <c r="AD642" s="859">
        <v>1</v>
      </c>
      <c r="AE642" s="997">
        <v>1</v>
      </c>
      <c r="AF642" s="998">
        <v>1</v>
      </c>
      <c r="AG642" s="998">
        <v>1</v>
      </c>
      <c r="AH642" s="998">
        <v>1</v>
      </c>
      <c r="AI642" s="998">
        <v>1</v>
      </c>
      <c r="AJ642" s="997">
        <v>1</v>
      </c>
      <c r="AK642" s="998">
        <v>1</v>
      </c>
      <c r="AL642" s="998">
        <v>1</v>
      </c>
      <c r="AM642" s="998">
        <v>1</v>
      </c>
      <c r="AN642" s="998">
        <v>1</v>
      </c>
      <c r="AO642" s="997">
        <v>1</v>
      </c>
      <c r="AP642" s="997">
        <v>1</v>
      </c>
      <c r="AQ642" s="231"/>
      <c r="AR642" s="231"/>
      <c r="AS642" s="231"/>
      <c r="AT642" s="231"/>
      <c r="AU642" s="399"/>
      <c r="AV642" s="140">
        <f>3/3</f>
        <v>1</v>
      </c>
      <c r="AW642" s="401"/>
      <c r="AX642" s="401"/>
      <c r="AY642" s="401"/>
      <c r="AZ642" s="140">
        <f>+AV642/4</f>
        <v>0.25</v>
      </c>
      <c r="BA642" s="399">
        <f t="shared" ref="BA642:BK642" si="102">3/3</f>
        <v>1</v>
      </c>
      <c r="BB642" s="399">
        <f t="shared" si="102"/>
        <v>1</v>
      </c>
      <c r="BC642" s="399">
        <f t="shared" si="102"/>
        <v>1</v>
      </c>
      <c r="BD642" s="399">
        <f t="shared" si="102"/>
        <v>1</v>
      </c>
      <c r="BE642" s="399">
        <f t="shared" si="102"/>
        <v>1</v>
      </c>
      <c r="BF642" s="399">
        <f t="shared" si="102"/>
        <v>1</v>
      </c>
      <c r="BG642" s="399">
        <f t="shared" si="102"/>
        <v>1</v>
      </c>
      <c r="BH642" s="399">
        <f t="shared" si="102"/>
        <v>1</v>
      </c>
      <c r="BI642" s="399">
        <f t="shared" si="102"/>
        <v>1</v>
      </c>
      <c r="BJ642" s="399">
        <f t="shared" si="102"/>
        <v>1</v>
      </c>
      <c r="BK642" s="140">
        <f t="shared" si="102"/>
        <v>1</v>
      </c>
      <c r="BL642" s="406"/>
      <c r="BM642" s="406"/>
      <c r="BN642" s="406"/>
      <c r="BO642" s="406"/>
      <c r="BP642" s="406"/>
      <c r="BQ642" s="143" t="s">
        <v>3722</v>
      </c>
      <c r="BR642" s="406"/>
      <c r="BS642" s="406"/>
      <c r="BT642" s="406"/>
      <c r="BU642" s="406"/>
      <c r="BV642" s="406"/>
      <c r="BW642" s="406"/>
      <c r="BX642" s="406"/>
      <c r="BY642" s="406"/>
      <c r="BZ642" s="406"/>
      <c r="CA642" s="406"/>
      <c r="CB642" s="406"/>
      <c r="CC642" s="406"/>
      <c r="CD642" s="406"/>
      <c r="CE642" s="406"/>
      <c r="CF642" s="406"/>
      <c r="CG642" s="143"/>
      <c r="CH642" s="931">
        <f>+DU642+DU643+DU644</f>
        <v>500000000</v>
      </c>
      <c r="CI642" s="932">
        <f>+CH642*25%</f>
        <v>125000000</v>
      </c>
      <c r="CJ642" s="229">
        <f>+CH642*35%</f>
        <v>175000000</v>
      </c>
      <c r="CK642" s="229">
        <f>+CH642*30%</f>
        <v>150000000</v>
      </c>
      <c r="CL642" s="229">
        <f>+CH642*10%</f>
        <v>50000000</v>
      </c>
      <c r="CM642" s="932">
        <f>+CH642*15%</f>
        <v>75000000</v>
      </c>
      <c r="CN642" s="229">
        <f>+CH642*35%</f>
        <v>175000000</v>
      </c>
      <c r="CO642" s="229">
        <f>+CH642*35%</f>
        <v>175000000</v>
      </c>
      <c r="CP642" s="229">
        <f>+CH642*15%</f>
        <v>75000000</v>
      </c>
      <c r="CQ642" s="933">
        <v>0</v>
      </c>
      <c r="CR642" s="933">
        <v>0</v>
      </c>
      <c r="CS642" s="26">
        <f>+CQ642/$CH642</f>
        <v>0</v>
      </c>
      <c r="CT642" s="26">
        <f>+CR642/$CH642</f>
        <v>0</v>
      </c>
      <c r="CU642" s="26">
        <f>+CQ642/$CI642</f>
        <v>0</v>
      </c>
      <c r="CV642" s="26">
        <f>+CR642/$CM642</f>
        <v>0</v>
      </c>
      <c r="CW642" s="321">
        <v>1</v>
      </c>
      <c r="CX642" s="841">
        <v>0.25</v>
      </c>
      <c r="CY642" s="841">
        <v>6.25E-2</v>
      </c>
      <c r="CZ642" s="967">
        <v>0.25</v>
      </c>
      <c r="DA642" s="967">
        <v>1</v>
      </c>
      <c r="DB642" s="208" t="s">
        <v>2433</v>
      </c>
      <c r="DC642" s="308" t="s">
        <v>3723</v>
      </c>
      <c r="DD642" s="208" t="s">
        <v>3724</v>
      </c>
      <c r="DE642" s="289" t="s">
        <v>3725</v>
      </c>
      <c r="DF642" s="289" t="s">
        <v>3726</v>
      </c>
      <c r="DG642" s="208" t="s">
        <v>106</v>
      </c>
      <c r="DH642" s="208" t="s">
        <v>173</v>
      </c>
      <c r="DI642" s="208">
        <v>0</v>
      </c>
      <c r="DJ642" s="208" t="s">
        <v>100</v>
      </c>
      <c r="DK642" s="290">
        <v>45292</v>
      </c>
      <c r="DL642" s="290">
        <v>45657</v>
      </c>
      <c r="DM642" s="307">
        <v>0.2</v>
      </c>
      <c r="DN642" s="307">
        <v>0.2</v>
      </c>
      <c r="DO642" s="307">
        <v>0.3</v>
      </c>
      <c r="DP642" s="307">
        <v>0.3</v>
      </c>
      <c r="DQ642" s="307">
        <v>1</v>
      </c>
      <c r="DR642" s="208" t="s">
        <v>2525</v>
      </c>
      <c r="DS642" s="208" t="s">
        <v>3190</v>
      </c>
      <c r="DT642" s="208" t="s">
        <v>3191</v>
      </c>
      <c r="DU642" s="293">
        <v>180000000</v>
      </c>
      <c r="DV642" s="292"/>
      <c r="DW642" s="292"/>
      <c r="DX642" s="292"/>
      <c r="DY642" s="292"/>
      <c r="DZ642" s="292"/>
      <c r="EA642" s="292"/>
      <c r="EB642" s="140">
        <f>6000/6000</f>
        <v>1</v>
      </c>
      <c r="EC642" s="471"/>
      <c r="ED642" s="471"/>
      <c r="EE642" s="471"/>
      <c r="EF642" s="141">
        <f t="shared" si="101"/>
        <v>1</v>
      </c>
      <c r="EG642" s="1036" t="s">
        <v>3727</v>
      </c>
      <c r="EH642" s="1037"/>
      <c r="EI642" s="1037"/>
      <c r="EJ642" s="1037"/>
      <c r="EK642" s="1037"/>
      <c r="EL642" s="1036"/>
      <c r="EM642" s="1036" t="s">
        <v>3728</v>
      </c>
      <c r="EN642" s="387">
        <v>1.0000100000000001</v>
      </c>
      <c r="EO642" s="843">
        <v>0.2</v>
      </c>
      <c r="EP642" s="971">
        <v>1</v>
      </c>
      <c r="EQ642" s="812"/>
      <c r="ER642" s="821"/>
      <c r="ES642" s="121"/>
      <c r="ET642" t="str">
        <f t="shared" si="83"/>
        <v>Producto</v>
      </c>
      <c r="EU642" t="str">
        <f t="shared" si="84"/>
        <v>5</v>
      </c>
      <c r="EV642" s="121"/>
      <c r="EW642" s="121"/>
      <c r="EX642" s="121"/>
      <c r="EY642" s="121"/>
      <c r="EZ642" s="121"/>
      <c r="FA642" s="121"/>
      <c r="FB642" s="121"/>
      <c r="FC642" s="121"/>
      <c r="FD642" s="121"/>
      <c r="FE642" s="121"/>
      <c r="FF642" s="121"/>
      <c r="FG642" s="121"/>
      <c r="FH642" s="121"/>
      <c r="FI642" s="121"/>
      <c r="FJ642" s="121"/>
      <c r="FK642" s="121"/>
      <c r="FL642" s="121"/>
      <c r="FM642" s="121"/>
      <c r="FN642" s="121"/>
      <c r="FO642" s="121"/>
      <c r="FP642" s="121"/>
      <c r="FQ642" s="121"/>
      <c r="FR642" s="122"/>
      <c r="FS642" s="121"/>
      <c r="FT642" s="121"/>
      <c r="FU642" s="121"/>
      <c r="FV642" s="121"/>
      <c r="FW642" s="121"/>
      <c r="FX642" s="121"/>
      <c r="FY642" s="121"/>
      <c r="FZ642" s="121"/>
      <c r="GA642" s="121"/>
      <c r="GB642" s="121"/>
      <c r="GC642" s="121"/>
      <c r="GD642"/>
      <c r="GE642"/>
      <c r="GF642"/>
      <c r="GG642"/>
      <c r="GH642"/>
      <c r="GI642"/>
      <c r="GJ642"/>
      <c r="GK642"/>
      <c r="GL642"/>
      <c r="GM642"/>
      <c r="GN642"/>
      <c r="GO642"/>
      <c r="GP642"/>
      <c r="GQ642"/>
      <c r="GR642"/>
      <c r="GS642"/>
      <c r="GT642"/>
      <c r="GU642"/>
      <c r="GV642"/>
      <c r="GW642"/>
      <c r="GX642"/>
      <c r="GY642"/>
      <c r="GZ642"/>
      <c r="HA642"/>
      <c r="HB642"/>
      <c r="HC642"/>
      <c r="HD642"/>
      <c r="HE642"/>
      <c r="HF642"/>
      <c r="HG642"/>
      <c r="HH642"/>
      <c r="HI642"/>
      <c r="HJ642"/>
      <c r="HK642"/>
      <c r="HL642"/>
      <c r="HM642"/>
      <c r="HN642"/>
      <c r="HO642"/>
      <c r="HP642"/>
      <c r="HQ642"/>
      <c r="HR642"/>
      <c r="HS642"/>
      <c r="HT642"/>
      <c r="HU642"/>
      <c r="HV642"/>
      <c r="HW642"/>
      <c r="HX642"/>
      <c r="HY642"/>
      <c r="HZ642"/>
      <c r="IA642"/>
      <c r="IB642"/>
      <c r="IC642"/>
      <c r="ID642"/>
      <c r="IE642"/>
      <c r="IF642"/>
      <c r="IG642"/>
      <c r="IH642"/>
      <c r="II642"/>
      <c r="IJ642"/>
      <c r="IK642"/>
      <c r="IL642"/>
      <c r="IM642"/>
      <c r="IN642"/>
      <c r="IO642"/>
      <c r="IP642"/>
      <c r="IQ642"/>
      <c r="IR642"/>
      <c r="IS642"/>
      <c r="IT642"/>
      <c r="IU642"/>
      <c r="IV642"/>
      <c r="IW642"/>
      <c r="IX642"/>
      <c r="IY642"/>
      <c r="IZ642"/>
      <c r="JA642"/>
      <c r="JB642"/>
      <c r="JC642"/>
      <c r="JD642"/>
      <c r="JE642"/>
      <c r="JF642"/>
      <c r="JG642"/>
      <c r="JH642"/>
      <c r="JI642"/>
      <c r="JJ642"/>
      <c r="JK642"/>
      <c r="JL642"/>
      <c r="JM642"/>
      <c r="JN642"/>
      <c r="JO642"/>
      <c r="JP642"/>
      <c r="JQ642"/>
      <c r="JR642"/>
      <c r="JS642"/>
      <c r="JT642"/>
      <c r="JU642"/>
      <c r="JV642"/>
      <c r="JW642"/>
      <c r="JX642"/>
      <c r="JY642"/>
      <c r="JZ642"/>
      <c r="KA642"/>
      <c r="KB642"/>
      <c r="KC642"/>
      <c r="KD642"/>
      <c r="KE642"/>
      <c r="KF642"/>
      <c r="KG642"/>
      <c r="KH642"/>
      <c r="KI642"/>
      <c r="KJ642"/>
      <c r="KK642"/>
      <c r="KL642"/>
      <c r="KM642"/>
      <c r="KN642"/>
      <c r="KO642"/>
      <c r="KP642"/>
      <c r="KQ642"/>
      <c r="KR642"/>
      <c r="KS642"/>
      <c r="KT642"/>
      <c r="KU642"/>
      <c r="KV642"/>
      <c r="KW642"/>
      <c r="KX642"/>
      <c r="KY642"/>
      <c r="KZ642"/>
      <c r="LA642"/>
      <c r="LB642"/>
      <c r="LC642"/>
      <c r="LD642"/>
      <c r="LE642"/>
      <c r="LF642"/>
      <c r="LG642"/>
      <c r="LH642"/>
      <c r="LI642"/>
      <c r="LJ642"/>
      <c r="LK642"/>
      <c r="LL642"/>
      <c r="LM642"/>
      <c r="LN642"/>
      <c r="LO642"/>
      <c r="LP642"/>
      <c r="LQ642"/>
      <c r="LR642"/>
      <c r="LS642"/>
      <c r="LT642"/>
      <c r="LU642"/>
      <c r="LV642"/>
      <c r="LW642"/>
      <c r="LX642"/>
      <c r="LY642"/>
      <c r="LZ642"/>
      <c r="MA642"/>
      <c r="MB642"/>
      <c r="MC642"/>
      <c r="MD642"/>
      <c r="ME642"/>
      <c r="MF642"/>
      <c r="MG642"/>
      <c r="MH642"/>
      <c r="MI642"/>
      <c r="MJ642"/>
      <c r="MK642"/>
      <c r="ML642"/>
      <c r="MM642"/>
      <c r="MN642"/>
      <c r="MO642"/>
      <c r="MP642"/>
      <c r="MQ642"/>
      <c r="MR642"/>
      <c r="MS642"/>
      <c r="MT642"/>
      <c r="MU642"/>
      <c r="MV642"/>
      <c r="MW642"/>
      <c r="MX642"/>
      <c r="MY642"/>
      <c r="MZ642"/>
      <c r="NA642"/>
      <c r="NB642"/>
      <c r="NC642"/>
      <c r="ND642"/>
      <c r="NE642"/>
      <c r="NF642"/>
      <c r="NG642"/>
      <c r="NH642"/>
      <c r="NI642"/>
      <c r="NJ642"/>
      <c r="NK642"/>
      <c r="NL642"/>
      <c r="NM642"/>
      <c r="NN642"/>
      <c r="NO642"/>
      <c r="NP642"/>
      <c r="NQ642"/>
      <c r="NR642"/>
      <c r="NS642"/>
      <c r="NT642"/>
      <c r="NU642"/>
      <c r="NV642"/>
      <c r="NW642"/>
      <c r="NX642"/>
      <c r="NY642"/>
      <c r="NZ642"/>
      <c r="OA642"/>
      <c r="OB642"/>
      <c r="OC642"/>
      <c r="OD642"/>
      <c r="OE642"/>
      <c r="OF642"/>
      <c r="OG642"/>
      <c r="OH642"/>
      <c r="OI642"/>
      <c r="OJ642"/>
      <c r="OK642"/>
      <c r="OL642"/>
      <c r="OM642"/>
      <c r="ON642"/>
      <c r="OO642"/>
      <c r="OP642"/>
      <c r="OQ642"/>
      <c r="OR642"/>
      <c r="OS642"/>
      <c r="OT642"/>
      <c r="OU642"/>
      <c r="OV642"/>
      <c r="OW642"/>
      <c r="OX642"/>
      <c r="OY642"/>
      <c r="OZ642"/>
      <c r="PA642"/>
      <c r="PB642"/>
      <c r="PC642"/>
      <c r="PD642"/>
      <c r="PE642"/>
      <c r="PF642"/>
      <c r="PG642"/>
      <c r="PH642"/>
      <c r="PI642"/>
      <c r="PJ642"/>
      <c r="PK642"/>
      <c r="PL642"/>
      <c r="PM642"/>
      <c r="PN642"/>
      <c r="PO642"/>
      <c r="PP642"/>
      <c r="PQ642"/>
      <c r="PR642"/>
      <c r="PS642"/>
      <c r="PT642"/>
      <c r="PU642"/>
      <c r="PV642"/>
      <c r="PW642"/>
      <c r="PX642"/>
      <c r="PY642"/>
      <c r="PZ642"/>
      <c r="QA642"/>
      <c r="QB642"/>
      <c r="QC642"/>
      <c r="QD642"/>
      <c r="QE642"/>
      <c r="QF642"/>
      <c r="QG642"/>
      <c r="QH642"/>
      <c r="QI642"/>
      <c r="QJ642"/>
      <c r="QK642"/>
      <c r="QL642"/>
      <c r="QM642"/>
      <c r="QN642"/>
      <c r="QO642"/>
      <c r="QP642"/>
      <c r="QQ642"/>
      <c r="QR642"/>
      <c r="QS642"/>
      <c r="QT642"/>
      <c r="QU642"/>
      <c r="QV642"/>
      <c r="QW642"/>
      <c r="QX642"/>
      <c r="QY642"/>
      <c r="QZ642"/>
      <c r="RA642"/>
      <c r="RB642"/>
      <c r="RC642"/>
      <c r="RD642"/>
      <c r="RE642"/>
      <c r="RF642"/>
      <c r="RG642"/>
      <c r="RH642"/>
      <c r="RI642"/>
      <c r="RJ642"/>
      <c r="RK642"/>
      <c r="RL642"/>
      <c r="RM642"/>
      <c r="RN642"/>
      <c r="RO642"/>
      <c r="RP642"/>
      <c r="RQ642"/>
      <c r="RR642"/>
      <c r="RS642"/>
      <c r="RT642"/>
      <c r="RU642"/>
      <c r="RV642"/>
      <c r="RW642"/>
      <c r="RX642"/>
      <c r="RY642"/>
      <c r="RZ642"/>
      <c r="SA642"/>
      <c r="SB642"/>
      <c r="SC642"/>
      <c r="SD642"/>
      <c r="SE642"/>
      <c r="SF642"/>
      <c r="SG642"/>
      <c r="SH642"/>
      <c r="SI642"/>
      <c r="SJ642"/>
      <c r="SK642"/>
      <c r="SL642"/>
      <c r="SM642"/>
      <c r="SN642"/>
      <c r="SO642"/>
      <c r="SP642"/>
      <c r="SQ642"/>
      <c r="SR642"/>
      <c r="SS642"/>
      <c r="ST642"/>
      <c r="SU642"/>
      <c r="SV642"/>
      <c r="SW642"/>
      <c r="SX642"/>
      <c r="SY642"/>
      <c r="SZ642"/>
      <c r="TA642"/>
      <c r="TB642"/>
      <c r="TC642"/>
      <c r="TD642"/>
      <c r="TE642"/>
      <c r="TF642"/>
      <c r="TG642"/>
      <c r="TH642"/>
      <c r="TI642"/>
      <c r="TJ642"/>
      <c r="TK642"/>
      <c r="TL642"/>
      <c r="TM642"/>
      <c r="TN642"/>
      <c r="TO642"/>
      <c r="TP642"/>
      <c r="TQ642"/>
      <c r="TR642"/>
      <c r="TS642"/>
      <c r="TT642"/>
      <c r="TU642"/>
      <c r="TV642"/>
      <c r="TW642"/>
      <c r="TX642"/>
      <c r="TY642"/>
      <c r="TZ642"/>
      <c r="UA642"/>
      <c r="UB642"/>
      <c r="UC642"/>
      <c r="UD642"/>
      <c r="UE642"/>
      <c r="UF642"/>
      <c r="UG642"/>
      <c r="UH642"/>
      <c r="UI642"/>
      <c r="UJ642"/>
      <c r="UK642"/>
      <c r="UL642"/>
      <c r="UM642"/>
      <c r="UN642"/>
      <c r="UO642"/>
      <c r="UP642"/>
      <c r="UQ642"/>
      <c r="UR642"/>
      <c r="US642"/>
      <c r="UT642"/>
      <c r="UU642"/>
      <c r="UV642"/>
      <c r="UW642"/>
      <c r="UX642"/>
      <c r="UY642"/>
      <c r="UZ642"/>
      <c r="VA642"/>
      <c r="VB642"/>
      <c r="VC642"/>
      <c r="VD642"/>
      <c r="VE642"/>
      <c r="VF642"/>
      <c r="VG642"/>
      <c r="VH642"/>
      <c r="VI642"/>
      <c r="VJ642"/>
      <c r="VK642"/>
      <c r="VL642"/>
      <c r="VM642"/>
      <c r="VN642"/>
      <c r="VO642"/>
      <c r="VP642"/>
      <c r="VQ642"/>
      <c r="VR642"/>
      <c r="VS642"/>
      <c r="VT642"/>
      <c r="VU642"/>
      <c r="VV642"/>
      <c r="VW642"/>
      <c r="VX642"/>
      <c r="VY642"/>
      <c r="VZ642"/>
      <c r="WA642"/>
      <c r="WB642"/>
      <c r="WC642"/>
      <c r="WD642"/>
      <c r="WE642"/>
      <c r="WF642"/>
      <c r="WG642"/>
      <c r="WH642"/>
      <c r="WI642"/>
      <c r="WJ642"/>
      <c r="WK642"/>
      <c r="WL642"/>
      <c r="WM642"/>
      <c r="WN642"/>
      <c r="WO642"/>
      <c r="WP642"/>
      <c r="WQ642"/>
      <c r="WR642"/>
      <c r="WS642"/>
      <c r="WT642"/>
      <c r="WU642"/>
      <c r="WV642"/>
      <c r="WW642"/>
      <c r="WX642"/>
      <c r="WY642"/>
      <c r="WZ642"/>
      <c r="XA642"/>
      <c r="XB642"/>
      <c r="XC642"/>
      <c r="XD642"/>
      <c r="XE642"/>
      <c r="XF642"/>
      <c r="XG642"/>
      <c r="XH642"/>
      <c r="XI642"/>
      <c r="XJ642"/>
      <c r="XK642"/>
      <c r="XL642"/>
      <c r="XM642"/>
      <c r="XN642"/>
      <c r="XO642"/>
      <c r="XP642"/>
      <c r="XQ642"/>
      <c r="XR642"/>
      <c r="XS642"/>
      <c r="XT642"/>
      <c r="XU642"/>
      <c r="XV642"/>
      <c r="XW642"/>
      <c r="XX642"/>
      <c r="XY642"/>
      <c r="XZ642"/>
      <c r="YA642"/>
      <c r="YB642"/>
      <c r="YC642"/>
      <c r="YD642"/>
      <c r="YE642"/>
      <c r="YF642"/>
      <c r="YG642"/>
      <c r="YH642"/>
      <c r="YI642"/>
      <c r="YJ642"/>
      <c r="YK642"/>
      <c r="YL642"/>
      <c r="YM642"/>
      <c r="YN642"/>
      <c r="YO642"/>
      <c r="YP642"/>
      <c r="YQ642"/>
      <c r="YR642"/>
      <c r="YS642"/>
      <c r="YT642"/>
      <c r="YU642"/>
      <c r="YV642"/>
      <c r="YW642"/>
      <c r="YX642"/>
      <c r="YY642"/>
      <c r="YZ642"/>
      <c r="ZA642"/>
      <c r="ZB642"/>
      <c r="ZC642"/>
      <c r="ZD642"/>
      <c r="ZE642"/>
      <c r="ZF642"/>
      <c r="ZG642"/>
      <c r="ZH642"/>
      <c r="ZI642"/>
      <c r="ZJ642"/>
      <c r="ZK642"/>
      <c r="ZL642"/>
      <c r="ZM642"/>
      <c r="ZN642"/>
      <c r="ZO642"/>
      <c r="ZP642"/>
      <c r="ZQ642"/>
      <c r="ZR642"/>
      <c r="ZS642"/>
      <c r="ZT642"/>
      <c r="ZU642"/>
      <c r="ZV642"/>
      <c r="ZW642"/>
      <c r="ZX642"/>
      <c r="ZY642"/>
      <c r="ZZ642"/>
      <c r="AAA642"/>
      <c r="AAB642"/>
      <c r="AAC642"/>
      <c r="AAD642"/>
      <c r="AAE642"/>
      <c r="AAF642"/>
      <c r="AAG642"/>
      <c r="AAH642"/>
      <c r="AAI642"/>
      <c r="AAJ642"/>
      <c r="AAK642"/>
      <c r="AAL642"/>
      <c r="AAM642"/>
      <c r="AAN642"/>
      <c r="AAO642"/>
      <c r="AAP642"/>
      <c r="AAQ642"/>
      <c r="AAR642"/>
      <c r="AAS642"/>
      <c r="AAT642"/>
      <c r="AAU642"/>
      <c r="AAV642"/>
      <c r="AAW642"/>
      <c r="AAX642"/>
      <c r="AAY642"/>
      <c r="AAZ642"/>
      <c r="ABA642"/>
      <c r="ABB642"/>
      <c r="ABC642"/>
      <c r="ABD642"/>
      <c r="ABE642"/>
      <c r="ABF642"/>
      <c r="ABG642"/>
      <c r="ABH642"/>
      <c r="ABI642"/>
      <c r="ABJ642"/>
      <c r="ABK642"/>
      <c r="ABL642"/>
      <c r="ABM642"/>
      <c r="ABN642"/>
      <c r="ABO642"/>
      <c r="ABP642"/>
      <c r="ABQ642"/>
      <c r="ABR642"/>
      <c r="ABS642"/>
      <c r="ABT642"/>
      <c r="ABU642"/>
      <c r="ABV642"/>
      <c r="ABW642"/>
      <c r="ABX642"/>
      <c r="ABY642"/>
      <c r="ABZ642"/>
      <c r="ACA642"/>
      <c r="ACB642"/>
      <c r="ACC642"/>
      <c r="ACD642"/>
      <c r="ACE642"/>
      <c r="ACF642"/>
      <c r="ACG642"/>
      <c r="ACH642"/>
      <c r="ACI642"/>
      <c r="ACJ642"/>
      <c r="ACK642"/>
      <c r="ACL642"/>
      <c r="ACM642"/>
      <c r="ACN642"/>
      <c r="ACO642"/>
      <c r="ACP642"/>
      <c r="ACQ642"/>
      <c r="ACR642"/>
      <c r="ACS642"/>
      <c r="ACT642"/>
      <c r="ACU642"/>
      <c r="ACV642"/>
      <c r="ACW642"/>
      <c r="ACX642"/>
      <c r="ACY642"/>
      <c r="ACZ642"/>
      <c r="ADA642"/>
      <c r="ADB642"/>
      <c r="ADC642"/>
      <c r="ADD642"/>
      <c r="ADE642"/>
      <c r="ADF642"/>
      <c r="ADG642"/>
      <c r="ADH642"/>
      <c r="ADI642"/>
      <c r="ADJ642"/>
      <c r="ADK642"/>
      <c r="ADL642"/>
      <c r="ADM642"/>
      <c r="ADN642"/>
      <c r="ADO642"/>
      <c r="ADP642"/>
      <c r="ADQ642"/>
      <c r="ADR642"/>
      <c r="ADS642"/>
      <c r="ADT642"/>
      <c r="ADU642"/>
      <c r="ADV642"/>
      <c r="ADW642"/>
      <c r="ADX642"/>
      <c r="ADY642"/>
      <c r="ADZ642"/>
      <c r="AEA642"/>
      <c r="AEB642"/>
      <c r="AEC642"/>
      <c r="AED642"/>
      <c r="AEE642"/>
      <c r="AEF642"/>
      <c r="AEG642"/>
      <c r="AEH642"/>
      <c r="AEI642"/>
      <c r="AEJ642"/>
      <c r="AEK642"/>
      <c r="AEL642"/>
      <c r="AEM642"/>
      <c r="AEN642"/>
      <c r="AEO642"/>
      <c r="AEP642"/>
      <c r="AEQ642"/>
      <c r="AER642"/>
      <c r="AES642"/>
      <c r="AET642"/>
      <c r="AEU642"/>
      <c r="AEV642"/>
      <c r="AEW642"/>
      <c r="AEX642"/>
      <c r="AEY642"/>
      <c r="AEZ642"/>
      <c r="AFA642"/>
      <c r="AFB642"/>
      <c r="AFC642"/>
      <c r="AFD642"/>
      <c r="AFE642"/>
      <c r="AFF642"/>
      <c r="AFG642"/>
      <c r="AFH642"/>
      <c r="AFI642"/>
      <c r="AFJ642"/>
      <c r="AFK642"/>
      <c r="AFL642"/>
      <c r="AFM642"/>
      <c r="AFN642"/>
      <c r="AFO642"/>
      <c r="AFP642"/>
      <c r="AFQ642"/>
      <c r="AFR642"/>
      <c r="AFS642"/>
      <c r="AFT642"/>
      <c r="AFU642"/>
      <c r="AFV642"/>
      <c r="AFW642"/>
      <c r="AFX642"/>
      <c r="AFY642"/>
      <c r="AFZ642"/>
      <c r="AGA642"/>
      <c r="AGB642"/>
      <c r="AGC642"/>
      <c r="AGD642"/>
      <c r="AGE642"/>
      <c r="AGF642"/>
      <c r="AGG642"/>
      <c r="AGH642"/>
      <c r="AGI642"/>
      <c r="AGJ642"/>
      <c r="AGK642"/>
      <c r="AGL642"/>
      <c r="AGM642"/>
      <c r="AGN642"/>
      <c r="AGO642"/>
      <c r="AGP642"/>
      <c r="AGQ642"/>
      <c r="AGR642"/>
      <c r="AGS642"/>
      <c r="AGT642"/>
      <c r="AGU642"/>
      <c r="AGV642"/>
      <c r="AGW642"/>
      <c r="AGX642"/>
      <c r="AGY642"/>
      <c r="AGZ642"/>
      <c r="AHA642"/>
      <c r="AHB642"/>
      <c r="AHC642"/>
      <c r="AHD642"/>
      <c r="AHE642"/>
      <c r="AHF642"/>
      <c r="AHG642"/>
      <c r="AHH642"/>
      <c r="AHI642"/>
      <c r="AHJ642"/>
      <c r="AHK642"/>
      <c r="AHL642"/>
      <c r="AHM642"/>
      <c r="AHN642"/>
      <c r="AHO642"/>
      <c r="AHP642"/>
      <c r="AHQ642"/>
      <c r="AHR642"/>
      <c r="AHS642"/>
      <c r="AHT642"/>
      <c r="AHU642"/>
      <c r="AHV642"/>
      <c r="AHW642"/>
      <c r="AHX642"/>
      <c r="AHY642"/>
      <c r="AHZ642"/>
      <c r="AIA642"/>
      <c r="AIB642"/>
      <c r="AIC642"/>
      <c r="AID642"/>
      <c r="AIE642"/>
      <c r="AIF642"/>
      <c r="AIG642"/>
      <c r="AIH642"/>
      <c r="AII642"/>
      <c r="AIJ642"/>
      <c r="AIK642"/>
      <c r="AIL642"/>
      <c r="AIM642"/>
      <c r="AIN642"/>
      <c r="AIO642"/>
      <c r="AIP642"/>
      <c r="AIQ642"/>
      <c r="AIR642"/>
      <c r="AIS642"/>
      <c r="AIT642"/>
      <c r="AIU642"/>
      <c r="AIV642"/>
      <c r="AIW642"/>
      <c r="AIX642"/>
      <c r="AIY642"/>
      <c r="AIZ642"/>
      <c r="AJA642"/>
      <c r="AJB642"/>
      <c r="AJC642"/>
      <c r="AJD642"/>
      <c r="AJE642"/>
      <c r="AJF642"/>
      <c r="AJG642"/>
      <c r="AJH642"/>
      <c r="AJI642"/>
      <c r="AJJ642"/>
      <c r="AJK642"/>
      <c r="AJL642"/>
      <c r="AJM642"/>
      <c r="AJN642"/>
      <c r="AJO642"/>
      <c r="AJP642"/>
      <c r="AJQ642"/>
      <c r="AJR642"/>
      <c r="AJS642"/>
      <c r="AJT642"/>
      <c r="AJU642"/>
      <c r="AJV642"/>
      <c r="AJW642"/>
      <c r="AJX642"/>
      <c r="AJY642"/>
      <c r="AJZ642"/>
      <c r="AKA642"/>
      <c r="AKB642"/>
      <c r="AKC642"/>
      <c r="AKD642"/>
      <c r="AKE642"/>
      <c r="AKF642"/>
      <c r="AKG642"/>
      <c r="AKH642"/>
      <c r="AKI642"/>
      <c r="AKJ642"/>
      <c r="AKK642"/>
      <c r="AKL642"/>
      <c r="AKM642"/>
      <c r="AKN642"/>
      <c r="AKO642"/>
      <c r="AKP642"/>
      <c r="AKQ642"/>
      <c r="AKR642"/>
      <c r="AKS642"/>
      <c r="AKT642"/>
      <c r="AKU642"/>
      <c r="AKV642"/>
      <c r="AKW642"/>
      <c r="AKX642"/>
      <c r="AKY642"/>
      <c r="AKZ642"/>
      <c r="ALA642"/>
      <c r="ALB642"/>
      <c r="ALC642"/>
      <c r="ALD642"/>
      <c r="ALE642"/>
      <c r="ALF642"/>
      <c r="ALG642"/>
      <c r="ALH642"/>
      <c r="ALI642"/>
      <c r="ALJ642"/>
      <c r="ALK642"/>
      <c r="ALL642"/>
      <c r="ALM642"/>
      <c r="ALN642"/>
      <c r="ALO642"/>
      <c r="ALP642"/>
      <c r="ALQ642"/>
      <c r="ALR642"/>
      <c r="ALS642"/>
      <c r="ALT642"/>
      <c r="ALU642"/>
      <c r="ALV642"/>
      <c r="ALW642"/>
      <c r="ALX642"/>
      <c r="ALY642"/>
      <c r="ALZ642"/>
      <c r="AMA642"/>
      <c r="AMB642"/>
      <c r="AMC642"/>
      <c r="AMD642"/>
      <c r="AME642"/>
      <c r="AMF642"/>
      <c r="AMG642"/>
      <c r="AMH642"/>
      <c r="AMI642"/>
      <c r="AMJ642"/>
      <c r="AMK642"/>
      <c r="AML642"/>
      <c r="AMM642"/>
      <c r="AMN642"/>
      <c r="AMO642"/>
      <c r="AMP642"/>
      <c r="AMQ642"/>
      <c r="AMR642"/>
      <c r="AMS642"/>
      <c r="AMT642"/>
      <c r="AMU642"/>
      <c r="AMV642"/>
      <c r="AMW642"/>
      <c r="AMX642"/>
      <c r="AMY642"/>
      <c r="AMZ642"/>
      <c r="ANA642"/>
      <c r="ANB642"/>
      <c r="ANC642"/>
      <c r="AND642"/>
      <c r="ANE642"/>
      <c r="ANF642"/>
      <c r="ANG642"/>
      <c r="ANH642"/>
      <c r="ANI642"/>
      <c r="ANJ642"/>
      <c r="ANK642"/>
      <c r="ANL642"/>
      <c r="ANM642"/>
      <c r="ANN642"/>
      <c r="ANO642"/>
      <c r="ANP642"/>
      <c r="ANQ642"/>
      <c r="ANR642"/>
      <c r="ANS642"/>
      <c r="ANT642"/>
      <c r="ANU642"/>
      <c r="ANV642"/>
      <c r="ANW642"/>
      <c r="ANX642"/>
      <c r="ANY642"/>
      <c r="ANZ642"/>
      <c r="AOA642"/>
      <c r="AOB642"/>
      <c r="AOC642"/>
      <c r="AOD642"/>
      <c r="AOE642"/>
      <c r="AOF642"/>
      <c r="AOG642"/>
      <c r="AOH642"/>
      <c r="AOI642"/>
      <c r="AOJ642"/>
      <c r="AOK642"/>
      <c r="AOL642"/>
      <c r="AOM642"/>
      <c r="AON642"/>
      <c r="AOO642"/>
      <c r="AOP642"/>
      <c r="AOQ642"/>
      <c r="AOR642"/>
      <c r="AOS642"/>
      <c r="AOT642"/>
      <c r="AOU642"/>
      <c r="AOV642"/>
      <c r="AOW642"/>
      <c r="AOX642"/>
      <c r="AOY642"/>
      <c r="AOZ642"/>
      <c r="APA642"/>
      <c r="APB642"/>
      <c r="APC642"/>
      <c r="APD642"/>
      <c r="APE642"/>
      <c r="APF642"/>
      <c r="APG642"/>
      <c r="APH642"/>
      <c r="API642"/>
      <c r="APJ642"/>
      <c r="APK642"/>
      <c r="APL642"/>
      <c r="APM642"/>
      <c r="APN642"/>
      <c r="APO642"/>
      <c r="APP642"/>
      <c r="APQ642"/>
      <c r="APR642"/>
      <c r="APS642"/>
      <c r="APT642"/>
      <c r="APU642"/>
      <c r="APV642"/>
      <c r="APW642"/>
      <c r="APX642"/>
      <c r="APY642"/>
      <c r="APZ642"/>
      <c r="AQA642"/>
      <c r="AQB642"/>
      <c r="AQC642"/>
      <c r="AQD642"/>
      <c r="AQE642"/>
      <c r="AQF642"/>
      <c r="AQG642"/>
      <c r="AQH642"/>
      <c r="AQI642"/>
      <c r="AQJ642"/>
      <c r="AQK642"/>
      <c r="AQL642"/>
      <c r="AQM642"/>
      <c r="AQN642"/>
      <c r="AQO642"/>
      <c r="AQP642"/>
      <c r="AQQ642"/>
      <c r="AQR642"/>
      <c r="AQS642"/>
      <c r="AQT642"/>
      <c r="AQU642"/>
      <c r="AQV642"/>
      <c r="AQW642"/>
      <c r="AQX642"/>
      <c r="AQY642"/>
      <c r="AQZ642"/>
      <c r="ARA642"/>
      <c r="ARB642"/>
      <c r="ARC642"/>
      <c r="ARD642"/>
      <c r="ARE642"/>
      <c r="ARF642"/>
      <c r="ARG642"/>
      <c r="ARH642"/>
      <c r="ARI642"/>
      <c r="ARJ642"/>
      <c r="ARK642"/>
      <c r="ARL642"/>
      <c r="ARM642"/>
      <c r="ARN642"/>
      <c r="ARO642"/>
      <c r="ARP642"/>
      <c r="ARQ642"/>
      <c r="ARR642"/>
      <c r="ARS642"/>
      <c r="ART642"/>
      <c r="ARU642"/>
      <c r="ARV642"/>
      <c r="ARW642"/>
      <c r="ARX642"/>
      <c r="ARY642"/>
      <c r="ARZ642"/>
      <c r="ASA642"/>
      <c r="ASB642"/>
      <c r="ASC642"/>
      <c r="ASD642"/>
      <c r="ASE642"/>
      <c r="ASF642"/>
      <c r="ASG642"/>
      <c r="ASH642"/>
      <c r="ASI642"/>
      <c r="ASJ642"/>
      <c r="ASK642"/>
      <c r="ASL642"/>
      <c r="ASM642"/>
      <c r="ASN642"/>
      <c r="ASO642"/>
      <c r="ASP642"/>
      <c r="ASQ642"/>
      <c r="ASR642"/>
      <c r="ASS642"/>
      <c r="AST642"/>
      <c r="ASU642"/>
      <c r="ASV642"/>
      <c r="ASW642"/>
      <c r="ASX642"/>
      <c r="ASY642"/>
      <c r="ASZ642"/>
      <c r="ATA642"/>
      <c r="ATB642"/>
      <c r="ATC642"/>
      <c r="ATD642"/>
      <c r="ATE642"/>
      <c r="ATF642"/>
      <c r="ATG642"/>
      <c r="ATH642"/>
      <c r="ATI642"/>
      <c r="ATJ642"/>
      <c r="ATK642"/>
      <c r="ATL642"/>
      <c r="ATM642"/>
      <c r="ATN642"/>
      <c r="ATO642"/>
      <c r="ATP642"/>
      <c r="ATQ642"/>
      <c r="ATR642"/>
      <c r="ATS642"/>
      <c r="ATT642"/>
      <c r="ATU642"/>
      <c r="ATV642"/>
      <c r="ATW642"/>
      <c r="ATX642"/>
      <c r="ATY642"/>
      <c r="ATZ642"/>
      <c r="AUA642"/>
      <c r="AUB642"/>
      <c r="AUC642"/>
      <c r="AUD642"/>
      <c r="AUE642"/>
      <c r="AUF642"/>
      <c r="AUG642"/>
      <c r="AUH642"/>
      <c r="AUI642"/>
      <c r="AUJ642"/>
      <c r="AUK642"/>
      <c r="AUL642"/>
      <c r="AUM642"/>
      <c r="AUN642"/>
      <c r="AUO642"/>
      <c r="AUP642"/>
      <c r="AUQ642"/>
      <c r="AUR642"/>
      <c r="AUS642"/>
      <c r="AUT642"/>
      <c r="AUU642"/>
      <c r="AUV642"/>
      <c r="AUW642"/>
      <c r="AUX642"/>
      <c r="AUY642"/>
      <c r="AUZ642"/>
      <c r="AVA642"/>
      <c r="AVB642"/>
      <c r="AVC642"/>
      <c r="AVD642"/>
      <c r="AVE642"/>
      <c r="AVF642"/>
      <c r="AVG642"/>
      <c r="AVH642"/>
      <c r="AVI642"/>
      <c r="AVJ642"/>
      <c r="AVK642"/>
      <c r="AVL642"/>
      <c r="AVM642"/>
      <c r="AVN642"/>
      <c r="AVO642"/>
      <c r="AVP642"/>
      <c r="AVQ642"/>
      <c r="AVR642"/>
      <c r="AVS642"/>
      <c r="AVT642"/>
      <c r="AVU642"/>
      <c r="AVV642"/>
      <c r="AVW642"/>
      <c r="AVX642"/>
      <c r="AVY642"/>
      <c r="AVZ642"/>
      <c r="AWA642"/>
      <c r="AWB642"/>
      <c r="AWC642"/>
      <c r="AWD642"/>
      <c r="AWE642"/>
      <c r="AWF642"/>
      <c r="AWG642"/>
      <c r="AWH642"/>
      <c r="AWI642"/>
      <c r="AWJ642"/>
      <c r="AWK642"/>
      <c r="AWL642"/>
      <c r="AWM642"/>
      <c r="AWN642"/>
      <c r="AWO642"/>
      <c r="AWP642"/>
      <c r="AWQ642"/>
      <c r="AWR642"/>
      <c r="AWS642"/>
      <c r="AWT642"/>
      <c r="AWU642"/>
      <c r="AWV642"/>
      <c r="AWW642"/>
      <c r="AWX642"/>
      <c r="AWY642"/>
      <c r="AWZ642"/>
      <c r="AXA642"/>
      <c r="AXB642"/>
      <c r="AXC642"/>
      <c r="AXD642"/>
      <c r="AXE642"/>
      <c r="AXF642"/>
      <c r="AXG642"/>
      <c r="AXH642"/>
      <c r="AXI642"/>
      <c r="AXJ642"/>
      <c r="AXK642"/>
      <c r="AXL642"/>
      <c r="AXM642"/>
      <c r="AXN642"/>
      <c r="AXO642"/>
      <c r="AXP642"/>
      <c r="AXQ642"/>
      <c r="AXR642"/>
      <c r="AXS642"/>
      <c r="AXT642"/>
      <c r="AXU642"/>
      <c r="AXV642"/>
    </row>
    <row r="643" spans="1:1322" s="1" customFormat="1" ht="99.75" customHeight="1" x14ac:dyDescent="0.2">
      <c r="A643" s="208" t="s">
        <v>4376</v>
      </c>
      <c r="B643" s="209" t="s">
        <v>3175</v>
      </c>
      <c r="C643" s="209" t="s">
        <v>3176</v>
      </c>
      <c r="D643" s="209" t="s">
        <v>3177</v>
      </c>
      <c r="E643" s="209" t="s">
        <v>3178</v>
      </c>
      <c r="F643" s="210" t="s">
        <v>1762</v>
      </c>
      <c r="G643" s="210" t="s">
        <v>1762</v>
      </c>
      <c r="H643" s="210" t="s">
        <v>3661</v>
      </c>
      <c r="I643" s="208" t="s">
        <v>3181</v>
      </c>
      <c r="J643" s="23" t="s">
        <v>2771</v>
      </c>
      <c r="K643" s="208" t="s">
        <v>3719</v>
      </c>
      <c r="L643" s="208">
        <v>13</v>
      </c>
      <c r="M643" s="308" t="s">
        <v>3720</v>
      </c>
      <c r="N643" s="289" t="s">
        <v>3721</v>
      </c>
      <c r="O643" s="289" t="s">
        <v>3185</v>
      </c>
      <c r="P643" s="208" t="s">
        <v>1543</v>
      </c>
      <c r="Q643" s="208" t="s">
        <v>452</v>
      </c>
      <c r="R643" s="208">
        <v>0</v>
      </c>
      <c r="S643" s="208" t="s">
        <v>100</v>
      </c>
      <c r="T643" s="290">
        <v>44927</v>
      </c>
      <c r="U643" s="290">
        <v>46357</v>
      </c>
      <c r="V643" s="290"/>
      <c r="W643" s="290"/>
      <c r="X643" s="290"/>
      <c r="Y643" s="290"/>
      <c r="Z643" s="209">
        <v>1</v>
      </c>
      <c r="AA643" s="209">
        <v>1</v>
      </c>
      <c r="AB643" s="209">
        <v>1</v>
      </c>
      <c r="AC643" s="209">
        <v>1</v>
      </c>
      <c r="AD643" s="209">
        <v>1</v>
      </c>
      <c r="AE643" s="999">
        <v>1</v>
      </c>
      <c r="AF643" s="999">
        <v>1</v>
      </c>
      <c r="AG643" s="999">
        <v>1</v>
      </c>
      <c r="AH643" s="999">
        <v>1</v>
      </c>
      <c r="AI643" s="999">
        <v>1</v>
      </c>
      <c r="AJ643" s="999">
        <v>1</v>
      </c>
      <c r="AK643" s="999">
        <v>1</v>
      </c>
      <c r="AL643" s="999">
        <v>1</v>
      </c>
      <c r="AM643" s="999">
        <v>1</v>
      </c>
      <c r="AN643" s="999">
        <v>1</v>
      </c>
      <c r="AO643" s="999">
        <v>1</v>
      </c>
      <c r="AP643" s="999">
        <v>1</v>
      </c>
      <c r="AQ643" s="471"/>
      <c r="AR643" s="471"/>
      <c r="AS643" s="471"/>
      <c r="AT643" s="471"/>
      <c r="AU643" s="471"/>
      <c r="AV643" s="471"/>
      <c r="AW643" s="471"/>
      <c r="AX643" s="471"/>
      <c r="AY643" s="471"/>
      <c r="AZ643" s="471"/>
      <c r="BA643" s="471"/>
      <c r="BB643" s="471"/>
      <c r="BC643" s="471"/>
      <c r="BD643" s="471"/>
      <c r="BE643" s="471"/>
      <c r="BF643" s="471"/>
      <c r="BG643" s="471"/>
      <c r="BH643" s="471"/>
      <c r="BI643" s="471"/>
      <c r="BJ643" s="471"/>
      <c r="BK643" s="471"/>
      <c r="BL643" s="471"/>
      <c r="BM643" s="471"/>
      <c r="BN643" s="471"/>
      <c r="BO643" s="471"/>
      <c r="BP643" s="471"/>
      <c r="BQ643" s="471"/>
      <c r="BR643" s="471"/>
      <c r="BS643" s="471"/>
      <c r="BT643" s="471"/>
      <c r="BU643" s="471"/>
      <c r="BV643" s="471"/>
      <c r="BW643" s="471"/>
      <c r="BX643" s="471"/>
      <c r="BY643" s="471"/>
      <c r="BZ643" s="471"/>
      <c r="CA643" s="471"/>
      <c r="CB643" s="471"/>
      <c r="CC643" s="471"/>
      <c r="CD643" s="471"/>
      <c r="CE643" s="471"/>
      <c r="CF643" s="471"/>
      <c r="CG643" s="471"/>
      <c r="CH643" s="588"/>
      <c r="CI643" s="471"/>
      <c r="CJ643" s="471"/>
      <c r="CK643" s="471"/>
      <c r="CL643" s="471"/>
      <c r="CM643" s="471"/>
      <c r="CN643" s="471"/>
      <c r="CO643" s="471"/>
      <c r="CP643" s="471"/>
      <c r="CQ643" s="471"/>
      <c r="CR643" s="471"/>
      <c r="CS643" s="471"/>
      <c r="CT643" s="471"/>
      <c r="CU643" s="471"/>
      <c r="CV643" s="471"/>
      <c r="CW643" s="321" t="s">
        <v>4641</v>
      </c>
      <c r="CX643" s="321" t="s">
        <v>4641</v>
      </c>
      <c r="CY643" s="321" t="s">
        <v>4641</v>
      </c>
      <c r="CZ643" s="967" t="s">
        <v>4641</v>
      </c>
      <c r="DA643" s="967" t="s">
        <v>4641</v>
      </c>
      <c r="DB643" s="208" t="s">
        <v>2438</v>
      </c>
      <c r="DC643" s="308" t="s">
        <v>3729</v>
      </c>
      <c r="DD643" s="208" t="s">
        <v>3730</v>
      </c>
      <c r="DE643" s="289" t="s">
        <v>3731</v>
      </c>
      <c r="DF643" s="289" t="s">
        <v>3732</v>
      </c>
      <c r="DG643" s="208" t="s">
        <v>878</v>
      </c>
      <c r="DH643" s="208" t="s">
        <v>173</v>
      </c>
      <c r="DI643" s="208">
        <v>0</v>
      </c>
      <c r="DJ643" s="208" t="s">
        <v>100</v>
      </c>
      <c r="DK643" s="290">
        <v>45292</v>
      </c>
      <c r="DL643" s="290">
        <v>45657</v>
      </c>
      <c r="DM643" s="31">
        <v>1</v>
      </c>
      <c r="DN643" s="31">
        <v>1</v>
      </c>
      <c r="DO643" s="31">
        <v>1</v>
      </c>
      <c r="DP643" s="31">
        <v>1</v>
      </c>
      <c r="DQ643" s="307">
        <v>1</v>
      </c>
      <c r="DR643" s="208" t="s">
        <v>2525</v>
      </c>
      <c r="DS643" s="208" t="s">
        <v>3190</v>
      </c>
      <c r="DT643" s="208" t="s">
        <v>3191</v>
      </c>
      <c r="DU643" s="293">
        <v>180000000</v>
      </c>
      <c r="DV643" s="292"/>
      <c r="DW643" s="292"/>
      <c r="DX643" s="292"/>
      <c r="DY643" s="292"/>
      <c r="DZ643" s="292"/>
      <c r="EA643" s="292"/>
      <c r="EB643" s="140">
        <f>200/200</f>
        <v>1</v>
      </c>
      <c r="EC643" s="471"/>
      <c r="ED643" s="471"/>
      <c r="EE643" s="471"/>
      <c r="EF643" s="141">
        <f t="shared" si="101"/>
        <v>1</v>
      </c>
      <c r="EG643" s="1036" t="s">
        <v>3733</v>
      </c>
      <c r="EH643" s="1037"/>
      <c r="EI643" s="1037"/>
      <c r="EJ643" s="1037"/>
      <c r="EK643" s="1037"/>
      <c r="EL643" s="1036"/>
      <c r="EM643" s="1036"/>
      <c r="EN643" s="387">
        <v>1</v>
      </c>
      <c r="EO643" s="843">
        <v>0.25</v>
      </c>
      <c r="EP643" s="971">
        <v>1</v>
      </c>
      <c r="EQ643" s="812"/>
      <c r="ER643" s="821"/>
      <c r="ES643" s="121"/>
      <c r="ET643" t="str">
        <f t="shared" si="83"/>
        <v>Producto</v>
      </c>
      <c r="EU643" t="str">
        <f t="shared" si="84"/>
        <v>5</v>
      </c>
      <c r="EV643" s="121"/>
      <c r="EW643" s="121"/>
      <c r="EX643" s="121"/>
      <c r="EY643" s="121"/>
      <c r="EZ643" s="121"/>
      <c r="FA643" s="121"/>
      <c r="FB643" s="121"/>
      <c r="FC643" s="121"/>
      <c r="FD643" s="121"/>
      <c r="FE643" s="121"/>
      <c r="FF643" s="121"/>
      <c r="FG643" s="121"/>
      <c r="FH643" s="121"/>
      <c r="FI643" s="121"/>
      <c r="FJ643" s="121"/>
      <c r="FK643" s="121"/>
      <c r="FL643" s="121"/>
      <c r="FM643" s="121"/>
      <c r="FN643" s="121"/>
      <c r="FO643" s="121"/>
      <c r="FP643" s="121"/>
      <c r="FQ643" s="121"/>
      <c r="FR643" s="122"/>
      <c r="FS643" s="121"/>
      <c r="FT643" s="121"/>
      <c r="FU643" s="121"/>
      <c r="FV643" s="121"/>
      <c r="FW643" s="121"/>
      <c r="FX643" s="121"/>
      <c r="FY643" s="121"/>
      <c r="FZ643" s="121"/>
      <c r="GA643" s="121"/>
      <c r="GB643" s="121"/>
      <c r="GC643" s="121"/>
      <c r="GD643"/>
      <c r="GE643"/>
      <c r="GF643"/>
      <c r="GG643"/>
      <c r="GH643"/>
      <c r="GI643"/>
      <c r="GJ643"/>
      <c r="GK643"/>
      <c r="GL643"/>
      <c r="GM643"/>
      <c r="GN643"/>
      <c r="GO643"/>
      <c r="GP643"/>
      <c r="GQ643"/>
      <c r="GR643"/>
      <c r="GS643"/>
      <c r="GT643"/>
      <c r="GU643"/>
      <c r="GV643"/>
      <c r="GW643"/>
      <c r="GX643"/>
      <c r="GY643"/>
      <c r="GZ643"/>
      <c r="HA643"/>
      <c r="HB643"/>
      <c r="HC643"/>
      <c r="HD643"/>
      <c r="HE643"/>
      <c r="HF643"/>
      <c r="HG643"/>
      <c r="HH643"/>
      <c r="HI643"/>
      <c r="HJ643"/>
      <c r="HK643"/>
      <c r="HL643"/>
      <c r="HM643"/>
      <c r="HN643"/>
      <c r="HO643"/>
      <c r="HP643"/>
      <c r="HQ643"/>
      <c r="HR643"/>
      <c r="HS643"/>
      <c r="HT643"/>
      <c r="HU643"/>
      <c r="HV643"/>
      <c r="HW643"/>
      <c r="HX643"/>
      <c r="HY643"/>
      <c r="HZ643"/>
      <c r="IA643"/>
      <c r="IB643"/>
      <c r="IC643"/>
      <c r="ID643"/>
      <c r="IE643"/>
      <c r="IF643"/>
      <c r="IG643"/>
      <c r="IH643"/>
      <c r="II643"/>
      <c r="IJ643"/>
      <c r="IK643"/>
      <c r="IL643"/>
      <c r="IM643"/>
      <c r="IN643"/>
      <c r="IO643"/>
      <c r="IP643"/>
      <c r="IQ643"/>
      <c r="IR643"/>
      <c r="IS643"/>
      <c r="IT643"/>
      <c r="IU643"/>
      <c r="IV643"/>
      <c r="IW643"/>
      <c r="IX643"/>
      <c r="IY643"/>
      <c r="IZ643"/>
      <c r="JA643"/>
      <c r="JB643"/>
      <c r="JC643"/>
      <c r="JD643"/>
      <c r="JE643"/>
      <c r="JF643"/>
      <c r="JG643"/>
      <c r="JH643"/>
      <c r="JI643"/>
      <c r="JJ643"/>
      <c r="JK643"/>
      <c r="JL643"/>
      <c r="JM643"/>
      <c r="JN643"/>
      <c r="JO643"/>
      <c r="JP643"/>
      <c r="JQ643"/>
      <c r="JR643"/>
      <c r="JS643"/>
      <c r="JT643"/>
      <c r="JU643"/>
      <c r="JV643"/>
      <c r="JW643"/>
      <c r="JX643"/>
      <c r="JY643"/>
      <c r="JZ643"/>
      <c r="KA643"/>
      <c r="KB643"/>
      <c r="KC643"/>
      <c r="KD643"/>
      <c r="KE643"/>
      <c r="KF643"/>
      <c r="KG643"/>
      <c r="KH643"/>
      <c r="KI643"/>
      <c r="KJ643"/>
      <c r="KK643"/>
      <c r="KL643"/>
      <c r="KM643"/>
      <c r="KN643"/>
      <c r="KO643"/>
      <c r="KP643"/>
      <c r="KQ643"/>
      <c r="KR643"/>
      <c r="KS643"/>
      <c r="KT643"/>
      <c r="KU643"/>
      <c r="KV643"/>
      <c r="KW643"/>
      <c r="KX643"/>
      <c r="KY643"/>
      <c r="KZ643"/>
      <c r="LA643"/>
      <c r="LB643"/>
      <c r="LC643"/>
      <c r="LD643"/>
      <c r="LE643"/>
      <c r="LF643"/>
      <c r="LG643"/>
      <c r="LH643"/>
      <c r="LI643"/>
      <c r="LJ643"/>
      <c r="LK643"/>
      <c r="LL643"/>
      <c r="LM643"/>
      <c r="LN643"/>
      <c r="LO643"/>
      <c r="LP643"/>
      <c r="LQ643"/>
      <c r="LR643"/>
      <c r="LS643"/>
      <c r="LT643"/>
      <c r="LU643"/>
      <c r="LV643"/>
      <c r="LW643"/>
      <c r="LX643"/>
      <c r="LY643"/>
      <c r="LZ643"/>
      <c r="MA643"/>
      <c r="MB643"/>
      <c r="MC643"/>
      <c r="MD643"/>
      <c r="ME643"/>
      <c r="MF643"/>
      <c r="MG643"/>
      <c r="MH643"/>
      <c r="MI643"/>
      <c r="MJ643"/>
      <c r="MK643"/>
      <c r="ML643"/>
      <c r="MM643"/>
      <c r="MN643"/>
      <c r="MO643"/>
      <c r="MP643"/>
      <c r="MQ643"/>
      <c r="MR643"/>
      <c r="MS643"/>
      <c r="MT643"/>
      <c r="MU643"/>
      <c r="MV643"/>
      <c r="MW643"/>
      <c r="MX643"/>
      <c r="MY643"/>
      <c r="MZ643"/>
      <c r="NA643"/>
      <c r="NB643"/>
      <c r="NC643"/>
      <c r="ND643"/>
      <c r="NE643"/>
      <c r="NF643"/>
      <c r="NG643"/>
      <c r="NH643"/>
      <c r="NI643"/>
      <c r="NJ643"/>
      <c r="NK643"/>
      <c r="NL643"/>
      <c r="NM643"/>
      <c r="NN643"/>
      <c r="NO643"/>
      <c r="NP643"/>
      <c r="NQ643"/>
      <c r="NR643"/>
      <c r="NS643"/>
      <c r="NT643"/>
      <c r="NU643"/>
      <c r="NV643"/>
      <c r="NW643"/>
      <c r="NX643"/>
      <c r="NY643"/>
      <c r="NZ643"/>
      <c r="OA643"/>
      <c r="OB643"/>
      <c r="OC643"/>
      <c r="OD643"/>
      <c r="OE643"/>
      <c r="OF643"/>
      <c r="OG643"/>
      <c r="OH643"/>
      <c r="OI643"/>
      <c r="OJ643"/>
      <c r="OK643"/>
      <c r="OL643"/>
      <c r="OM643"/>
      <c r="ON643"/>
      <c r="OO643"/>
      <c r="OP643"/>
      <c r="OQ643"/>
      <c r="OR643"/>
      <c r="OS643"/>
      <c r="OT643"/>
      <c r="OU643"/>
      <c r="OV643"/>
      <c r="OW643"/>
      <c r="OX643"/>
      <c r="OY643"/>
      <c r="OZ643"/>
      <c r="PA643"/>
      <c r="PB643"/>
      <c r="PC643"/>
      <c r="PD643"/>
      <c r="PE643"/>
      <c r="PF643"/>
      <c r="PG643"/>
      <c r="PH643"/>
      <c r="PI643"/>
      <c r="PJ643"/>
      <c r="PK643"/>
      <c r="PL643"/>
      <c r="PM643"/>
      <c r="PN643"/>
      <c r="PO643"/>
      <c r="PP643"/>
      <c r="PQ643"/>
      <c r="PR643"/>
      <c r="PS643"/>
      <c r="PT643"/>
      <c r="PU643"/>
      <c r="PV643"/>
      <c r="PW643"/>
      <c r="PX643"/>
      <c r="PY643"/>
      <c r="PZ643"/>
      <c r="QA643"/>
      <c r="QB643"/>
      <c r="QC643"/>
      <c r="QD643"/>
      <c r="QE643"/>
      <c r="QF643"/>
      <c r="QG643"/>
      <c r="QH643"/>
      <c r="QI643"/>
      <c r="QJ643"/>
      <c r="QK643"/>
      <c r="QL643"/>
      <c r="QM643"/>
      <c r="QN643"/>
      <c r="QO643"/>
      <c r="QP643"/>
      <c r="QQ643"/>
      <c r="QR643"/>
      <c r="QS643"/>
      <c r="QT643"/>
      <c r="QU643"/>
      <c r="QV643"/>
      <c r="QW643"/>
      <c r="QX643"/>
      <c r="QY643"/>
      <c r="QZ643"/>
      <c r="RA643"/>
      <c r="RB643"/>
      <c r="RC643"/>
      <c r="RD643"/>
      <c r="RE643"/>
      <c r="RF643"/>
      <c r="RG643"/>
      <c r="RH643"/>
      <c r="RI643"/>
      <c r="RJ643"/>
      <c r="RK643"/>
      <c r="RL643"/>
      <c r="RM643"/>
      <c r="RN643"/>
      <c r="RO643"/>
      <c r="RP643"/>
      <c r="RQ643"/>
      <c r="RR643"/>
      <c r="RS643"/>
      <c r="RT643"/>
      <c r="RU643"/>
      <c r="RV643"/>
      <c r="RW643"/>
      <c r="RX643"/>
      <c r="RY643"/>
      <c r="RZ643"/>
      <c r="SA643"/>
      <c r="SB643"/>
      <c r="SC643"/>
      <c r="SD643"/>
      <c r="SE643"/>
      <c r="SF643"/>
      <c r="SG643"/>
      <c r="SH643"/>
      <c r="SI643"/>
      <c r="SJ643"/>
      <c r="SK643"/>
      <c r="SL643"/>
      <c r="SM643"/>
      <c r="SN643"/>
      <c r="SO643"/>
      <c r="SP643"/>
      <c r="SQ643"/>
      <c r="SR643"/>
      <c r="SS643"/>
      <c r="ST643"/>
      <c r="SU643"/>
      <c r="SV643"/>
      <c r="SW643"/>
      <c r="SX643"/>
      <c r="SY643"/>
      <c r="SZ643"/>
      <c r="TA643"/>
      <c r="TB643"/>
      <c r="TC643"/>
      <c r="TD643"/>
      <c r="TE643"/>
      <c r="TF643"/>
      <c r="TG643"/>
      <c r="TH643"/>
      <c r="TI643"/>
      <c r="TJ643"/>
      <c r="TK643"/>
      <c r="TL643"/>
      <c r="TM643"/>
      <c r="TN643"/>
      <c r="TO643"/>
      <c r="TP643"/>
      <c r="TQ643"/>
      <c r="TR643"/>
      <c r="TS643"/>
      <c r="TT643"/>
      <c r="TU643"/>
      <c r="TV643"/>
      <c r="TW643"/>
      <c r="TX643"/>
      <c r="TY643"/>
      <c r="TZ643"/>
      <c r="UA643"/>
      <c r="UB643"/>
      <c r="UC643"/>
      <c r="UD643"/>
      <c r="UE643"/>
      <c r="UF643"/>
      <c r="UG643"/>
      <c r="UH643"/>
      <c r="UI643"/>
      <c r="UJ643"/>
      <c r="UK643"/>
      <c r="UL643"/>
      <c r="UM643"/>
      <c r="UN643"/>
      <c r="UO643"/>
      <c r="UP643"/>
      <c r="UQ643"/>
      <c r="UR643"/>
      <c r="US643"/>
      <c r="UT643"/>
      <c r="UU643"/>
      <c r="UV643"/>
      <c r="UW643"/>
      <c r="UX643"/>
      <c r="UY643"/>
      <c r="UZ643"/>
      <c r="VA643"/>
      <c r="VB643"/>
      <c r="VC643"/>
      <c r="VD643"/>
      <c r="VE643"/>
      <c r="VF643"/>
      <c r="VG643"/>
      <c r="VH643"/>
      <c r="VI643"/>
      <c r="VJ643"/>
      <c r="VK643"/>
      <c r="VL643"/>
      <c r="VM643"/>
      <c r="VN643"/>
      <c r="VO643"/>
      <c r="VP643"/>
      <c r="VQ643"/>
      <c r="VR643"/>
      <c r="VS643"/>
      <c r="VT643"/>
      <c r="VU643"/>
      <c r="VV643"/>
      <c r="VW643"/>
      <c r="VX643"/>
      <c r="VY643"/>
      <c r="VZ643"/>
      <c r="WA643"/>
      <c r="WB643"/>
      <c r="WC643"/>
      <c r="WD643"/>
      <c r="WE643"/>
      <c r="WF643"/>
      <c r="WG643"/>
      <c r="WH643"/>
      <c r="WI643"/>
      <c r="WJ643"/>
      <c r="WK643"/>
      <c r="WL643"/>
      <c r="WM643"/>
      <c r="WN643"/>
      <c r="WO643"/>
      <c r="WP643"/>
      <c r="WQ643"/>
      <c r="WR643"/>
      <c r="WS643"/>
      <c r="WT643"/>
      <c r="WU643"/>
      <c r="WV643"/>
      <c r="WW643"/>
      <c r="WX643"/>
      <c r="WY643"/>
      <c r="WZ643"/>
      <c r="XA643"/>
      <c r="XB643"/>
      <c r="XC643"/>
      <c r="XD643"/>
      <c r="XE643"/>
      <c r="XF643"/>
      <c r="XG643"/>
      <c r="XH643"/>
      <c r="XI643"/>
      <c r="XJ643"/>
      <c r="XK643"/>
      <c r="XL643"/>
      <c r="XM643"/>
      <c r="XN643"/>
      <c r="XO643"/>
      <c r="XP643"/>
      <c r="XQ643"/>
      <c r="XR643"/>
      <c r="XS643"/>
      <c r="XT643"/>
      <c r="XU643"/>
      <c r="XV643"/>
      <c r="XW643"/>
      <c r="XX643"/>
      <c r="XY643"/>
      <c r="XZ643"/>
      <c r="YA643"/>
      <c r="YB643"/>
      <c r="YC643"/>
      <c r="YD643"/>
      <c r="YE643"/>
      <c r="YF643"/>
      <c r="YG643"/>
      <c r="YH643"/>
      <c r="YI643"/>
      <c r="YJ643"/>
      <c r="YK643"/>
      <c r="YL643"/>
      <c r="YM643"/>
      <c r="YN643"/>
      <c r="YO643"/>
      <c r="YP643"/>
      <c r="YQ643"/>
      <c r="YR643"/>
      <c r="YS643"/>
      <c r="YT643"/>
      <c r="YU643"/>
      <c r="YV643"/>
      <c r="YW643"/>
      <c r="YX643"/>
      <c r="YY643"/>
      <c r="YZ643"/>
      <c r="ZA643"/>
      <c r="ZB643"/>
      <c r="ZC643"/>
      <c r="ZD643"/>
      <c r="ZE643"/>
      <c r="ZF643"/>
      <c r="ZG643"/>
      <c r="ZH643"/>
      <c r="ZI643"/>
      <c r="ZJ643"/>
      <c r="ZK643"/>
      <c r="ZL643"/>
      <c r="ZM643"/>
      <c r="ZN643"/>
      <c r="ZO643"/>
      <c r="ZP643"/>
      <c r="ZQ643"/>
      <c r="ZR643"/>
      <c r="ZS643"/>
      <c r="ZT643"/>
      <c r="ZU643"/>
      <c r="ZV643"/>
      <c r="ZW643"/>
      <c r="ZX643"/>
      <c r="ZY643"/>
      <c r="ZZ643"/>
      <c r="AAA643"/>
      <c r="AAB643"/>
      <c r="AAC643"/>
      <c r="AAD643"/>
      <c r="AAE643"/>
      <c r="AAF643"/>
      <c r="AAG643"/>
      <c r="AAH643"/>
      <c r="AAI643"/>
      <c r="AAJ643"/>
      <c r="AAK643"/>
      <c r="AAL643"/>
      <c r="AAM643"/>
      <c r="AAN643"/>
      <c r="AAO643"/>
      <c r="AAP643"/>
      <c r="AAQ643"/>
      <c r="AAR643"/>
      <c r="AAS643"/>
      <c r="AAT643"/>
      <c r="AAU643"/>
      <c r="AAV643"/>
      <c r="AAW643"/>
      <c r="AAX643"/>
      <c r="AAY643"/>
      <c r="AAZ643"/>
      <c r="ABA643"/>
      <c r="ABB643"/>
      <c r="ABC643"/>
      <c r="ABD643"/>
      <c r="ABE643"/>
      <c r="ABF643"/>
      <c r="ABG643"/>
      <c r="ABH643"/>
      <c r="ABI643"/>
      <c r="ABJ643"/>
      <c r="ABK643"/>
      <c r="ABL643"/>
      <c r="ABM643"/>
      <c r="ABN643"/>
      <c r="ABO643"/>
      <c r="ABP643"/>
      <c r="ABQ643"/>
      <c r="ABR643"/>
      <c r="ABS643"/>
      <c r="ABT643"/>
      <c r="ABU643"/>
      <c r="ABV643"/>
      <c r="ABW643"/>
      <c r="ABX643"/>
      <c r="ABY643"/>
      <c r="ABZ643"/>
      <c r="ACA643"/>
      <c r="ACB643"/>
      <c r="ACC643"/>
      <c r="ACD643"/>
      <c r="ACE643"/>
      <c r="ACF643"/>
      <c r="ACG643"/>
      <c r="ACH643"/>
      <c r="ACI643"/>
      <c r="ACJ643"/>
      <c r="ACK643"/>
      <c r="ACL643"/>
      <c r="ACM643"/>
      <c r="ACN643"/>
      <c r="ACO643"/>
      <c r="ACP643"/>
      <c r="ACQ643"/>
      <c r="ACR643"/>
      <c r="ACS643"/>
      <c r="ACT643"/>
      <c r="ACU643"/>
      <c r="ACV643"/>
      <c r="ACW643"/>
      <c r="ACX643"/>
      <c r="ACY643"/>
      <c r="ACZ643"/>
      <c r="ADA643"/>
      <c r="ADB643"/>
      <c r="ADC643"/>
      <c r="ADD643"/>
      <c r="ADE643"/>
      <c r="ADF643"/>
      <c r="ADG643"/>
      <c r="ADH643"/>
      <c r="ADI643"/>
      <c r="ADJ643"/>
      <c r="ADK643"/>
      <c r="ADL643"/>
      <c r="ADM643"/>
      <c r="ADN643"/>
      <c r="ADO643"/>
      <c r="ADP643"/>
      <c r="ADQ643"/>
      <c r="ADR643"/>
      <c r="ADS643"/>
      <c r="ADT643"/>
      <c r="ADU643"/>
      <c r="ADV643"/>
      <c r="ADW643"/>
      <c r="ADX643"/>
      <c r="ADY643"/>
      <c r="ADZ643"/>
      <c r="AEA643"/>
      <c r="AEB643"/>
      <c r="AEC643"/>
      <c r="AED643"/>
      <c r="AEE643"/>
      <c r="AEF643"/>
      <c r="AEG643"/>
      <c r="AEH643"/>
      <c r="AEI643"/>
      <c r="AEJ643"/>
      <c r="AEK643"/>
      <c r="AEL643"/>
      <c r="AEM643"/>
      <c r="AEN643"/>
      <c r="AEO643"/>
      <c r="AEP643"/>
      <c r="AEQ643"/>
      <c r="AER643"/>
      <c r="AES643"/>
      <c r="AET643"/>
      <c r="AEU643"/>
      <c r="AEV643"/>
      <c r="AEW643"/>
      <c r="AEX643"/>
      <c r="AEY643"/>
      <c r="AEZ643"/>
      <c r="AFA643"/>
      <c r="AFB643"/>
      <c r="AFC643"/>
      <c r="AFD643"/>
      <c r="AFE643"/>
      <c r="AFF643"/>
      <c r="AFG643"/>
      <c r="AFH643"/>
      <c r="AFI643"/>
      <c r="AFJ643"/>
      <c r="AFK643"/>
      <c r="AFL643"/>
      <c r="AFM643"/>
      <c r="AFN643"/>
      <c r="AFO643"/>
      <c r="AFP643"/>
      <c r="AFQ643"/>
      <c r="AFR643"/>
      <c r="AFS643"/>
      <c r="AFT643"/>
      <c r="AFU643"/>
      <c r="AFV643"/>
      <c r="AFW643"/>
      <c r="AFX643"/>
      <c r="AFY643"/>
      <c r="AFZ643"/>
      <c r="AGA643"/>
      <c r="AGB643"/>
      <c r="AGC643"/>
      <c r="AGD643"/>
      <c r="AGE643"/>
      <c r="AGF643"/>
      <c r="AGG643"/>
      <c r="AGH643"/>
      <c r="AGI643"/>
      <c r="AGJ643"/>
      <c r="AGK643"/>
      <c r="AGL643"/>
      <c r="AGM643"/>
      <c r="AGN643"/>
      <c r="AGO643"/>
      <c r="AGP643"/>
      <c r="AGQ643"/>
      <c r="AGR643"/>
      <c r="AGS643"/>
      <c r="AGT643"/>
      <c r="AGU643"/>
      <c r="AGV643"/>
      <c r="AGW643"/>
      <c r="AGX643"/>
      <c r="AGY643"/>
      <c r="AGZ643"/>
      <c r="AHA643"/>
      <c r="AHB643"/>
      <c r="AHC643"/>
      <c r="AHD643"/>
      <c r="AHE643"/>
      <c r="AHF643"/>
      <c r="AHG643"/>
      <c r="AHH643"/>
      <c r="AHI643"/>
      <c r="AHJ643"/>
      <c r="AHK643"/>
      <c r="AHL643"/>
      <c r="AHM643"/>
      <c r="AHN643"/>
      <c r="AHO643"/>
      <c r="AHP643"/>
      <c r="AHQ643"/>
      <c r="AHR643"/>
      <c r="AHS643"/>
      <c r="AHT643"/>
      <c r="AHU643"/>
      <c r="AHV643"/>
      <c r="AHW643"/>
      <c r="AHX643"/>
      <c r="AHY643"/>
      <c r="AHZ643"/>
      <c r="AIA643"/>
      <c r="AIB643"/>
      <c r="AIC643"/>
      <c r="AID643"/>
      <c r="AIE643"/>
      <c r="AIF643"/>
      <c r="AIG643"/>
      <c r="AIH643"/>
      <c r="AII643"/>
      <c r="AIJ643"/>
      <c r="AIK643"/>
      <c r="AIL643"/>
      <c r="AIM643"/>
      <c r="AIN643"/>
      <c r="AIO643"/>
      <c r="AIP643"/>
      <c r="AIQ643"/>
      <c r="AIR643"/>
      <c r="AIS643"/>
      <c r="AIT643"/>
      <c r="AIU643"/>
      <c r="AIV643"/>
      <c r="AIW643"/>
      <c r="AIX643"/>
      <c r="AIY643"/>
      <c r="AIZ643"/>
      <c r="AJA643"/>
      <c r="AJB643"/>
      <c r="AJC643"/>
      <c r="AJD643"/>
      <c r="AJE643"/>
      <c r="AJF643"/>
      <c r="AJG643"/>
      <c r="AJH643"/>
      <c r="AJI643"/>
      <c r="AJJ643"/>
      <c r="AJK643"/>
      <c r="AJL643"/>
      <c r="AJM643"/>
      <c r="AJN643"/>
      <c r="AJO643"/>
      <c r="AJP643"/>
      <c r="AJQ643"/>
      <c r="AJR643"/>
      <c r="AJS643"/>
      <c r="AJT643"/>
      <c r="AJU643"/>
      <c r="AJV643"/>
      <c r="AJW643"/>
      <c r="AJX643"/>
      <c r="AJY643"/>
      <c r="AJZ643"/>
      <c r="AKA643"/>
      <c r="AKB643"/>
      <c r="AKC643"/>
      <c r="AKD643"/>
      <c r="AKE643"/>
      <c r="AKF643"/>
      <c r="AKG643"/>
      <c r="AKH643"/>
      <c r="AKI643"/>
      <c r="AKJ643"/>
      <c r="AKK643"/>
      <c r="AKL643"/>
      <c r="AKM643"/>
      <c r="AKN643"/>
      <c r="AKO643"/>
      <c r="AKP643"/>
      <c r="AKQ643"/>
      <c r="AKR643"/>
      <c r="AKS643"/>
      <c r="AKT643"/>
      <c r="AKU643"/>
      <c r="AKV643"/>
      <c r="AKW643"/>
      <c r="AKX643"/>
      <c r="AKY643"/>
      <c r="AKZ643"/>
      <c r="ALA643"/>
      <c r="ALB643"/>
      <c r="ALC643"/>
      <c r="ALD643"/>
      <c r="ALE643"/>
      <c r="ALF643"/>
      <c r="ALG643"/>
      <c r="ALH643"/>
      <c r="ALI643"/>
      <c r="ALJ643"/>
      <c r="ALK643"/>
      <c r="ALL643"/>
      <c r="ALM643"/>
      <c r="ALN643"/>
      <c r="ALO643"/>
      <c r="ALP643"/>
      <c r="ALQ643"/>
      <c r="ALR643"/>
      <c r="ALS643"/>
      <c r="ALT643"/>
      <c r="ALU643"/>
      <c r="ALV643"/>
      <c r="ALW643"/>
      <c r="ALX643"/>
      <c r="ALY643"/>
      <c r="ALZ643"/>
      <c r="AMA643"/>
      <c r="AMB643"/>
      <c r="AMC643"/>
      <c r="AMD643"/>
      <c r="AME643"/>
      <c r="AMF643"/>
      <c r="AMG643"/>
      <c r="AMH643"/>
      <c r="AMI643"/>
      <c r="AMJ643"/>
      <c r="AMK643"/>
      <c r="AML643"/>
      <c r="AMM643"/>
      <c r="AMN643"/>
      <c r="AMO643"/>
      <c r="AMP643"/>
      <c r="AMQ643"/>
      <c r="AMR643"/>
      <c r="AMS643"/>
      <c r="AMT643"/>
      <c r="AMU643"/>
      <c r="AMV643"/>
      <c r="AMW643"/>
      <c r="AMX643"/>
      <c r="AMY643"/>
      <c r="AMZ643"/>
      <c r="ANA643"/>
      <c r="ANB643"/>
      <c r="ANC643"/>
      <c r="AND643"/>
      <c r="ANE643"/>
      <c r="ANF643"/>
      <c r="ANG643"/>
      <c r="ANH643"/>
      <c r="ANI643"/>
      <c r="ANJ643"/>
      <c r="ANK643"/>
      <c r="ANL643"/>
      <c r="ANM643"/>
      <c r="ANN643"/>
      <c r="ANO643"/>
      <c r="ANP643"/>
      <c r="ANQ643"/>
      <c r="ANR643"/>
      <c r="ANS643"/>
      <c r="ANT643"/>
      <c r="ANU643"/>
      <c r="ANV643"/>
      <c r="ANW643"/>
      <c r="ANX643"/>
      <c r="ANY643"/>
      <c r="ANZ643"/>
      <c r="AOA643"/>
      <c r="AOB643"/>
      <c r="AOC643"/>
      <c r="AOD643"/>
      <c r="AOE643"/>
      <c r="AOF643"/>
      <c r="AOG643"/>
      <c r="AOH643"/>
      <c r="AOI643"/>
      <c r="AOJ643"/>
      <c r="AOK643"/>
      <c r="AOL643"/>
      <c r="AOM643"/>
      <c r="AON643"/>
      <c r="AOO643"/>
      <c r="AOP643"/>
      <c r="AOQ643"/>
      <c r="AOR643"/>
      <c r="AOS643"/>
      <c r="AOT643"/>
      <c r="AOU643"/>
      <c r="AOV643"/>
      <c r="AOW643"/>
      <c r="AOX643"/>
      <c r="AOY643"/>
      <c r="AOZ643"/>
      <c r="APA643"/>
      <c r="APB643"/>
      <c r="APC643"/>
      <c r="APD643"/>
      <c r="APE643"/>
      <c r="APF643"/>
      <c r="APG643"/>
      <c r="APH643"/>
      <c r="API643"/>
      <c r="APJ643"/>
      <c r="APK643"/>
      <c r="APL643"/>
      <c r="APM643"/>
      <c r="APN643"/>
      <c r="APO643"/>
      <c r="APP643"/>
      <c r="APQ643"/>
      <c r="APR643"/>
      <c r="APS643"/>
      <c r="APT643"/>
      <c r="APU643"/>
      <c r="APV643"/>
      <c r="APW643"/>
      <c r="APX643"/>
      <c r="APY643"/>
      <c r="APZ643"/>
      <c r="AQA643"/>
      <c r="AQB643"/>
      <c r="AQC643"/>
      <c r="AQD643"/>
      <c r="AQE643"/>
      <c r="AQF643"/>
      <c r="AQG643"/>
      <c r="AQH643"/>
      <c r="AQI643"/>
      <c r="AQJ643"/>
      <c r="AQK643"/>
      <c r="AQL643"/>
      <c r="AQM643"/>
      <c r="AQN643"/>
      <c r="AQO643"/>
      <c r="AQP643"/>
      <c r="AQQ643"/>
      <c r="AQR643"/>
      <c r="AQS643"/>
      <c r="AQT643"/>
      <c r="AQU643"/>
      <c r="AQV643"/>
      <c r="AQW643"/>
      <c r="AQX643"/>
      <c r="AQY643"/>
      <c r="AQZ643"/>
      <c r="ARA643"/>
      <c r="ARB643"/>
      <c r="ARC643"/>
      <c r="ARD643"/>
      <c r="ARE643"/>
      <c r="ARF643"/>
      <c r="ARG643"/>
      <c r="ARH643"/>
      <c r="ARI643"/>
      <c r="ARJ643"/>
      <c r="ARK643"/>
      <c r="ARL643"/>
      <c r="ARM643"/>
      <c r="ARN643"/>
      <c r="ARO643"/>
      <c r="ARP643"/>
      <c r="ARQ643"/>
      <c r="ARR643"/>
      <c r="ARS643"/>
      <c r="ART643"/>
      <c r="ARU643"/>
      <c r="ARV643"/>
      <c r="ARW643"/>
      <c r="ARX643"/>
      <c r="ARY643"/>
      <c r="ARZ643"/>
      <c r="ASA643"/>
      <c r="ASB643"/>
      <c r="ASC643"/>
      <c r="ASD643"/>
      <c r="ASE643"/>
      <c r="ASF643"/>
      <c r="ASG643"/>
      <c r="ASH643"/>
      <c r="ASI643"/>
      <c r="ASJ643"/>
      <c r="ASK643"/>
      <c r="ASL643"/>
      <c r="ASM643"/>
      <c r="ASN643"/>
      <c r="ASO643"/>
      <c r="ASP643"/>
      <c r="ASQ643"/>
      <c r="ASR643"/>
      <c r="ASS643"/>
      <c r="AST643"/>
      <c r="ASU643"/>
      <c r="ASV643"/>
      <c r="ASW643"/>
      <c r="ASX643"/>
      <c r="ASY643"/>
      <c r="ASZ643"/>
      <c r="ATA643"/>
      <c r="ATB643"/>
      <c r="ATC643"/>
      <c r="ATD643"/>
      <c r="ATE643"/>
      <c r="ATF643"/>
      <c r="ATG643"/>
      <c r="ATH643"/>
      <c r="ATI643"/>
      <c r="ATJ643"/>
      <c r="ATK643"/>
      <c r="ATL643"/>
      <c r="ATM643"/>
      <c r="ATN643"/>
      <c r="ATO643"/>
      <c r="ATP643"/>
      <c r="ATQ643"/>
      <c r="ATR643"/>
      <c r="ATS643"/>
      <c r="ATT643"/>
      <c r="ATU643"/>
      <c r="ATV643"/>
      <c r="ATW643"/>
      <c r="ATX643"/>
      <c r="ATY643"/>
      <c r="ATZ643"/>
      <c r="AUA643"/>
      <c r="AUB643"/>
      <c r="AUC643"/>
      <c r="AUD643"/>
      <c r="AUE643"/>
      <c r="AUF643"/>
      <c r="AUG643"/>
      <c r="AUH643"/>
      <c r="AUI643"/>
      <c r="AUJ643"/>
      <c r="AUK643"/>
      <c r="AUL643"/>
      <c r="AUM643"/>
      <c r="AUN643"/>
      <c r="AUO643"/>
      <c r="AUP643"/>
      <c r="AUQ643"/>
      <c r="AUR643"/>
      <c r="AUS643"/>
      <c r="AUT643"/>
      <c r="AUU643"/>
      <c r="AUV643"/>
      <c r="AUW643"/>
      <c r="AUX643"/>
      <c r="AUY643"/>
      <c r="AUZ643"/>
      <c r="AVA643"/>
      <c r="AVB643"/>
      <c r="AVC643"/>
      <c r="AVD643"/>
      <c r="AVE643"/>
      <c r="AVF643"/>
      <c r="AVG643"/>
      <c r="AVH643"/>
      <c r="AVI643"/>
      <c r="AVJ643"/>
      <c r="AVK643"/>
      <c r="AVL643"/>
      <c r="AVM643"/>
      <c r="AVN643"/>
      <c r="AVO643"/>
      <c r="AVP643"/>
      <c r="AVQ643"/>
      <c r="AVR643"/>
      <c r="AVS643"/>
      <c r="AVT643"/>
      <c r="AVU643"/>
      <c r="AVV643"/>
      <c r="AVW643"/>
      <c r="AVX643"/>
      <c r="AVY643"/>
      <c r="AVZ643"/>
      <c r="AWA643"/>
      <c r="AWB643"/>
      <c r="AWC643"/>
      <c r="AWD643"/>
      <c r="AWE643"/>
      <c r="AWF643"/>
      <c r="AWG643"/>
      <c r="AWH643"/>
      <c r="AWI643"/>
      <c r="AWJ643"/>
      <c r="AWK643"/>
      <c r="AWL643"/>
      <c r="AWM643"/>
      <c r="AWN643"/>
      <c r="AWO643"/>
      <c r="AWP643"/>
      <c r="AWQ643"/>
      <c r="AWR643"/>
      <c r="AWS643"/>
      <c r="AWT643"/>
      <c r="AWU643"/>
      <c r="AWV643"/>
      <c r="AWW643"/>
      <c r="AWX643"/>
      <c r="AWY643"/>
      <c r="AWZ643"/>
      <c r="AXA643"/>
      <c r="AXB643"/>
      <c r="AXC643"/>
      <c r="AXD643"/>
      <c r="AXE643"/>
      <c r="AXF643"/>
      <c r="AXG643"/>
      <c r="AXH643"/>
      <c r="AXI643"/>
      <c r="AXJ643"/>
      <c r="AXK643"/>
      <c r="AXL643"/>
      <c r="AXM643"/>
      <c r="AXN643"/>
      <c r="AXO643"/>
      <c r="AXP643"/>
      <c r="AXQ643"/>
      <c r="AXR643"/>
      <c r="AXS643"/>
      <c r="AXT643"/>
      <c r="AXU643"/>
      <c r="AXV643"/>
    </row>
    <row r="644" spans="1:1322" s="1" customFormat="1" ht="208.5" x14ac:dyDescent="0.2">
      <c r="A644" s="208" t="s">
        <v>4376</v>
      </c>
      <c r="B644" s="209" t="s">
        <v>3175</v>
      </c>
      <c r="C644" s="209" t="s">
        <v>3176</v>
      </c>
      <c r="D644" s="209" t="s">
        <v>3177</v>
      </c>
      <c r="E644" s="209" t="s">
        <v>3178</v>
      </c>
      <c r="F644" s="210" t="s">
        <v>1762</v>
      </c>
      <c r="G644" s="210" t="s">
        <v>1762</v>
      </c>
      <c r="H644" s="210" t="s">
        <v>3661</v>
      </c>
      <c r="I644" s="208" t="s">
        <v>3181</v>
      </c>
      <c r="J644" s="23" t="s">
        <v>2771</v>
      </c>
      <c r="K644" s="208" t="s">
        <v>3719</v>
      </c>
      <c r="L644" s="208">
        <v>13</v>
      </c>
      <c r="M644" s="308" t="s">
        <v>3720</v>
      </c>
      <c r="N644" s="289" t="s">
        <v>3721</v>
      </c>
      <c r="O644" s="289" t="s">
        <v>3185</v>
      </c>
      <c r="P644" s="208" t="s">
        <v>1543</v>
      </c>
      <c r="Q644" s="208" t="s">
        <v>452</v>
      </c>
      <c r="R644" s="208">
        <v>0</v>
      </c>
      <c r="S644" s="208" t="s">
        <v>100</v>
      </c>
      <c r="T644" s="290">
        <v>44927</v>
      </c>
      <c r="U644" s="290">
        <v>46357</v>
      </c>
      <c r="V644" s="290"/>
      <c r="W644" s="290"/>
      <c r="X644" s="290"/>
      <c r="Y644" s="290"/>
      <c r="Z644" s="209">
        <v>1</v>
      </c>
      <c r="AA644" s="209">
        <v>1</v>
      </c>
      <c r="AB644" s="209">
        <v>1</v>
      </c>
      <c r="AC644" s="209">
        <v>1</v>
      </c>
      <c r="AD644" s="209">
        <v>1</v>
      </c>
      <c r="AE644" s="999">
        <v>1</v>
      </c>
      <c r="AF644" s="999">
        <v>1</v>
      </c>
      <c r="AG644" s="999">
        <v>1</v>
      </c>
      <c r="AH644" s="999">
        <v>1</v>
      </c>
      <c r="AI644" s="999">
        <v>1</v>
      </c>
      <c r="AJ644" s="999">
        <v>1</v>
      </c>
      <c r="AK644" s="999">
        <v>1</v>
      </c>
      <c r="AL644" s="999">
        <v>1</v>
      </c>
      <c r="AM644" s="999">
        <v>1</v>
      </c>
      <c r="AN644" s="999">
        <v>1</v>
      </c>
      <c r="AO644" s="999">
        <v>1</v>
      </c>
      <c r="AP644" s="999">
        <v>1</v>
      </c>
      <c r="AQ644" s="471"/>
      <c r="AR644" s="471"/>
      <c r="AS644" s="471"/>
      <c r="AT644" s="471"/>
      <c r="AU644" s="471"/>
      <c r="AV644" s="471"/>
      <c r="AW644" s="471"/>
      <c r="AX644" s="471"/>
      <c r="AY644" s="471"/>
      <c r="AZ644" s="471"/>
      <c r="BA644" s="471"/>
      <c r="BB644" s="471"/>
      <c r="BC644" s="471"/>
      <c r="BD644" s="471"/>
      <c r="BE644" s="471"/>
      <c r="BF644" s="471"/>
      <c r="BG644" s="471"/>
      <c r="BH644" s="471"/>
      <c r="BI644" s="471"/>
      <c r="BJ644" s="471"/>
      <c r="BK644" s="471"/>
      <c r="BL644" s="471"/>
      <c r="BM644" s="471"/>
      <c r="BN644" s="471"/>
      <c r="BO644" s="471"/>
      <c r="BP644" s="471"/>
      <c r="BQ644" s="471"/>
      <c r="BR644" s="471"/>
      <c r="BS644" s="471"/>
      <c r="BT644" s="471"/>
      <c r="BU644" s="471"/>
      <c r="BV644" s="471"/>
      <c r="BW644" s="471"/>
      <c r="BX644" s="471"/>
      <c r="BY644" s="471"/>
      <c r="BZ644" s="471"/>
      <c r="CA644" s="471"/>
      <c r="CB644" s="471"/>
      <c r="CC644" s="471"/>
      <c r="CD644" s="471"/>
      <c r="CE644" s="471"/>
      <c r="CF644" s="471"/>
      <c r="CG644" s="471"/>
      <c r="CH644" s="588"/>
      <c r="CI644" s="471"/>
      <c r="CJ644" s="471"/>
      <c r="CK644" s="471"/>
      <c r="CL644" s="471"/>
      <c r="CM644" s="471"/>
      <c r="CN644" s="471"/>
      <c r="CO644" s="471"/>
      <c r="CP644" s="471"/>
      <c r="CQ644" s="471"/>
      <c r="CR644" s="471"/>
      <c r="CS644" s="471"/>
      <c r="CT644" s="471"/>
      <c r="CU644" s="471"/>
      <c r="CV644" s="471"/>
      <c r="CW644" s="321" t="s">
        <v>4641</v>
      </c>
      <c r="CX644" s="321" t="s">
        <v>4641</v>
      </c>
      <c r="CY644" s="321" t="s">
        <v>4641</v>
      </c>
      <c r="CZ644" s="967" t="s">
        <v>4641</v>
      </c>
      <c r="DA644" s="967" t="s">
        <v>4641</v>
      </c>
      <c r="DB644" s="208" t="s">
        <v>2443</v>
      </c>
      <c r="DC644" s="308" t="s">
        <v>3734</v>
      </c>
      <c r="DD644" s="208" t="s">
        <v>3735</v>
      </c>
      <c r="DE644" s="289" t="s">
        <v>3736</v>
      </c>
      <c r="DF644" s="289" t="s">
        <v>3737</v>
      </c>
      <c r="DG644" s="208" t="s">
        <v>106</v>
      </c>
      <c r="DH644" s="208" t="s">
        <v>173</v>
      </c>
      <c r="DI644" s="208">
        <v>0</v>
      </c>
      <c r="DJ644" s="208" t="s">
        <v>100</v>
      </c>
      <c r="DK644" s="290">
        <v>45292</v>
      </c>
      <c r="DL644" s="290">
        <v>45657</v>
      </c>
      <c r="DM644" s="31">
        <v>1</v>
      </c>
      <c r="DN644" s="31">
        <v>1</v>
      </c>
      <c r="DO644" s="31">
        <v>1</v>
      </c>
      <c r="DP644" s="31">
        <v>1</v>
      </c>
      <c r="DQ644" s="307">
        <v>1</v>
      </c>
      <c r="DR644" s="208" t="s">
        <v>2525</v>
      </c>
      <c r="DS644" s="208" t="s">
        <v>3190</v>
      </c>
      <c r="DT644" s="208" t="s">
        <v>3191</v>
      </c>
      <c r="DU644" s="293">
        <v>140000000</v>
      </c>
      <c r="DV644" s="292"/>
      <c r="DW644" s="292"/>
      <c r="DX644" s="292"/>
      <c r="DY644" s="292"/>
      <c r="DZ644" s="292"/>
      <c r="EA644" s="292"/>
      <c r="EB644" s="140">
        <f>350/350</f>
        <v>1</v>
      </c>
      <c r="EC644" s="471"/>
      <c r="ED644" s="471"/>
      <c r="EE644" s="471"/>
      <c r="EF644" s="141">
        <f t="shared" si="101"/>
        <v>1</v>
      </c>
      <c r="EG644" s="1036" t="s">
        <v>3738</v>
      </c>
      <c r="EH644" s="1037"/>
      <c r="EI644" s="1037"/>
      <c r="EJ644" s="1037"/>
      <c r="EK644" s="1037"/>
      <c r="EL644" s="1036"/>
      <c r="EM644" s="1036"/>
      <c r="EN644" s="387">
        <v>1</v>
      </c>
      <c r="EO644" s="843">
        <v>0.25</v>
      </c>
      <c r="EP644" s="971">
        <v>1</v>
      </c>
      <c r="EQ644" s="812"/>
      <c r="ER644" s="821"/>
      <c r="ES644" s="121"/>
      <c r="ET644" t="str">
        <f t="shared" si="83"/>
        <v>Producto</v>
      </c>
      <c r="EU644" t="str">
        <f t="shared" si="84"/>
        <v>5</v>
      </c>
      <c r="EV644" s="121"/>
      <c r="EW644" s="121"/>
      <c r="EX644" s="121"/>
      <c r="EY644" s="121"/>
      <c r="EZ644" s="121"/>
      <c r="FA644" s="121"/>
      <c r="FB644" s="121"/>
      <c r="FC644" s="121"/>
      <c r="FD644" s="121"/>
      <c r="FE644" s="121"/>
      <c r="FF644" s="121"/>
      <c r="FG644" s="121"/>
      <c r="FH644" s="121"/>
      <c r="FI644" s="121"/>
      <c r="FJ644" s="121"/>
      <c r="FK644" s="121"/>
      <c r="FL644" s="121"/>
      <c r="FM644" s="121"/>
      <c r="FN644" s="121"/>
      <c r="FO644" s="121"/>
      <c r="FP644" s="121"/>
      <c r="FQ644" s="121"/>
      <c r="FR644" s="122"/>
      <c r="FS644" s="121"/>
      <c r="FT644" s="121"/>
      <c r="FU644" s="121"/>
      <c r="FV644" s="121"/>
      <c r="FW644" s="121"/>
      <c r="FX644" s="121"/>
      <c r="FY644" s="121"/>
      <c r="FZ644" s="121"/>
      <c r="GA644" s="121"/>
      <c r="GB644" s="121"/>
      <c r="GC644" s="121"/>
      <c r="GD644"/>
      <c r="GE644"/>
      <c r="GF644"/>
      <c r="GG644"/>
      <c r="GH644"/>
      <c r="GI644"/>
      <c r="GJ644"/>
      <c r="GK644"/>
      <c r="GL644"/>
      <c r="GM644"/>
      <c r="GN644"/>
      <c r="GO644"/>
      <c r="GP644"/>
      <c r="GQ644"/>
      <c r="GR644"/>
      <c r="GS644"/>
      <c r="GT644"/>
      <c r="GU644"/>
      <c r="GV644"/>
      <c r="GW644"/>
      <c r="GX644"/>
      <c r="GY644"/>
      <c r="GZ644"/>
      <c r="HA644"/>
      <c r="HB644"/>
      <c r="HC644"/>
      <c r="HD644"/>
      <c r="HE644"/>
      <c r="HF644"/>
      <c r="HG644"/>
      <c r="HH644"/>
      <c r="HI644"/>
      <c r="HJ644"/>
      <c r="HK644"/>
      <c r="HL644"/>
      <c r="HM644"/>
      <c r="HN644"/>
      <c r="HO644"/>
      <c r="HP644"/>
      <c r="HQ644"/>
      <c r="HR644"/>
      <c r="HS644"/>
      <c r="HT644"/>
      <c r="HU644"/>
      <c r="HV644"/>
      <c r="HW644"/>
      <c r="HX644"/>
      <c r="HY644"/>
      <c r="HZ644"/>
      <c r="IA644"/>
      <c r="IB644"/>
      <c r="IC644"/>
      <c r="ID644"/>
      <c r="IE644"/>
      <c r="IF644"/>
      <c r="IG644"/>
      <c r="IH644"/>
      <c r="II644"/>
      <c r="IJ644"/>
      <c r="IK644"/>
      <c r="IL644"/>
      <c r="IM644"/>
      <c r="IN644"/>
      <c r="IO644"/>
      <c r="IP644"/>
      <c r="IQ644"/>
      <c r="IR644"/>
      <c r="IS644"/>
      <c r="IT644"/>
      <c r="IU644"/>
      <c r="IV644"/>
      <c r="IW644"/>
      <c r="IX644"/>
      <c r="IY644"/>
      <c r="IZ644"/>
      <c r="JA644"/>
      <c r="JB644"/>
      <c r="JC644"/>
      <c r="JD644"/>
      <c r="JE644"/>
      <c r="JF644"/>
      <c r="JG644"/>
      <c r="JH644"/>
      <c r="JI644"/>
      <c r="JJ644"/>
      <c r="JK644"/>
      <c r="JL644"/>
      <c r="JM644"/>
      <c r="JN644"/>
      <c r="JO644"/>
      <c r="JP644"/>
      <c r="JQ644"/>
      <c r="JR644"/>
      <c r="JS644"/>
      <c r="JT644"/>
      <c r="JU644"/>
      <c r="JV644"/>
      <c r="JW644"/>
      <c r="JX644"/>
      <c r="JY644"/>
      <c r="JZ644"/>
      <c r="KA644"/>
      <c r="KB644"/>
      <c r="KC644"/>
      <c r="KD644"/>
      <c r="KE644"/>
      <c r="KF644"/>
      <c r="KG644"/>
      <c r="KH644"/>
      <c r="KI644"/>
      <c r="KJ644"/>
      <c r="KK644"/>
      <c r="KL644"/>
      <c r="KM644"/>
      <c r="KN644"/>
      <c r="KO644"/>
      <c r="KP644"/>
      <c r="KQ644"/>
      <c r="KR644"/>
      <c r="KS644"/>
      <c r="KT644"/>
      <c r="KU644"/>
      <c r="KV644"/>
      <c r="KW644"/>
      <c r="KX644"/>
      <c r="KY644"/>
      <c r="KZ644"/>
      <c r="LA644"/>
      <c r="LB644"/>
      <c r="LC644"/>
      <c r="LD644"/>
      <c r="LE644"/>
      <c r="LF644"/>
      <c r="LG644"/>
      <c r="LH644"/>
      <c r="LI644"/>
      <c r="LJ644"/>
      <c r="LK644"/>
      <c r="LL644"/>
      <c r="LM644"/>
      <c r="LN644"/>
      <c r="LO644"/>
      <c r="LP644"/>
      <c r="LQ644"/>
      <c r="LR644"/>
      <c r="LS644"/>
      <c r="LT644"/>
      <c r="LU644"/>
      <c r="LV644"/>
      <c r="LW644"/>
      <c r="LX644"/>
      <c r="LY644"/>
      <c r="LZ644"/>
      <c r="MA644"/>
      <c r="MB644"/>
      <c r="MC644"/>
      <c r="MD644"/>
      <c r="ME644"/>
      <c r="MF644"/>
      <c r="MG644"/>
      <c r="MH644"/>
      <c r="MI644"/>
      <c r="MJ644"/>
      <c r="MK644"/>
      <c r="ML644"/>
      <c r="MM644"/>
      <c r="MN644"/>
      <c r="MO644"/>
      <c r="MP644"/>
      <c r="MQ644"/>
      <c r="MR644"/>
      <c r="MS644"/>
      <c r="MT644"/>
      <c r="MU644"/>
      <c r="MV644"/>
      <c r="MW644"/>
      <c r="MX644"/>
      <c r="MY644"/>
      <c r="MZ644"/>
      <c r="NA644"/>
      <c r="NB644"/>
      <c r="NC644"/>
      <c r="ND644"/>
      <c r="NE644"/>
      <c r="NF644"/>
      <c r="NG644"/>
      <c r="NH644"/>
      <c r="NI644"/>
      <c r="NJ644"/>
      <c r="NK644"/>
      <c r="NL644"/>
      <c r="NM644"/>
      <c r="NN644"/>
      <c r="NO644"/>
      <c r="NP644"/>
      <c r="NQ644"/>
      <c r="NR644"/>
      <c r="NS644"/>
      <c r="NT644"/>
      <c r="NU644"/>
      <c r="NV644"/>
      <c r="NW644"/>
      <c r="NX644"/>
      <c r="NY644"/>
      <c r="NZ644"/>
      <c r="OA644"/>
      <c r="OB644"/>
      <c r="OC644"/>
      <c r="OD644"/>
      <c r="OE644"/>
      <c r="OF644"/>
      <c r="OG644"/>
      <c r="OH644"/>
      <c r="OI644"/>
      <c r="OJ644"/>
      <c r="OK644"/>
      <c r="OL644"/>
      <c r="OM644"/>
      <c r="ON644"/>
      <c r="OO644"/>
      <c r="OP644"/>
      <c r="OQ644"/>
      <c r="OR644"/>
      <c r="OS644"/>
      <c r="OT644"/>
      <c r="OU644"/>
      <c r="OV644"/>
      <c r="OW644"/>
      <c r="OX644"/>
      <c r="OY644"/>
      <c r="OZ644"/>
      <c r="PA644"/>
      <c r="PB644"/>
      <c r="PC644"/>
      <c r="PD644"/>
      <c r="PE644"/>
      <c r="PF644"/>
      <c r="PG644"/>
      <c r="PH644"/>
      <c r="PI644"/>
      <c r="PJ644"/>
      <c r="PK644"/>
      <c r="PL644"/>
      <c r="PM644"/>
      <c r="PN644"/>
      <c r="PO644"/>
      <c r="PP644"/>
      <c r="PQ644"/>
      <c r="PR644"/>
      <c r="PS644"/>
      <c r="PT644"/>
      <c r="PU644"/>
      <c r="PV644"/>
      <c r="PW644"/>
      <c r="PX644"/>
      <c r="PY644"/>
      <c r="PZ644"/>
      <c r="QA644"/>
      <c r="QB644"/>
      <c r="QC644"/>
      <c r="QD644"/>
      <c r="QE644"/>
      <c r="QF644"/>
      <c r="QG644"/>
      <c r="QH644"/>
      <c r="QI644"/>
      <c r="QJ644"/>
      <c r="QK644"/>
      <c r="QL644"/>
      <c r="QM644"/>
      <c r="QN644"/>
      <c r="QO644"/>
      <c r="QP644"/>
      <c r="QQ644"/>
      <c r="QR644"/>
      <c r="QS644"/>
      <c r="QT644"/>
      <c r="QU644"/>
      <c r="QV644"/>
      <c r="QW644"/>
      <c r="QX644"/>
      <c r="QY644"/>
      <c r="QZ644"/>
      <c r="RA644"/>
      <c r="RB644"/>
      <c r="RC644"/>
      <c r="RD644"/>
      <c r="RE644"/>
      <c r="RF644"/>
      <c r="RG644"/>
      <c r="RH644"/>
      <c r="RI644"/>
      <c r="RJ644"/>
      <c r="RK644"/>
      <c r="RL644"/>
      <c r="RM644"/>
      <c r="RN644"/>
      <c r="RO644"/>
      <c r="RP644"/>
      <c r="RQ644"/>
      <c r="RR644"/>
      <c r="RS644"/>
      <c r="RT644"/>
      <c r="RU644"/>
      <c r="RV644"/>
      <c r="RW644"/>
      <c r="RX644"/>
      <c r="RY644"/>
      <c r="RZ644"/>
      <c r="SA644"/>
      <c r="SB644"/>
      <c r="SC644"/>
      <c r="SD644"/>
      <c r="SE644"/>
      <c r="SF644"/>
      <c r="SG644"/>
      <c r="SH644"/>
      <c r="SI644"/>
      <c r="SJ644"/>
      <c r="SK644"/>
      <c r="SL644"/>
      <c r="SM644"/>
      <c r="SN644"/>
      <c r="SO644"/>
      <c r="SP644"/>
      <c r="SQ644"/>
      <c r="SR644"/>
      <c r="SS644"/>
      <c r="ST644"/>
      <c r="SU644"/>
      <c r="SV644"/>
      <c r="SW644"/>
      <c r="SX644"/>
      <c r="SY644"/>
      <c r="SZ644"/>
      <c r="TA644"/>
      <c r="TB644"/>
      <c r="TC644"/>
      <c r="TD644"/>
      <c r="TE644"/>
      <c r="TF644"/>
      <c r="TG644"/>
      <c r="TH644"/>
      <c r="TI644"/>
      <c r="TJ644"/>
      <c r="TK644"/>
      <c r="TL644"/>
      <c r="TM644"/>
      <c r="TN644"/>
      <c r="TO644"/>
      <c r="TP644"/>
      <c r="TQ644"/>
      <c r="TR644"/>
      <c r="TS644"/>
      <c r="TT644"/>
      <c r="TU644"/>
      <c r="TV644"/>
      <c r="TW644"/>
      <c r="TX644"/>
      <c r="TY644"/>
      <c r="TZ644"/>
      <c r="UA644"/>
      <c r="UB644"/>
      <c r="UC644"/>
      <c r="UD644"/>
      <c r="UE644"/>
      <c r="UF644"/>
      <c r="UG644"/>
      <c r="UH644"/>
      <c r="UI644"/>
      <c r="UJ644"/>
      <c r="UK644"/>
      <c r="UL644"/>
      <c r="UM644"/>
      <c r="UN644"/>
      <c r="UO644"/>
      <c r="UP644"/>
      <c r="UQ644"/>
      <c r="UR644"/>
      <c r="US644"/>
      <c r="UT644"/>
      <c r="UU644"/>
      <c r="UV644"/>
      <c r="UW644"/>
      <c r="UX644"/>
      <c r="UY644"/>
      <c r="UZ644"/>
      <c r="VA644"/>
      <c r="VB644"/>
      <c r="VC644"/>
      <c r="VD644"/>
      <c r="VE644"/>
      <c r="VF644"/>
      <c r="VG644"/>
      <c r="VH644"/>
      <c r="VI644"/>
      <c r="VJ644"/>
      <c r="VK644"/>
      <c r="VL644"/>
      <c r="VM644"/>
      <c r="VN644"/>
      <c r="VO644"/>
      <c r="VP644"/>
      <c r="VQ644"/>
      <c r="VR644"/>
      <c r="VS644"/>
      <c r="VT644"/>
      <c r="VU644"/>
      <c r="VV644"/>
      <c r="VW644"/>
      <c r="VX644"/>
      <c r="VY644"/>
      <c r="VZ644"/>
      <c r="WA644"/>
      <c r="WB644"/>
      <c r="WC644"/>
      <c r="WD644"/>
      <c r="WE644"/>
      <c r="WF644"/>
      <c r="WG644"/>
      <c r="WH644"/>
      <c r="WI644"/>
      <c r="WJ644"/>
      <c r="WK644"/>
      <c r="WL644"/>
      <c r="WM644"/>
      <c r="WN644"/>
      <c r="WO644"/>
      <c r="WP644"/>
      <c r="WQ644"/>
      <c r="WR644"/>
      <c r="WS644"/>
      <c r="WT644"/>
      <c r="WU644"/>
      <c r="WV644"/>
      <c r="WW644"/>
      <c r="WX644"/>
      <c r="WY644"/>
      <c r="WZ644"/>
      <c r="XA644"/>
      <c r="XB644"/>
      <c r="XC644"/>
      <c r="XD644"/>
      <c r="XE644"/>
      <c r="XF644"/>
      <c r="XG644"/>
      <c r="XH644"/>
      <c r="XI644"/>
      <c r="XJ644"/>
      <c r="XK644"/>
      <c r="XL644"/>
      <c r="XM644"/>
      <c r="XN644"/>
      <c r="XO644"/>
      <c r="XP644"/>
      <c r="XQ644"/>
      <c r="XR644"/>
      <c r="XS644"/>
      <c r="XT644"/>
      <c r="XU644"/>
      <c r="XV644"/>
      <c r="XW644"/>
      <c r="XX644"/>
      <c r="XY644"/>
      <c r="XZ644"/>
      <c r="YA644"/>
      <c r="YB644"/>
      <c r="YC644"/>
      <c r="YD644"/>
      <c r="YE644"/>
      <c r="YF644"/>
      <c r="YG644"/>
      <c r="YH644"/>
      <c r="YI644"/>
      <c r="YJ644"/>
      <c r="YK644"/>
      <c r="YL644"/>
      <c r="YM644"/>
      <c r="YN644"/>
      <c r="YO644"/>
      <c r="YP644"/>
      <c r="YQ644"/>
      <c r="YR644"/>
      <c r="YS644"/>
      <c r="YT644"/>
      <c r="YU644"/>
      <c r="YV644"/>
      <c r="YW644"/>
      <c r="YX644"/>
      <c r="YY644"/>
      <c r="YZ644"/>
      <c r="ZA644"/>
      <c r="ZB644"/>
      <c r="ZC644"/>
      <c r="ZD644"/>
      <c r="ZE644"/>
      <c r="ZF644"/>
      <c r="ZG644"/>
      <c r="ZH644"/>
      <c r="ZI644"/>
      <c r="ZJ644"/>
      <c r="ZK644"/>
      <c r="ZL644"/>
      <c r="ZM644"/>
      <c r="ZN644"/>
      <c r="ZO644"/>
      <c r="ZP644"/>
      <c r="ZQ644"/>
      <c r="ZR644"/>
      <c r="ZS644"/>
      <c r="ZT644"/>
      <c r="ZU644"/>
      <c r="ZV644"/>
      <c r="ZW644"/>
      <c r="ZX644"/>
      <c r="ZY644"/>
      <c r="ZZ644"/>
      <c r="AAA644"/>
      <c r="AAB644"/>
      <c r="AAC644"/>
      <c r="AAD644"/>
      <c r="AAE644"/>
      <c r="AAF644"/>
      <c r="AAG644"/>
      <c r="AAH644"/>
      <c r="AAI644"/>
      <c r="AAJ644"/>
      <c r="AAK644"/>
      <c r="AAL644"/>
      <c r="AAM644"/>
      <c r="AAN644"/>
      <c r="AAO644"/>
      <c r="AAP644"/>
      <c r="AAQ644"/>
      <c r="AAR644"/>
      <c r="AAS644"/>
      <c r="AAT644"/>
      <c r="AAU644"/>
      <c r="AAV644"/>
      <c r="AAW644"/>
      <c r="AAX644"/>
      <c r="AAY644"/>
      <c r="AAZ644"/>
      <c r="ABA644"/>
      <c r="ABB644"/>
      <c r="ABC644"/>
      <c r="ABD644"/>
      <c r="ABE644"/>
      <c r="ABF644"/>
      <c r="ABG644"/>
      <c r="ABH644"/>
      <c r="ABI644"/>
      <c r="ABJ644"/>
      <c r="ABK644"/>
      <c r="ABL644"/>
      <c r="ABM644"/>
      <c r="ABN644"/>
      <c r="ABO644"/>
      <c r="ABP644"/>
      <c r="ABQ644"/>
      <c r="ABR644"/>
      <c r="ABS644"/>
      <c r="ABT644"/>
      <c r="ABU644"/>
      <c r="ABV644"/>
      <c r="ABW644"/>
      <c r="ABX644"/>
      <c r="ABY644"/>
      <c r="ABZ644"/>
      <c r="ACA644"/>
      <c r="ACB644"/>
      <c r="ACC644"/>
      <c r="ACD644"/>
      <c r="ACE644"/>
      <c r="ACF644"/>
      <c r="ACG644"/>
      <c r="ACH644"/>
      <c r="ACI644"/>
      <c r="ACJ644"/>
      <c r="ACK644"/>
      <c r="ACL644"/>
      <c r="ACM644"/>
      <c r="ACN644"/>
      <c r="ACO644"/>
      <c r="ACP644"/>
      <c r="ACQ644"/>
      <c r="ACR644"/>
      <c r="ACS644"/>
      <c r="ACT644"/>
      <c r="ACU644"/>
      <c r="ACV644"/>
      <c r="ACW644"/>
      <c r="ACX644"/>
      <c r="ACY644"/>
      <c r="ACZ644"/>
      <c r="ADA644"/>
      <c r="ADB644"/>
      <c r="ADC644"/>
      <c r="ADD644"/>
      <c r="ADE644"/>
      <c r="ADF644"/>
      <c r="ADG644"/>
      <c r="ADH644"/>
      <c r="ADI644"/>
      <c r="ADJ644"/>
      <c r="ADK644"/>
      <c r="ADL644"/>
      <c r="ADM644"/>
      <c r="ADN644"/>
      <c r="ADO644"/>
      <c r="ADP644"/>
      <c r="ADQ644"/>
      <c r="ADR644"/>
      <c r="ADS644"/>
      <c r="ADT644"/>
      <c r="ADU644"/>
      <c r="ADV644"/>
      <c r="ADW644"/>
      <c r="ADX644"/>
      <c r="ADY644"/>
      <c r="ADZ644"/>
      <c r="AEA644"/>
      <c r="AEB644"/>
      <c r="AEC644"/>
      <c r="AED644"/>
      <c r="AEE644"/>
      <c r="AEF644"/>
      <c r="AEG644"/>
      <c r="AEH644"/>
      <c r="AEI644"/>
      <c r="AEJ644"/>
      <c r="AEK644"/>
      <c r="AEL644"/>
      <c r="AEM644"/>
      <c r="AEN644"/>
      <c r="AEO644"/>
      <c r="AEP644"/>
      <c r="AEQ644"/>
      <c r="AER644"/>
      <c r="AES644"/>
      <c r="AET644"/>
      <c r="AEU644"/>
      <c r="AEV644"/>
      <c r="AEW644"/>
      <c r="AEX644"/>
      <c r="AEY644"/>
      <c r="AEZ644"/>
      <c r="AFA644"/>
      <c r="AFB644"/>
      <c r="AFC644"/>
      <c r="AFD644"/>
      <c r="AFE644"/>
      <c r="AFF644"/>
      <c r="AFG644"/>
      <c r="AFH644"/>
      <c r="AFI644"/>
      <c r="AFJ644"/>
      <c r="AFK644"/>
      <c r="AFL644"/>
      <c r="AFM644"/>
      <c r="AFN644"/>
      <c r="AFO644"/>
      <c r="AFP644"/>
      <c r="AFQ644"/>
      <c r="AFR644"/>
      <c r="AFS644"/>
      <c r="AFT644"/>
      <c r="AFU644"/>
      <c r="AFV644"/>
      <c r="AFW644"/>
      <c r="AFX644"/>
      <c r="AFY644"/>
      <c r="AFZ644"/>
      <c r="AGA644"/>
      <c r="AGB644"/>
      <c r="AGC644"/>
      <c r="AGD644"/>
      <c r="AGE644"/>
      <c r="AGF644"/>
      <c r="AGG644"/>
      <c r="AGH644"/>
      <c r="AGI644"/>
      <c r="AGJ644"/>
      <c r="AGK644"/>
      <c r="AGL644"/>
      <c r="AGM644"/>
      <c r="AGN644"/>
      <c r="AGO644"/>
      <c r="AGP644"/>
      <c r="AGQ644"/>
      <c r="AGR644"/>
      <c r="AGS644"/>
      <c r="AGT644"/>
      <c r="AGU644"/>
      <c r="AGV644"/>
      <c r="AGW644"/>
      <c r="AGX644"/>
      <c r="AGY644"/>
      <c r="AGZ644"/>
      <c r="AHA644"/>
      <c r="AHB644"/>
      <c r="AHC644"/>
      <c r="AHD644"/>
      <c r="AHE644"/>
      <c r="AHF644"/>
      <c r="AHG644"/>
      <c r="AHH644"/>
      <c r="AHI644"/>
      <c r="AHJ644"/>
      <c r="AHK644"/>
      <c r="AHL644"/>
      <c r="AHM644"/>
      <c r="AHN644"/>
      <c r="AHO644"/>
      <c r="AHP644"/>
      <c r="AHQ644"/>
      <c r="AHR644"/>
      <c r="AHS644"/>
      <c r="AHT644"/>
      <c r="AHU644"/>
      <c r="AHV644"/>
      <c r="AHW644"/>
      <c r="AHX644"/>
      <c r="AHY644"/>
      <c r="AHZ644"/>
      <c r="AIA644"/>
      <c r="AIB644"/>
      <c r="AIC644"/>
      <c r="AID644"/>
      <c r="AIE644"/>
      <c r="AIF644"/>
      <c r="AIG644"/>
      <c r="AIH644"/>
      <c r="AII644"/>
      <c r="AIJ644"/>
      <c r="AIK644"/>
      <c r="AIL644"/>
      <c r="AIM644"/>
      <c r="AIN644"/>
      <c r="AIO644"/>
      <c r="AIP644"/>
      <c r="AIQ644"/>
      <c r="AIR644"/>
      <c r="AIS644"/>
      <c r="AIT644"/>
      <c r="AIU644"/>
      <c r="AIV644"/>
      <c r="AIW644"/>
      <c r="AIX644"/>
      <c r="AIY644"/>
      <c r="AIZ644"/>
      <c r="AJA644"/>
      <c r="AJB644"/>
      <c r="AJC644"/>
      <c r="AJD644"/>
      <c r="AJE644"/>
      <c r="AJF644"/>
      <c r="AJG644"/>
      <c r="AJH644"/>
      <c r="AJI644"/>
      <c r="AJJ644"/>
      <c r="AJK644"/>
      <c r="AJL644"/>
      <c r="AJM644"/>
      <c r="AJN644"/>
      <c r="AJO644"/>
      <c r="AJP644"/>
      <c r="AJQ644"/>
      <c r="AJR644"/>
      <c r="AJS644"/>
      <c r="AJT644"/>
      <c r="AJU644"/>
      <c r="AJV644"/>
      <c r="AJW644"/>
      <c r="AJX644"/>
      <c r="AJY644"/>
      <c r="AJZ644"/>
      <c r="AKA644"/>
      <c r="AKB644"/>
      <c r="AKC644"/>
      <c r="AKD644"/>
      <c r="AKE644"/>
      <c r="AKF644"/>
      <c r="AKG644"/>
      <c r="AKH644"/>
      <c r="AKI644"/>
      <c r="AKJ644"/>
      <c r="AKK644"/>
      <c r="AKL644"/>
      <c r="AKM644"/>
      <c r="AKN644"/>
      <c r="AKO644"/>
      <c r="AKP644"/>
      <c r="AKQ644"/>
      <c r="AKR644"/>
      <c r="AKS644"/>
      <c r="AKT644"/>
      <c r="AKU644"/>
      <c r="AKV644"/>
      <c r="AKW644"/>
      <c r="AKX644"/>
      <c r="AKY644"/>
      <c r="AKZ644"/>
      <c r="ALA644"/>
      <c r="ALB644"/>
      <c r="ALC644"/>
      <c r="ALD644"/>
      <c r="ALE644"/>
      <c r="ALF644"/>
      <c r="ALG644"/>
      <c r="ALH644"/>
      <c r="ALI644"/>
      <c r="ALJ644"/>
      <c r="ALK644"/>
      <c r="ALL644"/>
      <c r="ALM644"/>
      <c r="ALN644"/>
      <c r="ALO644"/>
      <c r="ALP644"/>
      <c r="ALQ644"/>
      <c r="ALR644"/>
      <c r="ALS644"/>
      <c r="ALT644"/>
      <c r="ALU644"/>
      <c r="ALV644"/>
      <c r="ALW644"/>
      <c r="ALX644"/>
      <c r="ALY644"/>
      <c r="ALZ644"/>
      <c r="AMA644"/>
      <c r="AMB644"/>
      <c r="AMC644"/>
      <c r="AMD644"/>
      <c r="AME644"/>
      <c r="AMF644"/>
      <c r="AMG644"/>
      <c r="AMH644"/>
      <c r="AMI644"/>
      <c r="AMJ644"/>
      <c r="AMK644"/>
      <c r="AML644"/>
      <c r="AMM644"/>
      <c r="AMN644"/>
      <c r="AMO644"/>
      <c r="AMP644"/>
      <c r="AMQ644"/>
      <c r="AMR644"/>
      <c r="AMS644"/>
      <c r="AMT644"/>
      <c r="AMU644"/>
      <c r="AMV644"/>
      <c r="AMW644"/>
      <c r="AMX644"/>
      <c r="AMY644"/>
      <c r="AMZ644"/>
      <c r="ANA644"/>
      <c r="ANB644"/>
      <c r="ANC644"/>
      <c r="AND644"/>
      <c r="ANE644"/>
      <c r="ANF644"/>
      <c r="ANG644"/>
      <c r="ANH644"/>
      <c r="ANI644"/>
      <c r="ANJ644"/>
      <c r="ANK644"/>
      <c r="ANL644"/>
      <c r="ANM644"/>
      <c r="ANN644"/>
      <c r="ANO644"/>
      <c r="ANP644"/>
      <c r="ANQ644"/>
      <c r="ANR644"/>
      <c r="ANS644"/>
      <c r="ANT644"/>
      <c r="ANU644"/>
      <c r="ANV644"/>
      <c r="ANW644"/>
      <c r="ANX644"/>
      <c r="ANY644"/>
      <c r="ANZ644"/>
      <c r="AOA644"/>
      <c r="AOB644"/>
      <c r="AOC644"/>
      <c r="AOD644"/>
      <c r="AOE644"/>
      <c r="AOF644"/>
      <c r="AOG644"/>
      <c r="AOH644"/>
      <c r="AOI644"/>
      <c r="AOJ644"/>
      <c r="AOK644"/>
      <c r="AOL644"/>
      <c r="AOM644"/>
      <c r="AON644"/>
      <c r="AOO644"/>
      <c r="AOP644"/>
      <c r="AOQ644"/>
      <c r="AOR644"/>
      <c r="AOS644"/>
      <c r="AOT644"/>
      <c r="AOU644"/>
      <c r="AOV644"/>
      <c r="AOW644"/>
      <c r="AOX644"/>
      <c r="AOY644"/>
      <c r="AOZ644"/>
      <c r="APA644"/>
      <c r="APB644"/>
      <c r="APC644"/>
      <c r="APD644"/>
      <c r="APE644"/>
      <c r="APF644"/>
      <c r="APG644"/>
      <c r="APH644"/>
      <c r="API644"/>
      <c r="APJ644"/>
      <c r="APK644"/>
      <c r="APL644"/>
      <c r="APM644"/>
      <c r="APN644"/>
      <c r="APO644"/>
      <c r="APP644"/>
      <c r="APQ644"/>
      <c r="APR644"/>
      <c r="APS644"/>
      <c r="APT644"/>
      <c r="APU644"/>
      <c r="APV644"/>
      <c r="APW644"/>
      <c r="APX644"/>
      <c r="APY644"/>
      <c r="APZ644"/>
      <c r="AQA644"/>
      <c r="AQB644"/>
      <c r="AQC644"/>
      <c r="AQD644"/>
      <c r="AQE644"/>
      <c r="AQF644"/>
      <c r="AQG644"/>
      <c r="AQH644"/>
      <c r="AQI644"/>
      <c r="AQJ644"/>
      <c r="AQK644"/>
      <c r="AQL644"/>
      <c r="AQM644"/>
      <c r="AQN644"/>
      <c r="AQO644"/>
      <c r="AQP644"/>
      <c r="AQQ644"/>
      <c r="AQR644"/>
      <c r="AQS644"/>
      <c r="AQT644"/>
      <c r="AQU644"/>
      <c r="AQV644"/>
      <c r="AQW644"/>
      <c r="AQX644"/>
      <c r="AQY644"/>
      <c r="AQZ644"/>
      <c r="ARA644"/>
      <c r="ARB644"/>
      <c r="ARC644"/>
      <c r="ARD644"/>
      <c r="ARE644"/>
      <c r="ARF644"/>
      <c r="ARG644"/>
      <c r="ARH644"/>
      <c r="ARI644"/>
      <c r="ARJ644"/>
      <c r="ARK644"/>
      <c r="ARL644"/>
      <c r="ARM644"/>
      <c r="ARN644"/>
      <c r="ARO644"/>
      <c r="ARP644"/>
      <c r="ARQ644"/>
      <c r="ARR644"/>
      <c r="ARS644"/>
      <c r="ART644"/>
      <c r="ARU644"/>
      <c r="ARV644"/>
      <c r="ARW644"/>
      <c r="ARX644"/>
      <c r="ARY644"/>
      <c r="ARZ644"/>
      <c r="ASA644"/>
      <c r="ASB644"/>
      <c r="ASC644"/>
      <c r="ASD644"/>
      <c r="ASE644"/>
      <c r="ASF644"/>
      <c r="ASG644"/>
      <c r="ASH644"/>
      <c r="ASI644"/>
      <c r="ASJ644"/>
      <c r="ASK644"/>
      <c r="ASL644"/>
      <c r="ASM644"/>
      <c r="ASN644"/>
      <c r="ASO644"/>
      <c r="ASP644"/>
      <c r="ASQ644"/>
      <c r="ASR644"/>
      <c r="ASS644"/>
      <c r="AST644"/>
      <c r="ASU644"/>
      <c r="ASV644"/>
      <c r="ASW644"/>
      <c r="ASX644"/>
      <c r="ASY644"/>
      <c r="ASZ644"/>
      <c r="ATA644"/>
      <c r="ATB644"/>
      <c r="ATC644"/>
      <c r="ATD644"/>
      <c r="ATE644"/>
      <c r="ATF644"/>
      <c r="ATG644"/>
      <c r="ATH644"/>
      <c r="ATI644"/>
      <c r="ATJ644"/>
      <c r="ATK644"/>
      <c r="ATL644"/>
      <c r="ATM644"/>
      <c r="ATN644"/>
      <c r="ATO644"/>
      <c r="ATP644"/>
      <c r="ATQ644"/>
      <c r="ATR644"/>
      <c r="ATS644"/>
      <c r="ATT644"/>
      <c r="ATU644"/>
      <c r="ATV644"/>
      <c r="ATW644"/>
      <c r="ATX644"/>
      <c r="ATY644"/>
      <c r="ATZ644"/>
      <c r="AUA644"/>
      <c r="AUB644"/>
      <c r="AUC644"/>
      <c r="AUD644"/>
      <c r="AUE644"/>
      <c r="AUF644"/>
      <c r="AUG644"/>
      <c r="AUH644"/>
      <c r="AUI644"/>
      <c r="AUJ644"/>
      <c r="AUK644"/>
      <c r="AUL644"/>
      <c r="AUM644"/>
      <c r="AUN644"/>
      <c r="AUO644"/>
      <c r="AUP644"/>
      <c r="AUQ644"/>
      <c r="AUR644"/>
      <c r="AUS644"/>
      <c r="AUT644"/>
      <c r="AUU644"/>
      <c r="AUV644"/>
      <c r="AUW644"/>
      <c r="AUX644"/>
      <c r="AUY644"/>
      <c r="AUZ644"/>
      <c r="AVA644"/>
      <c r="AVB644"/>
      <c r="AVC644"/>
      <c r="AVD644"/>
      <c r="AVE644"/>
      <c r="AVF644"/>
      <c r="AVG644"/>
      <c r="AVH644"/>
      <c r="AVI644"/>
      <c r="AVJ644"/>
      <c r="AVK644"/>
      <c r="AVL644"/>
      <c r="AVM644"/>
      <c r="AVN644"/>
      <c r="AVO644"/>
      <c r="AVP644"/>
      <c r="AVQ644"/>
      <c r="AVR644"/>
      <c r="AVS644"/>
      <c r="AVT644"/>
      <c r="AVU644"/>
      <c r="AVV644"/>
      <c r="AVW644"/>
      <c r="AVX644"/>
      <c r="AVY644"/>
      <c r="AVZ644"/>
      <c r="AWA644"/>
      <c r="AWB644"/>
      <c r="AWC644"/>
      <c r="AWD644"/>
      <c r="AWE644"/>
      <c r="AWF644"/>
      <c r="AWG644"/>
      <c r="AWH644"/>
      <c r="AWI644"/>
      <c r="AWJ644"/>
      <c r="AWK644"/>
      <c r="AWL644"/>
      <c r="AWM644"/>
      <c r="AWN644"/>
      <c r="AWO644"/>
      <c r="AWP644"/>
      <c r="AWQ644"/>
      <c r="AWR644"/>
      <c r="AWS644"/>
      <c r="AWT644"/>
      <c r="AWU644"/>
      <c r="AWV644"/>
      <c r="AWW644"/>
      <c r="AWX644"/>
      <c r="AWY644"/>
      <c r="AWZ644"/>
      <c r="AXA644"/>
      <c r="AXB644"/>
      <c r="AXC644"/>
      <c r="AXD644"/>
      <c r="AXE644"/>
      <c r="AXF644"/>
      <c r="AXG644"/>
      <c r="AXH644"/>
      <c r="AXI644"/>
      <c r="AXJ644"/>
      <c r="AXK644"/>
      <c r="AXL644"/>
      <c r="AXM644"/>
      <c r="AXN644"/>
      <c r="AXO644"/>
      <c r="AXP644"/>
      <c r="AXQ644"/>
      <c r="AXR644"/>
      <c r="AXS644"/>
      <c r="AXT644"/>
      <c r="AXU644"/>
      <c r="AXV644"/>
    </row>
    <row r="645" spans="1:1322" s="1" customFormat="1" ht="192.75" customHeight="1" x14ac:dyDescent="0.2">
      <c r="A645" s="208" t="s">
        <v>4376</v>
      </c>
      <c r="B645" s="209" t="s">
        <v>3175</v>
      </c>
      <c r="C645" s="209" t="s">
        <v>3176</v>
      </c>
      <c r="D645" s="209" t="s">
        <v>3177</v>
      </c>
      <c r="E645" s="209" t="s">
        <v>3178</v>
      </c>
      <c r="F645" s="210" t="s">
        <v>1762</v>
      </c>
      <c r="G645" s="210" t="s">
        <v>1762</v>
      </c>
      <c r="H645" s="210" t="s">
        <v>3661</v>
      </c>
      <c r="I645" s="208" t="s">
        <v>3181</v>
      </c>
      <c r="J645" s="23" t="s">
        <v>2771</v>
      </c>
      <c r="K645" s="208" t="s">
        <v>3697</v>
      </c>
      <c r="L645" s="856">
        <v>14</v>
      </c>
      <c r="M645" s="860" t="s">
        <v>3739</v>
      </c>
      <c r="N645" s="857" t="s">
        <v>3740</v>
      </c>
      <c r="O645" s="857" t="s">
        <v>3185</v>
      </c>
      <c r="P645" s="856" t="s">
        <v>1543</v>
      </c>
      <c r="Q645" s="856" t="s">
        <v>452</v>
      </c>
      <c r="R645" s="856">
        <v>0</v>
      </c>
      <c r="S645" s="856" t="s">
        <v>100</v>
      </c>
      <c r="T645" s="858">
        <v>44927</v>
      </c>
      <c r="U645" s="858">
        <v>46357</v>
      </c>
      <c r="V645" s="191"/>
      <c r="W645" s="191"/>
      <c r="X645" s="191"/>
      <c r="Y645" s="191"/>
      <c r="Z645" s="859">
        <v>1</v>
      </c>
      <c r="AA645" s="859">
        <v>1</v>
      </c>
      <c r="AB645" s="859">
        <v>1</v>
      </c>
      <c r="AC645" s="859">
        <v>1</v>
      </c>
      <c r="AD645" s="859">
        <v>1</v>
      </c>
      <c r="AE645" s="997">
        <v>1</v>
      </c>
      <c r="AF645" s="998">
        <v>1</v>
      </c>
      <c r="AG645" s="998">
        <v>1</v>
      </c>
      <c r="AH645" s="998">
        <v>1</v>
      </c>
      <c r="AI645" s="998">
        <v>1</v>
      </c>
      <c r="AJ645" s="997">
        <v>1</v>
      </c>
      <c r="AK645" s="998">
        <v>1</v>
      </c>
      <c r="AL645" s="998">
        <v>1</v>
      </c>
      <c r="AM645" s="998">
        <v>1</v>
      </c>
      <c r="AN645" s="998">
        <v>1</v>
      </c>
      <c r="AO645" s="997">
        <v>1</v>
      </c>
      <c r="AP645" s="997">
        <v>1</v>
      </c>
      <c r="AQ645" s="231"/>
      <c r="AR645" s="231"/>
      <c r="AS645" s="231"/>
      <c r="AT645" s="231"/>
      <c r="AU645" s="399"/>
      <c r="AV645" s="140">
        <f>7/7</f>
        <v>1</v>
      </c>
      <c r="AW645" s="401"/>
      <c r="AX645" s="401"/>
      <c r="AY645" s="401"/>
      <c r="AZ645" s="140">
        <f t="shared" ref="AZ645:AZ646" si="103">+AV645/4</f>
        <v>0.25</v>
      </c>
      <c r="BA645" s="399">
        <f t="shared" ref="BA645:BK646" si="104">7/7</f>
        <v>1</v>
      </c>
      <c r="BB645" s="399">
        <f t="shared" si="104"/>
        <v>1</v>
      </c>
      <c r="BC645" s="399">
        <f t="shared" si="104"/>
        <v>1</v>
      </c>
      <c r="BD645" s="399">
        <f t="shared" si="104"/>
        <v>1</v>
      </c>
      <c r="BE645" s="399">
        <f t="shared" si="104"/>
        <v>1</v>
      </c>
      <c r="BF645" s="399">
        <f t="shared" si="104"/>
        <v>1</v>
      </c>
      <c r="BG645" s="399">
        <f t="shared" si="104"/>
        <v>1</v>
      </c>
      <c r="BH645" s="399">
        <f t="shared" si="104"/>
        <v>1</v>
      </c>
      <c r="BI645" s="399">
        <f t="shared" si="104"/>
        <v>1</v>
      </c>
      <c r="BJ645" s="399">
        <f t="shared" si="104"/>
        <v>1</v>
      </c>
      <c r="BK645" s="140">
        <f t="shared" si="104"/>
        <v>1</v>
      </c>
      <c r="BL645" s="406"/>
      <c r="BM645" s="406"/>
      <c r="BN645" s="406"/>
      <c r="BO645" s="406"/>
      <c r="BP645" s="406"/>
      <c r="BQ645" s="143" t="s">
        <v>3741</v>
      </c>
      <c r="BR645" s="406"/>
      <c r="BS645" s="406"/>
      <c r="BT645" s="406"/>
      <c r="BU645" s="406"/>
      <c r="BV645" s="406"/>
      <c r="BW645" s="406"/>
      <c r="BX645" s="406"/>
      <c r="BY645" s="406"/>
      <c r="BZ645" s="406"/>
      <c r="CA645" s="406"/>
      <c r="CB645" s="406"/>
      <c r="CC645" s="406"/>
      <c r="CD645" s="406"/>
      <c r="CE645" s="406"/>
      <c r="CF645" s="406"/>
      <c r="CG645" s="143"/>
      <c r="CH645" s="931">
        <f>+DU645</f>
        <v>350000000</v>
      </c>
      <c r="CI645" s="932">
        <f t="shared" ref="CI645:CI646" si="105">+CH645*25%</f>
        <v>87500000</v>
      </c>
      <c r="CJ645" s="229">
        <f t="shared" ref="CJ645:CJ646" si="106">+CH645*35%</f>
        <v>122499999.99999999</v>
      </c>
      <c r="CK645" s="229">
        <f t="shared" ref="CK645:CK646" si="107">+CH645*30%</f>
        <v>105000000</v>
      </c>
      <c r="CL645" s="229">
        <f t="shared" ref="CL645:CL646" si="108">+CH645*10%</f>
        <v>35000000</v>
      </c>
      <c r="CM645" s="932">
        <f t="shared" ref="CM645:CM646" si="109">+CH645*15%</f>
        <v>52500000</v>
      </c>
      <c r="CN645" s="229">
        <f t="shared" ref="CN645:CN646" si="110">+CH645*35%</f>
        <v>122499999.99999999</v>
      </c>
      <c r="CO645" s="229">
        <f t="shared" ref="CO645:CO646" si="111">+CH645*35%</f>
        <v>122499999.99999999</v>
      </c>
      <c r="CP645" s="229">
        <f t="shared" ref="CP645:CP646" si="112">+CH645*15%</f>
        <v>52500000</v>
      </c>
      <c r="CQ645" s="933">
        <v>0</v>
      </c>
      <c r="CR645" s="933">
        <v>0</v>
      </c>
      <c r="CS645" s="26">
        <f t="shared" ref="CS645:CS646" si="113">+CQ645/$CH645</f>
        <v>0</v>
      </c>
      <c r="CT645" s="26">
        <f t="shared" ref="CT645:CT646" si="114">+CR645/$CH645</f>
        <v>0</v>
      </c>
      <c r="CU645" s="26">
        <f t="shared" ref="CU645:CU646" si="115">+CQ645/$CI645</f>
        <v>0</v>
      </c>
      <c r="CV645" s="26">
        <f t="shared" ref="CV645:CV646" si="116">+CR645/$CM645</f>
        <v>0</v>
      </c>
      <c r="CW645" s="321">
        <v>1</v>
      </c>
      <c r="CX645" s="841">
        <v>0.25</v>
      </c>
      <c r="CY645" s="841">
        <v>6.25E-2</v>
      </c>
      <c r="CZ645" s="967">
        <v>0.25</v>
      </c>
      <c r="DA645" s="967">
        <v>1</v>
      </c>
      <c r="DB645" s="208" t="s">
        <v>2464</v>
      </c>
      <c r="DC645" s="308" t="s">
        <v>3742</v>
      </c>
      <c r="DD645" s="208" t="s">
        <v>3743</v>
      </c>
      <c r="DE645" s="289" t="s">
        <v>3744</v>
      </c>
      <c r="DF645" s="289" t="s">
        <v>3745</v>
      </c>
      <c r="DG645" s="208" t="s">
        <v>106</v>
      </c>
      <c r="DH645" s="208" t="s">
        <v>173</v>
      </c>
      <c r="DI645" s="208">
        <v>0</v>
      </c>
      <c r="DJ645" s="208" t="s">
        <v>100</v>
      </c>
      <c r="DK645" s="290">
        <v>45292</v>
      </c>
      <c r="DL645" s="290">
        <v>45657</v>
      </c>
      <c r="DM645" s="31">
        <v>1</v>
      </c>
      <c r="DN645" s="31">
        <v>1</v>
      </c>
      <c r="DO645" s="31">
        <v>1</v>
      </c>
      <c r="DP645" s="31">
        <v>1</v>
      </c>
      <c r="DQ645" s="307">
        <v>1</v>
      </c>
      <c r="DR645" s="208" t="s">
        <v>2525</v>
      </c>
      <c r="DS645" s="208" t="s">
        <v>3190</v>
      </c>
      <c r="DT645" s="208" t="s">
        <v>3191</v>
      </c>
      <c r="DU645" s="293">
        <v>350000000</v>
      </c>
      <c r="DV645" s="292"/>
      <c r="DW645" s="292"/>
      <c r="DX645" s="292"/>
      <c r="DY645" s="292"/>
      <c r="DZ645" s="292"/>
      <c r="EA645" s="292"/>
      <c r="EB645" s="140">
        <f>7/7</f>
        <v>1</v>
      </c>
      <c r="EC645" s="471"/>
      <c r="ED645" s="471"/>
      <c r="EE645" s="471"/>
      <c r="EF645" s="141">
        <f t="shared" si="101"/>
        <v>1</v>
      </c>
      <c r="EG645" s="1036" t="s">
        <v>3746</v>
      </c>
      <c r="EH645" s="1037"/>
      <c r="EI645" s="1037"/>
      <c r="EJ645" s="1037"/>
      <c r="EK645" s="1037"/>
      <c r="EL645" s="1036"/>
      <c r="EM645" s="1036"/>
      <c r="EN645" s="387">
        <v>1</v>
      </c>
      <c r="EO645" s="843">
        <v>0.25</v>
      </c>
      <c r="EP645" s="971">
        <v>1</v>
      </c>
      <c r="EQ645" s="812"/>
      <c r="ER645" s="821"/>
      <c r="ES645" s="121"/>
      <c r="ET645" t="str">
        <f t="shared" si="83"/>
        <v>Producto</v>
      </c>
      <c r="EU645" t="str">
        <f t="shared" si="84"/>
        <v>5</v>
      </c>
      <c r="EV645" s="121"/>
      <c r="EW645" s="121"/>
      <c r="EX645" s="121"/>
      <c r="EY645" s="121"/>
      <c r="EZ645" s="121"/>
      <c r="FA645" s="121"/>
      <c r="FB645" s="121"/>
      <c r="FC645" s="121"/>
      <c r="FD645" s="121"/>
      <c r="FE645" s="121"/>
      <c r="FF645" s="121"/>
      <c r="FG645" s="121"/>
      <c r="FH645" s="121"/>
      <c r="FI645" s="121"/>
      <c r="FJ645" s="121"/>
      <c r="FK645" s="121"/>
      <c r="FL645" s="121"/>
      <c r="FM645" s="121"/>
      <c r="FN645" s="121"/>
      <c r="FO645" s="121"/>
      <c r="FP645" s="121"/>
      <c r="FQ645" s="121"/>
      <c r="FR645" s="122"/>
      <c r="FS645" s="121"/>
      <c r="FT645" s="121"/>
      <c r="FU645" s="121"/>
      <c r="FV645" s="121"/>
      <c r="FW645" s="121"/>
      <c r="FX645" s="121"/>
      <c r="FY645" s="121"/>
      <c r="FZ645" s="121"/>
      <c r="GA645" s="121"/>
      <c r="GB645" s="121"/>
      <c r="GC645" s="121"/>
      <c r="GD645"/>
      <c r="GE645"/>
      <c r="GF645"/>
      <c r="GG645"/>
      <c r="GH645"/>
      <c r="GI645"/>
      <c r="GJ645"/>
      <c r="GK645"/>
      <c r="GL645"/>
      <c r="GM645"/>
      <c r="GN645"/>
      <c r="GO645"/>
      <c r="GP645"/>
      <c r="GQ645"/>
      <c r="GR645"/>
      <c r="GS645"/>
      <c r="GT645"/>
      <c r="GU645"/>
      <c r="GV645"/>
      <c r="GW645"/>
      <c r="GX645"/>
      <c r="GY645"/>
      <c r="GZ645"/>
      <c r="HA645"/>
      <c r="HB645"/>
      <c r="HC645"/>
      <c r="HD645"/>
      <c r="HE645"/>
      <c r="HF645"/>
      <c r="HG645"/>
      <c r="HH645"/>
      <c r="HI645"/>
      <c r="HJ645"/>
      <c r="HK645"/>
      <c r="HL645"/>
      <c r="HM645"/>
      <c r="HN645"/>
      <c r="HO645"/>
      <c r="HP645"/>
      <c r="HQ645"/>
      <c r="HR645"/>
      <c r="HS645"/>
      <c r="HT645"/>
      <c r="HU645"/>
      <c r="HV645"/>
      <c r="HW645"/>
      <c r="HX645"/>
      <c r="HY645"/>
      <c r="HZ645"/>
      <c r="IA645"/>
      <c r="IB645"/>
      <c r="IC645"/>
      <c r="ID645"/>
      <c r="IE645"/>
      <c r="IF645"/>
      <c r="IG645"/>
      <c r="IH645"/>
      <c r="II645"/>
      <c r="IJ645"/>
      <c r="IK645"/>
      <c r="IL645"/>
      <c r="IM645"/>
      <c r="IN645"/>
      <c r="IO645"/>
      <c r="IP645"/>
      <c r="IQ645"/>
      <c r="IR645"/>
      <c r="IS645"/>
      <c r="IT645"/>
      <c r="IU645"/>
      <c r="IV645"/>
      <c r="IW645"/>
      <c r="IX645"/>
      <c r="IY645"/>
      <c r="IZ645"/>
      <c r="JA645"/>
      <c r="JB645"/>
      <c r="JC645"/>
      <c r="JD645"/>
      <c r="JE645"/>
      <c r="JF645"/>
      <c r="JG645"/>
      <c r="JH645"/>
      <c r="JI645"/>
      <c r="JJ645"/>
      <c r="JK645"/>
      <c r="JL645"/>
      <c r="JM645"/>
      <c r="JN645"/>
      <c r="JO645"/>
      <c r="JP645"/>
      <c r="JQ645"/>
      <c r="JR645"/>
      <c r="JS645"/>
      <c r="JT645"/>
      <c r="JU645"/>
      <c r="JV645"/>
      <c r="JW645"/>
      <c r="JX645"/>
      <c r="JY645"/>
      <c r="JZ645"/>
      <c r="KA645"/>
      <c r="KB645"/>
      <c r="KC645"/>
      <c r="KD645"/>
      <c r="KE645"/>
      <c r="KF645"/>
      <c r="KG645"/>
      <c r="KH645"/>
      <c r="KI645"/>
      <c r="KJ645"/>
      <c r="KK645"/>
      <c r="KL645"/>
      <c r="KM645"/>
      <c r="KN645"/>
      <c r="KO645"/>
      <c r="KP645"/>
      <c r="KQ645"/>
      <c r="KR645"/>
      <c r="KS645"/>
      <c r="KT645"/>
      <c r="KU645"/>
      <c r="KV645"/>
      <c r="KW645"/>
      <c r="KX645"/>
      <c r="KY645"/>
      <c r="KZ645"/>
      <c r="LA645"/>
      <c r="LB645"/>
      <c r="LC645"/>
      <c r="LD645"/>
      <c r="LE645"/>
      <c r="LF645"/>
      <c r="LG645"/>
      <c r="LH645"/>
      <c r="LI645"/>
      <c r="LJ645"/>
      <c r="LK645"/>
      <c r="LL645"/>
      <c r="LM645"/>
      <c r="LN645"/>
      <c r="LO645"/>
      <c r="LP645"/>
      <c r="LQ645"/>
      <c r="LR645"/>
      <c r="LS645"/>
      <c r="LT645"/>
      <c r="LU645"/>
      <c r="LV645"/>
      <c r="LW645"/>
      <c r="LX645"/>
      <c r="LY645"/>
      <c r="LZ645"/>
      <c r="MA645"/>
      <c r="MB645"/>
      <c r="MC645"/>
      <c r="MD645"/>
      <c r="ME645"/>
      <c r="MF645"/>
      <c r="MG645"/>
      <c r="MH645"/>
      <c r="MI645"/>
      <c r="MJ645"/>
      <c r="MK645"/>
      <c r="ML645"/>
      <c r="MM645"/>
      <c r="MN645"/>
      <c r="MO645"/>
      <c r="MP645"/>
      <c r="MQ645"/>
      <c r="MR645"/>
      <c r="MS645"/>
      <c r="MT645"/>
      <c r="MU645"/>
      <c r="MV645"/>
      <c r="MW645"/>
      <c r="MX645"/>
      <c r="MY645"/>
      <c r="MZ645"/>
      <c r="NA645"/>
      <c r="NB645"/>
      <c r="NC645"/>
      <c r="ND645"/>
      <c r="NE645"/>
      <c r="NF645"/>
      <c r="NG645"/>
      <c r="NH645"/>
      <c r="NI645"/>
      <c r="NJ645"/>
      <c r="NK645"/>
      <c r="NL645"/>
      <c r="NM645"/>
      <c r="NN645"/>
      <c r="NO645"/>
      <c r="NP645"/>
      <c r="NQ645"/>
      <c r="NR645"/>
      <c r="NS645"/>
      <c r="NT645"/>
      <c r="NU645"/>
      <c r="NV645"/>
      <c r="NW645"/>
      <c r="NX645"/>
      <c r="NY645"/>
      <c r="NZ645"/>
      <c r="OA645"/>
      <c r="OB645"/>
      <c r="OC645"/>
      <c r="OD645"/>
      <c r="OE645"/>
      <c r="OF645"/>
      <c r="OG645"/>
      <c r="OH645"/>
      <c r="OI645"/>
      <c r="OJ645"/>
      <c r="OK645"/>
      <c r="OL645"/>
      <c r="OM645"/>
      <c r="ON645"/>
      <c r="OO645"/>
      <c r="OP645"/>
      <c r="OQ645"/>
      <c r="OR645"/>
      <c r="OS645"/>
      <c r="OT645"/>
      <c r="OU645"/>
      <c r="OV645"/>
      <c r="OW645"/>
      <c r="OX645"/>
      <c r="OY645"/>
      <c r="OZ645"/>
      <c r="PA645"/>
      <c r="PB645"/>
      <c r="PC645"/>
      <c r="PD645"/>
      <c r="PE645"/>
      <c r="PF645"/>
      <c r="PG645"/>
      <c r="PH645"/>
      <c r="PI645"/>
      <c r="PJ645"/>
      <c r="PK645"/>
      <c r="PL645"/>
      <c r="PM645"/>
      <c r="PN645"/>
      <c r="PO645"/>
      <c r="PP645"/>
      <c r="PQ645"/>
      <c r="PR645"/>
      <c r="PS645"/>
      <c r="PT645"/>
      <c r="PU645"/>
      <c r="PV645"/>
      <c r="PW645"/>
      <c r="PX645"/>
      <c r="PY645"/>
      <c r="PZ645"/>
      <c r="QA645"/>
      <c r="QB645"/>
      <c r="QC645"/>
      <c r="QD645"/>
      <c r="QE645"/>
      <c r="QF645"/>
      <c r="QG645"/>
      <c r="QH645"/>
      <c r="QI645"/>
      <c r="QJ645"/>
      <c r="QK645"/>
      <c r="QL645"/>
      <c r="QM645"/>
      <c r="QN645"/>
      <c r="QO645"/>
      <c r="QP645"/>
      <c r="QQ645"/>
      <c r="QR645"/>
      <c r="QS645"/>
      <c r="QT645"/>
      <c r="QU645"/>
      <c r="QV645"/>
      <c r="QW645"/>
      <c r="QX645"/>
      <c r="QY645"/>
      <c r="QZ645"/>
      <c r="RA645"/>
      <c r="RB645"/>
      <c r="RC645"/>
      <c r="RD645"/>
      <c r="RE645"/>
      <c r="RF645"/>
      <c r="RG645"/>
      <c r="RH645"/>
      <c r="RI645"/>
      <c r="RJ645"/>
      <c r="RK645"/>
      <c r="RL645"/>
      <c r="RM645"/>
      <c r="RN645"/>
      <c r="RO645"/>
      <c r="RP645"/>
      <c r="RQ645"/>
      <c r="RR645"/>
      <c r="RS645"/>
      <c r="RT645"/>
      <c r="RU645"/>
      <c r="RV645"/>
      <c r="RW645"/>
      <c r="RX645"/>
      <c r="RY645"/>
      <c r="RZ645"/>
      <c r="SA645"/>
      <c r="SB645"/>
      <c r="SC645"/>
      <c r="SD645"/>
      <c r="SE645"/>
      <c r="SF645"/>
      <c r="SG645"/>
      <c r="SH645"/>
      <c r="SI645"/>
      <c r="SJ645"/>
      <c r="SK645"/>
      <c r="SL645"/>
      <c r="SM645"/>
      <c r="SN645"/>
      <c r="SO645"/>
      <c r="SP645"/>
      <c r="SQ645"/>
      <c r="SR645"/>
      <c r="SS645"/>
      <c r="ST645"/>
      <c r="SU645"/>
      <c r="SV645"/>
      <c r="SW645"/>
      <c r="SX645"/>
      <c r="SY645"/>
      <c r="SZ645"/>
      <c r="TA645"/>
      <c r="TB645"/>
      <c r="TC645"/>
      <c r="TD645"/>
      <c r="TE645"/>
      <c r="TF645"/>
      <c r="TG645"/>
      <c r="TH645"/>
      <c r="TI645"/>
      <c r="TJ645"/>
      <c r="TK645"/>
      <c r="TL645"/>
      <c r="TM645"/>
      <c r="TN645"/>
      <c r="TO645"/>
      <c r="TP645"/>
      <c r="TQ645"/>
      <c r="TR645"/>
      <c r="TS645"/>
      <c r="TT645"/>
      <c r="TU645"/>
      <c r="TV645"/>
      <c r="TW645"/>
      <c r="TX645"/>
      <c r="TY645"/>
      <c r="TZ645"/>
      <c r="UA645"/>
      <c r="UB645"/>
      <c r="UC645"/>
      <c r="UD645"/>
      <c r="UE645"/>
      <c r="UF645"/>
      <c r="UG645"/>
      <c r="UH645"/>
      <c r="UI645"/>
      <c r="UJ645"/>
      <c r="UK645"/>
      <c r="UL645"/>
      <c r="UM645"/>
      <c r="UN645"/>
      <c r="UO645"/>
      <c r="UP645"/>
      <c r="UQ645"/>
      <c r="UR645"/>
      <c r="US645"/>
      <c r="UT645"/>
      <c r="UU645"/>
      <c r="UV645"/>
      <c r="UW645"/>
      <c r="UX645"/>
      <c r="UY645"/>
      <c r="UZ645"/>
      <c r="VA645"/>
      <c r="VB645"/>
      <c r="VC645"/>
      <c r="VD645"/>
      <c r="VE645"/>
      <c r="VF645"/>
      <c r="VG645"/>
      <c r="VH645"/>
      <c r="VI645"/>
      <c r="VJ645"/>
      <c r="VK645"/>
      <c r="VL645"/>
      <c r="VM645"/>
      <c r="VN645"/>
      <c r="VO645"/>
      <c r="VP645"/>
      <c r="VQ645"/>
      <c r="VR645"/>
      <c r="VS645"/>
      <c r="VT645"/>
      <c r="VU645"/>
      <c r="VV645"/>
      <c r="VW645"/>
      <c r="VX645"/>
      <c r="VY645"/>
      <c r="VZ645"/>
      <c r="WA645"/>
      <c r="WB645"/>
      <c r="WC645"/>
      <c r="WD645"/>
      <c r="WE645"/>
      <c r="WF645"/>
      <c r="WG645"/>
      <c r="WH645"/>
      <c r="WI645"/>
      <c r="WJ645"/>
      <c r="WK645"/>
      <c r="WL645"/>
      <c r="WM645"/>
      <c r="WN645"/>
      <c r="WO645"/>
      <c r="WP645"/>
      <c r="WQ645"/>
      <c r="WR645"/>
      <c r="WS645"/>
      <c r="WT645"/>
      <c r="WU645"/>
      <c r="WV645"/>
      <c r="WW645"/>
      <c r="WX645"/>
      <c r="WY645"/>
      <c r="WZ645"/>
      <c r="XA645"/>
      <c r="XB645"/>
      <c r="XC645"/>
      <c r="XD645"/>
      <c r="XE645"/>
      <c r="XF645"/>
      <c r="XG645"/>
      <c r="XH645"/>
      <c r="XI645"/>
      <c r="XJ645"/>
      <c r="XK645"/>
      <c r="XL645"/>
      <c r="XM645"/>
      <c r="XN645"/>
      <c r="XO645"/>
      <c r="XP645"/>
      <c r="XQ645"/>
      <c r="XR645"/>
      <c r="XS645"/>
      <c r="XT645"/>
      <c r="XU645"/>
      <c r="XV645"/>
      <c r="XW645"/>
      <c r="XX645"/>
      <c r="XY645"/>
      <c r="XZ645"/>
      <c r="YA645"/>
      <c r="YB645"/>
      <c r="YC645"/>
      <c r="YD645"/>
      <c r="YE645"/>
      <c r="YF645"/>
      <c r="YG645"/>
      <c r="YH645"/>
      <c r="YI645"/>
      <c r="YJ645"/>
      <c r="YK645"/>
      <c r="YL645"/>
      <c r="YM645"/>
      <c r="YN645"/>
      <c r="YO645"/>
      <c r="YP645"/>
      <c r="YQ645"/>
      <c r="YR645"/>
      <c r="YS645"/>
      <c r="YT645"/>
      <c r="YU645"/>
      <c r="YV645"/>
      <c r="YW645"/>
      <c r="YX645"/>
      <c r="YY645"/>
      <c r="YZ645"/>
      <c r="ZA645"/>
      <c r="ZB645"/>
      <c r="ZC645"/>
      <c r="ZD645"/>
      <c r="ZE645"/>
      <c r="ZF645"/>
      <c r="ZG645"/>
      <c r="ZH645"/>
      <c r="ZI645"/>
      <c r="ZJ645"/>
      <c r="ZK645"/>
      <c r="ZL645"/>
      <c r="ZM645"/>
      <c r="ZN645"/>
      <c r="ZO645"/>
      <c r="ZP645"/>
      <c r="ZQ645"/>
      <c r="ZR645"/>
      <c r="ZS645"/>
      <c r="ZT645"/>
      <c r="ZU645"/>
      <c r="ZV645"/>
      <c r="ZW645"/>
      <c r="ZX645"/>
      <c r="ZY645"/>
      <c r="ZZ645"/>
      <c r="AAA645"/>
      <c r="AAB645"/>
      <c r="AAC645"/>
      <c r="AAD645"/>
      <c r="AAE645"/>
      <c r="AAF645"/>
      <c r="AAG645"/>
      <c r="AAH645"/>
      <c r="AAI645"/>
      <c r="AAJ645"/>
      <c r="AAK645"/>
      <c r="AAL645"/>
      <c r="AAM645"/>
      <c r="AAN645"/>
      <c r="AAO645"/>
      <c r="AAP645"/>
      <c r="AAQ645"/>
      <c r="AAR645"/>
      <c r="AAS645"/>
      <c r="AAT645"/>
      <c r="AAU645"/>
      <c r="AAV645"/>
      <c r="AAW645"/>
      <c r="AAX645"/>
      <c r="AAY645"/>
      <c r="AAZ645"/>
      <c r="ABA645"/>
      <c r="ABB645"/>
      <c r="ABC645"/>
      <c r="ABD645"/>
      <c r="ABE645"/>
      <c r="ABF645"/>
      <c r="ABG645"/>
      <c r="ABH645"/>
      <c r="ABI645"/>
      <c r="ABJ645"/>
      <c r="ABK645"/>
      <c r="ABL645"/>
      <c r="ABM645"/>
      <c r="ABN645"/>
      <c r="ABO645"/>
      <c r="ABP645"/>
      <c r="ABQ645"/>
      <c r="ABR645"/>
      <c r="ABS645"/>
      <c r="ABT645"/>
      <c r="ABU645"/>
      <c r="ABV645"/>
      <c r="ABW645"/>
      <c r="ABX645"/>
      <c r="ABY645"/>
      <c r="ABZ645"/>
      <c r="ACA645"/>
      <c r="ACB645"/>
      <c r="ACC645"/>
      <c r="ACD645"/>
      <c r="ACE645"/>
      <c r="ACF645"/>
      <c r="ACG645"/>
      <c r="ACH645"/>
      <c r="ACI645"/>
      <c r="ACJ645"/>
      <c r="ACK645"/>
      <c r="ACL645"/>
      <c r="ACM645"/>
      <c r="ACN645"/>
      <c r="ACO645"/>
      <c r="ACP645"/>
      <c r="ACQ645"/>
      <c r="ACR645"/>
      <c r="ACS645"/>
      <c r="ACT645"/>
      <c r="ACU645"/>
      <c r="ACV645"/>
      <c r="ACW645"/>
      <c r="ACX645"/>
      <c r="ACY645"/>
      <c r="ACZ645"/>
      <c r="ADA645"/>
      <c r="ADB645"/>
      <c r="ADC645"/>
      <c r="ADD645"/>
      <c r="ADE645"/>
      <c r="ADF645"/>
      <c r="ADG645"/>
      <c r="ADH645"/>
      <c r="ADI645"/>
      <c r="ADJ645"/>
      <c r="ADK645"/>
      <c r="ADL645"/>
      <c r="ADM645"/>
      <c r="ADN645"/>
      <c r="ADO645"/>
      <c r="ADP645"/>
      <c r="ADQ645"/>
      <c r="ADR645"/>
      <c r="ADS645"/>
      <c r="ADT645"/>
      <c r="ADU645"/>
      <c r="ADV645"/>
      <c r="ADW645"/>
      <c r="ADX645"/>
      <c r="ADY645"/>
      <c r="ADZ645"/>
      <c r="AEA645"/>
      <c r="AEB645"/>
      <c r="AEC645"/>
      <c r="AED645"/>
      <c r="AEE645"/>
      <c r="AEF645"/>
      <c r="AEG645"/>
      <c r="AEH645"/>
      <c r="AEI645"/>
      <c r="AEJ645"/>
      <c r="AEK645"/>
      <c r="AEL645"/>
      <c r="AEM645"/>
      <c r="AEN645"/>
      <c r="AEO645"/>
      <c r="AEP645"/>
      <c r="AEQ645"/>
      <c r="AER645"/>
      <c r="AES645"/>
      <c r="AET645"/>
      <c r="AEU645"/>
      <c r="AEV645"/>
      <c r="AEW645"/>
      <c r="AEX645"/>
      <c r="AEY645"/>
      <c r="AEZ645"/>
      <c r="AFA645"/>
      <c r="AFB645"/>
      <c r="AFC645"/>
      <c r="AFD645"/>
      <c r="AFE645"/>
      <c r="AFF645"/>
      <c r="AFG645"/>
      <c r="AFH645"/>
      <c r="AFI645"/>
      <c r="AFJ645"/>
      <c r="AFK645"/>
      <c r="AFL645"/>
      <c r="AFM645"/>
      <c r="AFN645"/>
      <c r="AFO645"/>
      <c r="AFP645"/>
      <c r="AFQ645"/>
      <c r="AFR645"/>
      <c r="AFS645"/>
      <c r="AFT645"/>
      <c r="AFU645"/>
      <c r="AFV645"/>
      <c r="AFW645"/>
      <c r="AFX645"/>
      <c r="AFY645"/>
      <c r="AFZ645"/>
      <c r="AGA645"/>
      <c r="AGB645"/>
      <c r="AGC645"/>
      <c r="AGD645"/>
      <c r="AGE645"/>
      <c r="AGF645"/>
      <c r="AGG645"/>
      <c r="AGH645"/>
      <c r="AGI645"/>
      <c r="AGJ645"/>
      <c r="AGK645"/>
      <c r="AGL645"/>
      <c r="AGM645"/>
      <c r="AGN645"/>
      <c r="AGO645"/>
      <c r="AGP645"/>
      <c r="AGQ645"/>
      <c r="AGR645"/>
      <c r="AGS645"/>
      <c r="AGT645"/>
      <c r="AGU645"/>
      <c r="AGV645"/>
      <c r="AGW645"/>
      <c r="AGX645"/>
      <c r="AGY645"/>
      <c r="AGZ645"/>
      <c r="AHA645"/>
      <c r="AHB645"/>
      <c r="AHC645"/>
      <c r="AHD645"/>
      <c r="AHE645"/>
      <c r="AHF645"/>
      <c r="AHG645"/>
      <c r="AHH645"/>
      <c r="AHI645"/>
      <c r="AHJ645"/>
      <c r="AHK645"/>
      <c r="AHL645"/>
      <c r="AHM645"/>
      <c r="AHN645"/>
      <c r="AHO645"/>
      <c r="AHP645"/>
      <c r="AHQ645"/>
      <c r="AHR645"/>
      <c r="AHS645"/>
      <c r="AHT645"/>
      <c r="AHU645"/>
      <c r="AHV645"/>
      <c r="AHW645"/>
      <c r="AHX645"/>
      <c r="AHY645"/>
      <c r="AHZ645"/>
      <c r="AIA645"/>
      <c r="AIB645"/>
      <c r="AIC645"/>
      <c r="AID645"/>
      <c r="AIE645"/>
      <c r="AIF645"/>
      <c r="AIG645"/>
      <c r="AIH645"/>
      <c r="AII645"/>
      <c r="AIJ645"/>
      <c r="AIK645"/>
      <c r="AIL645"/>
      <c r="AIM645"/>
      <c r="AIN645"/>
      <c r="AIO645"/>
      <c r="AIP645"/>
      <c r="AIQ645"/>
      <c r="AIR645"/>
      <c r="AIS645"/>
      <c r="AIT645"/>
      <c r="AIU645"/>
      <c r="AIV645"/>
      <c r="AIW645"/>
      <c r="AIX645"/>
      <c r="AIY645"/>
      <c r="AIZ645"/>
      <c r="AJA645"/>
      <c r="AJB645"/>
      <c r="AJC645"/>
      <c r="AJD645"/>
      <c r="AJE645"/>
      <c r="AJF645"/>
      <c r="AJG645"/>
      <c r="AJH645"/>
      <c r="AJI645"/>
      <c r="AJJ645"/>
      <c r="AJK645"/>
      <c r="AJL645"/>
      <c r="AJM645"/>
      <c r="AJN645"/>
      <c r="AJO645"/>
      <c r="AJP645"/>
      <c r="AJQ645"/>
      <c r="AJR645"/>
      <c r="AJS645"/>
      <c r="AJT645"/>
      <c r="AJU645"/>
      <c r="AJV645"/>
      <c r="AJW645"/>
      <c r="AJX645"/>
      <c r="AJY645"/>
      <c r="AJZ645"/>
      <c r="AKA645"/>
      <c r="AKB645"/>
      <c r="AKC645"/>
      <c r="AKD645"/>
      <c r="AKE645"/>
      <c r="AKF645"/>
      <c r="AKG645"/>
      <c r="AKH645"/>
      <c r="AKI645"/>
      <c r="AKJ645"/>
      <c r="AKK645"/>
      <c r="AKL645"/>
      <c r="AKM645"/>
      <c r="AKN645"/>
      <c r="AKO645"/>
      <c r="AKP645"/>
      <c r="AKQ645"/>
      <c r="AKR645"/>
      <c r="AKS645"/>
      <c r="AKT645"/>
      <c r="AKU645"/>
      <c r="AKV645"/>
      <c r="AKW645"/>
      <c r="AKX645"/>
      <c r="AKY645"/>
      <c r="AKZ645"/>
      <c r="ALA645"/>
      <c r="ALB645"/>
      <c r="ALC645"/>
      <c r="ALD645"/>
      <c r="ALE645"/>
      <c r="ALF645"/>
      <c r="ALG645"/>
      <c r="ALH645"/>
      <c r="ALI645"/>
      <c r="ALJ645"/>
      <c r="ALK645"/>
      <c r="ALL645"/>
      <c r="ALM645"/>
      <c r="ALN645"/>
      <c r="ALO645"/>
      <c r="ALP645"/>
      <c r="ALQ645"/>
      <c r="ALR645"/>
      <c r="ALS645"/>
      <c r="ALT645"/>
      <c r="ALU645"/>
      <c r="ALV645"/>
      <c r="ALW645"/>
      <c r="ALX645"/>
      <c r="ALY645"/>
      <c r="ALZ645"/>
      <c r="AMA645"/>
      <c r="AMB645"/>
      <c r="AMC645"/>
      <c r="AMD645"/>
      <c r="AME645"/>
      <c r="AMF645"/>
      <c r="AMG645"/>
      <c r="AMH645"/>
      <c r="AMI645"/>
      <c r="AMJ645"/>
      <c r="AMK645"/>
      <c r="AML645"/>
      <c r="AMM645"/>
      <c r="AMN645"/>
      <c r="AMO645"/>
      <c r="AMP645"/>
      <c r="AMQ645"/>
      <c r="AMR645"/>
      <c r="AMS645"/>
      <c r="AMT645"/>
      <c r="AMU645"/>
      <c r="AMV645"/>
      <c r="AMW645"/>
      <c r="AMX645"/>
      <c r="AMY645"/>
      <c r="AMZ645"/>
      <c r="ANA645"/>
      <c r="ANB645"/>
      <c r="ANC645"/>
      <c r="AND645"/>
      <c r="ANE645"/>
      <c r="ANF645"/>
      <c r="ANG645"/>
      <c r="ANH645"/>
      <c r="ANI645"/>
      <c r="ANJ645"/>
      <c r="ANK645"/>
      <c r="ANL645"/>
      <c r="ANM645"/>
      <c r="ANN645"/>
      <c r="ANO645"/>
      <c r="ANP645"/>
      <c r="ANQ645"/>
      <c r="ANR645"/>
      <c r="ANS645"/>
      <c r="ANT645"/>
      <c r="ANU645"/>
      <c r="ANV645"/>
      <c r="ANW645"/>
      <c r="ANX645"/>
      <c r="ANY645"/>
      <c r="ANZ645"/>
      <c r="AOA645"/>
      <c r="AOB645"/>
      <c r="AOC645"/>
      <c r="AOD645"/>
      <c r="AOE645"/>
      <c r="AOF645"/>
      <c r="AOG645"/>
      <c r="AOH645"/>
      <c r="AOI645"/>
      <c r="AOJ645"/>
      <c r="AOK645"/>
      <c r="AOL645"/>
      <c r="AOM645"/>
      <c r="AON645"/>
      <c r="AOO645"/>
      <c r="AOP645"/>
      <c r="AOQ645"/>
      <c r="AOR645"/>
      <c r="AOS645"/>
      <c r="AOT645"/>
      <c r="AOU645"/>
      <c r="AOV645"/>
      <c r="AOW645"/>
      <c r="AOX645"/>
      <c r="AOY645"/>
      <c r="AOZ645"/>
      <c r="APA645"/>
      <c r="APB645"/>
      <c r="APC645"/>
      <c r="APD645"/>
      <c r="APE645"/>
      <c r="APF645"/>
      <c r="APG645"/>
      <c r="APH645"/>
      <c r="API645"/>
      <c r="APJ645"/>
      <c r="APK645"/>
      <c r="APL645"/>
      <c r="APM645"/>
      <c r="APN645"/>
      <c r="APO645"/>
      <c r="APP645"/>
      <c r="APQ645"/>
      <c r="APR645"/>
      <c r="APS645"/>
      <c r="APT645"/>
      <c r="APU645"/>
      <c r="APV645"/>
      <c r="APW645"/>
      <c r="APX645"/>
      <c r="APY645"/>
      <c r="APZ645"/>
      <c r="AQA645"/>
      <c r="AQB645"/>
      <c r="AQC645"/>
      <c r="AQD645"/>
      <c r="AQE645"/>
      <c r="AQF645"/>
      <c r="AQG645"/>
      <c r="AQH645"/>
      <c r="AQI645"/>
      <c r="AQJ645"/>
      <c r="AQK645"/>
      <c r="AQL645"/>
      <c r="AQM645"/>
      <c r="AQN645"/>
      <c r="AQO645"/>
      <c r="AQP645"/>
      <c r="AQQ645"/>
      <c r="AQR645"/>
      <c r="AQS645"/>
      <c r="AQT645"/>
      <c r="AQU645"/>
      <c r="AQV645"/>
      <c r="AQW645"/>
      <c r="AQX645"/>
      <c r="AQY645"/>
      <c r="AQZ645"/>
      <c r="ARA645"/>
      <c r="ARB645"/>
      <c r="ARC645"/>
      <c r="ARD645"/>
      <c r="ARE645"/>
      <c r="ARF645"/>
      <c r="ARG645"/>
      <c r="ARH645"/>
      <c r="ARI645"/>
      <c r="ARJ645"/>
      <c r="ARK645"/>
      <c r="ARL645"/>
      <c r="ARM645"/>
      <c r="ARN645"/>
      <c r="ARO645"/>
      <c r="ARP645"/>
      <c r="ARQ645"/>
      <c r="ARR645"/>
      <c r="ARS645"/>
      <c r="ART645"/>
      <c r="ARU645"/>
      <c r="ARV645"/>
      <c r="ARW645"/>
      <c r="ARX645"/>
      <c r="ARY645"/>
      <c r="ARZ645"/>
      <c r="ASA645"/>
      <c r="ASB645"/>
      <c r="ASC645"/>
      <c r="ASD645"/>
      <c r="ASE645"/>
      <c r="ASF645"/>
      <c r="ASG645"/>
      <c r="ASH645"/>
      <c r="ASI645"/>
      <c r="ASJ645"/>
      <c r="ASK645"/>
      <c r="ASL645"/>
      <c r="ASM645"/>
      <c r="ASN645"/>
      <c r="ASO645"/>
      <c r="ASP645"/>
      <c r="ASQ645"/>
      <c r="ASR645"/>
      <c r="ASS645"/>
      <c r="AST645"/>
      <c r="ASU645"/>
      <c r="ASV645"/>
      <c r="ASW645"/>
      <c r="ASX645"/>
      <c r="ASY645"/>
      <c r="ASZ645"/>
      <c r="ATA645"/>
      <c r="ATB645"/>
      <c r="ATC645"/>
      <c r="ATD645"/>
      <c r="ATE645"/>
      <c r="ATF645"/>
      <c r="ATG645"/>
      <c r="ATH645"/>
      <c r="ATI645"/>
      <c r="ATJ645"/>
      <c r="ATK645"/>
      <c r="ATL645"/>
      <c r="ATM645"/>
      <c r="ATN645"/>
      <c r="ATO645"/>
      <c r="ATP645"/>
      <c r="ATQ645"/>
      <c r="ATR645"/>
      <c r="ATS645"/>
      <c r="ATT645"/>
      <c r="ATU645"/>
      <c r="ATV645"/>
      <c r="ATW645"/>
      <c r="ATX645"/>
      <c r="ATY645"/>
      <c r="ATZ645"/>
      <c r="AUA645"/>
      <c r="AUB645"/>
      <c r="AUC645"/>
      <c r="AUD645"/>
      <c r="AUE645"/>
      <c r="AUF645"/>
      <c r="AUG645"/>
      <c r="AUH645"/>
      <c r="AUI645"/>
      <c r="AUJ645"/>
      <c r="AUK645"/>
      <c r="AUL645"/>
      <c r="AUM645"/>
      <c r="AUN645"/>
      <c r="AUO645"/>
      <c r="AUP645"/>
      <c r="AUQ645"/>
      <c r="AUR645"/>
      <c r="AUS645"/>
      <c r="AUT645"/>
      <c r="AUU645"/>
      <c r="AUV645"/>
      <c r="AUW645"/>
      <c r="AUX645"/>
      <c r="AUY645"/>
      <c r="AUZ645"/>
      <c r="AVA645"/>
      <c r="AVB645"/>
      <c r="AVC645"/>
      <c r="AVD645"/>
      <c r="AVE645"/>
      <c r="AVF645"/>
      <c r="AVG645"/>
      <c r="AVH645"/>
      <c r="AVI645"/>
      <c r="AVJ645"/>
      <c r="AVK645"/>
      <c r="AVL645"/>
      <c r="AVM645"/>
      <c r="AVN645"/>
      <c r="AVO645"/>
      <c r="AVP645"/>
      <c r="AVQ645"/>
      <c r="AVR645"/>
      <c r="AVS645"/>
      <c r="AVT645"/>
      <c r="AVU645"/>
      <c r="AVV645"/>
      <c r="AVW645"/>
      <c r="AVX645"/>
      <c r="AVY645"/>
      <c r="AVZ645"/>
      <c r="AWA645"/>
      <c r="AWB645"/>
      <c r="AWC645"/>
      <c r="AWD645"/>
      <c r="AWE645"/>
      <c r="AWF645"/>
      <c r="AWG645"/>
      <c r="AWH645"/>
      <c r="AWI645"/>
      <c r="AWJ645"/>
      <c r="AWK645"/>
      <c r="AWL645"/>
      <c r="AWM645"/>
      <c r="AWN645"/>
      <c r="AWO645"/>
      <c r="AWP645"/>
      <c r="AWQ645"/>
      <c r="AWR645"/>
      <c r="AWS645"/>
      <c r="AWT645"/>
      <c r="AWU645"/>
      <c r="AWV645"/>
      <c r="AWW645"/>
      <c r="AWX645"/>
      <c r="AWY645"/>
      <c r="AWZ645"/>
      <c r="AXA645"/>
      <c r="AXB645"/>
      <c r="AXC645"/>
      <c r="AXD645"/>
      <c r="AXE645"/>
      <c r="AXF645"/>
      <c r="AXG645"/>
      <c r="AXH645"/>
      <c r="AXI645"/>
      <c r="AXJ645"/>
      <c r="AXK645"/>
      <c r="AXL645"/>
      <c r="AXM645"/>
      <c r="AXN645"/>
      <c r="AXO645"/>
      <c r="AXP645"/>
      <c r="AXQ645"/>
      <c r="AXR645"/>
      <c r="AXS645"/>
      <c r="AXT645"/>
      <c r="AXU645"/>
      <c r="AXV645"/>
    </row>
    <row r="646" spans="1:1322" s="1" customFormat="1" ht="111.75" customHeight="1" x14ac:dyDescent="0.2">
      <c r="A646" s="208" t="s">
        <v>4376</v>
      </c>
      <c r="B646" s="209" t="s">
        <v>3175</v>
      </c>
      <c r="C646" s="209" t="s">
        <v>3176</v>
      </c>
      <c r="D646" s="209" t="s">
        <v>3177</v>
      </c>
      <c r="E646" s="209" t="s">
        <v>3178</v>
      </c>
      <c r="F646" s="210" t="s">
        <v>1762</v>
      </c>
      <c r="G646" s="210" t="s">
        <v>1762</v>
      </c>
      <c r="H646" s="210" t="s">
        <v>3747</v>
      </c>
      <c r="I646" s="208" t="s">
        <v>3181</v>
      </c>
      <c r="J646" s="23" t="s">
        <v>2771</v>
      </c>
      <c r="K646" s="208" t="s">
        <v>3748</v>
      </c>
      <c r="L646" s="856">
        <v>15</v>
      </c>
      <c r="M646" s="860" t="s">
        <v>3749</v>
      </c>
      <c r="N646" s="857" t="s">
        <v>3750</v>
      </c>
      <c r="O646" s="857" t="s">
        <v>3185</v>
      </c>
      <c r="P646" s="856" t="s">
        <v>1543</v>
      </c>
      <c r="Q646" s="856" t="s">
        <v>452</v>
      </c>
      <c r="R646" s="856">
        <v>0</v>
      </c>
      <c r="S646" s="856" t="s">
        <v>100</v>
      </c>
      <c r="T646" s="858">
        <v>44927</v>
      </c>
      <c r="U646" s="858">
        <v>46357</v>
      </c>
      <c r="V646" s="191"/>
      <c r="W646" s="191"/>
      <c r="X646" s="191"/>
      <c r="Y646" s="191"/>
      <c r="Z646" s="859">
        <v>1</v>
      </c>
      <c r="AA646" s="859">
        <v>1</v>
      </c>
      <c r="AB646" s="859">
        <v>1</v>
      </c>
      <c r="AC646" s="859">
        <v>1</v>
      </c>
      <c r="AD646" s="859">
        <v>1</v>
      </c>
      <c r="AE646" s="997">
        <v>1</v>
      </c>
      <c r="AF646" s="998">
        <v>1</v>
      </c>
      <c r="AG646" s="998">
        <v>1</v>
      </c>
      <c r="AH646" s="998">
        <v>1</v>
      </c>
      <c r="AI646" s="998">
        <v>1</v>
      </c>
      <c r="AJ646" s="997">
        <v>1</v>
      </c>
      <c r="AK646" s="998">
        <v>1</v>
      </c>
      <c r="AL646" s="998">
        <v>1</v>
      </c>
      <c r="AM646" s="998">
        <v>1</v>
      </c>
      <c r="AN646" s="998">
        <v>1</v>
      </c>
      <c r="AO646" s="997">
        <v>1</v>
      </c>
      <c r="AP646" s="997">
        <v>1</v>
      </c>
      <c r="AQ646" s="231"/>
      <c r="AR646" s="231"/>
      <c r="AS646" s="231"/>
      <c r="AT646" s="231"/>
      <c r="AU646" s="399"/>
      <c r="AV646" s="140">
        <f>7/7</f>
        <v>1</v>
      </c>
      <c r="AW646" s="401"/>
      <c r="AX646" s="401"/>
      <c r="AY646" s="401"/>
      <c r="AZ646" s="140">
        <f t="shared" si="103"/>
        <v>0.25</v>
      </c>
      <c r="BA646" s="399">
        <f t="shared" si="104"/>
        <v>1</v>
      </c>
      <c r="BB646" s="399">
        <f t="shared" si="104"/>
        <v>1</v>
      </c>
      <c r="BC646" s="399">
        <f t="shared" si="104"/>
        <v>1</v>
      </c>
      <c r="BD646" s="399">
        <f t="shared" si="104"/>
        <v>1</v>
      </c>
      <c r="BE646" s="399">
        <f t="shared" si="104"/>
        <v>1</v>
      </c>
      <c r="BF646" s="399">
        <f t="shared" si="104"/>
        <v>1</v>
      </c>
      <c r="BG646" s="399">
        <f t="shared" si="104"/>
        <v>1</v>
      </c>
      <c r="BH646" s="399">
        <f t="shared" si="104"/>
        <v>1</v>
      </c>
      <c r="BI646" s="399">
        <f t="shared" si="104"/>
        <v>1</v>
      </c>
      <c r="BJ646" s="399">
        <f t="shared" si="104"/>
        <v>1</v>
      </c>
      <c r="BK646" s="140">
        <f t="shared" si="104"/>
        <v>1</v>
      </c>
      <c r="BL646" s="406"/>
      <c r="BM646" s="406"/>
      <c r="BN646" s="406"/>
      <c r="BO646" s="406"/>
      <c r="BP646" s="406"/>
      <c r="BQ646" s="143" t="s">
        <v>3751</v>
      </c>
      <c r="BR646" s="406"/>
      <c r="BS646" s="406"/>
      <c r="BT646" s="406"/>
      <c r="BU646" s="406"/>
      <c r="BV646" s="406"/>
      <c r="BW646" s="406"/>
      <c r="BX646" s="406"/>
      <c r="BY646" s="406"/>
      <c r="BZ646" s="406"/>
      <c r="CA646" s="406"/>
      <c r="CB646" s="406"/>
      <c r="CC646" s="406"/>
      <c r="CD646" s="406"/>
      <c r="CE646" s="406"/>
      <c r="CF646" s="406"/>
      <c r="CG646" s="143"/>
      <c r="CH646" s="931">
        <f>+DU646+DU647+DU648+DU649</f>
        <v>800000000</v>
      </c>
      <c r="CI646" s="932">
        <f t="shared" si="105"/>
        <v>200000000</v>
      </c>
      <c r="CJ646" s="229">
        <f t="shared" si="106"/>
        <v>280000000</v>
      </c>
      <c r="CK646" s="229">
        <f t="shared" si="107"/>
        <v>240000000</v>
      </c>
      <c r="CL646" s="229">
        <f t="shared" si="108"/>
        <v>80000000</v>
      </c>
      <c r="CM646" s="932">
        <f t="shared" si="109"/>
        <v>120000000</v>
      </c>
      <c r="CN646" s="229">
        <f t="shared" si="110"/>
        <v>280000000</v>
      </c>
      <c r="CO646" s="229">
        <f t="shared" si="111"/>
        <v>280000000</v>
      </c>
      <c r="CP646" s="229">
        <f t="shared" si="112"/>
        <v>120000000</v>
      </c>
      <c r="CQ646" s="933">
        <v>0</v>
      </c>
      <c r="CR646" s="933">
        <v>0</v>
      </c>
      <c r="CS646" s="26">
        <f t="shared" si="113"/>
        <v>0</v>
      </c>
      <c r="CT646" s="26">
        <f t="shared" si="114"/>
        <v>0</v>
      </c>
      <c r="CU646" s="26">
        <f t="shared" si="115"/>
        <v>0</v>
      </c>
      <c r="CV646" s="26">
        <f t="shared" si="116"/>
        <v>0</v>
      </c>
      <c r="CW646" s="321">
        <v>1</v>
      </c>
      <c r="CX646" s="841">
        <v>0.25</v>
      </c>
      <c r="CY646" s="841">
        <v>6.25E-2</v>
      </c>
      <c r="CZ646" s="967">
        <v>0.25</v>
      </c>
      <c r="DA646" s="967">
        <v>1</v>
      </c>
      <c r="DB646" s="208" t="s">
        <v>3752</v>
      </c>
      <c r="DC646" s="308" t="s">
        <v>3753</v>
      </c>
      <c r="DD646" s="208" t="s">
        <v>3754</v>
      </c>
      <c r="DE646" s="289" t="s">
        <v>3755</v>
      </c>
      <c r="DF646" s="289" t="s">
        <v>3756</v>
      </c>
      <c r="DG646" s="208" t="s">
        <v>878</v>
      </c>
      <c r="DH646" s="208" t="s">
        <v>173</v>
      </c>
      <c r="DI646" s="208">
        <v>0</v>
      </c>
      <c r="DJ646" s="208" t="s">
        <v>100</v>
      </c>
      <c r="DK646" s="290">
        <v>45292</v>
      </c>
      <c r="DL646" s="290">
        <v>45657</v>
      </c>
      <c r="DM646" s="31">
        <v>1</v>
      </c>
      <c r="DN646" s="31">
        <v>1</v>
      </c>
      <c r="DO646" s="31">
        <v>1</v>
      </c>
      <c r="DP646" s="31">
        <v>1</v>
      </c>
      <c r="DQ646" s="307">
        <v>1</v>
      </c>
      <c r="DR646" s="208" t="s">
        <v>2525</v>
      </c>
      <c r="DS646" s="208" t="s">
        <v>3190</v>
      </c>
      <c r="DT646" s="208" t="s">
        <v>3191</v>
      </c>
      <c r="DU646" s="293">
        <v>800000000</v>
      </c>
      <c r="DV646" s="292"/>
      <c r="DW646" s="292"/>
      <c r="DX646" s="292"/>
      <c r="DY646" s="292"/>
      <c r="DZ646" s="292"/>
      <c r="EA646" s="292"/>
      <c r="EB646" s="140">
        <f>339/339</f>
        <v>1</v>
      </c>
      <c r="EC646" s="471"/>
      <c r="ED646" s="471"/>
      <c r="EE646" s="471"/>
      <c r="EF646" s="141">
        <f t="shared" si="101"/>
        <v>1</v>
      </c>
      <c r="EG646" s="1036" t="s">
        <v>3757</v>
      </c>
      <c r="EH646" s="1037"/>
      <c r="EI646" s="1037"/>
      <c r="EJ646" s="1037"/>
      <c r="EK646" s="1037"/>
      <c r="EL646" s="1036"/>
      <c r="EM646" s="1036"/>
      <c r="EN646" s="387">
        <v>1</v>
      </c>
      <c r="EO646" s="843">
        <v>0.25</v>
      </c>
      <c r="EP646" s="971">
        <v>1</v>
      </c>
      <c r="EQ646" s="812"/>
      <c r="ER646" s="821"/>
      <c r="ES646" s="121"/>
      <c r="ET646" t="str">
        <f t="shared" si="83"/>
        <v>Producto</v>
      </c>
      <c r="EU646" t="str">
        <f t="shared" si="84"/>
        <v>5</v>
      </c>
      <c r="EV646" s="121"/>
      <c r="EW646" s="121"/>
      <c r="EX646" s="121"/>
      <c r="EY646" s="121"/>
      <c r="EZ646" s="121"/>
      <c r="FA646" s="121"/>
      <c r="FB646" s="121"/>
      <c r="FC646" s="121"/>
      <c r="FD646" s="121"/>
      <c r="FE646" s="121"/>
      <c r="FF646" s="121"/>
      <c r="FG646" s="121"/>
      <c r="FH646" s="121"/>
      <c r="FI646" s="121"/>
      <c r="FJ646" s="121"/>
      <c r="FK646" s="121"/>
      <c r="FL646" s="121"/>
      <c r="FM646" s="121"/>
      <c r="FN646" s="121"/>
      <c r="FO646" s="121"/>
      <c r="FP646" s="121"/>
      <c r="FQ646" s="121"/>
      <c r="FR646" s="122"/>
      <c r="FS646" s="121"/>
      <c r="FT646" s="121"/>
      <c r="FU646" s="121"/>
      <c r="FV646" s="121"/>
      <c r="FW646" s="121"/>
      <c r="FX646" s="121"/>
      <c r="FY646" s="121"/>
      <c r="FZ646" s="121"/>
      <c r="GA646" s="121"/>
      <c r="GB646" s="121"/>
      <c r="GC646" s="121"/>
      <c r="GD646"/>
      <c r="GE646"/>
      <c r="GF646"/>
      <c r="GG646"/>
      <c r="GH646"/>
      <c r="GI646"/>
      <c r="GJ646"/>
      <c r="GK646"/>
      <c r="GL646"/>
      <c r="GM646"/>
      <c r="GN646"/>
      <c r="GO646"/>
      <c r="GP646"/>
      <c r="GQ646"/>
      <c r="GR646"/>
      <c r="GS646"/>
      <c r="GT646"/>
      <c r="GU646"/>
      <c r="GV646"/>
      <c r="GW646"/>
      <c r="GX646"/>
      <c r="GY646"/>
      <c r="GZ646"/>
      <c r="HA646"/>
      <c r="HB646"/>
      <c r="HC646"/>
      <c r="HD646"/>
      <c r="HE646"/>
      <c r="HF646"/>
      <c r="HG646"/>
      <c r="HH646"/>
      <c r="HI646"/>
      <c r="HJ646"/>
      <c r="HK646"/>
      <c r="HL646"/>
      <c r="HM646"/>
      <c r="HN646"/>
      <c r="HO646"/>
      <c r="HP646"/>
      <c r="HQ646"/>
      <c r="HR646"/>
      <c r="HS646"/>
      <c r="HT646"/>
      <c r="HU646"/>
      <c r="HV646"/>
      <c r="HW646"/>
      <c r="HX646"/>
      <c r="HY646"/>
      <c r="HZ646"/>
      <c r="IA646"/>
      <c r="IB646"/>
      <c r="IC646"/>
      <c r="ID646"/>
      <c r="IE646"/>
      <c r="IF646"/>
      <c r="IG646"/>
      <c r="IH646"/>
      <c r="II646"/>
      <c r="IJ646"/>
      <c r="IK646"/>
      <c r="IL646"/>
      <c r="IM646"/>
      <c r="IN646"/>
      <c r="IO646"/>
      <c r="IP646"/>
      <c r="IQ646"/>
      <c r="IR646"/>
      <c r="IS646"/>
      <c r="IT646"/>
      <c r="IU646"/>
      <c r="IV646"/>
      <c r="IW646"/>
      <c r="IX646"/>
      <c r="IY646"/>
      <c r="IZ646"/>
      <c r="JA646"/>
      <c r="JB646"/>
      <c r="JC646"/>
      <c r="JD646"/>
      <c r="JE646"/>
      <c r="JF646"/>
      <c r="JG646"/>
      <c r="JH646"/>
      <c r="JI646"/>
      <c r="JJ646"/>
      <c r="JK646"/>
      <c r="JL646"/>
      <c r="JM646"/>
      <c r="JN646"/>
      <c r="JO646"/>
      <c r="JP646"/>
      <c r="JQ646"/>
      <c r="JR646"/>
      <c r="JS646"/>
      <c r="JT646"/>
      <c r="JU646"/>
      <c r="JV646"/>
      <c r="JW646"/>
      <c r="JX646"/>
      <c r="JY646"/>
      <c r="JZ646"/>
      <c r="KA646"/>
      <c r="KB646"/>
      <c r="KC646"/>
      <c r="KD646"/>
      <c r="KE646"/>
      <c r="KF646"/>
      <c r="KG646"/>
      <c r="KH646"/>
      <c r="KI646"/>
      <c r="KJ646"/>
      <c r="KK646"/>
      <c r="KL646"/>
      <c r="KM646"/>
      <c r="KN646"/>
      <c r="KO646"/>
      <c r="KP646"/>
      <c r="KQ646"/>
      <c r="KR646"/>
      <c r="KS646"/>
      <c r="KT646"/>
      <c r="KU646"/>
      <c r="KV646"/>
      <c r="KW646"/>
      <c r="KX646"/>
      <c r="KY646"/>
      <c r="KZ646"/>
      <c r="LA646"/>
      <c r="LB646"/>
      <c r="LC646"/>
      <c r="LD646"/>
      <c r="LE646"/>
      <c r="LF646"/>
      <c r="LG646"/>
      <c r="LH646"/>
      <c r="LI646"/>
      <c r="LJ646"/>
      <c r="LK646"/>
      <c r="LL646"/>
      <c r="LM646"/>
      <c r="LN646"/>
      <c r="LO646"/>
      <c r="LP646"/>
      <c r="LQ646"/>
      <c r="LR646"/>
      <c r="LS646"/>
      <c r="LT646"/>
      <c r="LU646"/>
      <c r="LV646"/>
      <c r="LW646"/>
      <c r="LX646"/>
      <c r="LY646"/>
      <c r="LZ646"/>
      <c r="MA646"/>
      <c r="MB646"/>
      <c r="MC646"/>
      <c r="MD646"/>
      <c r="ME646"/>
      <c r="MF646"/>
      <c r="MG646"/>
      <c r="MH646"/>
      <c r="MI646"/>
      <c r="MJ646"/>
      <c r="MK646"/>
      <c r="ML646"/>
      <c r="MM646"/>
      <c r="MN646"/>
      <c r="MO646"/>
      <c r="MP646"/>
      <c r="MQ646"/>
      <c r="MR646"/>
      <c r="MS646"/>
      <c r="MT646"/>
      <c r="MU646"/>
      <c r="MV646"/>
      <c r="MW646"/>
      <c r="MX646"/>
      <c r="MY646"/>
      <c r="MZ646"/>
      <c r="NA646"/>
      <c r="NB646"/>
      <c r="NC646"/>
      <c r="ND646"/>
      <c r="NE646"/>
      <c r="NF646"/>
      <c r="NG646"/>
      <c r="NH646"/>
      <c r="NI646"/>
      <c r="NJ646"/>
      <c r="NK646"/>
      <c r="NL646"/>
      <c r="NM646"/>
      <c r="NN646"/>
      <c r="NO646"/>
      <c r="NP646"/>
      <c r="NQ646"/>
      <c r="NR646"/>
      <c r="NS646"/>
      <c r="NT646"/>
      <c r="NU646"/>
      <c r="NV646"/>
      <c r="NW646"/>
      <c r="NX646"/>
      <c r="NY646"/>
      <c r="NZ646"/>
      <c r="OA646"/>
      <c r="OB646"/>
      <c r="OC646"/>
      <c r="OD646"/>
      <c r="OE646"/>
      <c r="OF646"/>
      <c r="OG646"/>
      <c r="OH646"/>
      <c r="OI646"/>
      <c r="OJ646"/>
      <c r="OK646"/>
      <c r="OL646"/>
      <c r="OM646"/>
      <c r="ON646"/>
      <c r="OO646"/>
      <c r="OP646"/>
      <c r="OQ646"/>
      <c r="OR646"/>
      <c r="OS646"/>
      <c r="OT646"/>
      <c r="OU646"/>
      <c r="OV646"/>
      <c r="OW646"/>
      <c r="OX646"/>
      <c r="OY646"/>
      <c r="OZ646"/>
      <c r="PA646"/>
      <c r="PB646"/>
      <c r="PC646"/>
      <c r="PD646"/>
      <c r="PE646"/>
      <c r="PF646"/>
      <c r="PG646"/>
      <c r="PH646"/>
      <c r="PI646"/>
      <c r="PJ646"/>
      <c r="PK646"/>
      <c r="PL646"/>
      <c r="PM646"/>
      <c r="PN646"/>
      <c r="PO646"/>
      <c r="PP646"/>
      <c r="PQ646"/>
      <c r="PR646"/>
      <c r="PS646"/>
      <c r="PT646"/>
      <c r="PU646"/>
      <c r="PV646"/>
      <c r="PW646"/>
      <c r="PX646"/>
      <c r="PY646"/>
      <c r="PZ646"/>
      <c r="QA646"/>
      <c r="QB646"/>
      <c r="QC646"/>
      <c r="QD646"/>
      <c r="QE646"/>
      <c r="QF646"/>
      <c r="QG646"/>
      <c r="QH646"/>
      <c r="QI646"/>
      <c r="QJ646"/>
      <c r="QK646"/>
      <c r="QL646"/>
      <c r="QM646"/>
      <c r="QN646"/>
      <c r="QO646"/>
      <c r="QP646"/>
      <c r="QQ646"/>
      <c r="QR646"/>
      <c r="QS646"/>
      <c r="QT646"/>
      <c r="QU646"/>
      <c r="QV646"/>
      <c r="QW646"/>
      <c r="QX646"/>
      <c r="QY646"/>
      <c r="QZ646"/>
      <c r="RA646"/>
      <c r="RB646"/>
      <c r="RC646"/>
      <c r="RD646"/>
      <c r="RE646"/>
      <c r="RF646"/>
      <c r="RG646"/>
      <c r="RH646"/>
      <c r="RI646"/>
      <c r="RJ646"/>
      <c r="RK646"/>
      <c r="RL646"/>
      <c r="RM646"/>
      <c r="RN646"/>
      <c r="RO646"/>
      <c r="RP646"/>
      <c r="RQ646"/>
      <c r="RR646"/>
      <c r="RS646"/>
      <c r="RT646"/>
      <c r="RU646"/>
      <c r="RV646"/>
      <c r="RW646"/>
      <c r="RX646"/>
      <c r="RY646"/>
      <c r="RZ646"/>
      <c r="SA646"/>
      <c r="SB646"/>
      <c r="SC646"/>
      <c r="SD646"/>
      <c r="SE646"/>
      <c r="SF646"/>
      <c r="SG646"/>
      <c r="SH646"/>
      <c r="SI646"/>
      <c r="SJ646"/>
      <c r="SK646"/>
      <c r="SL646"/>
      <c r="SM646"/>
      <c r="SN646"/>
      <c r="SO646"/>
      <c r="SP646"/>
      <c r="SQ646"/>
      <c r="SR646"/>
      <c r="SS646"/>
      <c r="ST646"/>
      <c r="SU646"/>
      <c r="SV646"/>
      <c r="SW646"/>
      <c r="SX646"/>
      <c r="SY646"/>
      <c r="SZ646"/>
      <c r="TA646"/>
      <c r="TB646"/>
      <c r="TC646"/>
      <c r="TD646"/>
      <c r="TE646"/>
      <c r="TF646"/>
      <c r="TG646"/>
      <c r="TH646"/>
      <c r="TI646"/>
      <c r="TJ646"/>
      <c r="TK646"/>
      <c r="TL646"/>
      <c r="TM646"/>
      <c r="TN646"/>
      <c r="TO646"/>
      <c r="TP646"/>
      <c r="TQ646"/>
      <c r="TR646"/>
      <c r="TS646"/>
      <c r="TT646"/>
      <c r="TU646"/>
      <c r="TV646"/>
      <c r="TW646"/>
      <c r="TX646"/>
      <c r="TY646"/>
      <c r="TZ646"/>
      <c r="UA646"/>
      <c r="UB646"/>
      <c r="UC646"/>
      <c r="UD646"/>
      <c r="UE646"/>
      <c r="UF646"/>
      <c r="UG646"/>
      <c r="UH646"/>
      <c r="UI646"/>
      <c r="UJ646"/>
      <c r="UK646"/>
      <c r="UL646"/>
      <c r="UM646"/>
      <c r="UN646"/>
      <c r="UO646"/>
      <c r="UP646"/>
      <c r="UQ646"/>
      <c r="UR646"/>
      <c r="US646"/>
      <c r="UT646"/>
      <c r="UU646"/>
      <c r="UV646"/>
      <c r="UW646"/>
      <c r="UX646"/>
      <c r="UY646"/>
      <c r="UZ646"/>
      <c r="VA646"/>
      <c r="VB646"/>
      <c r="VC646"/>
      <c r="VD646"/>
      <c r="VE646"/>
      <c r="VF646"/>
      <c r="VG646"/>
      <c r="VH646"/>
      <c r="VI646"/>
      <c r="VJ646"/>
      <c r="VK646"/>
      <c r="VL646"/>
      <c r="VM646"/>
      <c r="VN646"/>
      <c r="VO646"/>
      <c r="VP646"/>
      <c r="VQ646"/>
      <c r="VR646"/>
      <c r="VS646"/>
      <c r="VT646"/>
      <c r="VU646"/>
      <c r="VV646"/>
      <c r="VW646"/>
      <c r="VX646"/>
      <c r="VY646"/>
      <c r="VZ646"/>
      <c r="WA646"/>
      <c r="WB646"/>
      <c r="WC646"/>
      <c r="WD646"/>
      <c r="WE646"/>
      <c r="WF646"/>
      <c r="WG646"/>
      <c r="WH646"/>
      <c r="WI646"/>
      <c r="WJ646"/>
      <c r="WK646"/>
      <c r="WL646"/>
      <c r="WM646"/>
      <c r="WN646"/>
      <c r="WO646"/>
      <c r="WP646"/>
      <c r="WQ646"/>
      <c r="WR646"/>
      <c r="WS646"/>
      <c r="WT646"/>
      <c r="WU646"/>
      <c r="WV646"/>
      <c r="WW646"/>
      <c r="WX646"/>
      <c r="WY646"/>
      <c r="WZ646"/>
      <c r="XA646"/>
      <c r="XB646"/>
      <c r="XC646"/>
      <c r="XD646"/>
      <c r="XE646"/>
      <c r="XF646"/>
      <c r="XG646"/>
      <c r="XH646"/>
      <c r="XI646"/>
      <c r="XJ646"/>
      <c r="XK646"/>
      <c r="XL646"/>
      <c r="XM646"/>
      <c r="XN646"/>
      <c r="XO646"/>
      <c r="XP646"/>
      <c r="XQ646"/>
      <c r="XR646"/>
      <c r="XS646"/>
      <c r="XT646"/>
      <c r="XU646"/>
      <c r="XV646"/>
      <c r="XW646"/>
      <c r="XX646"/>
      <c r="XY646"/>
      <c r="XZ646"/>
      <c r="YA646"/>
      <c r="YB646"/>
      <c r="YC646"/>
      <c r="YD646"/>
      <c r="YE646"/>
      <c r="YF646"/>
      <c r="YG646"/>
      <c r="YH646"/>
      <c r="YI646"/>
      <c r="YJ646"/>
      <c r="YK646"/>
      <c r="YL646"/>
      <c r="YM646"/>
      <c r="YN646"/>
      <c r="YO646"/>
      <c r="YP646"/>
      <c r="YQ646"/>
      <c r="YR646"/>
      <c r="YS646"/>
      <c r="YT646"/>
      <c r="YU646"/>
      <c r="YV646"/>
      <c r="YW646"/>
      <c r="YX646"/>
      <c r="YY646"/>
      <c r="YZ646"/>
      <c r="ZA646"/>
      <c r="ZB646"/>
      <c r="ZC646"/>
      <c r="ZD646"/>
      <c r="ZE646"/>
      <c r="ZF646"/>
      <c r="ZG646"/>
      <c r="ZH646"/>
      <c r="ZI646"/>
      <c r="ZJ646"/>
      <c r="ZK646"/>
      <c r="ZL646"/>
      <c r="ZM646"/>
      <c r="ZN646"/>
      <c r="ZO646"/>
      <c r="ZP646"/>
      <c r="ZQ646"/>
      <c r="ZR646"/>
      <c r="ZS646"/>
      <c r="ZT646"/>
      <c r="ZU646"/>
      <c r="ZV646"/>
      <c r="ZW646"/>
      <c r="ZX646"/>
      <c r="ZY646"/>
      <c r="ZZ646"/>
      <c r="AAA646"/>
      <c r="AAB646"/>
      <c r="AAC646"/>
      <c r="AAD646"/>
      <c r="AAE646"/>
      <c r="AAF646"/>
      <c r="AAG646"/>
      <c r="AAH646"/>
      <c r="AAI646"/>
      <c r="AAJ646"/>
      <c r="AAK646"/>
      <c r="AAL646"/>
      <c r="AAM646"/>
      <c r="AAN646"/>
      <c r="AAO646"/>
      <c r="AAP646"/>
      <c r="AAQ646"/>
      <c r="AAR646"/>
      <c r="AAS646"/>
      <c r="AAT646"/>
      <c r="AAU646"/>
      <c r="AAV646"/>
      <c r="AAW646"/>
      <c r="AAX646"/>
      <c r="AAY646"/>
      <c r="AAZ646"/>
      <c r="ABA646"/>
      <c r="ABB646"/>
      <c r="ABC646"/>
      <c r="ABD646"/>
      <c r="ABE646"/>
      <c r="ABF646"/>
      <c r="ABG646"/>
      <c r="ABH646"/>
      <c r="ABI646"/>
      <c r="ABJ646"/>
      <c r="ABK646"/>
      <c r="ABL646"/>
      <c r="ABM646"/>
      <c r="ABN646"/>
      <c r="ABO646"/>
      <c r="ABP646"/>
      <c r="ABQ646"/>
      <c r="ABR646"/>
      <c r="ABS646"/>
      <c r="ABT646"/>
      <c r="ABU646"/>
      <c r="ABV646"/>
      <c r="ABW646"/>
      <c r="ABX646"/>
      <c r="ABY646"/>
      <c r="ABZ646"/>
      <c r="ACA646"/>
      <c r="ACB646"/>
      <c r="ACC646"/>
      <c r="ACD646"/>
      <c r="ACE646"/>
      <c r="ACF646"/>
      <c r="ACG646"/>
      <c r="ACH646"/>
      <c r="ACI646"/>
      <c r="ACJ646"/>
      <c r="ACK646"/>
      <c r="ACL646"/>
      <c r="ACM646"/>
      <c r="ACN646"/>
      <c r="ACO646"/>
      <c r="ACP646"/>
      <c r="ACQ646"/>
      <c r="ACR646"/>
      <c r="ACS646"/>
      <c r="ACT646"/>
      <c r="ACU646"/>
      <c r="ACV646"/>
      <c r="ACW646"/>
      <c r="ACX646"/>
      <c r="ACY646"/>
      <c r="ACZ646"/>
      <c r="ADA646"/>
      <c r="ADB646"/>
      <c r="ADC646"/>
      <c r="ADD646"/>
      <c r="ADE646"/>
      <c r="ADF646"/>
      <c r="ADG646"/>
      <c r="ADH646"/>
      <c r="ADI646"/>
      <c r="ADJ646"/>
      <c r="ADK646"/>
      <c r="ADL646"/>
      <c r="ADM646"/>
      <c r="ADN646"/>
      <c r="ADO646"/>
      <c r="ADP646"/>
      <c r="ADQ646"/>
      <c r="ADR646"/>
      <c r="ADS646"/>
      <c r="ADT646"/>
      <c r="ADU646"/>
      <c r="ADV646"/>
      <c r="ADW646"/>
      <c r="ADX646"/>
      <c r="ADY646"/>
      <c r="ADZ646"/>
      <c r="AEA646"/>
      <c r="AEB646"/>
      <c r="AEC646"/>
      <c r="AED646"/>
      <c r="AEE646"/>
      <c r="AEF646"/>
      <c r="AEG646"/>
      <c r="AEH646"/>
      <c r="AEI646"/>
      <c r="AEJ646"/>
      <c r="AEK646"/>
      <c r="AEL646"/>
      <c r="AEM646"/>
      <c r="AEN646"/>
      <c r="AEO646"/>
      <c r="AEP646"/>
      <c r="AEQ646"/>
      <c r="AER646"/>
      <c r="AES646"/>
      <c r="AET646"/>
      <c r="AEU646"/>
      <c r="AEV646"/>
      <c r="AEW646"/>
      <c r="AEX646"/>
      <c r="AEY646"/>
      <c r="AEZ646"/>
      <c r="AFA646"/>
      <c r="AFB646"/>
      <c r="AFC646"/>
      <c r="AFD646"/>
      <c r="AFE646"/>
      <c r="AFF646"/>
      <c r="AFG646"/>
      <c r="AFH646"/>
      <c r="AFI646"/>
      <c r="AFJ646"/>
      <c r="AFK646"/>
      <c r="AFL646"/>
      <c r="AFM646"/>
      <c r="AFN646"/>
      <c r="AFO646"/>
      <c r="AFP646"/>
      <c r="AFQ646"/>
      <c r="AFR646"/>
      <c r="AFS646"/>
      <c r="AFT646"/>
      <c r="AFU646"/>
      <c r="AFV646"/>
      <c r="AFW646"/>
      <c r="AFX646"/>
      <c r="AFY646"/>
      <c r="AFZ646"/>
      <c r="AGA646"/>
      <c r="AGB646"/>
      <c r="AGC646"/>
      <c r="AGD646"/>
      <c r="AGE646"/>
      <c r="AGF646"/>
      <c r="AGG646"/>
      <c r="AGH646"/>
      <c r="AGI646"/>
      <c r="AGJ646"/>
      <c r="AGK646"/>
      <c r="AGL646"/>
      <c r="AGM646"/>
      <c r="AGN646"/>
      <c r="AGO646"/>
      <c r="AGP646"/>
      <c r="AGQ646"/>
      <c r="AGR646"/>
      <c r="AGS646"/>
      <c r="AGT646"/>
      <c r="AGU646"/>
      <c r="AGV646"/>
      <c r="AGW646"/>
      <c r="AGX646"/>
      <c r="AGY646"/>
      <c r="AGZ646"/>
      <c r="AHA646"/>
      <c r="AHB646"/>
      <c r="AHC646"/>
      <c r="AHD646"/>
      <c r="AHE646"/>
      <c r="AHF646"/>
      <c r="AHG646"/>
      <c r="AHH646"/>
      <c r="AHI646"/>
      <c r="AHJ646"/>
      <c r="AHK646"/>
      <c r="AHL646"/>
      <c r="AHM646"/>
      <c r="AHN646"/>
      <c r="AHO646"/>
      <c r="AHP646"/>
      <c r="AHQ646"/>
      <c r="AHR646"/>
      <c r="AHS646"/>
      <c r="AHT646"/>
      <c r="AHU646"/>
      <c r="AHV646"/>
      <c r="AHW646"/>
      <c r="AHX646"/>
      <c r="AHY646"/>
      <c r="AHZ646"/>
      <c r="AIA646"/>
      <c r="AIB646"/>
      <c r="AIC646"/>
      <c r="AID646"/>
      <c r="AIE646"/>
      <c r="AIF646"/>
      <c r="AIG646"/>
      <c r="AIH646"/>
      <c r="AII646"/>
      <c r="AIJ646"/>
      <c r="AIK646"/>
      <c r="AIL646"/>
      <c r="AIM646"/>
      <c r="AIN646"/>
      <c r="AIO646"/>
      <c r="AIP646"/>
      <c r="AIQ646"/>
      <c r="AIR646"/>
      <c r="AIS646"/>
      <c r="AIT646"/>
      <c r="AIU646"/>
      <c r="AIV646"/>
      <c r="AIW646"/>
      <c r="AIX646"/>
      <c r="AIY646"/>
      <c r="AIZ646"/>
      <c r="AJA646"/>
      <c r="AJB646"/>
      <c r="AJC646"/>
      <c r="AJD646"/>
      <c r="AJE646"/>
      <c r="AJF646"/>
      <c r="AJG646"/>
      <c r="AJH646"/>
      <c r="AJI646"/>
      <c r="AJJ646"/>
      <c r="AJK646"/>
      <c r="AJL646"/>
      <c r="AJM646"/>
      <c r="AJN646"/>
      <c r="AJO646"/>
      <c r="AJP646"/>
      <c r="AJQ646"/>
      <c r="AJR646"/>
      <c r="AJS646"/>
      <c r="AJT646"/>
      <c r="AJU646"/>
      <c r="AJV646"/>
      <c r="AJW646"/>
      <c r="AJX646"/>
      <c r="AJY646"/>
      <c r="AJZ646"/>
      <c r="AKA646"/>
      <c r="AKB646"/>
      <c r="AKC646"/>
      <c r="AKD646"/>
      <c r="AKE646"/>
      <c r="AKF646"/>
      <c r="AKG646"/>
      <c r="AKH646"/>
      <c r="AKI646"/>
      <c r="AKJ646"/>
      <c r="AKK646"/>
      <c r="AKL646"/>
      <c r="AKM646"/>
      <c r="AKN646"/>
      <c r="AKO646"/>
      <c r="AKP646"/>
      <c r="AKQ646"/>
      <c r="AKR646"/>
      <c r="AKS646"/>
      <c r="AKT646"/>
      <c r="AKU646"/>
      <c r="AKV646"/>
      <c r="AKW646"/>
      <c r="AKX646"/>
      <c r="AKY646"/>
      <c r="AKZ646"/>
      <c r="ALA646"/>
      <c r="ALB646"/>
      <c r="ALC646"/>
      <c r="ALD646"/>
      <c r="ALE646"/>
      <c r="ALF646"/>
      <c r="ALG646"/>
      <c r="ALH646"/>
      <c r="ALI646"/>
      <c r="ALJ646"/>
      <c r="ALK646"/>
      <c r="ALL646"/>
      <c r="ALM646"/>
      <c r="ALN646"/>
      <c r="ALO646"/>
      <c r="ALP646"/>
      <c r="ALQ646"/>
      <c r="ALR646"/>
      <c r="ALS646"/>
      <c r="ALT646"/>
      <c r="ALU646"/>
      <c r="ALV646"/>
      <c r="ALW646"/>
      <c r="ALX646"/>
      <c r="ALY646"/>
      <c r="ALZ646"/>
      <c r="AMA646"/>
      <c r="AMB646"/>
      <c r="AMC646"/>
      <c r="AMD646"/>
      <c r="AME646"/>
      <c r="AMF646"/>
      <c r="AMG646"/>
      <c r="AMH646"/>
      <c r="AMI646"/>
      <c r="AMJ646"/>
      <c r="AMK646"/>
      <c r="AML646"/>
      <c r="AMM646"/>
      <c r="AMN646"/>
      <c r="AMO646"/>
      <c r="AMP646"/>
      <c r="AMQ646"/>
      <c r="AMR646"/>
      <c r="AMS646"/>
      <c r="AMT646"/>
      <c r="AMU646"/>
      <c r="AMV646"/>
      <c r="AMW646"/>
      <c r="AMX646"/>
      <c r="AMY646"/>
      <c r="AMZ646"/>
      <c r="ANA646"/>
      <c r="ANB646"/>
      <c r="ANC646"/>
      <c r="AND646"/>
      <c r="ANE646"/>
      <c r="ANF646"/>
      <c r="ANG646"/>
      <c r="ANH646"/>
      <c r="ANI646"/>
      <c r="ANJ646"/>
      <c r="ANK646"/>
      <c r="ANL646"/>
      <c r="ANM646"/>
      <c r="ANN646"/>
      <c r="ANO646"/>
      <c r="ANP646"/>
      <c r="ANQ646"/>
      <c r="ANR646"/>
      <c r="ANS646"/>
      <c r="ANT646"/>
      <c r="ANU646"/>
      <c r="ANV646"/>
      <c r="ANW646"/>
      <c r="ANX646"/>
      <c r="ANY646"/>
      <c r="ANZ646"/>
      <c r="AOA646"/>
      <c r="AOB646"/>
      <c r="AOC646"/>
      <c r="AOD646"/>
      <c r="AOE646"/>
      <c r="AOF646"/>
      <c r="AOG646"/>
      <c r="AOH646"/>
      <c r="AOI646"/>
      <c r="AOJ646"/>
      <c r="AOK646"/>
      <c r="AOL646"/>
      <c r="AOM646"/>
      <c r="AON646"/>
      <c r="AOO646"/>
      <c r="AOP646"/>
      <c r="AOQ646"/>
      <c r="AOR646"/>
      <c r="AOS646"/>
      <c r="AOT646"/>
      <c r="AOU646"/>
      <c r="AOV646"/>
      <c r="AOW646"/>
      <c r="AOX646"/>
      <c r="AOY646"/>
      <c r="AOZ646"/>
      <c r="APA646"/>
      <c r="APB646"/>
      <c r="APC646"/>
      <c r="APD646"/>
      <c r="APE646"/>
      <c r="APF646"/>
      <c r="APG646"/>
      <c r="APH646"/>
      <c r="API646"/>
      <c r="APJ646"/>
      <c r="APK646"/>
      <c r="APL646"/>
      <c r="APM646"/>
      <c r="APN646"/>
      <c r="APO646"/>
      <c r="APP646"/>
      <c r="APQ646"/>
      <c r="APR646"/>
      <c r="APS646"/>
      <c r="APT646"/>
      <c r="APU646"/>
      <c r="APV646"/>
      <c r="APW646"/>
      <c r="APX646"/>
      <c r="APY646"/>
      <c r="APZ646"/>
      <c r="AQA646"/>
      <c r="AQB646"/>
      <c r="AQC646"/>
      <c r="AQD646"/>
      <c r="AQE646"/>
      <c r="AQF646"/>
      <c r="AQG646"/>
      <c r="AQH646"/>
      <c r="AQI646"/>
      <c r="AQJ646"/>
      <c r="AQK646"/>
      <c r="AQL646"/>
      <c r="AQM646"/>
      <c r="AQN646"/>
      <c r="AQO646"/>
      <c r="AQP646"/>
      <c r="AQQ646"/>
      <c r="AQR646"/>
      <c r="AQS646"/>
      <c r="AQT646"/>
      <c r="AQU646"/>
      <c r="AQV646"/>
      <c r="AQW646"/>
      <c r="AQX646"/>
      <c r="AQY646"/>
      <c r="AQZ646"/>
      <c r="ARA646"/>
      <c r="ARB646"/>
      <c r="ARC646"/>
      <c r="ARD646"/>
      <c r="ARE646"/>
      <c r="ARF646"/>
      <c r="ARG646"/>
      <c r="ARH646"/>
      <c r="ARI646"/>
      <c r="ARJ646"/>
      <c r="ARK646"/>
      <c r="ARL646"/>
      <c r="ARM646"/>
      <c r="ARN646"/>
      <c r="ARO646"/>
      <c r="ARP646"/>
      <c r="ARQ646"/>
      <c r="ARR646"/>
      <c r="ARS646"/>
      <c r="ART646"/>
      <c r="ARU646"/>
      <c r="ARV646"/>
      <c r="ARW646"/>
      <c r="ARX646"/>
      <c r="ARY646"/>
      <c r="ARZ646"/>
      <c r="ASA646"/>
      <c r="ASB646"/>
      <c r="ASC646"/>
      <c r="ASD646"/>
      <c r="ASE646"/>
      <c r="ASF646"/>
      <c r="ASG646"/>
      <c r="ASH646"/>
      <c r="ASI646"/>
      <c r="ASJ646"/>
      <c r="ASK646"/>
      <c r="ASL646"/>
      <c r="ASM646"/>
      <c r="ASN646"/>
      <c r="ASO646"/>
      <c r="ASP646"/>
      <c r="ASQ646"/>
      <c r="ASR646"/>
      <c r="ASS646"/>
      <c r="AST646"/>
      <c r="ASU646"/>
      <c r="ASV646"/>
      <c r="ASW646"/>
      <c r="ASX646"/>
      <c r="ASY646"/>
      <c r="ASZ646"/>
      <c r="ATA646"/>
      <c r="ATB646"/>
      <c r="ATC646"/>
      <c r="ATD646"/>
      <c r="ATE646"/>
      <c r="ATF646"/>
      <c r="ATG646"/>
      <c r="ATH646"/>
      <c r="ATI646"/>
      <c r="ATJ646"/>
      <c r="ATK646"/>
      <c r="ATL646"/>
      <c r="ATM646"/>
      <c r="ATN646"/>
      <c r="ATO646"/>
      <c r="ATP646"/>
      <c r="ATQ646"/>
      <c r="ATR646"/>
      <c r="ATS646"/>
      <c r="ATT646"/>
      <c r="ATU646"/>
      <c r="ATV646"/>
      <c r="ATW646"/>
      <c r="ATX646"/>
      <c r="ATY646"/>
      <c r="ATZ646"/>
      <c r="AUA646"/>
      <c r="AUB646"/>
      <c r="AUC646"/>
      <c r="AUD646"/>
      <c r="AUE646"/>
      <c r="AUF646"/>
      <c r="AUG646"/>
      <c r="AUH646"/>
      <c r="AUI646"/>
      <c r="AUJ646"/>
      <c r="AUK646"/>
      <c r="AUL646"/>
      <c r="AUM646"/>
      <c r="AUN646"/>
      <c r="AUO646"/>
      <c r="AUP646"/>
      <c r="AUQ646"/>
      <c r="AUR646"/>
      <c r="AUS646"/>
      <c r="AUT646"/>
      <c r="AUU646"/>
      <c r="AUV646"/>
      <c r="AUW646"/>
      <c r="AUX646"/>
      <c r="AUY646"/>
      <c r="AUZ646"/>
      <c r="AVA646"/>
      <c r="AVB646"/>
      <c r="AVC646"/>
      <c r="AVD646"/>
      <c r="AVE646"/>
      <c r="AVF646"/>
      <c r="AVG646"/>
      <c r="AVH646"/>
      <c r="AVI646"/>
      <c r="AVJ646"/>
      <c r="AVK646"/>
      <c r="AVL646"/>
      <c r="AVM646"/>
      <c r="AVN646"/>
      <c r="AVO646"/>
      <c r="AVP646"/>
      <c r="AVQ646"/>
      <c r="AVR646"/>
      <c r="AVS646"/>
      <c r="AVT646"/>
      <c r="AVU646"/>
      <c r="AVV646"/>
      <c r="AVW646"/>
      <c r="AVX646"/>
      <c r="AVY646"/>
      <c r="AVZ646"/>
      <c r="AWA646"/>
      <c r="AWB646"/>
      <c r="AWC646"/>
      <c r="AWD646"/>
      <c r="AWE646"/>
      <c r="AWF646"/>
      <c r="AWG646"/>
      <c r="AWH646"/>
      <c r="AWI646"/>
      <c r="AWJ646"/>
      <c r="AWK646"/>
      <c r="AWL646"/>
      <c r="AWM646"/>
      <c r="AWN646"/>
      <c r="AWO646"/>
      <c r="AWP646"/>
      <c r="AWQ646"/>
      <c r="AWR646"/>
      <c r="AWS646"/>
      <c r="AWT646"/>
      <c r="AWU646"/>
      <c r="AWV646"/>
      <c r="AWW646"/>
      <c r="AWX646"/>
      <c r="AWY646"/>
      <c r="AWZ646"/>
      <c r="AXA646"/>
      <c r="AXB646"/>
      <c r="AXC646"/>
      <c r="AXD646"/>
      <c r="AXE646"/>
      <c r="AXF646"/>
      <c r="AXG646"/>
      <c r="AXH646"/>
      <c r="AXI646"/>
      <c r="AXJ646"/>
      <c r="AXK646"/>
      <c r="AXL646"/>
      <c r="AXM646"/>
      <c r="AXN646"/>
      <c r="AXO646"/>
      <c r="AXP646"/>
      <c r="AXQ646"/>
      <c r="AXR646"/>
      <c r="AXS646"/>
      <c r="AXT646"/>
      <c r="AXU646"/>
      <c r="AXV646"/>
    </row>
    <row r="647" spans="1:1322" s="1" customFormat="1" ht="84" customHeight="1" x14ac:dyDescent="0.2">
      <c r="A647" s="208" t="s">
        <v>4376</v>
      </c>
      <c r="B647" s="209" t="s">
        <v>3175</v>
      </c>
      <c r="C647" s="209" t="s">
        <v>3176</v>
      </c>
      <c r="D647" s="209" t="s">
        <v>3177</v>
      </c>
      <c r="E647" s="209" t="s">
        <v>3178</v>
      </c>
      <c r="F647" s="210" t="s">
        <v>1762</v>
      </c>
      <c r="G647" s="210" t="s">
        <v>1762</v>
      </c>
      <c r="H647" s="210" t="s">
        <v>3747</v>
      </c>
      <c r="I647" s="208" t="s">
        <v>3181</v>
      </c>
      <c r="J647" s="23" t="s">
        <v>2771</v>
      </c>
      <c r="K647" s="208" t="s">
        <v>3748</v>
      </c>
      <c r="L647" s="208">
        <v>15</v>
      </c>
      <c r="M647" s="308" t="s">
        <v>3749</v>
      </c>
      <c r="N647" s="289" t="s">
        <v>3750</v>
      </c>
      <c r="O647" s="289" t="s">
        <v>3185</v>
      </c>
      <c r="P647" s="208" t="s">
        <v>1543</v>
      </c>
      <c r="Q647" s="208" t="s">
        <v>452</v>
      </c>
      <c r="R647" s="208">
        <v>0</v>
      </c>
      <c r="S647" s="208" t="s">
        <v>100</v>
      </c>
      <c r="T647" s="290">
        <v>44927</v>
      </c>
      <c r="U647" s="290">
        <v>46357</v>
      </c>
      <c r="V647" s="290"/>
      <c r="W647" s="290"/>
      <c r="X647" s="290"/>
      <c r="Y647" s="290"/>
      <c r="Z647" s="209">
        <v>1</v>
      </c>
      <c r="AA647" s="209">
        <v>1</v>
      </c>
      <c r="AB647" s="209">
        <v>1</v>
      </c>
      <c r="AC647" s="209">
        <v>1</v>
      </c>
      <c r="AD647" s="209">
        <v>1</v>
      </c>
      <c r="AE647" s="999">
        <v>1</v>
      </c>
      <c r="AF647" s="999">
        <v>1</v>
      </c>
      <c r="AG647" s="999">
        <v>1</v>
      </c>
      <c r="AH647" s="999">
        <v>1</v>
      </c>
      <c r="AI647" s="999">
        <v>1</v>
      </c>
      <c r="AJ647" s="999">
        <v>1</v>
      </c>
      <c r="AK647" s="999">
        <v>1</v>
      </c>
      <c r="AL647" s="999">
        <v>1</v>
      </c>
      <c r="AM647" s="999">
        <v>1</v>
      </c>
      <c r="AN647" s="999">
        <v>1</v>
      </c>
      <c r="AO647" s="999">
        <v>1</v>
      </c>
      <c r="AP647" s="999">
        <v>1</v>
      </c>
      <c r="AQ647" s="471"/>
      <c r="AR647" s="471"/>
      <c r="AS647" s="471"/>
      <c r="AT647" s="471"/>
      <c r="AU647" s="471"/>
      <c r="AV647" s="471"/>
      <c r="AW647" s="471"/>
      <c r="AX647" s="471"/>
      <c r="AY647" s="471"/>
      <c r="AZ647" s="471"/>
      <c r="BA647" s="471"/>
      <c r="BB647" s="471"/>
      <c r="BC647" s="471"/>
      <c r="BD647" s="471"/>
      <c r="BE647" s="471"/>
      <c r="BF647" s="471"/>
      <c r="BG647" s="471"/>
      <c r="BH647" s="471"/>
      <c r="BI647" s="471"/>
      <c r="BJ647" s="471"/>
      <c r="BK647" s="471"/>
      <c r="BL647" s="471"/>
      <c r="BM647" s="471"/>
      <c r="BN647" s="471"/>
      <c r="BO647" s="471"/>
      <c r="BP647" s="471"/>
      <c r="BQ647" s="471"/>
      <c r="BR647" s="471"/>
      <c r="BS647" s="471"/>
      <c r="BT647" s="471"/>
      <c r="BU647" s="471"/>
      <c r="BV647" s="471"/>
      <c r="BW647" s="471"/>
      <c r="BX647" s="471"/>
      <c r="BY647" s="471"/>
      <c r="BZ647" s="471"/>
      <c r="CA647" s="471"/>
      <c r="CB647" s="471"/>
      <c r="CC647" s="471"/>
      <c r="CD647" s="471"/>
      <c r="CE647" s="471"/>
      <c r="CF647" s="471"/>
      <c r="CG647" s="471"/>
      <c r="CH647" s="588"/>
      <c r="CI647" s="471"/>
      <c r="CJ647" s="471"/>
      <c r="CK647" s="471"/>
      <c r="CL647" s="471"/>
      <c r="CM647" s="471"/>
      <c r="CN647" s="471"/>
      <c r="CO647" s="471"/>
      <c r="CP647" s="471"/>
      <c r="CQ647" s="471"/>
      <c r="CR647" s="471"/>
      <c r="CS647" s="471"/>
      <c r="CT647" s="471"/>
      <c r="CU647" s="471"/>
      <c r="CV647" s="471"/>
      <c r="CW647" s="321" t="s">
        <v>4641</v>
      </c>
      <c r="CX647" s="321" t="s">
        <v>4641</v>
      </c>
      <c r="CY647" s="321" t="s">
        <v>4641</v>
      </c>
      <c r="CZ647" s="967" t="s">
        <v>4641</v>
      </c>
      <c r="DA647" s="967" t="s">
        <v>4641</v>
      </c>
      <c r="DB647" s="208" t="s">
        <v>3758</v>
      </c>
      <c r="DC647" s="308" t="s">
        <v>3759</v>
      </c>
      <c r="DD647" s="208" t="s">
        <v>3760</v>
      </c>
      <c r="DE647" s="289" t="s">
        <v>3761</v>
      </c>
      <c r="DF647" s="289" t="s">
        <v>3762</v>
      </c>
      <c r="DG647" s="208" t="s">
        <v>106</v>
      </c>
      <c r="DH647" s="208" t="s">
        <v>173</v>
      </c>
      <c r="DI647" s="208">
        <v>0</v>
      </c>
      <c r="DJ647" s="208" t="s">
        <v>174</v>
      </c>
      <c r="DK647" s="290">
        <v>45292</v>
      </c>
      <c r="DL647" s="290">
        <v>45657</v>
      </c>
      <c r="DM647" s="304">
        <v>1</v>
      </c>
      <c r="DN647" s="304">
        <v>1</v>
      </c>
      <c r="DO647" s="305">
        <v>1</v>
      </c>
      <c r="DP647" s="305">
        <v>1</v>
      </c>
      <c r="DQ647" s="305">
        <v>4</v>
      </c>
      <c r="DR647" s="208" t="s">
        <v>2525</v>
      </c>
      <c r="DS647" s="208" t="s">
        <v>3190</v>
      </c>
      <c r="DT647" s="208" t="s">
        <v>3191</v>
      </c>
      <c r="DU647" s="293">
        <v>0</v>
      </c>
      <c r="DV647" s="292"/>
      <c r="DW647" s="292"/>
      <c r="DX647" s="292"/>
      <c r="DY647" s="292"/>
      <c r="DZ647" s="292"/>
      <c r="EA647" s="292"/>
      <c r="EB647" s="144">
        <f>68/68</f>
        <v>1</v>
      </c>
      <c r="EC647" s="471"/>
      <c r="ED647" s="471"/>
      <c r="EE647" s="471"/>
      <c r="EF647" s="145">
        <f>+EB647</f>
        <v>1</v>
      </c>
      <c r="EG647" s="1036" t="s">
        <v>3763</v>
      </c>
      <c r="EH647" s="1037"/>
      <c r="EI647" s="1037"/>
      <c r="EJ647" s="1037"/>
      <c r="EK647" s="1037"/>
      <c r="EL647" s="1036"/>
      <c r="EM647" s="1036"/>
      <c r="EN647" s="387">
        <v>1</v>
      </c>
      <c r="EO647" s="843">
        <v>0.25</v>
      </c>
      <c r="EP647" s="971">
        <v>0.25</v>
      </c>
      <c r="EQ647" s="812"/>
      <c r="ER647" s="821"/>
      <c r="ES647" s="121"/>
      <c r="ET647" t="str">
        <f t="shared" si="83"/>
        <v>Producto</v>
      </c>
      <c r="EU647" t="str">
        <f t="shared" si="84"/>
        <v>5</v>
      </c>
      <c r="EV647" s="121"/>
      <c r="EW647" s="121"/>
      <c r="EX647" s="121"/>
      <c r="EY647" s="121"/>
      <c r="EZ647" s="121"/>
      <c r="FA647" s="121"/>
      <c r="FB647" s="121"/>
      <c r="FC647" s="121"/>
      <c r="FD647" s="121"/>
      <c r="FE647" s="121"/>
      <c r="FF647" s="121"/>
      <c r="FG647" s="121"/>
      <c r="FH647" s="121"/>
      <c r="FI647" s="121"/>
      <c r="FJ647" s="121"/>
      <c r="FK647" s="121"/>
      <c r="FL647" s="121"/>
      <c r="FM647" s="121"/>
      <c r="FN647" s="121"/>
      <c r="FO647" s="121"/>
      <c r="FP647" s="121"/>
      <c r="FQ647" s="121"/>
      <c r="FR647" s="122"/>
      <c r="FS647" s="121"/>
      <c r="FT647" s="121"/>
      <c r="FU647" s="121"/>
      <c r="FV647" s="121"/>
      <c r="FW647" s="121"/>
      <c r="FX647" s="121"/>
      <c r="FY647" s="121"/>
      <c r="FZ647" s="121"/>
      <c r="GA647" s="121"/>
      <c r="GB647" s="121"/>
      <c r="GC647" s="121"/>
      <c r="GD647"/>
      <c r="GE647"/>
      <c r="GF647"/>
      <c r="GG647"/>
      <c r="GH647"/>
      <c r="GI647"/>
      <c r="GJ647"/>
      <c r="GK647"/>
      <c r="GL647"/>
      <c r="GM647"/>
      <c r="GN647"/>
      <c r="GO647"/>
      <c r="GP647"/>
      <c r="GQ647"/>
      <c r="GR647"/>
      <c r="GS647"/>
      <c r="GT647"/>
      <c r="GU647"/>
      <c r="GV647"/>
      <c r="GW647"/>
      <c r="GX647"/>
      <c r="GY647"/>
      <c r="GZ647"/>
      <c r="HA647"/>
      <c r="HB647"/>
      <c r="HC647"/>
      <c r="HD647"/>
      <c r="HE647"/>
      <c r="HF647"/>
      <c r="HG647"/>
      <c r="HH647"/>
      <c r="HI647"/>
      <c r="HJ647"/>
      <c r="HK647"/>
      <c r="HL647"/>
      <c r="HM647"/>
      <c r="HN647"/>
      <c r="HO647"/>
      <c r="HP647"/>
      <c r="HQ647"/>
      <c r="HR647"/>
      <c r="HS647"/>
      <c r="HT647"/>
      <c r="HU647"/>
      <c r="HV647"/>
      <c r="HW647"/>
      <c r="HX647"/>
      <c r="HY647"/>
      <c r="HZ647"/>
      <c r="IA647"/>
      <c r="IB647"/>
      <c r="IC647"/>
      <c r="ID647"/>
      <c r="IE647"/>
      <c r="IF647"/>
      <c r="IG647"/>
      <c r="IH647"/>
      <c r="II647"/>
      <c r="IJ647"/>
      <c r="IK647"/>
      <c r="IL647"/>
      <c r="IM647"/>
      <c r="IN647"/>
      <c r="IO647"/>
      <c r="IP647"/>
      <c r="IQ647"/>
      <c r="IR647"/>
      <c r="IS647"/>
      <c r="IT647"/>
      <c r="IU647"/>
      <c r="IV647"/>
      <c r="IW647"/>
      <c r="IX647"/>
      <c r="IY647"/>
      <c r="IZ647"/>
      <c r="JA647"/>
      <c r="JB647"/>
      <c r="JC647"/>
      <c r="JD647"/>
      <c r="JE647"/>
      <c r="JF647"/>
      <c r="JG647"/>
      <c r="JH647"/>
      <c r="JI647"/>
      <c r="JJ647"/>
      <c r="JK647"/>
      <c r="JL647"/>
      <c r="JM647"/>
      <c r="JN647"/>
      <c r="JO647"/>
      <c r="JP647"/>
      <c r="JQ647"/>
      <c r="JR647"/>
      <c r="JS647"/>
      <c r="JT647"/>
      <c r="JU647"/>
      <c r="JV647"/>
      <c r="JW647"/>
      <c r="JX647"/>
      <c r="JY647"/>
      <c r="JZ647"/>
      <c r="KA647"/>
      <c r="KB647"/>
      <c r="KC647"/>
      <c r="KD647"/>
      <c r="KE647"/>
      <c r="KF647"/>
      <c r="KG647"/>
      <c r="KH647"/>
      <c r="KI647"/>
      <c r="KJ647"/>
      <c r="KK647"/>
      <c r="KL647"/>
      <c r="KM647"/>
      <c r="KN647"/>
      <c r="KO647"/>
      <c r="KP647"/>
      <c r="KQ647"/>
      <c r="KR647"/>
      <c r="KS647"/>
      <c r="KT647"/>
      <c r="KU647"/>
      <c r="KV647"/>
      <c r="KW647"/>
      <c r="KX647"/>
      <c r="KY647"/>
      <c r="KZ647"/>
      <c r="LA647"/>
      <c r="LB647"/>
      <c r="LC647"/>
      <c r="LD647"/>
      <c r="LE647"/>
      <c r="LF647"/>
      <c r="LG647"/>
      <c r="LH647"/>
      <c r="LI647"/>
      <c r="LJ647"/>
      <c r="LK647"/>
      <c r="LL647"/>
      <c r="LM647"/>
      <c r="LN647"/>
      <c r="LO647"/>
      <c r="LP647"/>
      <c r="LQ647"/>
      <c r="LR647"/>
      <c r="LS647"/>
      <c r="LT647"/>
      <c r="LU647"/>
      <c r="LV647"/>
      <c r="LW647"/>
      <c r="LX647"/>
      <c r="LY647"/>
      <c r="LZ647"/>
      <c r="MA647"/>
      <c r="MB647"/>
      <c r="MC647"/>
      <c r="MD647"/>
      <c r="ME647"/>
      <c r="MF647"/>
      <c r="MG647"/>
      <c r="MH647"/>
      <c r="MI647"/>
      <c r="MJ647"/>
      <c r="MK647"/>
      <c r="ML647"/>
      <c r="MM647"/>
      <c r="MN647"/>
      <c r="MO647"/>
      <c r="MP647"/>
      <c r="MQ647"/>
      <c r="MR647"/>
      <c r="MS647"/>
      <c r="MT647"/>
      <c r="MU647"/>
      <c r="MV647"/>
      <c r="MW647"/>
      <c r="MX647"/>
      <c r="MY647"/>
      <c r="MZ647"/>
      <c r="NA647"/>
      <c r="NB647"/>
      <c r="NC647"/>
      <c r="ND647"/>
      <c r="NE647"/>
      <c r="NF647"/>
      <c r="NG647"/>
      <c r="NH647"/>
      <c r="NI647"/>
      <c r="NJ647"/>
      <c r="NK647"/>
      <c r="NL647"/>
      <c r="NM647"/>
      <c r="NN647"/>
      <c r="NO647"/>
      <c r="NP647"/>
      <c r="NQ647"/>
      <c r="NR647"/>
      <c r="NS647"/>
      <c r="NT647"/>
      <c r="NU647"/>
      <c r="NV647"/>
      <c r="NW647"/>
      <c r="NX647"/>
      <c r="NY647"/>
      <c r="NZ647"/>
      <c r="OA647"/>
      <c r="OB647"/>
      <c r="OC647"/>
      <c r="OD647"/>
      <c r="OE647"/>
      <c r="OF647"/>
      <c r="OG647"/>
      <c r="OH647"/>
      <c r="OI647"/>
      <c r="OJ647"/>
      <c r="OK647"/>
      <c r="OL647"/>
      <c r="OM647"/>
      <c r="ON647"/>
      <c r="OO647"/>
      <c r="OP647"/>
      <c r="OQ647"/>
      <c r="OR647"/>
      <c r="OS647"/>
      <c r="OT647"/>
      <c r="OU647"/>
      <c r="OV647"/>
      <c r="OW647"/>
      <c r="OX647"/>
      <c r="OY647"/>
      <c r="OZ647"/>
      <c r="PA647"/>
      <c r="PB647"/>
      <c r="PC647"/>
      <c r="PD647"/>
      <c r="PE647"/>
      <c r="PF647"/>
      <c r="PG647"/>
      <c r="PH647"/>
      <c r="PI647"/>
      <c r="PJ647"/>
      <c r="PK647"/>
      <c r="PL647"/>
      <c r="PM647"/>
      <c r="PN647"/>
      <c r="PO647"/>
      <c r="PP647"/>
      <c r="PQ647"/>
      <c r="PR647"/>
      <c r="PS647"/>
      <c r="PT647"/>
      <c r="PU647"/>
      <c r="PV647"/>
      <c r="PW647"/>
      <c r="PX647"/>
      <c r="PY647"/>
      <c r="PZ647"/>
      <c r="QA647"/>
      <c r="QB647"/>
      <c r="QC647"/>
      <c r="QD647"/>
      <c r="QE647"/>
      <c r="QF647"/>
      <c r="QG647"/>
      <c r="QH647"/>
      <c r="QI647"/>
      <c r="QJ647"/>
      <c r="QK647"/>
      <c r="QL647"/>
      <c r="QM647"/>
      <c r="QN647"/>
      <c r="QO647"/>
      <c r="QP647"/>
      <c r="QQ647"/>
      <c r="QR647"/>
      <c r="QS647"/>
      <c r="QT647"/>
      <c r="QU647"/>
      <c r="QV647"/>
      <c r="QW647"/>
      <c r="QX647"/>
      <c r="QY647"/>
      <c r="QZ647"/>
      <c r="RA647"/>
      <c r="RB647"/>
      <c r="RC647"/>
      <c r="RD647"/>
      <c r="RE647"/>
      <c r="RF647"/>
      <c r="RG647"/>
      <c r="RH647"/>
      <c r="RI647"/>
      <c r="RJ647"/>
      <c r="RK647"/>
      <c r="RL647"/>
      <c r="RM647"/>
      <c r="RN647"/>
      <c r="RO647"/>
      <c r="RP647"/>
      <c r="RQ647"/>
      <c r="RR647"/>
      <c r="RS647"/>
      <c r="RT647"/>
      <c r="RU647"/>
      <c r="RV647"/>
      <c r="RW647"/>
      <c r="RX647"/>
      <c r="RY647"/>
      <c r="RZ647"/>
      <c r="SA647"/>
      <c r="SB647"/>
      <c r="SC647"/>
      <c r="SD647"/>
      <c r="SE647"/>
      <c r="SF647"/>
      <c r="SG647"/>
      <c r="SH647"/>
      <c r="SI647"/>
      <c r="SJ647"/>
      <c r="SK647"/>
      <c r="SL647"/>
      <c r="SM647"/>
      <c r="SN647"/>
      <c r="SO647"/>
      <c r="SP647"/>
      <c r="SQ647"/>
      <c r="SR647"/>
      <c r="SS647"/>
      <c r="ST647"/>
      <c r="SU647"/>
      <c r="SV647"/>
      <c r="SW647"/>
      <c r="SX647"/>
      <c r="SY647"/>
      <c r="SZ647"/>
      <c r="TA647"/>
      <c r="TB647"/>
      <c r="TC647"/>
      <c r="TD647"/>
      <c r="TE647"/>
      <c r="TF647"/>
      <c r="TG647"/>
      <c r="TH647"/>
      <c r="TI647"/>
      <c r="TJ647"/>
      <c r="TK647"/>
      <c r="TL647"/>
      <c r="TM647"/>
      <c r="TN647"/>
      <c r="TO647"/>
      <c r="TP647"/>
      <c r="TQ647"/>
      <c r="TR647"/>
      <c r="TS647"/>
      <c r="TT647"/>
      <c r="TU647"/>
      <c r="TV647"/>
      <c r="TW647"/>
      <c r="TX647"/>
      <c r="TY647"/>
      <c r="TZ647"/>
      <c r="UA647"/>
      <c r="UB647"/>
      <c r="UC647"/>
      <c r="UD647"/>
      <c r="UE647"/>
      <c r="UF647"/>
      <c r="UG647"/>
      <c r="UH647"/>
      <c r="UI647"/>
      <c r="UJ647"/>
      <c r="UK647"/>
      <c r="UL647"/>
      <c r="UM647"/>
      <c r="UN647"/>
      <c r="UO647"/>
      <c r="UP647"/>
      <c r="UQ647"/>
      <c r="UR647"/>
      <c r="US647"/>
      <c r="UT647"/>
      <c r="UU647"/>
      <c r="UV647"/>
      <c r="UW647"/>
      <c r="UX647"/>
      <c r="UY647"/>
      <c r="UZ647"/>
      <c r="VA647"/>
      <c r="VB647"/>
      <c r="VC647"/>
      <c r="VD647"/>
      <c r="VE647"/>
      <c r="VF647"/>
      <c r="VG647"/>
      <c r="VH647"/>
      <c r="VI647"/>
      <c r="VJ647"/>
      <c r="VK647"/>
      <c r="VL647"/>
      <c r="VM647"/>
      <c r="VN647"/>
      <c r="VO647"/>
      <c r="VP647"/>
      <c r="VQ647"/>
      <c r="VR647"/>
      <c r="VS647"/>
      <c r="VT647"/>
      <c r="VU647"/>
      <c r="VV647"/>
      <c r="VW647"/>
      <c r="VX647"/>
      <c r="VY647"/>
      <c r="VZ647"/>
      <c r="WA647"/>
      <c r="WB647"/>
      <c r="WC647"/>
      <c r="WD647"/>
      <c r="WE647"/>
      <c r="WF647"/>
      <c r="WG647"/>
      <c r="WH647"/>
      <c r="WI647"/>
      <c r="WJ647"/>
      <c r="WK647"/>
      <c r="WL647"/>
      <c r="WM647"/>
      <c r="WN647"/>
      <c r="WO647"/>
      <c r="WP647"/>
      <c r="WQ647"/>
      <c r="WR647"/>
      <c r="WS647"/>
      <c r="WT647"/>
      <c r="WU647"/>
      <c r="WV647"/>
      <c r="WW647"/>
      <c r="WX647"/>
      <c r="WY647"/>
      <c r="WZ647"/>
      <c r="XA647"/>
      <c r="XB647"/>
      <c r="XC647"/>
      <c r="XD647"/>
      <c r="XE647"/>
      <c r="XF647"/>
      <c r="XG647"/>
      <c r="XH647"/>
      <c r="XI647"/>
      <c r="XJ647"/>
      <c r="XK647"/>
      <c r="XL647"/>
      <c r="XM647"/>
      <c r="XN647"/>
      <c r="XO647"/>
      <c r="XP647"/>
      <c r="XQ647"/>
      <c r="XR647"/>
      <c r="XS647"/>
      <c r="XT647"/>
      <c r="XU647"/>
      <c r="XV647"/>
      <c r="XW647"/>
      <c r="XX647"/>
      <c r="XY647"/>
      <c r="XZ647"/>
      <c r="YA647"/>
      <c r="YB647"/>
      <c r="YC647"/>
      <c r="YD647"/>
      <c r="YE647"/>
      <c r="YF647"/>
      <c r="YG647"/>
      <c r="YH647"/>
      <c r="YI647"/>
      <c r="YJ647"/>
      <c r="YK647"/>
      <c r="YL647"/>
      <c r="YM647"/>
      <c r="YN647"/>
      <c r="YO647"/>
      <c r="YP647"/>
      <c r="YQ647"/>
      <c r="YR647"/>
      <c r="YS647"/>
      <c r="YT647"/>
      <c r="YU647"/>
      <c r="YV647"/>
      <c r="YW647"/>
      <c r="YX647"/>
      <c r="YY647"/>
      <c r="YZ647"/>
      <c r="ZA647"/>
      <c r="ZB647"/>
      <c r="ZC647"/>
      <c r="ZD647"/>
      <c r="ZE647"/>
      <c r="ZF647"/>
      <c r="ZG647"/>
      <c r="ZH647"/>
      <c r="ZI647"/>
      <c r="ZJ647"/>
      <c r="ZK647"/>
      <c r="ZL647"/>
      <c r="ZM647"/>
      <c r="ZN647"/>
      <c r="ZO647"/>
      <c r="ZP647"/>
      <c r="ZQ647"/>
      <c r="ZR647"/>
      <c r="ZS647"/>
      <c r="ZT647"/>
      <c r="ZU647"/>
      <c r="ZV647"/>
      <c r="ZW647"/>
      <c r="ZX647"/>
      <c r="ZY647"/>
      <c r="ZZ647"/>
      <c r="AAA647"/>
      <c r="AAB647"/>
      <c r="AAC647"/>
      <c r="AAD647"/>
      <c r="AAE647"/>
      <c r="AAF647"/>
      <c r="AAG647"/>
      <c r="AAH647"/>
      <c r="AAI647"/>
      <c r="AAJ647"/>
      <c r="AAK647"/>
      <c r="AAL647"/>
      <c r="AAM647"/>
      <c r="AAN647"/>
      <c r="AAO647"/>
      <c r="AAP647"/>
      <c r="AAQ647"/>
      <c r="AAR647"/>
      <c r="AAS647"/>
      <c r="AAT647"/>
      <c r="AAU647"/>
      <c r="AAV647"/>
      <c r="AAW647"/>
      <c r="AAX647"/>
      <c r="AAY647"/>
      <c r="AAZ647"/>
      <c r="ABA647"/>
      <c r="ABB647"/>
      <c r="ABC647"/>
      <c r="ABD647"/>
      <c r="ABE647"/>
      <c r="ABF647"/>
      <c r="ABG647"/>
      <c r="ABH647"/>
      <c r="ABI647"/>
      <c r="ABJ647"/>
      <c r="ABK647"/>
      <c r="ABL647"/>
      <c r="ABM647"/>
      <c r="ABN647"/>
      <c r="ABO647"/>
      <c r="ABP647"/>
      <c r="ABQ647"/>
      <c r="ABR647"/>
      <c r="ABS647"/>
      <c r="ABT647"/>
      <c r="ABU647"/>
      <c r="ABV647"/>
      <c r="ABW647"/>
      <c r="ABX647"/>
      <c r="ABY647"/>
      <c r="ABZ647"/>
      <c r="ACA647"/>
      <c r="ACB647"/>
      <c r="ACC647"/>
      <c r="ACD647"/>
      <c r="ACE647"/>
      <c r="ACF647"/>
      <c r="ACG647"/>
      <c r="ACH647"/>
      <c r="ACI647"/>
      <c r="ACJ647"/>
      <c r="ACK647"/>
      <c r="ACL647"/>
      <c r="ACM647"/>
      <c r="ACN647"/>
      <c r="ACO647"/>
      <c r="ACP647"/>
      <c r="ACQ647"/>
      <c r="ACR647"/>
      <c r="ACS647"/>
      <c r="ACT647"/>
      <c r="ACU647"/>
      <c r="ACV647"/>
      <c r="ACW647"/>
      <c r="ACX647"/>
      <c r="ACY647"/>
      <c r="ACZ647"/>
      <c r="ADA647"/>
      <c r="ADB647"/>
      <c r="ADC647"/>
      <c r="ADD647"/>
      <c r="ADE647"/>
      <c r="ADF647"/>
      <c r="ADG647"/>
      <c r="ADH647"/>
      <c r="ADI647"/>
      <c r="ADJ647"/>
      <c r="ADK647"/>
      <c r="ADL647"/>
      <c r="ADM647"/>
      <c r="ADN647"/>
      <c r="ADO647"/>
      <c r="ADP647"/>
      <c r="ADQ647"/>
      <c r="ADR647"/>
      <c r="ADS647"/>
      <c r="ADT647"/>
      <c r="ADU647"/>
      <c r="ADV647"/>
      <c r="ADW647"/>
      <c r="ADX647"/>
      <c r="ADY647"/>
      <c r="ADZ647"/>
      <c r="AEA647"/>
      <c r="AEB647"/>
      <c r="AEC647"/>
      <c r="AED647"/>
      <c r="AEE647"/>
      <c r="AEF647"/>
      <c r="AEG647"/>
      <c r="AEH647"/>
      <c r="AEI647"/>
      <c r="AEJ647"/>
      <c r="AEK647"/>
      <c r="AEL647"/>
      <c r="AEM647"/>
      <c r="AEN647"/>
      <c r="AEO647"/>
      <c r="AEP647"/>
      <c r="AEQ647"/>
      <c r="AER647"/>
      <c r="AES647"/>
      <c r="AET647"/>
      <c r="AEU647"/>
      <c r="AEV647"/>
      <c r="AEW647"/>
      <c r="AEX647"/>
      <c r="AEY647"/>
      <c r="AEZ647"/>
      <c r="AFA647"/>
      <c r="AFB647"/>
      <c r="AFC647"/>
      <c r="AFD647"/>
      <c r="AFE647"/>
      <c r="AFF647"/>
      <c r="AFG647"/>
      <c r="AFH647"/>
      <c r="AFI647"/>
      <c r="AFJ647"/>
      <c r="AFK647"/>
      <c r="AFL647"/>
      <c r="AFM647"/>
      <c r="AFN647"/>
      <c r="AFO647"/>
      <c r="AFP647"/>
      <c r="AFQ647"/>
      <c r="AFR647"/>
      <c r="AFS647"/>
      <c r="AFT647"/>
      <c r="AFU647"/>
      <c r="AFV647"/>
      <c r="AFW647"/>
      <c r="AFX647"/>
      <c r="AFY647"/>
      <c r="AFZ647"/>
      <c r="AGA647"/>
      <c r="AGB647"/>
      <c r="AGC647"/>
      <c r="AGD647"/>
      <c r="AGE647"/>
      <c r="AGF647"/>
      <c r="AGG647"/>
      <c r="AGH647"/>
      <c r="AGI647"/>
      <c r="AGJ647"/>
      <c r="AGK647"/>
      <c r="AGL647"/>
      <c r="AGM647"/>
      <c r="AGN647"/>
      <c r="AGO647"/>
      <c r="AGP647"/>
      <c r="AGQ647"/>
      <c r="AGR647"/>
      <c r="AGS647"/>
      <c r="AGT647"/>
      <c r="AGU647"/>
      <c r="AGV647"/>
      <c r="AGW647"/>
      <c r="AGX647"/>
      <c r="AGY647"/>
      <c r="AGZ647"/>
      <c r="AHA647"/>
      <c r="AHB647"/>
      <c r="AHC647"/>
      <c r="AHD647"/>
      <c r="AHE647"/>
      <c r="AHF647"/>
      <c r="AHG647"/>
      <c r="AHH647"/>
      <c r="AHI647"/>
      <c r="AHJ647"/>
      <c r="AHK647"/>
      <c r="AHL647"/>
      <c r="AHM647"/>
      <c r="AHN647"/>
      <c r="AHO647"/>
      <c r="AHP647"/>
      <c r="AHQ647"/>
      <c r="AHR647"/>
      <c r="AHS647"/>
      <c r="AHT647"/>
      <c r="AHU647"/>
      <c r="AHV647"/>
      <c r="AHW647"/>
      <c r="AHX647"/>
      <c r="AHY647"/>
      <c r="AHZ647"/>
      <c r="AIA647"/>
      <c r="AIB647"/>
      <c r="AIC647"/>
      <c r="AID647"/>
      <c r="AIE647"/>
      <c r="AIF647"/>
      <c r="AIG647"/>
      <c r="AIH647"/>
      <c r="AII647"/>
      <c r="AIJ647"/>
      <c r="AIK647"/>
      <c r="AIL647"/>
      <c r="AIM647"/>
      <c r="AIN647"/>
      <c r="AIO647"/>
      <c r="AIP647"/>
      <c r="AIQ647"/>
      <c r="AIR647"/>
      <c r="AIS647"/>
      <c r="AIT647"/>
      <c r="AIU647"/>
      <c r="AIV647"/>
      <c r="AIW647"/>
      <c r="AIX647"/>
      <c r="AIY647"/>
      <c r="AIZ647"/>
      <c r="AJA647"/>
      <c r="AJB647"/>
      <c r="AJC647"/>
      <c r="AJD647"/>
      <c r="AJE647"/>
      <c r="AJF647"/>
      <c r="AJG647"/>
      <c r="AJH647"/>
      <c r="AJI647"/>
      <c r="AJJ647"/>
      <c r="AJK647"/>
      <c r="AJL647"/>
      <c r="AJM647"/>
      <c r="AJN647"/>
      <c r="AJO647"/>
      <c r="AJP647"/>
      <c r="AJQ647"/>
      <c r="AJR647"/>
      <c r="AJS647"/>
      <c r="AJT647"/>
      <c r="AJU647"/>
      <c r="AJV647"/>
      <c r="AJW647"/>
      <c r="AJX647"/>
      <c r="AJY647"/>
      <c r="AJZ647"/>
      <c r="AKA647"/>
      <c r="AKB647"/>
      <c r="AKC647"/>
      <c r="AKD647"/>
      <c r="AKE647"/>
      <c r="AKF647"/>
      <c r="AKG647"/>
      <c r="AKH647"/>
      <c r="AKI647"/>
      <c r="AKJ647"/>
      <c r="AKK647"/>
      <c r="AKL647"/>
      <c r="AKM647"/>
      <c r="AKN647"/>
      <c r="AKO647"/>
      <c r="AKP647"/>
      <c r="AKQ647"/>
      <c r="AKR647"/>
      <c r="AKS647"/>
      <c r="AKT647"/>
      <c r="AKU647"/>
      <c r="AKV647"/>
      <c r="AKW647"/>
      <c r="AKX647"/>
      <c r="AKY647"/>
      <c r="AKZ647"/>
      <c r="ALA647"/>
      <c r="ALB647"/>
      <c r="ALC647"/>
      <c r="ALD647"/>
      <c r="ALE647"/>
      <c r="ALF647"/>
      <c r="ALG647"/>
      <c r="ALH647"/>
      <c r="ALI647"/>
      <c r="ALJ647"/>
      <c r="ALK647"/>
      <c r="ALL647"/>
      <c r="ALM647"/>
      <c r="ALN647"/>
      <c r="ALO647"/>
      <c r="ALP647"/>
      <c r="ALQ647"/>
      <c r="ALR647"/>
      <c r="ALS647"/>
      <c r="ALT647"/>
      <c r="ALU647"/>
      <c r="ALV647"/>
      <c r="ALW647"/>
      <c r="ALX647"/>
      <c r="ALY647"/>
      <c r="ALZ647"/>
      <c r="AMA647"/>
      <c r="AMB647"/>
      <c r="AMC647"/>
      <c r="AMD647"/>
      <c r="AME647"/>
      <c r="AMF647"/>
      <c r="AMG647"/>
      <c r="AMH647"/>
      <c r="AMI647"/>
      <c r="AMJ647"/>
      <c r="AMK647"/>
      <c r="AML647"/>
      <c r="AMM647"/>
      <c r="AMN647"/>
      <c r="AMO647"/>
      <c r="AMP647"/>
      <c r="AMQ647"/>
      <c r="AMR647"/>
      <c r="AMS647"/>
      <c r="AMT647"/>
      <c r="AMU647"/>
      <c r="AMV647"/>
      <c r="AMW647"/>
      <c r="AMX647"/>
      <c r="AMY647"/>
      <c r="AMZ647"/>
      <c r="ANA647"/>
      <c r="ANB647"/>
      <c r="ANC647"/>
      <c r="AND647"/>
      <c r="ANE647"/>
      <c r="ANF647"/>
      <c r="ANG647"/>
      <c r="ANH647"/>
      <c r="ANI647"/>
      <c r="ANJ647"/>
      <c r="ANK647"/>
      <c r="ANL647"/>
      <c r="ANM647"/>
      <c r="ANN647"/>
      <c r="ANO647"/>
      <c r="ANP647"/>
      <c r="ANQ647"/>
      <c r="ANR647"/>
      <c r="ANS647"/>
      <c r="ANT647"/>
      <c r="ANU647"/>
      <c r="ANV647"/>
      <c r="ANW647"/>
      <c r="ANX647"/>
      <c r="ANY647"/>
      <c r="ANZ647"/>
      <c r="AOA647"/>
      <c r="AOB647"/>
      <c r="AOC647"/>
      <c r="AOD647"/>
      <c r="AOE647"/>
      <c r="AOF647"/>
      <c r="AOG647"/>
      <c r="AOH647"/>
      <c r="AOI647"/>
      <c r="AOJ647"/>
      <c r="AOK647"/>
      <c r="AOL647"/>
      <c r="AOM647"/>
      <c r="AON647"/>
      <c r="AOO647"/>
      <c r="AOP647"/>
      <c r="AOQ647"/>
      <c r="AOR647"/>
      <c r="AOS647"/>
      <c r="AOT647"/>
      <c r="AOU647"/>
      <c r="AOV647"/>
      <c r="AOW647"/>
      <c r="AOX647"/>
      <c r="AOY647"/>
      <c r="AOZ647"/>
      <c r="APA647"/>
      <c r="APB647"/>
      <c r="APC647"/>
      <c r="APD647"/>
      <c r="APE647"/>
      <c r="APF647"/>
      <c r="APG647"/>
      <c r="APH647"/>
      <c r="API647"/>
      <c r="APJ647"/>
      <c r="APK647"/>
      <c r="APL647"/>
      <c r="APM647"/>
      <c r="APN647"/>
      <c r="APO647"/>
      <c r="APP647"/>
      <c r="APQ647"/>
      <c r="APR647"/>
      <c r="APS647"/>
      <c r="APT647"/>
      <c r="APU647"/>
      <c r="APV647"/>
      <c r="APW647"/>
      <c r="APX647"/>
      <c r="APY647"/>
      <c r="APZ647"/>
      <c r="AQA647"/>
      <c r="AQB647"/>
      <c r="AQC647"/>
      <c r="AQD647"/>
      <c r="AQE647"/>
      <c r="AQF647"/>
      <c r="AQG647"/>
      <c r="AQH647"/>
      <c r="AQI647"/>
      <c r="AQJ647"/>
      <c r="AQK647"/>
      <c r="AQL647"/>
      <c r="AQM647"/>
      <c r="AQN647"/>
      <c r="AQO647"/>
      <c r="AQP647"/>
      <c r="AQQ647"/>
      <c r="AQR647"/>
      <c r="AQS647"/>
      <c r="AQT647"/>
      <c r="AQU647"/>
      <c r="AQV647"/>
      <c r="AQW647"/>
      <c r="AQX647"/>
      <c r="AQY647"/>
      <c r="AQZ647"/>
      <c r="ARA647"/>
      <c r="ARB647"/>
      <c r="ARC647"/>
      <c r="ARD647"/>
      <c r="ARE647"/>
      <c r="ARF647"/>
      <c r="ARG647"/>
      <c r="ARH647"/>
      <c r="ARI647"/>
      <c r="ARJ647"/>
      <c r="ARK647"/>
      <c r="ARL647"/>
      <c r="ARM647"/>
      <c r="ARN647"/>
      <c r="ARO647"/>
      <c r="ARP647"/>
      <c r="ARQ647"/>
      <c r="ARR647"/>
      <c r="ARS647"/>
      <c r="ART647"/>
      <c r="ARU647"/>
      <c r="ARV647"/>
      <c r="ARW647"/>
      <c r="ARX647"/>
      <c r="ARY647"/>
      <c r="ARZ647"/>
      <c r="ASA647"/>
      <c r="ASB647"/>
      <c r="ASC647"/>
      <c r="ASD647"/>
      <c r="ASE647"/>
      <c r="ASF647"/>
      <c r="ASG647"/>
      <c r="ASH647"/>
      <c r="ASI647"/>
      <c r="ASJ647"/>
      <c r="ASK647"/>
      <c r="ASL647"/>
      <c r="ASM647"/>
      <c r="ASN647"/>
      <c r="ASO647"/>
      <c r="ASP647"/>
      <c r="ASQ647"/>
      <c r="ASR647"/>
      <c r="ASS647"/>
      <c r="AST647"/>
      <c r="ASU647"/>
      <c r="ASV647"/>
      <c r="ASW647"/>
      <c r="ASX647"/>
      <c r="ASY647"/>
      <c r="ASZ647"/>
      <c r="ATA647"/>
      <c r="ATB647"/>
      <c r="ATC647"/>
      <c r="ATD647"/>
      <c r="ATE647"/>
      <c r="ATF647"/>
      <c r="ATG647"/>
      <c r="ATH647"/>
      <c r="ATI647"/>
      <c r="ATJ647"/>
      <c r="ATK647"/>
      <c r="ATL647"/>
      <c r="ATM647"/>
      <c r="ATN647"/>
      <c r="ATO647"/>
      <c r="ATP647"/>
      <c r="ATQ647"/>
      <c r="ATR647"/>
      <c r="ATS647"/>
      <c r="ATT647"/>
      <c r="ATU647"/>
      <c r="ATV647"/>
      <c r="ATW647"/>
      <c r="ATX647"/>
      <c r="ATY647"/>
      <c r="ATZ647"/>
      <c r="AUA647"/>
      <c r="AUB647"/>
      <c r="AUC647"/>
      <c r="AUD647"/>
      <c r="AUE647"/>
      <c r="AUF647"/>
      <c r="AUG647"/>
      <c r="AUH647"/>
      <c r="AUI647"/>
      <c r="AUJ647"/>
      <c r="AUK647"/>
      <c r="AUL647"/>
      <c r="AUM647"/>
      <c r="AUN647"/>
      <c r="AUO647"/>
      <c r="AUP647"/>
      <c r="AUQ647"/>
      <c r="AUR647"/>
      <c r="AUS647"/>
      <c r="AUT647"/>
      <c r="AUU647"/>
      <c r="AUV647"/>
      <c r="AUW647"/>
      <c r="AUX647"/>
      <c r="AUY647"/>
      <c r="AUZ647"/>
      <c r="AVA647"/>
      <c r="AVB647"/>
      <c r="AVC647"/>
      <c r="AVD647"/>
      <c r="AVE647"/>
      <c r="AVF647"/>
      <c r="AVG647"/>
      <c r="AVH647"/>
      <c r="AVI647"/>
      <c r="AVJ647"/>
      <c r="AVK647"/>
      <c r="AVL647"/>
      <c r="AVM647"/>
      <c r="AVN647"/>
      <c r="AVO647"/>
      <c r="AVP647"/>
      <c r="AVQ647"/>
      <c r="AVR647"/>
      <c r="AVS647"/>
      <c r="AVT647"/>
      <c r="AVU647"/>
      <c r="AVV647"/>
      <c r="AVW647"/>
      <c r="AVX647"/>
      <c r="AVY647"/>
      <c r="AVZ647"/>
      <c r="AWA647"/>
      <c r="AWB647"/>
      <c r="AWC647"/>
      <c r="AWD647"/>
      <c r="AWE647"/>
      <c r="AWF647"/>
      <c r="AWG647"/>
      <c r="AWH647"/>
      <c r="AWI647"/>
      <c r="AWJ647"/>
      <c r="AWK647"/>
      <c r="AWL647"/>
      <c r="AWM647"/>
      <c r="AWN647"/>
      <c r="AWO647"/>
      <c r="AWP647"/>
      <c r="AWQ647"/>
      <c r="AWR647"/>
      <c r="AWS647"/>
      <c r="AWT647"/>
      <c r="AWU647"/>
      <c r="AWV647"/>
      <c r="AWW647"/>
      <c r="AWX647"/>
      <c r="AWY647"/>
      <c r="AWZ647"/>
      <c r="AXA647"/>
      <c r="AXB647"/>
      <c r="AXC647"/>
      <c r="AXD647"/>
      <c r="AXE647"/>
      <c r="AXF647"/>
      <c r="AXG647"/>
      <c r="AXH647"/>
      <c r="AXI647"/>
      <c r="AXJ647"/>
      <c r="AXK647"/>
      <c r="AXL647"/>
      <c r="AXM647"/>
      <c r="AXN647"/>
      <c r="AXO647"/>
      <c r="AXP647"/>
      <c r="AXQ647"/>
      <c r="AXR647"/>
      <c r="AXS647"/>
      <c r="AXT647"/>
      <c r="AXU647"/>
      <c r="AXV647"/>
    </row>
    <row r="648" spans="1:1322" s="1" customFormat="1" ht="100.5" customHeight="1" x14ac:dyDescent="0.2">
      <c r="A648" s="208" t="s">
        <v>4376</v>
      </c>
      <c r="B648" s="209" t="s">
        <v>3175</v>
      </c>
      <c r="C648" s="209" t="s">
        <v>3176</v>
      </c>
      <c r="D648" s="209" t="s">
        <v>3177</v>
      </c>
      <c r="E648" s="209" t="s">
        <v>3178</v>
      </c>
      <c r="F648" s="210" t="s">
        <v>1762</v>
      </c>
      <c r="G648" s="210" t="s">
        <v>1762</v>
      </c>
      <c r="H648" s="210" t="s">
        <v>3747</v>
      </c>
      <c r="I648" s="208" t="s">
        <v>3181</v>
      </c>
      <c r="J648" s="23" t="s">
        <v>2771</v>
      </c>
      <c r="K648" s="208" t="s">
        <v>3748</v>
      </c>
      <c r="L648" s="208">
        <v>15</v>
      </c>
      <c r="M648" s="308" t="s">
        <v>3749</v>
      </c>
      <c r="N648" s="289" t="s">
        <v>3750</v>
      </c>
      <c r="O648" s="289" t="s">
        <v>3185</v>
      </c>
      <c r="P648" s="208" t="s">
        <v>1543</v>
      </c>
      <c r="Q648" s="208" t="s">
        <v>452</v>
      </c>
      <c r="R648" s="208">
        <v>0</v>
      </c>
      <c r="S648" s="208" t="s">
        <v>100</v>
      </c>
      <c r="T648" s="290">
        <v>44927</v>
      </c>
      <c r="U648" s="290">
        <v>46357</v>
      </c>
      <c r="V648" s="290"/>
      <c r="W648" s="290"/>
      <c r="X648" s="290"/>
      <c r="Y648" s="290"/>
      <c r="Z648" s="209">
        <v>1</v>
      </c>
      <c r="AA648" s="209">
        <v>1</v>
      </c>
      <c r="AB648" s="209">
        <v>1</v>
      </c>
      <c r="AC648" s="209">
        <v>1</v>
      </c>
      <c r="AD648" s="209">
        <v>1</v>
      </c>
      <c r="AE648" s="999">
        <v>1</v>
      </c>
      <c r="AF648" s="999">
        <v>1</v>
      </c>
      <c r="AG648" s="999">
        <v>1</v>
      </c>
      <c r="AH648" s="999">
        <v>1</v>
      </c>
      <c r="AI648" s="999">
        <v>1</v>
      </c>
      <c r="AJ648" s="999">
        <v>1</v>
      </c>
      <c r="AK648" s="999">
        <v>1</v>
      </c>
      <c r="AL648" s="999">
        <v>1</v>
      </c>
      <c r="AM648" s="999">
        <v>1</v>
      </c>
      <c r="AN648" s="999">
        <v>1</v>
      </c>
      <c r="AO648" s="999">
        <v>1</v>
      </c>
      <c r="AP648" s="999">
        <v>1</v>
      </c>
      <c r="AQ648" s="471"/>
      <c r="AR648" s="471"/>
      <c r="AS648" s="471"/>
      <c r="AT648" s="471"/>
      <c r="AU648" s="471"/>
      <c r="AV648" s="471"/>
      <c r="AW648" s="471"/>
      <c r="AX648" s="471"/>
      <c r="AY648" s="471"/>
      <c r="AZ648" s="471"/>
      <c r="BA648" s="471"/>
      <c r="BB648" s="471"/>
      <c r="BC648" s="471"/>
      <c r="BD648" s="471"/>
      <c r="BE648" s="471"/>
      <c r="BF648" s="471"/>
      <c r="BG648" s="471"/>
      <c r="BH648" s="471"/>
      <c r="BI648" s="471"/>
      <c r="BJ648" s="471"/>
      <c r="BK648" s="471"/>
      <c r="BL648" s="471"/>
      <c r="BM648" s="471"/>
      <c r="BN648" s="471"/>
      <c r="BO648" s="471"/>
      <c r="BP648" s="471"/>
      <c r="BQ648" s="471"/>
      <c r="BR648" s="471"/>
      <c r="BS648" s="471"/>
      <c r="BT648" s="471"/>
      <c r="BU648" s="471"/>
      <c r="BV648" s="471"/>
      <c r="BW648" s="471"/>
      <c r="BX648" s="471"/>
      <c r="BY648" s="471"/>
      <c r="BZ648" s="471"/>
      <c r="CA648" s="471"/>
      <c r="CB648" s="471"/>
      <c r="CC648" s="471"/>
      <c r="CD648" s="471"/>
      <c r="CE648" s="471"/>
      <c r="CF648" s="471"/>
      <c r="CG648" s="471"/>
      <c r="CH648" s="588"/>
      <c r="CI648" s="471"/>
      <c r="CJ648" s="471"/>
      <c r="CK648" s="471"/>
      <c r="CL648" s="471"/>
      <c r="CM648" s="471"/>
      <c r="CN648" s="471"/>
      <c r="CO648" s="471"/>
      <c r="CP648" s="471"/>
      <c r="CQ648" s="471"/>
      <c r="CR648" s="471"/>
      <c r="CS648" s="471"/>
      <c r="CT648" s="471"/>
      <c r="CU648" s="471"/>
      <c r="CV648" s="471"/>
      <c r="CW648" s="321" t="s">
        <v>4641</v>
      </c>
      <c r="CX648" s="321" t="s">
        <v>4641</v>
      </c>
      <c r="CY648" s="321" t="s">
        <v>4641</v>
      </c>
      <c r="CZ648" s="967" t="s">
        <v>4641</v>
      </c>
      <c r="DA648" s="967" t="s">
        <v>4641</v>
      </c>
      <c r="DB648" s="208" t="s">
        <v>3764</v>
      </c>
      <c r="DC648" s="308" t="s">
        <v>3765</v>
      </c>
      <c r="DD648" s="208" t="s">
        <v>3766</v>
      </c>
      <c r="DE648" s="289" t="s">
        <v>3767</v>
      </c>
      <c r="DF648" s="289" t="s">
        <v>3768</v>
      </c>
      <c r="DG648" s="208" t="s">
        <v>878</v>
      </c>
      <c r="DH648" s="208" t="s">
        <v>173</v>
      </c>
      <c r="DI648" s="208">
        <v>0</v>
      </c>
      <c r="DJ648" s="208" t="s">
        <v>100</v>
      </c>
      <c r="DK648" s="290">
        <v>45292</v>
      </c>
      <c r="DL648" s="290">
        <v>45657</v>
      </c>
      <c r="DM648" s="31">
        <v>1</v>
      </c>
      <c r="DN648" s="31">
        <v>1</v>
      </c>
      <c r="DO648" s="31">
        <v>1</v>
      </c>
      <c r="DP648" s="31">
        <v>1</v>
      </c>
      <c r="DQ648" s="307">
        <v>1</v>
      </c>
      <c r="DR648" s="208" t="s">
        <v>2525</v>
      </c>
      <c r="DS648" s="208" t="s">
        <v>3190</v>
      </c>
      <c r="DT648" s="208" t="s">
        <v>3191</v>
      </c>
      <c r="DU648" s="293">
        <v>0</v>
      </c>
      <c r="DV648" s="292"/>
      <c r="DW648" s="292"/>
      <c r="DX648" s="292"/>
      <c r="DY648" s="292"/>
      <c r="DZ648" s="292"/>
      <c r="EA648" s="292"/>
      <c r="EB648" s="140">
        <f>68/68</f>
        <v>1</v>
      </c>
      <c r="EC648" s="471"/>
      <c r="ED648" s="471"/>
      <c r="EE648" s="471"/>
      <c r="EF648" s="141">
        <f>+EB648</f>
        <v>1</v>
      </c>
      <c r="EG648" s="1036" t="s">
        <v>3769</v>
      </c>
      <c r="EH648" s="1037"/>
      <c r="EI648" s="1037"/>
      <c r="EJ648" s="1037"/>
      <c r="EK648" s="1037"/>
      <c r="EL648" s="1036"/>
      <c r="EM648" s="1036"/>
      <c r="EN648" s="387">
        <v>1</v>
      </c>
      <c r="EO648" s="843">
        <v>0.25</v>
      </c>
      <c r="EP648" s="971">
        <v>1</v>
      </c>
      <c r="EQ648" s="812"/>
      <c r="ER648" s="821"/>
      <c r="ES648" s="121"/>
      <c r="ET648" t="str">
        <f t="shared" si="83"/>
        <v>Producto</v>
      </c>
      <c r="EU648" t="str">
        <f t="shared" si="84"/>
        <v>5</v>
      </c>
      <c r="EV648" s="121"/>
      <c r="EW648" s="121"/>
      <c r="EX648" s="121"/>
      <c r="EY648" s="121"/>
      <c r="EZ648" s="121"/>
      <c r="FA648" s="121"/>
      <c r="FB648" s="121"/>
      <c r="FC648" s="121"/>
      <c r="FD648" s="121"/>
      <c r="FE648" s="121"/>
      <c r="FF648" s="121"/>
      <c r="FG648" s="121"/>
      <c r="FH648" s="121"/>
      <c r="FI648" s="121"/>
      <c r="FJ648" s="121"/>
      <c r="FK648" s="121"/>
      <c r="FL648" s="121"/>
      <c r="FM648" s="121"/>
      <c r="FN648" s="121"/>
      <c r="FO648" s="121"/>
      <c r="FP648" s="121"/>
      <c r="FQ648" s="121"/>
      <c r="FR648" s="122"/>
      <c r="FS648" s="121"/>
      <c r="FT648" s="121"/>
      <c r="FU648" s="121"/>
      <c r="FV648" s="121"/>
      <c r="FW648" s="121"/>
      <c r="FX648" s="121"/>
      <c r="FY648" s="121"/>
      <c r="FZ648" s="121"/>
      <c r="GA648" s="121"/>
      <c r="GB648" s="121"/>
      <c r="GC648" s="121"/>
      <c r="GD648"/>
      <c r="GE648"/>
      <c r="GF648"/>
      <c r="GG648"/>
      <c r="GH648"/>
      <c r="GI648"/>
      <c r="GJ648"/>
      <c r="GK648"/>
      <c r="GL648"/>
      <c r="GM648"/>
      <c r="GN648"/>
      <c r="GO648"/>
      <c r="GP648"/>
      <c r="GQ648"/>
      <c r="GR648"/>
      <c r="GS648"/>
      <c r="GT648"/>
      <c r="GU648"/>
      <c r="GV648"/>
      <c r="GW648"/>
      <c r="GX648"/>
      <c r="GY648"/>
      <c r="GZ648"/>
      <c r="HA648"/>
      <c r="HB648"/>
      <c r="HC648"/>
      <c r="HD648"/>
      <c r="HE648"/>
      <c r="HF648"/>
      <c r="HG648"/>
      <c r="HH648"/>
      <c r="HI648"/>
      <c r="HJ648"/>
      <c r="HK648"/>
      <c r="HL648"/>
      <c r="HM648"/>
      <c r="HN648"/>
      <c r="HO648"/>
      <c r="HP648"/>
      <c r="HQ648"/>
      <c r="HR648"/>
      <c r="HS648"/>
      <c r="HT648"/>
      <c r="HU648"/>
      <c r="HV648"/>
      <c r="HW648"/>
      <c r="HX648"/>
      <c r="HY648"/>
      <c r="HZ648"/>
      <c r="IA648"/>
      <c r="IB648"/>
      <c r="IC648"/>
      <c r="ID648"/>
      <c r="IE648"/>
      <c r="IF648"/>
      <c r="IG648"/>
      <c r="IH648"/>
      <c r="II648"/>
      <c r="IJ648"/>
      <c r="IK648"/>
      <c r="IL648"/>
      <c r="IM648"/>
      <c r="IN648"/>
      <c r="IO648"/>
      <c r="IP648"/>
      <c r="IQ648"/>
      <c r="IR648"/>
      <c r="IS648"/>
      <c r="IT648"/>
      <c r="IU648"/>
      <c r="IV648"/>
      <c r="IW648"/>
      <c r="IX648"/>
      <c r="IY648"/>
      <c r="IZ648"/>
      <c r="JA648"/>
      <c r="JB648"/>
      <c r="JC648"/>
      <c r="JD648"/>
      <c r="JE648"/>
      <c r="JF648"/>
      <c r="JG648"/>
      <c r="JH648"/>
      <c r="JI648"/>
      <c r="JJ648"/>
      <c r="JK648"/>
      <c r="JL648"/>
      <c r="JM648"/>
      <c r="JN648"/>
      <c r="JO648"/>
      <c r="JP648"/>
      <c r="JQ648"/>
      <c r="JR648"/>
      <c r="JS648"/>
      <c r="JT648"/>
      <c r="JU648"/>
      <c r="JV648"/>
      <c r="JW648"/>
      <c r="JX648"/>
      <c r="JY648"/>
      <c r="JZ648"/>
      <c r="KA648"/>
      <c r="KB648"/>
      <c r="KC648"/>
      <c r="KD648"/>
      <c r="KE648"/>
      <c r="KF648"/>
      <c r="KG648"/>
      <c r="KH648"/>
      <c r="KI648"/>
      <c r="KJ648"/>
      <c r="KK648"/>
      <c r="KL648"/>
      <c r="KM648"/>
      <c r="KN648"/>
      <c r="KO648"/>
      <c r="KP648"/>
      <c r="KQ648"/>
      <c r="KR648"/>
      <c r="KS648"/>
      <c r="KT648"/>
      <c r="KU648"/>
      <c r="KV648"/>
      <c r="KW648"/>
      <c r="KX648"/>
      <c r="KY648"/>
      <c r="KZ648"/>
      <c r="LA648"/>
      <c r="LB648"/>
      <c r="LC648"/>
      <c r="LD648"/>
      <c r="LE648"/>
      <c r="LF648"/>
      <c r="LG648"/>
      <c r="LH648"/>
      <c r="LI648"/>
      <c r="LJ648"/>
      <c r="LK648"/>
      <c r="LL648"/>
      <c r="LM648"/>
      <c r="LN648"/>
      <c r="LO648"/>
      <c r="LP648"/>
      <c r="LQ648"/>
      <c r="LR648"/>
      <c r="LS648"/>
      <c r="LT648"/>
      <c r="LU648"/>
      <c r="LV648"/>
      <c r="LW648"/>
      <c r="LX648"/>
      <c r="LY648"/>
      <c r="LZ648"/>
      <c r="MA648"/>
      <c r="MB648"/>
      <c r="MC648"/>
      <c r="MD648"/>
      <c r="ME648"/>
      <c r="MF648"/>
      <c r="MG648"/>
      <c r="MH648"/>
      <c r="MI648"/>
      <c r="MJ648"/>
      <c r="MK648"/>
      <c r="ML648"/>
      <c r="MM648"/>
      <c r="MN648"/>
      <c r="MO648"/>
      <c r="MP648"/>
      <c r="MQ648"/>
      <c r="MR648"/>
      <c r="MS648"/>
      <c r="MT648"/>
      <c r="MU648"/>
      <c r="MV648"/>
      <c r="MW648"/>
      <c r="MX648"/>
      <c r="MY648"/>
      <c r="MZ648"/>
      <c r="NA648"/>
      <c r="NB648"/>
      <c r="NC648"/>
      <c r="ND648"/>
      <c r="NE648"/>
      <c r="NF648"/>
      <c r="NG648"/>
      <c r="NH648"/>
      <c r="NI648"/>
      <c r="NJ648"/>
      <c r="NK648"/>
      <c r="NL648"/>
      <c r="NM648"/>
      <c r="NN648"/>
      <c r="NO648"/>
      <c r="NP648"/>
      <c r="NQ648"/>
      <c r="NR648"/>
      <c r="NS648"/>
      <c r="NT648"/>
      <c r="NU648"/>
      <c r="NV648"/>
      <c r="NW648"/>
      <c r="NX648"/>
      <c r="NY648"/>
      <c r="NZ648"/>
      <c r="OA648"/>
      <c r="OB648"/>
      <c r="OC648"/>
      <c r="OD648"/>
      <c r="OE648"/>
      <c r="OF648"/>
      <c r="OG648"/>
      <c r="OH648"/>
      <c r="OI648"/>
      <c r="OJ648"/>
      <c r="OK648"/>
      <c r="OL648"/>
      <c r="OM648"/>
      <c r="ON648"/>
      <c r="OO648"/>
      <c r="OP648"/>
      <c r="OQ648"/>
      <c r="OR648"/>
      <c r="OS648"/>
      <c r="OT648"/>
      <c r="OU648"/>
      <c r="OV648"/>
      <c r="OW648"/>
      <c r="OX648"/>
      <c r="OY648"/>
      <c r="OZ648"/>
      <c r="PA648"/>
      <c r="PB648"/>
      <c r="PC648"/>
      <c r="PD648"/>
      <c r="PE648"/>
      <c r="PF648"/>
      <c r="PG648"/>
      <c r="PH648"/>
      <c r="PI648"/>
      <c r="PJ648"/>
      <c r="PK648"/>
      <c r="PL648"/>
      <c r="PM648"/>
      <c r="PN648"/>
      <c r="PO648"/>
      <c r="PP648"/>
      <c r="PQ648"/>
      <c r="PR648"/>
      <c r="PS648"/>
      <c r="PT648"/>
      <c r="PU648"/>
      <c r="PV648"/>
      <c r="PW648"/>
      <c r="PX648"/>
      <c r="PY648"/>
      <c r="PZ648"/>
      <c r="QA648"/>
      <c r="QB648"/>
      <c r="QC648"/>
      <c r="QD648"/>
      <c r="QE648"/>
      <c r="QF648"/>
      <c r="QG648"/>
      <c r="QH648"/>
      <c r="QI648"/>
      <c r="QJ648"/>
      <c r="QK648"/>
      <c r="QL648"/>
      <c r="QM648"/>
      <c r="QN648"/>
      <c r="QO648"/>
      <c r="QP648"/>
      <c r="QQ648"/>
      <c r="QR648"/>
      <c r="QS648"/>
      <c r="QT648"/>
      <c r="QU648"/>
      <c r="QV648"/>
      <c r="QW648"/>
      <c r="QX648"/>
      <c r="QY648"/>
      <c r="QZ648"/>
      <c r="RA648"/>
      <c r="RB648"/>
      <c r="RC648"/>
      <c r="RD648"/>
      <c r="RE648"/>
      <c r="RF648"/>
      <c r="RG648"/>
      <c r="RH648"/>
      <c r="RI648"/>
      <c r="RJ648"/>
      <c r="RK648"/>
      <c r="RL648"/>
      <c r="RM648"/>
      <c r="RN648"/>
      <c r="RO648"/>
      <c r="RP648"/>
      <c r="RQ648"/>
      <c r="RR648"/>
      <c r="RS648"/>
      <c r="RT648"/>
      <c r="RU648"/>
      <c r="RV648"/>
      <c r="RW648"/>
      <c r="RX648"/>
      <c r="RY648"/>
      <c r="RZ648"/>
      <c r="SA648"/>
      <c r="SB648"/>
      <c r="SC648"/>
      <c r="SD648"/>
      <c r="SE648"/>
      <c r="SF648"/>
      <c r="SG648"/>
      <c r="SH648"/>
      <c r="SI648"/>
      <c r="SJ648"/>
      <c r="SK648"/>
      <c r="SL648"/>
      <c r="SM648"/>
      <c r="SN648"/>
      <c r="SO648"/>
      <c r="SP648"/>
      <c r="SQ648"/>
      <c r="SR648"/>
      <c r="SS648"/>
      <c r="ST648"/>
      <c r="SU648"/>
      <c r="SV648"/>
      <c r="SW648"/>
      <c r="SX648"/>
      <c r="SY648"/>
      <c r="SZ648"/>
      <c r="TA648"/>
      <c r="TB648"/>
      <c r="TC648"/>
      <c r="TD648"/>
      <c r="TE648"/>
      <c r="TF648"/>
      <c r="TG648"/>
      <c r="TH648"/>
      <c r="TI648"/>
      <c r="TJ648"/>
      <c r="TK648"/>
      <c r="TL648"/>
      <c r="TM648"/>
      <c r="TN648"/>
      <c r="TO648"/>
      <c r="TP648"/>
      <c r="TQ648"/>
      <c r="TR648"/>
      <c r="TS648"/>
      <c r="TT648"/>
      <c r="TU648"/>
      <c r="TV648"/>
      <c r="TW648"/>
      <c r="TX648"/>
      <c r="TY648"/>
      <c r="TZ648"/>
      <c r="UA648"/>
      <c r="UB648"/>
      <c r="UC648"/>
      <c r="UD648"/>
      <c r="UE648"/>
      <c r="UF648"/>
      <c r="UG648"/>
      <c r="UH648"/>
      <c r="UI648"/>
      <c r="UJ648"/>
      <c r="UK648"/>
      <c r="UL648"/>
      <c r="UM648"/>
      <c r="UN648"/>
      <c r="UO648"/>
      <c r="UP648"/>
      <c r="UQ648"/>
      <c r="UR648"/>
      <c r="US648"/>
      <c r="UT648"/>
      <c r="UU648"/>
      <c r="UV648"/>
      <c r="UW648"/>
      <c r="UX648"/>
      <c r="UY648"/>
      <c r="UZ648"/>
      <c r="VA648"/>
      <c r="VB648"/>
      <c r="VC648"/>
      <c r="VD648"/>
      <c r="VE648"/>
      <c r="VF648"/>
      <c r="VG648"/>
      <c r="VH648"/>
      <c r="VI648"/>
      <c r="VJ648"/>
      <c r="VK648"/>
      <c r="VL648"/>
      <c r="VM648"/>
      <c r="VN648"/>
      <c r="VO648"/>
      <c r="VP648"/>
      <c r="VQ648"/>
      <c r="VR648"/>
      <c r="VS648"/>
      <c r="VT648"/>
      <c r="VU648"/>
      <c r="VV648"/>
      <c r="VW648"/>
      <c r="VX648"/>
      <c r="VY648"/>
      <c r="VZ648"/>
      <c r="WA648"/>
      <c r="WB648"/>
      <c r="WC648"/>
      <c r="WD648"/>
      <c r="WE648"/>
      <c r="WF648"/>
      <c r="WG648"/>
      <c r="WH648"/>
      <c r="WI648"/>
      <c r="WJ648"/>
      <c r="WK648"/>
      <c r="WL648"/>
      <c r="WM648"/>
      <c r="WN648"/>
      <c r="WO648"/>
      <c r="WP648"/>
      <c r="WQ648"/>
      <c r="WR648"/>
      <c r="WS648"/>
      <c r="WT648"/>
      <c r="WU648"/>
      <c r="WV648"/>
      <c r="WW648"/>
      <c r="WX648"/>
      <c r="WY648"/>
      <c r="WZ648"/>
      <c r="XA648"/>
      <c r="XB648"/>
      <c r="XC648"/>
      <c r="XD648"/>
      <c r="XE648"/>
      <c r="XF648"/>
      <c r="XG648"/>
      <c r="XH648"/>
      <c r="XI648"/>
      <c r="XJ648"/>
      <c r="XK648"/>
      <c r="XL648"/>
      <c r="XM648"/>
      <c r="XN648"/>
      <c r="XO648"/>
      <c r="XP648"/>
      <c r="XQ648"/>
      <c r="XR648"/>
      <c r="XS648"/>
      <c r="XT648"/>
      <c r="XU648"/>
      <c r="XV648"/>
      <c r="XW648"/>
      <c r="XX648"/>
      <c r="XY648"/>
      <c r="XZ648"/>
      <c r="YA648"/>
      <c r="YB648"/>
      <c r="YC648"/>
      <c r="YD648"/>
      <c r="YE648"/>
      <c r="YF648"/>
      <c r="YG648"/>
      <c r="YH648"/>
      <c r="YI648"/>
      <c r="YJ648"/>
      <c r="YK648"/>
      <c r="YL648"/>
      <c r="YM648"/>
      <c r="YN648"/>
      <c r="YO648"/>
      <c r="YP648"/>
      <c r="YQ648"/>
      <c r="YR648"/>
      <c r="YS648"/>
      <c r="YT648"/>
      <c r="YU648"/>
      <c r="YV648"/>
      <c r="YW648"/>
      <c r="YX648"/>
      <c r="YY648"/>
      <c r="YZ648"/>
      <c r="ZA648"/>
      <c r="ZB648"/>
      <c r="ZC648"/>
      <c r="ZD648"/>
      <c r="ZE648"/>
      <c r="ZF648"/>
      <c r="ZG648"/>
      <c r="ZH648"/>
      <c r="ZI648"/>
      <c r="ZJ648"/>
      <c r="ZK648"/>
      <c r="ZL648"/>
      <c r="ZM648"/>
      <c r="ZN648"/>
      <c r="ZO648"/>
      <c r="ZP648"/>
      <c r="ZQ648"/>
      <c r="ZR648"/>
      <c r="ZS648"/>
      <c r="ZT648"/>
      <c r="ZU648"/>
      <c r="ZV648"/>
      <c r="ZW648"/>
      <c r="ZX648"/>
      <c r="ZY648"/>
      <c r="ZZ648"/>
      <c r="AAA648"/>
      <c r="AAB648"/>
      <c r="AAC648"/>
      <c r="AAD648"/>
      <c r="AAE648"/>
      <c r="AAF648"/>
      <c r="AAG648"/>
      <c r="AAH648"/>
      <c r="AAI648"/>
      <c r="AAJ648"/>
      <c r="AAK648"/>
      <c r="AAL648"/>
      <c r="AAM648"/>
      <c r="AAN648"/>
      <c r="AAO648"/>
      <c r="AAP648"/>
      <c r="AAQ648"/>
      <c r="AAR648"/>
      <c r="AAS648"/>
      <c r="AAT648"/>
      <c r="AAU648"/>
      <c r="AAV648"/>
      <c r="AAW648"/>
      <c r="AAX648"/>
      <c r="AAY648"/>
      <c r="AAZ648"/>
      <c r="ABA648"/>
      <c r="ABB648"/>
      <c r="ABC648"/>
      <c r="ABD648"/>
      <c r="ABE648"/>
      <c r="ABF648"/>
      <c r="ABG648"/>
      <c r="ABH648"/>
      <c r="ABI648"/>
      <c r="ABJ648"/>
      <c r="ABK648"/>
      <c r="ABL648"/>
      <c r="ABM648"/>
      <c r="ABN648"/>
      <c r="ABO648"/>
      <c r="ABP648"/>
      <c r="ABQ648"/>
      <c r="ABR648"/>
      <c r="ABS648"/>
      <c r="ABT648"/>
      <c r="ABU648"/>
      <c r="ABV648"/>
      <c r="ABW648"/>
      <c r="ABX648"/>
      <c r="ABY648"/>
      <c r="ABZ648"/>
      <c r="ACA648"/>
      <c r="ACB648"/>
      <c r="ACC648"/>
      <c r="ACD648"/>
      <c r="ACE648"/>
      <c r="ACF648"/>
      <c r="ACG648"/>
      <c r="ACH648"/>
      <c r="ACI648"/>
      <c r="ACJ648"/>
      <c r="ACK648"/>
      <c r="ACL648"/>
      <c r="ACM648"/>
      <c r="ACN648"/>
      <c r="ACO648"/>
      <c r="ACP648"/>
      <c r="ACQ648"/>
      <c r="ACR648"/>
      <c r="ACS648"/>
      <c r="ACT648"/>
      <c r="ACU648"/>
      <c r="ACV648"/>
      <c r="ACW648"/>
      <c r="ACX648"/>
      <c r="ACY648"/>
      <c r="ACZ648"/>
      <c r="ADA648"/>
      <c r="ADB648"/>
      <c r="ADC648"/>
      <c r="ADD648"/>
      <c r="ADE648"/>
      <c r="ADF648"/>
      <c r="ADG648"/>
      <c r="ADH648"/>
      <c r="ADI648"/>
      <c r="ADJ648"/>
      <c r="ADK648"/>
      <c r="ADL648"/>
      <c r="ADM648"/>
      <c r="ADN648"/>
      <c r="ADO648"/>
      <c r="ADP648"/>
      <c r="ADQ648"/>
      <c r="ADR648"/>
      <c r="ADS648"/>
      <c r="ADT648"/>
      <c r="ADU648"/>
      <c r="ADV648"/>
      <c r="ADW648"/>
      <c r="ADX648"/>
      <c r="ADY648"/>
      <c r="ADZ648"/>
      <c r="AEA648"/>
      <c r="AEB648"/>
      <c r="AEC648"/>
      <c r="AED648"/>
      <c r="AEE648"/>
      <c r="AEF648"/>
      <c r="AEG648"/>
      <c r="AEH648"/>
      <c r="AEI648"/>
      <c r="AEJ648"/>
      <c r="AEK648"/>
      <c r="AEL648"/>
      <c r="AEM648"/>
      <c r="AEN648"/>
      <c r="AEO648"/>
      <c r="AEP648"/>
      <c r="AEQ648"/>
      <c r="AER648"/>
      <c r="AES648"/>
      <c r="AET648"/>
      <c r="AEU648"/>
      <c r="AEV648"/>
      <c r="AEW648"/>
      <c r="AEX648"/>
      <c r="AEY648"/>
      <c r="AEZ648"/>
      <c r="AFA648"/>
      <c r="AFB648"/>
      <c r="AFC648"/>
      <c r="AFD648"/>
      <c r="AFE648"/>
      <c r="AFF648"/>
      <c r="AFG648"/>
      <c r="AFH648"/>
      <c r="AFI648"/>
      <c r="AFJ648"/>
      <c r="AFK648"/>
      <c r="AFL648"/>
      <c r="AFM648"/>
      <c r="AFN648"/>
      <c r="AFO648"/>
      <c r="AFP648"/>
      <c r="AFQ648"/>
      <c r="AFR648"/>
      <c r="AFS648"/>
      <c r="AFT648"/>
      <c r="AFU648"/>
      <c r="AFV648"/>
      <c r="AFW648"/>
      <c r="AFX648"/>
      <c r="AFY648"/>
      <c r="AFZ648"/>
      <c r="AGA648"/>
      <c r="AGB648"/>
      <c r="AGC648"/>
      <c r="AGD648"/>
      <c r="AGE648"/>
      <c r="AGF648"/>
      <c r="AGG648"/>
      <c r="AGH648"/>
      <c r="AGI648"/>
      <c r="AGJ648"/>
      <c r="AGK648"/>
      <c r="AGL648"/>
      <c r="AGM648"/>
      <c r="AGN648"/>
      <c r="AGO648"/>
      <c r="AGP648"/>
      <c r="AGQ648"/>
      <c r="AGR648"/>
      <c r="AGS648"/>
      <c r="AGT648"/>
      <c r="AGU648"/>
      <c r="AGV648"/>
      <c r="AGW648"/>
      <c r="AGX648"/>
      <c r="AGY648"/>
      <c r="AGZ648"/>
      <c r="AHA648"/>
      <c r="AHB648"/>
      <c r="AHC648"/>
      <c r="AHD648"/>
      <c r="AHE648"/>
      <c r="AHF648"/>
      <c r="AHG648"/>
      <c r="AHH648"/>
      <c r="AHI648"/>
      <c r="AHJ648"/>
      <c r="AHK648"/>
      <c r="AHL648"/>
      <c r="AHM648"/>
      <c r="AHN648"/>
      <c r="AHO648"/>
      <c r="AHP648"/>
      <c r="AHQ648"/>
      <c r="AHR648"/>
      <c r="AHS648"/>
      <c r="AHT648"/>
      <c r="AHU648"/>
      <c r="AHV648"/>
      <c r="AHW648"/>
      <c r="AHX648"/>
      <c r="AHY648"/>
      <c r="AHZ648"/>
      <c r="AIA648"/>
      <c r="AIB648"/>
      <c r="AIC648"/>
      <c r="AID648"/>
      <c r="AIE648"/>
      <c r="AIF648"/>
      <c r="AIG648"/>
      <c r="AIH648"/>
      <c r="AII648"/>
      <c r="AIJ648"/>
      <c r="AIK648"/>
      <c r="AIL648"/>
      <c r="AIM648"/>
      <c r="AIN648"/>
      <c r="AIO648"/>
      <c r="AIP648"/>
      <c r="AIQ648"/>
      <c r="AIR648"/>
      <c r="AIS648"/>
      <c r="AIT648"/>
      <c r="AIU648"/>
      <c r="AIV648"/>
      <c r="AIW648"/>
      <c r="AIX648"/>
      <c r="AIY648"/>
      <c r="AIZ648"/>
      <c r="AJA648"/>
      <c r="AJB648"/>
      <c r="AJC648"/>
      <c r="AJD648"/>
      <c r="AJE648"/>
      <c r="AJF648"/>
      <c r="AJG648"/>
      <c r="AJH648"/>
      <c r="AJI648"/>
      <c r="AJJ648"/>
      <c r="AJK648"/>
      <c r="AJL648"/>
      <c r="AJM648"/>
      <c r="AJN648"/>
      <c r="AJO648"/>
      <c r="AJP648"/>
      <c r="AJQ648"/>
      <c r="AJR648"/>
      <c r="AJS648"/>
      <c r="AJT648"/>
      <c r="AJU648"/>
      <c r="AJV648"/>
      <c r="AJW648"/>
      <c r="AJX648"/>
      <c r="AJY648"/>
      <c r="AJZ648"/>
      <c r="AKA648"/>
      <c r="AKB648"/>
      <c r="AKC648"/>
      <c r="AKD648"/>
      <c r="AKE648"/>
      <c r="AKF648"/>
      <c r="AKG648"/>
      <c r="AKH648"/>
      <c r="AKI648"/>
      <c r="AKJ648"/>
      <c r="AKK648"/>
      <c r="AKL648"/>
      <c r="AKM648"/>
      <c r="AKN648"/>
      <c r="AKO648"/>
      <c r="AKP648"/>
      <c r="AKQ648"/>
      <c r="AKR648"/>
      <c r="AKS648"/>
      <c r="AKT648"/>
      <c r="AKU648"/>
      <c r="AKV648"/>
      <c r="AKW648"/>
      <c r="AKX648"/>
      <c r="AKY648"/>
      <c r="AKZ648"/>
      <c r="ALA648"/>
      <c r="ALB648"/>
      <c r="ALC648"/>
      <c r="ALD648"/>
      <c r="ALE648"/>
      <c r="ALF648"/>
      <c r="ALG648"/>
      <c r="ALH648"/>
      <c r="ALI648"/>
      <c r="ALJ648"/>
      <c r="ALK648"/>
      <c r="ALL648"/>
      <c r="ALM648"/>
      <c r="ALN648"/>
      <c r="ALO648"/>
      <c r="ALP648"/>
      <c r="ALQ648"/>
      <c r="ALR648"/>
      <c r="ALS648"/>
      <c r="ALT648"/>
      <c r="ALU648"/>
      <c r="ALV648"/>
      <c r="ALW648"/>
      <c r="ALX648"/>
      <c r="ALY648"/>
      <c r="ALZ648"/>
      <c r="AMA648"/>
      <c r="AMB648"/>
      <c r="AMC648"/>
      <c r="AMD648"/>
      <c r="AME648"/>
      <c r="AMF648"/>
      <c r="AMG648"/>
      <c r="AMH648"/>
      <c r="AMI648"/>
      <c r="AMJ648"/>
      <c r="AMK648"/>
      <c r="AML648"/>
      <c r="AMM648"/>
      <c r="AMN648"/>
      <c r="AMO648"/>
      <c r="AMP648"/>
      <c r="AMQ648"/>
      <c r="AMR648"/>
      <c r="AMS648"/>
      <c r="AMT648"/>
      <c r="AMU648"/>
      <c r="AMV648"/>
      <c r="AMW648"/>
      <c r="AMX648"/>
      <c r="AMY648"/>
      <c r="AMZ648"/>
      <c r="ANA648"/>
      <c r="ANB648"/>
      <c r="ANC648"/>
      <c r="AND648"/>
      <c r="ANE648"/>
      <c r="ANF648"/>
      <c r="ANG648"/>
      <c r="ANH648"/>
      <c r="ANI648"/>
      <c r="ANJ648"/>
      <c r="ANK648"/>
      <c r="ANL648"/>
      <c r="ANM648"/>
      <c r="ANN648"/>
      <c r="ANO648"/>
      <c r="ANP648"/>
      <c r="ANQ648"/>
      <c r="ANR648"/>
      <c r="ANS648"/>
      <c r="ANT648"/>
      <c r="ANU648"/>
      <c r="ANV648"/>
      <c r="ANW648"/>
      <c r="ANX648"/>
      <c r="ANY648"/>
      <c r="ANZ648"/>
      <c r="AOA648"/>
      <c r="AOB648"/>
      <c r="AOC648"/>
      <c r="AOD648"/>
      <c r="AOE648"/>
      <c r="AOF648"/>
      <c r="AOG648"/>
      <c r="AOH648"/>
      <c r="AOI648"/>
      <c r="AOJ648"/>
      <c r="AOK648"/>
      <c r="AOL648"/>
      <c r="AOM648"/>
      <c r="AON648"/>
      <c r="AOO648"/>
      <c r="AOP648"/>
      <c r="AOQ648"/>
      <c r="AOR648"/>
      <c r="AOS648"/>
      <c r="AOT648"/>
      <c r="AOU648"/>
      <c r="AOV648"/>
      <c r="AOW648"/>
      <c r="AOX648"/>
      <c r="AOY648"/>
      <c r="AOZ648"/>
      <c r="APA648"/>
      <c r="APB648"/>
      <c r="APC648"/>
      <c r="APD648"/>
      <c r="APE648"/>
      <c r="APF648"/>
      <c r="APG648"/>
      <c r="APH648"/>
      <c r="API648"/>
      <c r="APJ648"/>
      <c r="APK648"/>
      <c r="APL648"/>
      <c r="APM648"/>
      <c r="APN648"/>
      <c r="APO648"/>
      <c r="APP648"/>
      <c r="APQ648"/>
      <c r="APR648"/>
      <c r="APS648"/>
      <c r="APT648"/>
      <c r="APU648"/>
      <c r="APV648"/>
      <c r="APW648"/>
      <c r="APX648"/>
      <c r="APY648"/>
      <c r="APZ648"/>
      <c r="AQA648"/>
      <c r="AQB648"/>
      <c r="AQC648"/>
      <c r="AQD648"/>
      <c r="AQE648"/>
      <c r="AQF648"/>
      <c r="AQG648"/>
      <c r="AQH648"/>
      <c r="AQI648"/>
      <c r="AQJ648"/>
      <c r="AQK648"/>
      <c r="AQL648"/>
      <c r="AQM648"/>
      <c r="AQN648"/>
      <c r="AQO648"/>
      <c r="AQP648"/>
      <c r="AQQ648"/>
      <c r="AQR648"/>
      <c r="AQS648"/>
      <c r="AQT648"/>
      <c r="AQU648"/>
      <c r="AQV648"/>
      <c r="AQW648"/>
      <c r="AQX648"/>
      <c r="AQY648"/>
      <c r="AQZ648"/>
      <c r="ARA648"/>
      <c r="ARB648"/>
      <c r="ARC648"/>
      <c r="ARD648"/>
      <c r="ARE648"/>
      <c r="ARF648"/>
      <c r="ARG648"/>
      <c r="ARH648"/>
      <c r="ARI648"/>
      <c r="ARJ648"/>
      <c r="ARK648"/>
      <c r="ARL648"/>
      <c r="ARM648"/>
      <c r="ARN648"/>
      <c r="ARO648"/>
      <c r="ARP648"/>
      <c r="ARQ648"/>
      <c r="ARR648"/>
      <c r="ARS648"/>
      <c r="ART648"/>
      <c r="ARU648"/>
      <c r="ARV648"/>
      <c r="ARW648"/>
      <c r="ARX648"/>
      <c r="ARY648"/>
      <c r="ARZ648"/>
      <c r="ASA648"/>
      <c r="ASB648"/>
      <c r="ASC648"/>
      <c r="ASD648"/>
      <c r="ASE648"/>
      <c r="ASF648"/>
      <c r="ASG648"/>
      <c r="ASH648"/>
      <c r="ASI648"/>
      <c r="ASJ648"/>
      <c r="ASK648"/>
      <c r="ASL648"/>
      <c r="ASM648"/>
      <c r="ASN648"/>
      <c r="ASO648"/>
      <c r="ASP648"/>
      <c r="ASQ648"/>
      <c r="ASR648"/>
      <c r="ASS648"/>
      <c r="AST648"/>
      <c r="ASU648"/>
      <c r="ASV648"/>
      <c r="ASW648"/>
      <c r="ASX648"/>
      <c r="ASY648"/>
      <c r="ASZ648"/>
      <c r="ATA648"/>
      <c r="ATB648"/>
      <c r="ATC648"/>
      <c r="ATD648"/>
      <c r="ATE648"/>
      <c r="ATF648"/>
      <c r="ATG648"/>
      <c r="ATH648"/>
      <c r="ATI648"/>
      <c r="ATJ648"/>
      <c r="ATK648"/>
      <c r="ATL648"/>
      <c r="ATM648"/>
      <c r="ATN648"/>
      <c r="ATO648"/>
      <c r="ATP648"/>
      <c r="ATQ648"/>
      <c r="ATR648"/>
      <c r="ATS648"/>
      <c r="ATT648"/>
      <c r="ATU648"/>
      <c r="ATV648"/>
      <c r="ATW648"/>
      <c r="ATX648"/>
      <c r="ATY648"/>
      <c r="ATZ648"/>
      <c r="AUA648"/>
      <c r="AUB648"/>
      <c r="AUC648"/>
      <c r="AUD648"/>
      <c r="AUE648"/>
      <c r="AUF648"/>
      <c r="AUG648"/>
      <c r="AUH648"/>
      <c r="AUI648"/>
      <c r="AUJ648"/>
      <c r="AUK648"/>
      <c r="AUL648"/>
      <c r="AUM648"/>
      <c r="AUN648"/>
      <c r="AUO648"/>
      <c r="AUP648"/>
      <c r="AUQ648"/>
      <c r="AUR648"/>
      <c r="AUS648"/>
      <c r="AUT648"/>
      <c r="AUU648"/>
      <c r="AUV648"/>
      <c r="AUW648"/>
      <c r="AUX648"/>
      <c r="AUY648"/>
      <c r="AUZ648"/>
      <c r="AVA648"/>
      <c r="AVB648"/>
      <c r="AVC648"/>
      <c r="AVD648"/>
      <c r="AVE648"/>
      <c r="AVF648"/>
      <c r="AVG648"/>
      <c r="AVH648"/>
      <c r="AVI648"/>
      <c r="AVJ648"/>
      <c r="AVK648"/>
      <c r="AVL648"/>
      <c r="AVM648"/>
      <c r="AVN648"/>
      <c r="AVO648"/>
      <c r="AVP648"/>
      <c r="AVQ648"/>
      <c r="AVR648"/>
      <c r="AVS648"/>
      <c r="AVT648"/>
      <c r="AVU648"/>
      <c r="AVV648"/>
      <c r="AVW648"/>
      <c r="AVX648"/>
      <c r="AVY648"/>
      <c r="AVZ648"/>
      <c r="AWA648"/>
      <c r="AWB648"/>
      <c r="AWC648"/>
      <c r="AWD648"/>
      <c r="AWE648"/>
      <c r="AWF648"/>
      <c r="AWG648"/>
      <c r="AWH648"/>
      <c r="AWI648"/>
      <c r="AWJ648"/>
      <c r="AWK648"/>
      <c r="AWL648"/>
      <c r="AWM648"/>
      <c r="AWN648"/>
      <c r="AWO648"/>
      <c r="AWP648"/>
      <c r="AWQ648"/>
      <c r="AWR648"/>
      <c r="AWS648"/>
      <c r="AWT648"/>
      <c r="AWU648"/>
      <c r="AWV648"/>
      <c r="AWW648"/>
      <c r="AWX648"/>
      <c r="AWY648"/>
      <c r="AWZ648"/>
      <c r="AXA648"/>
      <c r="AXB648"/>
      <c r="AXC648"/>
      <c r="AXD648"/>
      <c r="AXE648"/>
      <c r="AXF648"/>
      <c r="AXG648"/>
      <c r="AXH648"/>
      <c r="AXI648"/>
      <c r="AXJ648"/>
      <c r="AXK648"/>
      <c r="AXL648"/>
      <c r="AXM648"/>
      <c r="AXN648"/>
      <c r="AXO648"/>
      <c r="AXP648"/>
      <c r="AXQ648"/>
      <c r="AXR648"/>
      <c r="AXS648"/>
      <c r="AXT648"/>
      <c r="AXU648"/>
      <c r="AXV648"/>
    </row>
    <row r="649" spans="1:1322" s="1" customFormat="1" ht="84" customHeight="1" x14ac:dyDescent="0.2">
      <c r="A649" s="208" t="s">
        <v>4376</v>
      </c>
      <c r="B649" s="209" t="s">
        <v>3175</v>
      </c>
      <c r="C649" s="209" t="s">
        <v>3176</v>
      </c>
      <c r="D649" s="209" t="s">
        <v>3177</v>
      </c>
      <c r="E649" s="209" t="s">
        <v>3178</v>
      </c>
      <c r="F649" s="210" t="s">
        <v>1762</v>
      </c>
      <c r="G649" s="210" t="s">
        <v>1762</v>
      </c>
      <c r="H649" s="210" t="s">
        <v>3747</v>
      </c>
      <c r="I649" s="208" t="s">
        <v>3181</v>
      </c>
      <c r="J649" s="23" t="s">
        <v>2771</v>
      </c>
      <c r="K649" s="208" t="s">
        <v>3748</v>
      </c>
      <c r="L649" s="208">
        <v>15</v>
      </c>
      <c r="M649" s="308" t="s">
        <v>3749</v>
      </c>
      <c r="N649" s="289" t="s">
        <v>3750</v>
      </c>
      <c r="O649" s="289" t="s">
        <v>3185</v>
      </c>
      <c r="P649" s="208" t="s">
        <v>1543</v>
      </c>
      <c r="Q649" s="208" t="s">
        <v>452</v>
      </c>
      <c r="R649" s="208">
        <v>0</v>
      </c>
      <c r="S649" s="208" t="s">
        <v>100</v>
      </c>
      <c r="T649" s="290">
        <v>44927</v>
      </c>
      <c r="U649" s="290">
        <v>46357</v>
      </c>
      <c r="V649" s="290"/>
      <c r="W649" s="290"/>
      <c r="X649" s="290"/>
      <c r="Y649" s="290"/>
      <c r="Z649" s="209">
        <v>1</v>
      </c>
      <c r="AA649" s="209">
        <v>1</v>
      </c>
      <c r="AB649" s="209">
        <v>1</v>
      </c>
      <c r="AC649" s="209">
        <v>1</v>
      </c>
      <c r="AD649" s="209">
        <v>1</v>
      </c>
      <c r="AE649" s="999">
        <v>1</v>
      </c>
      <c r="AF649" s="999">
        <v>1</v>
      </c>
      <c r="AG649" s="999">
        <v>1</v>
      </c>
      <c r="AH649" s="999">
        <v>1</v>
      </c>
      <c r="AI649" s="999">
        <v>1</v>
      </c>
      <c r="AJ649" s="999">
        <v>1</v>
      </c>
      <c r="AK649" s="999">
        <v>1</v>
      </c>
      <c r="AL649" s="999">
        <v>1</v>
      </c>
      <c r="AM649" s="999">
        <v>1</v>
      </c>
      <c r="AN649" s="999">
        <v>1</v>
      </c>
      <c r="AO649" s="999">
        <v>1</v>
      </c>
      <c r="AP649" s="999">
        <v>1</v>
      </c>
      <c r="AQ649" s="471"/>
      <c r="AR649" s="471"/>
      <c r="AS649" s="471"/>
      <c r="AT649" s="471"/>
      <c r="AU649" s="471"/>
      <c r="AV649" s="471"/>
      <c r="AW649" s="471"/>
      <c r="AX649" s="471"/>
      <c r="AY649" s="471"/>
      <c r="AZ649" s="471"/>
      <c r="BA649" s="471"/>
      <c r="BB649" s="471"/>
      <c r="BC649" s="471"/>
      <c r="BD649" s="471"/>
      <c r="BE649" s="471"/>
      <c r="BF649" s="471"/>
      <c r="BG649" s="471"/>
      <c r="BH649" s="471"/>
      <c r="BI649" s="471"/>
      <c r="BJ649" s="471"/>
      <c r="BK649" s="471"/>
      <c r="BL649" s="471"/>
      <c r="BM649" s="471"/>
      <c r="BN649" s="471"/>
      <c r="BO649" s="471"/>
      <c r="BP649" s="471"/>
      <c r="BQ649" s="471"/>
      <c r="BR649" s="471"/>
      <c r="BS649" s="471"/>
      <c r="BT649" s="471"/>
      <c r="BU649" s="471"/>
      <c r="BV649" s="471"/>
      <c r="BW649" s="471"/>
      <c r="BX649" s="471"/>
      <c r="BY649" s="471"/>
      <c r="BZ649" s="471"/>
      <c r="CA649" s="471"/>
      <c r="CB649" s="471"/>
      <c r="CC649" s="471"/>
      <c r="CD649" s="471"/>
      <c r="CE649" s="471"/>
      <c r="CF649" s="471"/>
      <c r="CG649" s="471"/>
      <c r="CH649" s="588"/>
      <c r="CI649" s="471"/>
      <c r="CJ649" s="471"/>
      <c r="CK649" s="471"/>
      <c r="CL649" s="471"/>
      <c r="CM649" s="471"/>
      <c r="CN649" s="471"/>
      <c r="CO649" s="471"/>
      <c r="CP649" s="471"/>
      <c r="CQ649" s="471"/>
      <c r="CR649" s="471"/>
      <c r="CS649" s="471"/>
      <c r="CT649" s="471"/>
      <c r="CU649" s="471"/>
      <c r="CV649" s="471"/>
      <c r="CW649" s="321" t="s">
        <v>4641</v>
      </c>
      <c r="CX649" s="321" t="s">
        <v>4641</v>
      </c>
      <c r="CY649" s="321" t="s">
        <v>4641</v>
      </c>
      <c r="CZ649" s="967" t="s">
        <v>4641</v>
      </c>
      <c r="DA649" s="967" t="s">
        <v>4641</v>
      </c>
      <c r="DB649" s="208" t="s">
        <v>3770</v>
      </c>
      <c r="DC649" s="308" t="s">
        <v>3771</v>
      </c>
      <c r="DD649" s="208" t="s">
        <v>3772</v>
      </c>
      <c r="DE649" s="289" t="s">
        <v>3761</v>
      </c>
      <c r="DF649" s="289" t="s">
        <v>3773</v>
      </c>
      <c r="DG649" s="208" t="s">
        <v>878</v>
      </c>
      <c r="DH649" s="208" t="s">
        <v>173</v>
      </c>
      <c r="DI649" s="208">
        <v>0</v>
      </c>
      <c r="DJ649" s="208" t="s">
        <v>174</v>
      </c>
      <c r="DK649" s="290">
        <v>45292</v>
      </c>
      <c r="DL649" s="290">
        <v>45657</v>
      </c>
      <c r="DM649" s="304">
        <v>1</v>
      </c>
      <c r="DN649" s="304">
        <v>1</v>
      </c>
      <c r="DO649" s="305">
        <v>1</v>
      </c>
      <c r="DP649" s="305">
        <v>1</v>
      </c>
      <c r="DQ649" s="305">
        <v>4</v>
      </c>
      <c r="DR649" s="208" t="s">
        <v>2525</v>
      </c>
      <c r="DS649" s="208" t="s">
        <v>3190</v>
      </c>
      <c r="DT649" s="208" t="s">
        <v>3191</v>
      </c>
      <c r="DU649" s="293">
        <v>0</v>
      </c>
      <c r="DV649" s="292"/>
      <c r="DW649" s="292"/>
      <c r="DX649" s="292"/>
      <c r="DY649" s="292"/>
      <c r="DZ649" s="292"/>
      <c r="EA649" s="292"/>
      <c r="EB649" s="144">
        <v>1</v>
      </c>
      <c r="EC649" s="471"/>
      <c r="ED649" s="471"/>
      <c r="EE649" s="471"/>
      <c r="EF649" s="145">
        <f>+EB649</f>
        <v>1</v>
      </c>
      <c r="EG649" s="1036" t="s">
        <v>3774</v>
      </c>
      <c r="EH649" s="1037"/>
      <c r="EI649" s="1037"/>
      <c r="EJ649" s="1037"/>
      <c r="EK649" s="1037"/>
      <c r="EL649" s="1036"/>
      <c r="EM649" s="1036"/>
      <c r="EN649" s="387">
        <v>1</v>
      </c>
      <c r="EO649" s="843">
        <v>0.25</v>
      </c>
      <c r="EP649" s="971">
        <v>0.25</v>
      </c>
      <c r="EQ649" s="812"/>
      <c r="ER649" s="821"/>
      <c r="ES649" s="121"/>
      <c r="ET649" t="str">
        <f t="shared" si="83"/>
        <v>Producto</v>
      </c>
      <c r="EU649" t="str">
        <f t="shared" si="84"/>
        <v>5</v>
      </c>
      <c r="EV649" s="121"/>
      <c r="EW649" s="121"/>
      <c r="EX649" s="121"/>
      <c r="EY649" s="121"/>
      <c r="EZ649" s="121"/>
      <c r="FA649" s="121"/>
      <c r="FB649" s="121"/>
      <c r="FC649" s="121"/>
      <c r="FD649" s="121"/>
      <c r="FE649" s="121"/>
      <c r="FF649" s="121"/>
      <c r="FG649" s="121"/>
      <c r="FH649" s="121"/>
      <c r="FI649" s="121"/>
      <c r="FJ649" s="121"/>
      <c r="FK649" s="121"/>
      <c r="FL649" s="121"/>
      <c r="FM649" s="121"/>
      <c r="FN649" s="121"/>
      <c r="FO649" s="121"/>
      <c r="FP649" s="121"/>
      <c r="FQ649" s="121"/>
      <c r="FR649" s="122"/>
      <c r="FS649" s="121"/>
      <c r="FT649" s="121"/>
      <c r="FU649" s="121"/>
      <c r="FV649" s="121"/>
      <c r="FW649" s="121"/>
      <c r="FX649" s="121"/>
      <c r="FY649" s="121"/>
      <c r="FZ649" s="121"/>
      <c r="GA649" s="121"/>
      <c r="GB649" s="121"/>
      <c r="GC649" s="121"/>
      <c r="GD649"/>
      <c r="GE649"/>
      <c r="GF649"/>
      <c r="GG649"/>
      <c r="GH649"/>
      <c r="GI649"/>
      <c r="GJ649"/>
      <c r="GK649"/>
      <c r="GL649"/>
      <c r="GM649"/>
      <c r="GN649"/>
      <c r="GO649"/>
      <c r="GP649"/>
      <c r="GQ649"/>
      <c r="GR649"/>
      <c r="GS649"/>
      <c r="GT649"/>
      <c r="GU649"/>
      <c r="GV649"/>
      <c r="GW649"/>
      <c r="GX649"/>
      <c r="GY649"/>
      <c r="GZ649"/>
      <c r="HA649"/>
      <c r="HB649"/>
      <c r="HC649"/>
      <c r="HD649"/>
      <c r="HE649"/>
      <c r="HF649"/>
      <c r="HG649"/>
      <c r="HH649"/>
      <c r="HI649"/>
      <c r="HJ649"/>
      <c r="HK649"/>
      <c r="HL649"/>
      <c r="HM649"/>
      <c r="HN649"/>
      <c r="HO649"/>
      <c r="HP649"/>
      <c r="HQ649"/>
      <c r="HR649"/>
      <c r="HS649"/>
      <c r="HT649"/>
      <c r="HU649"/>
      <c r="HV649"/>
      <c r="HW649"/>
      <c r="HX649"/>
      <c r="HY649"/>
      <c r="HZ649"/>
      <c r="IA649"/>
      <c r="IB649"/>
      <c r="IC649"/>
      <c r="ID649"/>
      <c r="IE649"/>
      <c r="IF649"/>
      <c r="IG649"/>
      <c r="IH649"/>
      <c r="II649"/>
      <c r="IJ649"/>
      <c r="IK649"/>
      <c r="IL649"/>
      <c r="IM649"/>
      <c r="IN649"/>
      <c r="IO649"/>
      <c r="IP649"/>
      <c r="IQ649"/>
      <c r="IR649"/>
      <c r="IS649"/>
      <c r="IT649"/>
      <c r="IU649"/>
      <c r="IV649"/>
      <c r="IW649"/>
      <c r="IX649"/>
      <c r="IY649"/>
      <c r="IZ649"/>
      <c r="JA649"/>
      <c r="JB649"/>
      <c r="JC649"/>
      <c r="JD649"/>
      <c r="JE649"/>
      <c r="JF649"/>
      <c r="JG649"/>
      <c r="JH649"/>
      <c r="JI649"/>
      <c r="JJ649"/>
      <c r="JK649"/>
      <c r="JL649"/>
      <c r="JM649"/>
      <c r="JN649"/>
      <c r="JO649"/>
      <c r="JP649"/>
      <c r="JQ649"/>
      <c r="JR649"/>
      <c r="JS649"/>
      <c r="JT649"/>
      <c r="JU649"/>
      <c r="JV649"/>
      <c r="JW649"/>
      <c r="JX649"/>
      <c r="JY649"/>
      <c r="JZ649"/>
      <c r="KA649"/>
      <c r="KB649"/>
      <c r="KC649"/>
      <c r="KD649"/>
      <c r="KE649"/>
      <c r="KF649"/>
      <c r="KG649"/>
      <c r="KH649"/>
      <c r="KI649"/>
      <c r="KJ649"/>
      <c r="KK649"/>
      <c r="KL649"/>
      <c r="KM649"/>
      <c r="KN649"/>
      <c r="KO649"/>
      <c r="KP649"/>
      <c r="KQ649"/>
      <c r="KR649"/>
      <c r="KS649"/>
      <c r="KT649"/>
      <c r="KU649"/>
      <c r="KV649"/>
      <c r="KW649"/>
      <c r="KX649"/>
      <c r="KY649"/>
      <c r="KZ649"/>
      <c r="LA649"/>
      <c r="LB649"/>
      <c r="LC649"/>
      <c r="LD649"/>
      <c r="LE649"/>
      <c r="LF649"/>
      <c r="LG649"/>
      <c r="LH649"/>
      <c r="LI649"/>
      <c r="LJ649"/>
      <c r="LK649"/>
      <c r="LL649"/>
      <c r="LM649"/>
      <c r="LN649"/>
      <c r="LO649"/>
      <c r="LP649"/>
      <c r="LQ649"/>
      <c r="LR649"/>
      <c r="LS649"/>
      <c r="LT649"/>
      <c r="LU649"/>
      <c r="LV649"/>
      <c r="LW649"/>
      <c r="LX649"/>
      <c r="LY649"/>
      <c r="LZ649"/>
      <c r="MA649"/>
      <c r="MB649"/>
      <c r="MC649"/>
      <c r="MD649"/>
      <c r="ME649"/>
      <c r="MF649"/>
      <c r="MG649"/>
      <c r="MH649"/>
      <c r="MI649"/>
      <c r="MJ649"/>
      <c r="MK649"/>
      <c r="ML649"/>
      <c r="MM649"/>
      <c r="MN649"/>
      <c r="MO649"/>
      <c r="MP649"/>
      <c r="MQ649"/>
      <c r="MR649"/>
      <c r="MS649"/>
      <c r="MT649"/>
      <c r="MU649"/>
      <c r="MV649"/>
      <c r="MW649"/>
      <c r="MX649"/>
      <c r="MY649"/>
      <c r="MZ649"/>
      <c r="NA649"/>
      <c r="NB649"/>
      <c r="NC649"/>
      <c r="ND649"/>
      <c r="NE649"/>
      <c r="NF649"/>
      <c r="NG649"/>
      <c r="NH649"/>
      <c r="NI649"/>
      <c r="NJ649"/>
      <c r="NK649"/>
      <c r="NL649"/>
      <c r="NM649"/>
      <c r="NN649"/>
      <c r="NO649"/>
      <c r="NP649"/>
      <c r="NQ649"/>
      <c r="NR649"/>
      <c r="NS649"/>
      <c r="NT649"/>
      <c r="NU649"/>
      <c r="NV649"/>
      <c r="NW649"/>
      <c r="NX649"/>
      <c r="NY649"/>
      <c r="NZ649"/>
      <c r="OA649"/>
      <c r="OB649"/>
      <c r="OC649"/>
      <c r="OD649"/>
      <c r="OE649"/>
      <c r="OF649"/>
      <c r="OG649"/>
      <c r="OH649"/>
      <c r="OI649"/>
      <c r="OJ649"/>
      <c r="OK649"/>
      <c r="OL649"/>
      <c r="OM649"/>
      <c r="ON649"/>
      <c r="OO649"/>
      <c r="OP649"/>
      <c r="OQ649"/>
      <c r="OR649"/>
      <c r="OS649"/>
      <c r="OT649"/>
      <c r="OU649"/>
      <c r="OV649"/>
      <c r="OW649"/>
      <c r="OX649"/>
      <c r="OY649"/>
      <c r="OZ649"/>
      <c r="PA649"/>
      <c r="PB649"/>
      <c r="PC649"/>
      <c r="PD649"/>
      <c r="PE649"/>
      <c r="PF649"/>
      <c r="PG649"/>
      <c r="PH649"/>
      <c r="PI649"/>
      <c r="PJ649"/>
      <c r="PK649"/>
      <c r="PL649"/>
      <c r="PM649"/>
      <c r="PN649"/>
      <c r="PO649"/>
      <c r="PP649"/>
      <c r="PQ649"/>
      <c r="PR649"/>
      <c r="PS649"/>
      <c r="PT649"/>
      <c r="PU649"/>
      <c r="PV649"/>
      <c r="PW649"/>
      <c r="PX649"/>
      <c r="PY649"/>
      <c r="PZ649"/>
      <c r="QA649"/>
      <c r="QB649"/>
      <c r="QC649"/>
      <c r="QD649"/>
      <c r="QE649"/>
      <c r="QF649"/>
      <c r="QG649"/>
      <c r="QH649"/>
      <c r="QI649"/>
      <c r="QJ649"/>
      <c r="QK649"/>
      <c r="QL649"/>
      <c r="QM649"/>
      <c r="QN649"/>
      <c r="QO649"/>
      <c r="QP649"/>
      <c r="QQ649"/>
      <c r="QR649"/>
      <c r="QS649"/>
      <c r="QT649"/>
      <c r="QU649"/>
      <c r="QV649"/>
      <c r="QW649"/>
      <c r="QX649"/>
      <c r="QY649"/>
      <c r="QZ649"/>
      <c r="RA649"/>
      <c r="RB649"/>
      <c r="RC649"/>
      <c r="RD649"/>
      <c r="RE649"/>
      <c r="RF649"/>
      <c r="RG649"/>
      <c r="RH649"/>
      <c r="RI649"/>
      <c r="RJ649"/>
      <c r="RK649"/>
      <c r="RL649"/>
      <c r="RM649"/>
      <c r="RN649"/>
      <c r="RO649"/>
      <c r="RP649"/>
      <c r="RQ649"/>
      <c r="RR649"/>
      <c r="RS649"/>
      <c r="RT649"/>
      <c r="RU649"/>
      <c r="RV649"/>
      <c r="RW649"/>
      <c r="RX649"/>
      <c r="RY649"/>
      <c r="RZ649"/>
      <c r="SA649"/>
      <c r="SB649"/>
      <c r="SC649"/>
      <c r="SD649"/>
      <c r="SE649"/>
      <c r="SF649"/>
      <c r="SG649"/>
      <c r="SH649"/>
      <c r="SI649"/>
      <c r="SJ649"/>
      <c r="SK649"/>
      <c r="SL649"/>
      <c r="SM649"/>
      <c r="SN649"/>
      <c r="SO649"/>
      <c r="SP649"/>
      <c r="SQ649"/>
      <c r="SR649"/>
      <c r="SS649"/>
      <c r="ST649"/>
      <c r="SU649"/>
      <c r="SV649"/>
      <c r="SW649"/>
      <c r="SX649"/>
      <c r="SY649"/>
      <c r="SZ649"/>
      <c r="TA649"/>
      <c r="TB649"/>
      <c r="TC649"/>
      <c r="TD649"/>
      <c r="TE649"/>
      <c r="TF649"/>
      <c r="TG649"/>
      <c r="TH649"/>
      <c r="TI649"/>
      <c r="TJ649"/>
      <c r="TK649"/>
      <c r="TL649"/>
      <c r="TM649"/>
      <c r="TN649"/>
      <c r="TO649"/>
      <c r="TP649"/>
      <c r="TQ649"/>
      <c r="TR649"/>
      <c r="TS649"/>
      <c r="TT649"/>
      <c r="TU649"/>
      <c r="TV649"/>
      <c r="TW649"/>
      <c r="TX649"/>
      <c r="TY649"/>
      <c r="TZ649"/>
      <c r="UA649"/>
      <c r="UB649"/>
      <c r="UC649"/>
      <c r="UD649"/>
      <c r="UE649"/>
      <c r="UF649"/>
      <c r="UG649"/>
      <c r="UH649"/>
      <c r="UI649"/>
      <c r="UJ649"/>
      <c r="UK649"/>
      <c r="UL649"/>
      <c r="UM649"/>
      <c r="UN649"/>
      <c r="UO649"/>
      <c r="UP649"/>
      <c r="UQ649"/>
      <c r="UR649"/>
      <c r="US649"/>
      <c r="UT649"/>
      <c r="UU649"/>
      <c r="UV649"/>
      <c r="UW649"/>
      <c r="UX649"/>
      <c r="UY649"/>
      <c r="UZ649"/>
      <c r="VA649"/>
      <c r="VB649"/>
      <c r="VC649"/>
      <c r="VD649"/>
      <c r="VE649"/>
      <c r="VF649"/>
      <c r="VG649"/>
      <c r="VH649"/>
      <c r="VI649"/>
      <c r="VJ649"/>
      <c r="VK649"/>
      <c r="VL649"/>
      <c r="VM649"/>
      <c r="VN649"/>
      <c r="VO649"/>
      <c r="VP649"/>
      <c r="VQ649"/>
      <c r="VR649"/>
      <c r="VS649"/>
      <c r="VT649"/>
      <c r="VU649"/>
      <c r="VV649"/>
      <c r="VW649"/>
      <c r="VX649"/>
      <c r="VY649"/>
      <c r="VZ649"/>
      <c r="WA649"/>
      <c r="WB649"/>
      <c r="WC649"/>
      <c r="WD649"/>
      <c r="WE649"/>
      <c r="WF649"/>
      <c r="WG649"/>
      <c r="WH649"/>
      <c r="WI649"/>
      <c r="WJ649"/>
      <c r="WK649"/>
      <c r="WL649"/>
      <c r="WM649"/>
      <c r="WN649"/>
      <c r="WO649"/>
      <c r="WP649"/>
      <c r="WQ649"/>
      <c r="WR649"/>
      <c r="WS649"/>
      <c r="WT649"/>
      <c r="WU649"/>
      <c r="WV649"/>
      <c r="WW649"/>
      <c r="WX649"/>
      <c r="WY649"/>
      <c r="WZ649"/>
      <c r="XA649"/>
      <c r="XB649"/>
      <c r="XC649"/>
      <c r="XD649"/>
      <c r="XE649"/>
      <c r="XF649"/>
      <c r="XG649"/>
      <c r="XH649"/>
      <c r="XI649"/>
      <c r="XJ649"/>
      <c r="XK649"/>
      <c r="XL649"/>
      <c r="XM649"/>
      <c r="XN649"/>
      <c r="XO649"/>
      <c r="XP649"/>
      <c r="XQ649"/>
      <c r="XR649"/>
      <c r="XS649"/>
      <c r="XT649"/>
      <c r="XU649"/>
      <c r="XV649"/>
      <c r="XW649"/>
      <c r="XX649"/>
      <c r="XY649"/>
      <c r="XZ649"/>
      <c r="YA649"/>
      <c r="YB649"/>
      <c r="YC649"/>
      <c r="YD649"/>
      <c r="YE649"/>
      <c r="YF649"/>
      <c r="YG649"/>
      <c r="YH649"/>
      <c r="YI649"/>
      <c r="YJ649"/>
      <c r="YK649"/>
      <c r="YL649"/>
      <c r="YM649"/>
      <c r="YN649"/>
      <c r="YO649"/>
      <c r="YP649"/>
      <c r="YQ649"/>
      <c r="YR649"/>
      <c r="YS649"/>
      <c r="YT649"/>
      <c r="YU649"/>
      <c r="YV649"/>
      <c r="YW649"/>
      <c r="YX649"/>
      <c r="YY649"/>
      <c r="YZ649"/>
      <c r="ZA649"/>
      <c r="ZB649"/>
      <c r="ZC649"/>
      <c r="ZD649"/>
      <c r="ZE649"/>
      <c r="ZF649"/>
      <c r="ZG649"/>
      <c r="ZH649"/>
      <c r="ZI649"/>
      <c r="ZJ649"/>
      <c r="ZK649"/>
      <c r="ZL649"/>
      <c r="ZM649"/>
      <c r="ZN649"/>
      <c r="ZO649"/>
      <c r="ZP649"/>
      <c r="ZQ649"/>
      <c r="ZR649"/>
      <c r="ZS649"/>
      <c r="ZT649"/>
      <c r="ZU649"/>
      <c r="ZV649"/>
      <c r="ZW649"/>
      <c r="ZX649"/>
      <c r="ZY649"/>
      <c r="ZZ649"/>
      <c r="AAA649"/>
      <c r="AAB649"/>
      <c r="AAC649"/>
      <c r="AAD649"/>
      <c r="AAE649"/>
      <c r="AAF649"/>
      <c r="AAG649"/>
      <c r="AAH649"/>
      <c r="AAI649"/>
      <c r="AAJ649"/>
      <c r="AAK649"/>
      <c r="AAL649"/>
      <c r="AAM649"/>
      <c r="AAN649"/>
      <c r="AAO649"/>
      <c r="AAP649"/>
      <c r="AAQ649"/>
      <c r="AAR649"/>
      <c r="AAS649"/>
      <c r="AAT649"/>
      <c r="AAU649"/>
      <c r="AAV649"/>
      <c r="AAW649"/>
      <c r="AAX649"/>
      <c r="AAY649"/>
      <c r="AAZ649"/>
      <c r="ABA649"/>
      <c r="ABB649"/>
      <c r="ABC649"/>
      <c r="ABD649"/>
      <c r="ABE649"/>
      <c r="ABF649"/>
      <c r="ABG649"/>
      <c r="ABH649"/>
      <c r="ABI649"/>
      <c r="ABJ649"/>
      <c r="ABK649"/>
      <c r="ABL649"/>
      <c r="ABM649"/>
      <c r="ABN649"/>
      <c r="ABO649"/>
      <c r="ABP649"/>
      <c r="ABQ649"/>
      <c r="ABR649"/>
      <c r="ABS649"/>
      <c r="ABT649"/>
      <c r="ABU649"/>
      <c r="ABV649"/>
      <c r="ABW649"/>
      <c r="ABX649"/>
      <c r="ABY649"/>
      <c r="ABZ649"/>
      <c r="ACA649"/>
      <c r="ACB649"/>
      <c r="ACC649"/>
      <c r="ACD649"/>
      <c r="ACE649"/>
      <c r="ACF649"/>
      <c r="ACG649"/>
      <c r="ACH649"/>
      <c r="ACI649"/>
      <c r="ACJ649"/>
      <c r="ACK649"/>
      <c r="ACL649"/>
      <c r="ACM649"/>
      <c r="ACN649"/>
      <c r="ACO649"/>
      <c r="ACP649"/>
      <c r="ACQ649"/>
      <c r="ACR649"/>
      <c r="ACS649"/>
      <c r="ACT649"/>
      <c r="ACU649"/>
      <c r="ACV649"/>
      <c r="ACW649"/>
      <c r="ACX649"/>
      <c r="ACY649"/>
      <c r="ACZ649"/>
      <c r="ADA649"/>
      <c r="ADB649"/>
      <c r="ADC649"/>
      <c r="ADD649"/>
      <c r="ADE649"/>
      <c r="ADF649"/>
      <c r="ADG649"/>
      <c r="ADH649"/>
      <c r="ADI649"/>
      <c r="ADJ649"/>
      <c r="ADK649"/>
      <c r="ADL649"/>
      <c r="ADM649"/>
      <c r="ADN649"/>
      <c r="ADO649"/>
      <c r="ADP649"/>
      <c r="ADQ649"/>
      <c r="ADR649"/>
      <c r="ADS649"/>
      <c r="ADT649"/>
      <c r="ADU649"/>
      <c r="ADV649"/>
      <c r="ADW649"/>
      <c r="ADX649"/>
      <c r="ADY649"/>
      <c r="ADZ649"/>
      <c r="AEA649"/>
      <c r="AEB649"/>
      <c r="AEC649"/>
      <c r="AED649"/>
      <c r="AEE649"/>
      <c r="AEF649"/>
      <c r="AEG649"/>
      <c r="AEH649"/>
      <c r="AEI649"/>
      <c r="AEJ649"/>
      <c r="AEK649"/>
      <c r="AEL649"/>
      <c r="AEM649"/>
      <c r="AEN649"/>
      <c r="AEO649"/>
      <c r="AEP649"/>
      <c r="AEQ649"/>
      <c r="AER649"/>
      <c r="AES649"/>
      <c r="AET649"/>
      <c r="AEU649"/>
      <c r="AEV649"/>
      <c r="AEW649"/>
      <c r="AEX649"/>
      <c r="AEY649"/>
      <c r="AEZ649"/>
      <c r="AFA649"/>
      <c r="AFB649"/>
      <c r="AFC649"/>
      <c r="AFD649"/>
      <c r="AFE649"/>
      <c r="AFF649"/>
      <c r="AFG649"/>
      <c r="AFH649"/>
      <c r="AFI649"/>
      <c r="AFJ649"/>
      <c r="AFK649"/>
      <c r="AFL649"/>
      <c r="AFM649"/>
      <c r="AFN649"/>
      <c r="AFO649"/>
      <c r="AFP649"/>
      <c r="AFQ649"/>
      <c r="AFR649"/>
      <c r="AFS649"/>
      <c r="AFT649"/>
      <c r="AFU649"/>
      <c r="AFV649"/>
      <c r="AFW649"/>
      <c r="AFX649"/>
      <c r="AFY649"/>
      <c r="AFZ649"/>
      <c r="AGA649"/>
      <c r="AGB649"/>
      <c r="AGC649"/>
      <c r="AGD649"/>
      <c r="AGE649"/>
      <c r="AGF649"/>
      <c r="AGG649"/>
      <c r="AGH649"/>
      <c r="AGI649"/>
      <c r="AGJ649"/>
      <c r="AGK649"/>
      <c r="AGL649"/>
      <c r="AGM649"/>
      <c r="AGN649"/>
      <c r="AGO649"/>
      <c r="AGP649"/>
      <c r="AGQ649"/>
      <c r="AGR649"/>
      <c r="AGS649"/>
      <c r="AGT649"/>
      <c r="AGU649"/>
      <c r="AGV649"/>
      <c r="AGW649"/>
      <c r="AGX649"/>
      <c r="AGY649"/>
      <c r="AGZ649"/>
      <c r="AHA649"/>
      <c r="AHB649"/>
      <c r="AHC649"/>
      <c r="AHD649"/>
      <c r="AHE649"/>
      <c r="AHF649"/>
      <c r="AHG649"/>
      <c r="AHH649"/>
      <c r="AHI649"/>
      <c r="AHJ649"/>
      <c r="AHK649"/>
      <c r="AHL649"/>
      <c r="AHM649"/>
      <c r="AHN649"/>
      <c r="AHO649"/>
      <c r="AHP649"/>
      <c r="AHQ649"/>
      <c r="AHR649"/>
      <c r="AHS649"/>
      <c r="AHT649"/>
      <c r="AHU649"/>
      <c r="AHV649"/>
      <c r="AHW649"/>
      <c r="AHX649"/>
      <c r="AHY649"/>
      <c r="AHZ649"/>
      <c r="AIA649"/>
      <c r="AIB649"/>
      <c r="AIC649"/>
      <c r="AID649"/>
      <c r="AIE649"/>
      <c r="AIF649"/>
      <c r="AIG649"/>
      <c r="AIH649"/>
      <c r="AII649"/>
      <c r="AIJ649"/>
      <c r="AIK649"/>
      <c r="AIL649"/>
      <c r="AIM649"/>
      <c r="AIN649"/>
      <c r="AIO649"/>
      <c r="AIP649"/>
      <c r="AIQ649"/>
      <c r="AIR649"/>
      <c r="AIS649"/>
      <c r="AIT649"/>
      <c r="AIU649"/>
      <c r="AIV649"/>
      <c r="AIW649"/>
      <c r="AIX649"/>
      <c r="AIY649"/>
      <c r="AIZ649"/>
      <c r="AJA649"/>
      <c r="AJB649"/>
      <c r="AJC649"/>
      <c r="AJD649"/>
      <c r="AJE649"/>
      <c r="AJF649"/>
      <c r="AJG649"/>
      <c r="AJH649"/>
      <c r="AJI649"/>
      <c r="AJJ649"/>
      <c r="AJK649"/>
      <c r="AJL649"/>
      <c r="AJM649"/>
      <c r="AJN649"/>
      <c r="AJO649"/>
      <c r="AJP649"/>
      <c r="AJQ649"/>
      <c r="AJR649"/>
      <c r="AJS649"/>
      <c r="AJT649"/>
      <c r="AJU649"/>
      <c r="AJV649"/>
      <c r="AJW649"/>
      <c r="AJX649"/>
      <c r="AJY649"/>
      <c r="AJZ649"/>
      <c r="AKA649"/>
      <c r="AKB649"/>
      <c r="AKC649"/>
      <c r="AKD649"/>
      <c r="AKE649"/>
      <c r="AKF649"/>
      <c r="AKG649"/>
      <c r="AKH649"/>
      <c r="AKI649"/>
      <c r="AKJ649"/>
      <c r="AKK649"/>
      <c r="AKL649"/>
      <c r="AKM649"/>
      <c r="AKN649"/>
      <c r="AKO649"/>
      <c r="AKP649"/>
      <c r="AKQ649"/>
      <c r="AKR649"/>
      <c r="AKS649"/>
      <c r="AKT649"/>
      <c r="AKU649"/>
      <c r="AKV649"/>
      <c r="AKW649"/>
      <c r="AKX649"/>
      <c r="AKY649"/>
      <c r="AKZ649"/>
      <c r="ALA649"/>
      <c r="ALB649"/>
      <c r="ALC649"/>
      <c r="ALD649"/>
      <c r="ALE649"/>
      <c r="ALF649"/>
      <c r="ALG649"/>
      <c r="ALH649"/>
      <c r="ALI649"/>
      <c r="ALJ649"/>
      <c r="ALK649"/>
      <c r="ALL649"/>
      <c r="ALM649"/>
      <c r="ALN649"/>
      <c r="ALO649"/>
      <c r="ALP649"/>
      <c r="ALQ649"/>
      <c r="ALR649"/>
      <c r="ALS649"/>
      <c r="ALT649"/>
      <c r="ALU649"/>
      <c r="ALV649"/>
      <c r="ALW649"/>
      <c r="ALX649"/>
      <c r="ALY649"/>
      <c r="ALZ649"/>
      <c r="AMA649"/>
      <c r="AMB649"/>
      <c r="AMC649"/>
      <c r="AMD649"/>
      <c r="AME649"/>
      <c r="AMF649"/>
      <c r="AMG649"/>
      <c r="AMH649"/>
      <c r="AMI649"/>
      <c r="AMJ649"/>
      <c r="AMK649"/>
      <c r="AML649"/>
      <c r="AMM649"/>
      <c r="AMN649"/>
      <c r="AMO649"/>
      <c r="AMP649"/>
      <c r="AMQ649"/>
      <c r="AMR649"/>
      <c r="AMS649"/>
      <c r="AMT649"/>
      <c r="AMU649"/>
      <c r="AMV649"/>
      <c r="AMW649"/>
      <c r="AMX649"/>
      <c r="AMY649"/>
      <c r="AMZ649"/>
      <c r="ANA649"/>
      <c r="ANB649"/>
      <c r="ANC649"/>
      <c r="AND649"/>
      <c r="ANE649"/>
      <c r="ANF649"/>
      <c r="ANG649"/>
      <c r="ANH649"/>
      <c r="ANI649"/>
      <c r="ANJ649"/>
      <c r="ANK649"/>
      <c r="ANL649"/>
      <c r="ANM649"/>
      <c r="ANN649"/>
      <c r="ANO649"/>
      <c r="ANP649"/>
      <c r="ANQ649"/>
      <c r="ANR649"/>
      <c r="ANS649"/>
      <c r="ANT649"/>
      <c r="ANU649"/>
      <c r="ANV649"/>
      <c r="ANW649"/>
      <c r="ANX649"/>
      <c r="ANY649"/>
      <c r="ANZ649"/>
      <c r="AOA649"/>
      <c r="AOB649"/>
      <c r="AOC649"/>
      <c r="AOD649"/>
      <c r="AOE649"/>
      <c r="AOF649"/>
      <c r="AOG649"/>
      <c r="AOH649"/>
      <c r="AOI649"/>
      <c r="AOJ649"/>
      <c r="AOK649"/>
      <c r="AOL649"/>
      <c r="AOM649"/>
      <c r="AON649"/>
      <c r="AOO649"/>
      <c r="AOP649"/>
      <c r="AOQ649"/>
      <c r="AOR649"/>
      <c r="AOS649"/>
      <c r="AOT649"/>
      <c r="AOU649"/>
      <c r="AOV649"/>
      <c r="AOW649"/>
      <c r="AOX649"/>
      <c r="AOY649"/>
      <c r="AOZ649"/>
      <c r="APA649"/>
      <c r="APB649"/>
      <c r="APC649"/>
      <c r="APD649"/>
      <c r="APE649"/>
      <c r="APF649"/>
      <c r="APG649"/>
      <c r="APH649"/>
      <c r="API649"/>
      <c r="APJ649"/>
      <c r="APK649"/>
      <c r="APL649"/>
      <c r="APM649"/>
      <c r="APN649"/>
      <c r="APO649"/>
      <c r="APP649"/>
      <c r="APQ649"/>
      <c r="APR649"/>
      <c r="APS649"/>
      <c r="APT649"/>
      <c r="APU649"/>
      <c r="APV649"/>
      <c r="APW649"/>
      <c r="APX649"/>
      <c r="APY649"/>
      <c r="APZ649"/>
      <c r="AQA649"/>
      <c r="AQB649"/>
      <c r="AQC649"/>
      <c r="AQD649"/>
      <c r="AQE649"/>
      <c r="AQF649"/>
      <c r="AQG649"/>
      <c r="AQH649"/>
      <c r="AQI649"/>
      <c r="AQJ649"/>
      <c r="AQK649"/>
      <c r="AQL649"/>
      <c r="AQM649"/>
      <c r="AQN649"/>
      <c r="AQO649"/>
      <c r="AQP649"/>
      <c r="AQQ649"/>
      <c r="AQR649"/>
      <c r="AQS649"/>
      <c r="AQT649"/>
      <c r="AQU649"/>
      <c r="AQV649"/>
      <c r="AQW649"/>
      <c r="AQX649"/>
      <c r="AQY649"/>
      <c r="AQZ649"/>
      <c r="ARA649"/>
      <c r="ARB649"/>
      <c r="ARC649"/>
      <c r="ARD649"/>
      <c r="ARE649"/>
      <c r="ARF649"/>
      <c r="ARG649"/>
      <c r="ARH649"/>
      <c r="ARI649"/>
      <c r="ARJ649"/>
      <c r="ARK649"/>
      <c r="ARL649"/>
      <c r="ARM649"/>
      <c r="ARN649"/>
      <c r="ARO649"/>
      <c r="ARP649"/>
      <c r="ARQ649"/>
      <c r="ARR649"/>
      <c r="ARS649"/>
      <c r="ART649"/>
      <c r="ARU649"/>
      <c r="ARV649"/>
      <c r="ARW649"/>
      <c r="ARX649"/>
      <c r="ARY649"/>
      <c r="ARZ649"/>
      <c r="ASA649"/>
      <c r="ASB649"/>
      <c r="ASC649"/>
      <c r="ASD649"/>
      <c r="ASE649"/>
      <c r="ASF649"/>
      <c r="ASG649"/>
      <c r="ASH649"/>
      <c r="ASI649"/>
      <c r="ASJ649"/>
      <c r="ASK649"/>
      <c r="ASL649"/>
      <c r="ASM649"/>
      <c r="ASN649"/>
      <c r="ASO649"/>
      <c r="ASP649"/>
      <c r="ASQ649"/>
      <c r="ASR649"/>
      <c r="ASS649"/>
      <c r="AST649"/>
      <c r="ASU649"/>
      <c r="ASV649"/>
      <c r="ASW649"/>
      <c r="ASX649"/>
      <c r="ASY649"/>
      <c r="ASZ649"/>
      <c r="ATA649"/>
      <c r="ATB649"/>
      <c r="ATC649"/>
      <c r="ATD649"/>
      <c r="ATE649"/>
      <c r="ATF649"/>
      <c r="ATG649"/>
      <c r="ATH649"/>
      <c r="ATI649"/>
      <c r="ATJ649"/>
      <c r="ATK649"/>
      <c r="ATL649"/>
      <c r="ATM649"/>
      <c r="ATN649"/>
      <c r="ATO649"/>
      <c r="ATP649"/>
      <c r="ATQ649"/>
      <c r="ATR649"/>
      <c r="ATS649"/>
      <c r="ATT649"/>
      <c r="ATU649"/>
      <c r="ATV649"/>
      <c r="ATW649"/>
      <c r="ATX649"/>
      <c r="ATY649"/>
      <c r="ATZ649"/>
      <c r="AUA649"/>
      <c r="AUB649"/>
      <c r="AUC649"/>
      <c r="AUD649"/>
      <c r="AUE649"/>
      <c r="AUF649"/>
      <c r="AUG649"/>
      <c r="AUH649"/>
      <c r="AUI649"/>
      <c r="AUJ649"/>
      <c r="AUK649"/>
      <c r="AUL649"/>
      <c r="AUM649"/>
      <c r="AUN649"/>
      <c r="AUO649"/>
      <c r="AUP649"/>
      <c r="AUQ649"/>
      <c r="AUR649"/>
      <c r="AUS649"/>
      <c r="AUT649"/>
      <c r="AUU649"/>
      <c r="AUV649"/>
      <c r="AUW649"/>
      <c r="AUX649"/>
      <c r="AUY649"/>
      <c r="AUZ649"/>
      <c r="AVA649"/>
      <c r="AVB649"/>
      <c r="AVC649"/>
      <c r="AVD649"/>
      <c r="AVE649"/>
      <c r="AVF649"/>
      <c r="AVG649"/>
      <c r="AVH649"/>
      <c r="AVI649"/>
      <c r="AVJ649"/>
      <c r="AVK649"/>
      <c r="AVL649"/>
      <c r="AVM649"/>
      <c r="AVN649"/>
      <c r="AVO649"/>
      <c r="AVP649"/>
      <c r="AVQ649"/>
      <c r="AVR649"/>
      <c r="AVS649"/>
      <c r="AVT649"/>
      <c r="AVU649"/>
      <c r="AVV649"/>
      <c r="AVW649"/>
      <c r="AVX649"/>
      <c r="AVY649"/>
      <c r="AVZ649"/>
      <c r="AWA649"/>
      <c r="AWB649"/>
      <c r="AWC649"/>
      <c r="AWD649"/>
      <c r="AWE649"/>
      <c r="AWF649"/>
      <c r="AWG649"/>
      <c r="AWH649"/>
      <c r="AWI649"/>
      <c r="AWJ649"/>
      <c r="AWK649"/>
      <c r="AWL649"/>
      <c r="AWM649"/>
      <c r="AWN649"/>
      <c r="AWO649"/>
      <c r="AWP649"/>
      <c r="AWQ649"/>
      <c r="AWR649"/>
      <c r="AWS649"/>
      <c r="AWT649"/>
      <c r="AWU649"/>
      <c r="AWV649"/>
      <c r="AWW649"/>
      <c r="AWX649"/>
      <c r="AWY649"/>
      <c r="AWZ649"/>
      <c r="AXA649"/>
      <c r="AXB649"/>
      <c r="AXC649"/>
      <c r="AXD649"/>
      <c r="AXE649"/>
      <c r="AXF649"/>
      <c r="AXG649"/>
      <c r="AXH649"/>
      <c r="AXI649"/>
      <c r="AXJ649"/>
      <c r="AXK649"/>
      <c r="AXL649"/>
      <c r="AXM649"/>
      <c r="AXN649"/>
      <c r="AXO649"/>
      <c r="AXP649"/>
      <c r="AXQ649"/>
      <c r="AXR649"/>
      <c r="AXS649"/>
      <c r="AXT649"/>
      <c r="AXU649"/>
      <c r="AXV649"/>
    </row>
    <row r="650" spans="1:1322" s="1" customFormat="1" ht="104.25" customHeight="1" x14ac:dyDescent="0.2">
      <c r="A650" s="208" t="s">
        <v>4376</v>
      </c>
      <c r="B650" s="209" t="s">
        <v>3175</v>
      </c>
      <c r="C650" s="209" t="s">
        <v>3176</v>
      </c>
      <c r="D650" s="209" t="s">
        <v>3177</v>
      </c>
      <c r="E650" s="209" t="s">
        <v>3178</v>
      </c>
      <c r="F650" s="210" t="s">
        <v>1762</v>
      </c>
      <c r="G650" s="210" t="s">
        <v>1762</v>
      </c>
      <c r="H650" s="210" t="s">
        <v>3775</v>
      </c>
      <c r="I650" s="208" t="s">
        <v>3181</v>
      </c>
      <c r="J650" s="23" t="s">
        <v>2771</v>
      </c>
      <c r="K650" s="208" t="s">
        <v>3776</v>
      </c>
      <c r="L650" s="856">
        <v>16</v>
      </c>
      <c r="M650" s="860" t="s">
        <v>3777</v>
      </c>
      <c r="N650" s="857" t="s">
        <v>3778</v>
      </c>
      <c r="O650" s="857" t="s">
        <v>3185</v>
      </c>
      <c r="P650" s="856" t="s">
        <v>1543</v>
      </c>
      <c r="Q650" s="856" t="s">
        <v>452</v>
      </c>
      <c r="R650" s="856">
        <v>0</v>
      </c>
      <c r="S650" s="856" t="s">
        <v>100</v>
      </c>
      <c r="T650" s="858">
        <v>44927</v>
      </c>
      <c r="U650" s="858">
        <v>46357</v>
      </c>
      <c r="V650" s="191"/>
      <c r="W650" s="191"/>
      <c r="X650" s="191"/>
      <c r="Y650" s="191"/>
      <c r="Z650" s="859">
        <v>1</v>
      </c>
      <c r="AA650" s="859">
        <v>1</v>
      </c>
      <c r="AB650" s="859">
        <v>1</v>
      </c>
      <c r="AC650" s="859">
        <v>1</v>
      </c>
      <c r="AD650" s="859">
        <v>1</v>
      </c>
      <c r="AE650" s="997">
        <v>1</v>
      </c>
      <c r="AF650" s="998">
        <v>1</v>
      </c>
      <c r="AG650" s="998">
        <v>1</v>
      </c>
      <c r="AH650" s="998">
        <v>1</v>
      </c>
      <c r="AI650" s="998">
        <v>1</v>
      </c>
      <c r="AJ650" s="997">
        <v>1</v>
      </c>
      <c r="AK650" s="998">
        <v>1</v>
      </c>
      <c r="AL650" s="998">
        <v>1</v>
      </c>
      <c r="AM650" s="998">
        <v>1</v>
      </c>
      <c r="AN650" s="998">
        <v>1</v>
      </c>
      <c r="AO650" s="997">
        <v>1</v>
      </c>
      <c r="AP650" s="997">
        <v>1</v>
      </c>
      <c r="AQ650" s="231"/>
      <c r="AR650" s="231"/>
      <c r="AS650" s="231"/>
      <c r="AT650" s="231"/>
      <c r="AU650" s="399"/>
      <c r="AV650" s="140">
        <f>7/7</f>
        <v>1</v>
      </c>
      <c r="AW650" s="401"/>
      <c r="AX650" s="401"/>
      <c r="AY650" s="401"/>
      <c r="AZ650" s="140">
        <f>+AV650/4</f>
        <v>0.25</v>
      </c>
      <c r="BA650" s="399">
        <f t="shared" ref="BA650:BK650" si="117">7/7</f>
        <v>1</v>
      </c>
      <c r="BB650" s="399">
        <f t="shared" si="117"/>
        <v>1</v>
      </c>
      <c r="BC650" s="399">
        <f t="shared" si="117"/>
        <v>1</v>
      </c>
      <c r="BD650" s="399">
        <f t="shared" si="117"/>
        <v>1</v>
      </c>
      <c r="BE650" s="399">
        <f t="shared" si="117"/>
        <v>1</v>
      </c>
      <c r="BF650" s="399">
        <f t="shared" si="117"/>
        <v>1</v>
      </c>
      <c r="BG650" s="399">
        <f t="shared" si="117"/>
        <v>1</v>
      </c>
      <c r="BH650" s="399">
        <f t="shared" si="117"/>
        <v>1</v>
      </c>
      <c r="BI650" s="399">
        <f t="shared" si="117"/>
        <v>1</v>
      </c>
      <c r="BJ650" s="399">
        <f t="shared" si="117"/>
        <v>1</v>
      </c>
      <c r="BK650" s="140">
        <f t="shared" si="117"/>
        <v>1</v>
      </c>
      <c r="BL650" s="406"/>
      <c r="BM650" s="406"/>
      <c r="BN650" s="406"/>
      <c r="BO650" s="406"/>
      <c r="BP650" s="406"/>
      <c r="BQ650" s="143" t="s">
        <v>3779</v>
      </c>
      <c r="BR650" s="406"/>
      <c r="BS650" s="406"/>
      <c r="BT650" s="406"/>
      <c r="BU650" s="406"/>
      <c r="BV650" s="406"/>
      <c r="BW650" s="406"/>
      <c r="BX650" s="406"/>
      <c r="BY650" s="406"/>
      <c r="BZ650" s="406"/>
      <c r="CA650" s="406"/>
      <c r="CB650" s="406"/>
      <c r="CC650" s="406"/>
      <c r="CD650" s="406"/>
      <c r="CE650" s="406"/>
      <c r="CF650" s="406"/>
      <c r="CG650" s="143"/>
      <c r="CH650" s="931">
        <f>+DU650+DU651</f>
        <v>10263157661</v>
      </c>
      <c r="CI650" s="932">
        <f>+CH650*25%</f>
        <v>2565789415.25</v>
      </c>
      <c r="CJ650" s="229">
        <f>+CH650*35%</f>
        <v>3592105181.3499999</v>
      </c>
      <c r="CK650" s="229">
        <f>+CH650*30%</f>
        <v>3078947298.2999997</v>
      </c>
      <c r="CL650" s="229">
        <f>+CH650*10%</f>
        <v>1026315766.1</v>
      </c>
      <c r="CM650" s="932">
        <f>+CH650*15%</f>
        <v>1539473649.1499999</v>
      </c>
      <c r="CN650" s="229">
        <f>+CH650*35%</f>
        <v>3592105181.3499999</v>
      </c>
      <c r="CO650" s="229">
        <f>+CH650*35%</f>
        <v>3592105181.3499999</v>
      </c>
      <c r="CP650" s="229">
        <f>+CH650*15%</f>
        <v>1539473649.1499999</v>
      </c>
      <c r="CQ650" s="933">
        <v>0</v>
      </c>
      <c r="CR650" s="933">
        <v>0</v>
      </c>
      <c r="CS650" s="26">
        <f>+CQ650/$CH650</f>
        <v>0</v>
      </c>
      <c r="CT650" s="26">
        <f>+CR650/$CH650</f>
        <v>0</v>
      </c>
      <c r="CU650" s="26">
        <f>+CQ650/$CI650</f>
        <v>0</v>
      </c>
      <c r="CV650" s="26">
        <f>+CR650/$CM650</f>
        <v>0</v>
      </c>
      <c r="CW650" s="321">
        <v>1</v>
      </c>
      <c r="CX650" s="841">
        <v>0.25</v>
      </c>
      <c r="CY650" s="841">
        <v>6.25E-2</v>
      </c>
      <c r="CZ650" s="967">
        <v>0.25</v>
      </c>
      <c r="DA650" s="967">
        <v>1</v>
      </c>
      <c r="DB650" s="208" t="s">
        <v>3780</v>
      </c>
      <c r="DC650" s="308" t="s">
        <v>3781</v>
      </c>
      <c r="DD650" s="208" t="s">
        <v>3782</v>
      </c>
      <c r="DE650" s="289" t="s">
        <v>3783</v>
      </c>
      <c r="DF650" s="289" t="s">
        <v>3784</v>
      </c>
      <c r="DG650" s="208" t="s">
        <v>878</v>
      </c>
      <c r="DH650" s="208" t="s">
        <v>173</v>
      </c>
      <c r="DI650" s="208">
        <v>0</v>
      </c>
      <c r="DJ650" s="208" t="s">
        <v>100</v>
      </c>
      <c r="DK650" s="290">
        <v>45292</v>
      </c>
      <c r="DL650" s="290">
        <v>45657</v>
      </c>
      <c r="DM650" s="31">
        <v>1</v>
      </c>
      <c r="DN650" s="31">
        <v>1</v>
      </c>
      <c r="DO650" s="31">
        <v>1</v>
      </c>
      <c r="DP650" s="31">
        <v>1</v>
      </c>
      <c r="DQ650" s="307">
        <v>1</v>
      </c>
      <c r="DR650" s="208" t="s">
        <v>2525</v>
      </c>
      <c r="DS650" s="208" t="s">
        <v>615</v>
      </c>
      <c r="DT650" s="208" t="s">
        <v>3785</v>
      </c>
      <c r="DU650" s="293">
        <v>10263157661</v>
      </c>
      <c r="DV650" s="292"/>
      <c r="DW650" s="292"/>
      <c r="DX650" s="292"/>
      <c r="DY650" s="292"/>
      <c r="DZ650" s="292"/>
      <c r="EA650" s="292"/>
      <c r="EB650" s="140">
        <f>4/4</f>
        <v>1</v>
      </c>
      <c r="EC650" s="471"/>
      <c r="ED650" s="471"/>
      <c r="EE650" s="471"/>
      <c r="EF650" s="141">
        <f>+EB650</f>
        <v>1</v>
      </c>
      <c r="EG650" s="1036" t="s">
        <v>3786</v>
      </c>
      <c r="EH650" s="1037"/>
      <c r="EI650" s="1037"/>
      <c r="EJ650" s="1037"/>
      <c r="EK650" s="1037"/>
      <c r="EL650" s="1036"/>
      <c r="EM650" s="1036"/>
      <c r="EN650" s="387">
        <v>1</v>
      </c>
      <c r="EO650" s="843">
        <v>0.25</v>
      </c>
      <c r="EP650" s="971">
        <v>1</v>
      </c>
      <c r="EQ650" s="812"/>
      <c r="ER650" s="821"/>
      <c r="ES650" s="121"/>
      <c r="ET650" t="str">
        <f t="shared" si="83"/>
        <v>Producto</v>
      </c>
      <c r="EU650" t="str">
        <f t="shared" si="84"/>
        <v>5</v>
      </c>
      <c r="EV650" s="121"/>
      <c r="EW650" s="121"/>
      <c r="EX650" s="121"/>
      <c r="EY650" s="121"/>
      <c r="EZ650" s="121"/>
      <c r="FA650" s="121"/>
      <c r="FB650" s="121"/>
      <c r="FC650" s="121"/>
      <c r="FD650" s="121"/>
      <c r="FE650" s="121"/>
      <c r="FF650" s="121"/>
      <c r="FG650" s="121"/>
      <c r="FH650" s="121"/>
      <c r="FI650" s="121"/>
      <c r="FJ650" s="121"/>
      <c r="FK650" s="121"/>
      <c r="FL650" s="121"/>
      <c r="FM650" s="121"/>
      <c r="FN650" s="121"/>
      <c r="FO650" s="121"/>
      <c r="FP650" s="121"/>
      <c r="FQ650" s="121"/>
      <c r="FR650" s="122"/>
      <c r="FS650" s="121"/>
      <c r="FT650" s="121"/>
      <c r="FU650" s="121"/>
      <c r="FV650" s="121"/>
      <c r="FW650" s="121"/>
      <c r="FX650" s="121"/>
      <c r="FY650" s="121"/>
      <c r="FZ650" s="121"/>
      <c r="GA650" s="121"/>
      <c r="GB650" s="121"/>
      <c r="GC650" s="121"/>
      <c r="GD650"/>
      <c r="GE650"/>
      <c r="GF650"/>
      <c r="GG650"/>
      <c r="GH650"/>
      <c r="GI650"/>
      <c r="GJ650"/>
      <c r="GK650"/>
      <c r="GL650"/>
      <c r="GM650"/>
      <c r="GN650"/>
      <c r="GO650"/>
      <c r="GP650"/>
      <c r="GQ650"/>
      <c r="GR650"/>
      <c r="GS650"/>
      <c r="GT650"/>
      <c r="GU650"/>
      <c r="GV650"/>
      <c r="GW650"/>
      <c r="GX650"/>
      <c r="GY650"/>
      <c r="GZ650"/>
      <c r="HA650"/>
      <c r="HB650"/>
      <c r="HC650"/>
      <c r="HD650"/>
      <c r="HE650"/>
      <c r="HF650"/>
      <c r="HG650"/>
      <c r="HH650"/>
      <c r="HI650"/>
      <c r="HJ650"/>
      <c r="HK650"/>
      <c r="HL650"/>
      <c r="HM650"/>
      <c r="HN650"/>
      <c r="HO650"/>
      <c r="HP650"/>
      <c r="HQ650"/>
      <c r="HR650"/>
      <c r="HS650"/>
      <c r="HT650"/>
      <c r="HU650"/>
      <c r="HV650"/>
      <c r="HW650"/>
      <c r="HX650"/>
      <c r="HY650"/>
      <c r="HZ650"/>
      <c r="IA650"/>
      <c r="IB650"/>
      <c r="IC650"/>
      <c r="ID650"/>
      <c r="IE650"/>
      <c r="IF650"/>
      <c r="IG650"/>
      <c r="IH650"/>
      <c r="II650"/>
      <c r="IJ650"/>
      <c r="IK650"/>
      <c r="IL650"/>
      <c r="IM650"/>
      <c r="IN650"/>
      <c r="IO650"/>
      <c r="IP650"/>
      <c r="IQ650"/>
      <c r="IR650"/>
      <c r="IS650"/>
      <c r="IT650"/>
      <c r="IU650"/>
      <c r="IV650"/>
      <c r="IW650"/>
      <c r="IX650"/>
      <c r="IY650"/>
      <c r="IZ650"/>
      <c r="JA650"/>
      <c r="JB650"/>
      <c r="JC650"/>
      <c r="JD650"/>
      <c r="JE650"/>
      <c r="JF650"/>
      <c r="JG650"/>
      <c r="JH650"/>
      <c r="JI650"/>
      <c r="JJ650"/>
      <c r="JK650"/>
      <c r="JL650"/>
      <c r="JM650"/>
      <c r="JN650"/>
      <c r="JO650"/>
      <c r="JP650"/>
      <c r="JQ650"/>
      <c r="JR650"/>
      <c r="JS650"/>
      <c r="JT650"/>
      <c r="JU650"/>
      <c r="JV650"/>
      <c r="JW650"/>
      <c r="JX650"/>
      <c r="JY650"/>
      <c r="JZ650"/>
      <c r="KA650"/>
      <c r="KB650"/>
      <c r="KC650"/>
      <c r="KD650"/>
      <c r="KE650"/>
      <c r="KF650"/>
      <c r="KG650"/>
      <c r="KH650"/>
      <c r="KI650"/>
      <c r="KJ650"/>
      <c r="KK650"/>
      <c r="KL650"/>
      <c r="KM650"/>
      <c r="KN650"/>
      <c r="KO650"/>
      <c r="KP650"/>
      <c r="KQ650"/>
      <c r="KR650"/>
      <c r="KS650"/>
      <c r="KT650"/>
      <c r="KU650"/>
      <c r="KV650"/>
      <c r="KW650"/>
      <c r="KX650"/>
      <c r="KY650"/>
      <c r="KZ650"/>
      <c r="LA650"/>
      <c r="LB650"/>
      <c r="LC650"/>
      <c r="LD650"/>
      <c r="LE650"/>
      <c r="LF650"/>
      <c r="LG650"/>
      <c r="LH650"/>
      <c r="LI650"/>
      <c r="LJ650"/>
      <c r="LK650"/>
      <c r="LL650"/>
      <c r="LM650"/>
      <c r="LN650"/>
      <c r="LO650"/>
      <c r="LP650"/>
      <c r="LQ650"/>
      <c r="LR650"/>
      <c r="LS650"/>
      <c r="LT650"/>
      <c r="LU650"/>
      <c r="LV650"/>
      <c r="LW650"/>
      <c r="LX650"/>
      <c r="LY650"/>
      <c r="LZ650"/>
      <c r="MA650"/>
      <c r="MB650"/>
      <c r="MC650"/>
      <c r="MD650"/>
      <c r="ME650"/>
      <c r="MF650"/>
      <c r="MG650"/>
      <c r="MH650"/>
      <c r="MI650"/>
      <c r="MJ650"/>
      <c r="MK650"/>
      <c r="ML650"/>
      <c r="MM650"/>
      <c r="MN650"/>
      <c r="MO650"/>
      <c r="MP650"/>
      <c r="MQ650"/>
      <c r="MR650"/>
      <c r="MS650"/>
      <c r="MT650"/>
      <c r="MU650"/>
      <c r="MV650"/>
      <c r="MW650"/>
      <c r="MX650"/>
      <c r="MY650"/>
      <c r="MZ650"/>
      <c r="NA650"/>
      <c r="NB650"/>
      <c r="NC650"/>
      <c r="ND650"/>
      <c r="NE650"/>
      <c r="NF650"/>
      <c r="NG650"/>
      <c r="NH650"/>
      <c r="NI650"/>
      <c r="NJ650"/>
      <c r="NK650"/>
      <c r="NL650"/>
      <c r="NM650"/>
      <c r="NN650"/>
      <c r="NO650"/>
      <c r="NP650"/>
      <c r="NQ650"/>
      <c r="NR650"/>
      <c r="NS650"/>
      <c r="NT650"/>
      <c r="NU650"/>
      <c r="NV650"/>
      <c r="NW650"/>
      <c r="NX650"/>
      <c r="NY650"/>
      <c r="NZ650"/>
      <c r="OA650"/>
      <c r="OB650"/>
      <c r="OC650"/>
      <c r="OD650"/>
      <c r="OE650"/>
      <c r="OF650"/>
      <c r="OG650"/>
      <c r="OH650"/>
      <c r="OI650"/>
      <c r="OJ650"/>
      <c r="OK650"/>
      <c r="OL650"/>
      <c r="OM650"/>
      <c r="ON650"/>
      <c r="OO650"/>
      <c r="OP650"/>
      <c r="OQ650"/>
      <c r="OR650"/>
      <c r="OS650"/>
      <c r="OT650"/>
      <c r="OU650"/>
      <c r="OV650"/>
      <c r="OW650"/>
      <c r="OX650"/>
      <c r="OY650"/>
      <c r="OZ650"/>
      <c r="PA650"/>
      <c r="PB650"/>
      <c r="PC650"/>
      <c r="PD650"/>
      <c r="PE650"/>
      <c r="PF650"/>
      <c r="PG650"/>
      <c r="PH650"/>
      <c r="PI650"/>
      <c r="PJ650"/>
      <c r="PK650"/>
      <c r="PL650"/>
      <c r="PM650"/>
      <c r="PN650"/>
      <c r="PO650"/>
      <c r="PP650"/>
      <c r="PQ650"/>
      <c r="PR650"/>
      <c r="PS650"/>
      <c r="PT650"/>
      <c r="PU650"/>
      <c r="PV650"/>
      <c r="PW650"/>
      <c r="PX650"/>
      <c r="PY650"/>
      <c r="PZ650"/>
      <c r="QA650"/>
      <c r="QB650"/>
      <c r="QC650"/>
      <c r="QD650"/>
      <c r="QE650"/>
      <c r="QF650"/>
      <c r="QG650"/>
      <c r="QH650"/>
      <c r="QI650"/>
      <c r="QJ650"/>
      <c r="QK650"/>
      <c r="QL650"/>
      <c r="QM650"/>
      <c r="QN650"/>
      <c r="QO650"/>
      <c r="QP650"/>
      <c r="QQ650"/>
      <c r="QR650"/>
      <c r="QS650"/>
      <c r="QT650"/>
      <c r="QU650"/>
      <c r="QV650"/>
      <c r="QW650"/>
      <c r="QX650"/>
      <c r="QY650"/>
      <c r="QZ650"/>
      <c r="RA650"/>
      <c r="RB650"/>
      <c r="RC650"/>
      <c r="RD650"/>
      <c r="RE650"/>
      <c r="RF650"/>
      <c r="RG650"/>
      <c r="RH650"/>
      <c r="RI650"/>
      <c r="RJ650"/>
      <c r="RK650"/>
      <c r="RL650"/>
      <c r="RM650"/>
      <c r="RN650"/>
      <c r="RO650"/>
      <c r="RP650"/>
      <c r="RQ650"/>
      <c r="RR650"/>
      <c r="RS650"/>
      <c r="RT650"/>
      <c r="RU650"/>
      <c r="RV650"/>
      <c r="RW650"/>
      <c r="RX650"/>
      <c r="RY650"/>
      <c r="RZ650"/>
      <c r="SA650"/>
      <c r="SB650"/>
      <c r="SC650"/>
      <c r="SD650"/>
      <c r="SE650"/>
      <c r="SF650"/>
      <c r="SG650"/>
      <c r="SH650"/>
      <c r="SI650"/>
      <c r="SJ650"/>
      <c r="SK650"/>
      <c r="SL650"/>
      <c r="SM650"/>
      <c r="SN650"/>
      <c r="SO650"/>
      <c r="SP650"/>
      <c r="SQ650"/>
      <c r="SR650"/>
      <c r="SS650"/>
      <c r="ST650"/>
      <c r="SU650"/>
      <c r="SV650"/>
      <c r="SW650"/>
      <c r="SX650"/>
      <c r="SY650"/>
      <c r="SZ650"/>
      <c r="TA650"/>
      <c r="TB650"/>
      <c r="TC650"/>
      <c r="TD650"/>
      <c r="TE650"/>
      <c r="TF650"/>
      <c r="TG650"/>
      <c r="TH650"/>
      <c r="TI650"/>
      <c r="TJ650"/>
      <c r="TK650"/>
      <c r="TL650"/>
      <c r="TM650"/>
      <c r="TN650"/>
      <c r="TO650"/>
      <c r="TP650"/>
      <c r="TQ650"/>
      <c r="TR650"/>
      <c r="TS650"/>
      <c r="TT650"/>
      <c r="TU650"/>
      <c r="TV650"/>
      <c r="TW650"/>
      <c r="TX650"/>
      <c r="TY650"/>
      <c r="TZ650"/>
      <c r="UA650"/>
      <c r="UB650"/>
      <c r="UC650"/>
      <c r="UD650"/>
      <c r="UE650"/>
      <c r="UF650"/>
      <c r="UG650"/>
      <c r="UH650"/>
      <c r="UI650"/>
      <c r="UJ650"/>
      <c r="UK650"/>
      <c r="UL650"/>
      <c r="UM650"/>
      <c r="UN650"/>
      <c r="UO650"/>
      <c r="UP650"/>
      <c r="UQ650"/>
      <c r="UR650"/>
      <c r="US650"/>
      <c r="UT650"/>
      <c r="UU650"/>
      <c r="UV650"/>
      <c r="UW650"/>
      <c r="UX650"/>
      <c r="UY650"/>
      <c r="UZ650"/>
      <c r="VA650"/>
      <c r="VB650"/>
      <c r="VC650"/>
      <c r="VD650"/>
      <c r="VE650"/>
      <c r="VF650"/>
      <c r="VG650"/>
      <c r="VH650"/>
      <c r="VI650"/>
      <c r="VJ650"/>
      <c r="VK650"/>
      <c r="VL650"/>
      <c r="VM650"/>
      <c r="VN650"/>
      <c r="VO650"/>
      <c r="VP650"/>
      <c r="VQ650"/>
      <c r="VR650"/>
      <c r="VS650"/>
      <c r="VT650"/>
      <c r="VU650"/>
      <c r="VV650"/>
      <c r="VW650"/>
      <c r="VX650"/>
      <c r="VY650"/>
      <c r="VZ650"/>
      <c r="WA650"/>
      <c r="WB650"/>
      <c r="WC650"/>
      <c r="WD650"/>
      <c r="WE650"/>
      <c r="WF650"/>
      <c r="WG650"/>
      <c r="WH650"/>
      <c r="WI650"/>
      <c r="WJ650"/>
      <c r="WK650"/>
      <c r="WL650"/>
      <c r="WM650"/>
      <c r="WN650"/>
      <c r="WO650"/>
      <c r="WP650"/>
      <c r="WQ650"/>
      <c r="WR650"/>
      <c r="WS650"/>
      <c r="WT650"/>
      <c r="WU650"/>
      <c r="WV650"/>
      <c r="WW650"/>
      <c r="WX650"/>
      <c r="WY650"/>
      <c r="WZ650"/>
      <c r="XA650"/>
      <c r="XB650"/>
      <c r="XC650"/>
      <c r="XD650"/>
      <c r="XE650"/>
      <c r="XF650"/>
      <c r="XG650"/>
      <c r="XH650"/>
      <c r="XI650"/>
      <c r="XJ650"/>
      <c r="XK650"/>
      <c r="XL650"/>
      <c r="XM650"/>
      <c r="XN650"/>
      <c r="XO650"/>
      <c r="XP650"/>
      <c r="XQ650"/>
      <c r="XR650"/>
      <c r="XS650"/>
      <c r="XT650"/>
      <c r="XU650"/>
      <c r="XV650"/>
      <c r="XW650"/>
      <c r="XX650"/>
      <c r="XY650"/>
      <c r="XZ650"/>
      <c r="YA650"/>
      <c r="YB650"/>
      <c r="YC650"/>
      <c r="YD650"/>
      <c r="YE650"/>
      <c r="YF650"/>
      <c r="YG650"/>
      <c r="YH650"/>
      <c r="YI650"/>
      <c r="YJ650"/>
      <c r="YK650"/>
      <c r="YL650"/>
      <c r="YM650"/>
      <c r="YN650"/>
      <c r="YO650"/>
      <c r="YP650"/>
      <c r="YQ650"/>
      <c r="YR650"/>
      <c r="YS650"/>
      <c r="YT650"/>
      <c r="YU650"/>
      <c r="YV650"/>
      <c r="YW650"/>
      <c r="YX650"/>
      <c r="YY650"/>
      <c r="YZ650"/>
      <c r="ZA650"/>
      <c r="ZB650"/>
      <c r="ZC650"/>
      <c r="ZD650"/>
      <c r="ZE650"/>
      <c r="ZF650"/>
      <c r="ZG650"/>
      <c r="ZH650"/>
      <c r="ZI650"/>
      <c r="ZJ650"/>
      <c r="ZK650"/>
      <c r="ZL650"/>
      <c r="ZM650"/>
      <c r="ZN650"/>
      <c r="ZO650"/>
      <c r="ZP650"/>
      <c r="ZQ650"/>
      <c r="ZR650"/>
      <c r="ZS650"/>
      <c r="ZT650"/>
      <c r="ZU650"/>
      <c r="ZV650"/>
      <c r="ZW650"/>
      <c r="ZX650"/>
      <c r="ZY650"/>
      <c r="ZZ650"/>
      <c r="AAA650"/>
      <c r="AAB650"/>
      <c r="AAC650"/>
      <c r="AAD650"/>
      <c r="AAE650"/>
      <c r="AAF650"/>
      <c r="AAG650"/>
      <c r="AAH650"/>
      <c r="AAI650"/>
      <c r="AAJ650"/>
      <c r="AAK650"/>
      <c r="AAL650"/>
      <c r="AAM650"/>
      <c r="AAN650"/>
      <c r="AAO650"/>
      <c r="AAP650"/>
      <c r="AAQ650"/>
      <c r="AAR650"/>
      <c r="AAS650"/>
      <c r="AAT650"/>
      <c r="AAU650"/>
      <c r="AAV650"/>
      <c r="AAW650"/>
      <c r="AAX650"/>
      <c r="AAY650"/>
      <c r="AAZ650"/>
      <c r="ABA650"/>
      <c r="ABB650"/>
      <c r="ABC650"/>
      <c r="ABD650"/>
      <c r="ABE650"/>
      <c r="ABF650"/>
      <c r="ABG650"/>
      <c r="ABH650"/>
      <c r="ABI650"/>
      <c r="ABJ650"/>
      <c r="ABK650"/>
      <c r="ABL650"/>
      <c r="ABM650"/>
      <c r="ABN650"/>
      <c r="ABO650"/>
      <c r="ABP650"/>
      <c r="ABQ650"/>
      <c r="ABR650"/>
      <c r="ABS650"/>
      <c r="ABT650"/>
      <c r="ABU650"/>
      <c r="ABV650"/>
      <c r="ABW650"/>
      <c r="ABX650"/>
      <c r="ABY650"/>
      <c r="ABZ650"/>
      <c r="ACA650"/>
      <c r="ACB650"/>
      <c r="ACC650"/>
      <c r="ACD650"/>
      <c r="ACE650"/>
      <c r="ACF650"/>
      <c r="ACG650"/>
      <c r="ACH650"/>
      <c r="ACI650"/>
      <c r="ACJ650"/>
      <c r="ACK650"/>
      <c r="ACL650"/>
      <c r="ACM650"/>
      <c r="ACN650"/>
      <c r="ACO650"/>
      <c r="ACP650"/>
      <c r="ACQ650"/>
      <c r="ACR650"/>
      <c r="ACS650"/>
      <c r="ACT650"/>
      <c r="ACU650"/>
      <c r="ACV650"/>
      <c r="ACW650"/>
      <c r="ACX650"/>
      <c r="ACY650"/>
      <c r="ACZ650"/>
      <c r="ADA650"/>
      <c r="ADB650"/>
      <c r="ADC650"/>
      <c r="ADD650"/>
      <c r="ADE650"/>
      <c r="ADF650"/>
      <c r="ADG650"/>
      <c r="ADH650"/>
      <c r="ADI650"/>
      <c r="ADJ650"/>
      <c r="ADK650"/>
      <c r="ADL650"/>
      <c r="ADM650"/>
      <c r="ADN650"/>
      <c r="ADO650"/>
      <c r="ADP650"/>
      <c r="ADQ650"/>
      <c r="ADR650"/>
      <c r="ADS650"/>
      <c r="ADT650"/>
      <c r="ADU650"/>
      <c r="ADV650"/>
      <c r="ADW650"/>
      <c r="ADX650"/>
      <c r="ADY650"/>
      <c r="ADZ650"/>
      <c r="AEA650"/>
      <c r="AEB650"/>
      <c r="AEC650"/>
      <c r="AED650"/>
      <c r="AEE650"/>
      <c r="AEF650"/>
      <c r="AEG650"/>
      <c r="AEH650"/>
      <c r="AEI650"/>
      <c r="AEJ650"/>
      <c r="AEK650"/>
      <c r="AEL650"/>
      <c r="AEM650"/>
      <c r="AEN650"/>
      <c r="AEO650"/>
      <c r="AEP650"/>
      <c r="AEQ650"/>
      <c r="AER650"/>
      <c r="AES650"/>
      <c r="AET650"/>
      <c r="AEU650"/>
      <c r="AEV650"/>
      <c r="AEW650"/>
      <c r="AEX650"/>
      <c r="AEY650"/>
      <c r="AEZ650"/>
      <c r="AFA650"/>
      <c r="AFB650"/>
      <c r="AFC650"/>
      <c r="AFD650"/>
      <c r="AFE650"/>
      <c r="AFF650"/>
      <c r="AFG650"/>
      <c r="AFH650"/>
      <c r="AFI650"/>
      <c r="AFJ650"/>
      <c r="AFK650"/>
      <c r="AFL650"/>
      <c r="AFM650"/>
      <c r="AFN650"/>
      <c r="AFO650"/>
      <c r="AFP650"/>
      <c r="AFQ650"/>
      <c r="AFR650"/>
      <c r="AFS650"/>
      <c r="AFT650"/>
      <c r="AFU650"/>
      <c r="AFV650"/>
      <c r="AFW650"/>
      <c r="AFX650"/>
      <c r="AFY650"/>
      <c r="AFZ650"/>
      <c r="AGA650"/>
      <c r="AGB650"/>
      <c r="AGC650"/>
      <c r="AGD650"/>
      <c r="AGE650"/>
      <c r="AGF650"/>
      <c r="AGG650"/>
      <c r="AGH650"/>
      <c r="AGI650"/>
      <c r="AGJ650"/>
      <c r="AGK650"/>
      <c r="AGL650"/>
      <c r="AGM650"/>
      <c r="AGN650"/>
      <c r="AGO650"/>
      <c r="AGP650"/>
      <c r="AGQ650"/>
      <c r="AGR650"/>
      <c r="AGS650"/>
      <c r="AGT650"/>
      <c r="AGU650"/>
      <c r="AGV650"/>
      <c r="AGW650"/>
      <c r="AGX650"/>
      <c r="AGY650"/>
      <c r="AGZ650"/>
      <c r="AHA650"/>
      <c r="AHB650"/>
      <c r="AHC650"/>
      <c r="AHD650"/>
      <c r="AHE650"/>
      <c r="AHF650"/>
      <c r="AHG650"/>
      <c r="AHH650"/>
      <c r="AHI650"/>
      <c r="AHJ650"/>
      <c r="AHK650"/>
      <c r="AHL650"/>
      <c r="AHM650"/>
      <c r="AHN650"/>
      <c r="AHO650"/>
      <c r="AHP650"/>
      <c r="AHQ650"/>
      <c r="AHR650"/>
      <c r="AHS650"/>
      <c r="AHT650"/>
      <c r="AHU650"/>
      <c r="AHV650"/>
      <c r="AHW650"/>
      <c r="AHX650"/>
      <c r="AHY650"/>
      <c r="AHZ650"/>
      <c r="AIA650"/>
      <c r="AIB650"/>
      <c r="AIC650"/>
      <c r="AID650"/>
      <c r="AIE650"/>
      <c r="AIF650"/>
      <c r="AIG650"/>
      <c r="AIH650"/>
      <c r="AII650"/>
      <c r="AIJ650"/>
      <c r="AIK650"/>
      <c r="AIL650"/>
      <c r="AIM650"/>
      <c r="AIN650"/>
      <c r="AIO650"/>
      <c r="AIP650"/>
      <c r="AIQ650"/>
      <c r="AIR650"/>
      <c r="AIS650"/>
      <c r="AIT650"/>
      <c r="AIU650"/>
      <c r="AIV650"/>
      <c r="AIW650"/>
      <c r="AIX650"/>
      <c r="AIY650"/>
      <c r="AIZ650"/>
      <c r="AJA650"/>
      <c r="AJB650"/>
      <c r="AJC650"/>
      <c r="AJD650"/>
      <c r="AJE650"/>
      <c r="AJF650"/>
      <c r="AJG650"/>
      <c r="AJH650"/>
      <c r="AJI650"/>
      <c r="AJJ650"/>
      <c r="AJK650"/>
      <c r="AJL650"/>
      <c r="AJM650"/>
      <c r="AJN650"/>
      <c r="AJO650"/>
      <c r="AJP650"/>
      <c r="AJQ650"/>
      <c r="AJR650"/>
      <c r="AJS650"/>
      <c r="AJT650"/>
      <c r="AJU650"/>
      <c r="AJV650"/>
      <c r="AJW650"/>
      <c r="AJX650"/>
      <c r="AJY650"/>
      <c r="AJZ650"/>
      <c r="AKA650"/>
      <c r="AKB650"/>
      <c r="AKC650"/>
      <c r="AKD650"/>
      <c r="AKE650"/>
      <c r="AKF650"/>
      <c r="AKG650"/>
      <c r="AKH650"/>
      <c r="AKI650"/>
      <c r="AKJ650"/>
      <c r="AKK650"/>
      <c r="AKL650"/>
      <c r="AKM650"/>
      <c r="AKN650"/>
      <c r="AKO650"/>
      <c r="AKP650"/>
      <c r="AKQ650"/>
      <c r="AKR650"/>
      <c r="AKS650"/>
      <c r="AKT650"/>
      <c r="AKU650"/>
      <c r="AKV650"/>
      <c r="AKW650"/>
      <c r="AKX650"/>
      <c r="AKY650"/>
      <c r="AKZ650"/>
      <c r="ALA650"/>
      <c r="ALB650"/>
      <c r="ALC650"/>
      <c r="ALD650"/>
      <c r="ALE650"/>
      <c r="ALF650"/>
      <c r="ALG650"/>
      <c r="ALH650"/>
      <c r="ALI650"/>
      <c r="ALJ650"/>
      <c r="ALK650"/>
      <c r="ALL650"/>
      <c r="ALM650"/>
      <c r="ALN650"/>
      <c r="ALO650"/>
      <c r="ALP650"/>
      <c r="ALQ650"/>
      <c r="ALR650"/>
      <c r="ALS650"/>
      <c r="ALT650"/>
      <c r="ALU650"/>
      <c r="ALV650"/>
      <c r="ALW650"/>
      <c r="ALX650"/>
      <c r="ALY650"/>
      <c r="ALZ650"/>
      <c r="AMA650"/>
      <c r="AMB650"/>
      <c r="AMC650"/>
      <c r="AMD650"/>
      <c r="AME650"/>
      <c r="AMF650"/>
      <c r="AMG650"/>
      <c r="AMH650"/>
      <c r="AMI650"/>
      <c r="AMJ650"/>
      <c r="AMK650"/>
      <c r="AML650"/>
      <c r="AMM650"/>
      <c r="AMN650"/>
      <c r="AMO650"/>
      <c r="AMP650"/>
      <c r="AMQ650"/>
      <c r="AMR650"/>
      <c r="AMS650"/>
      <c r="AMT650"/>
      <c r="AMU650"/>
      <c r="AMV650"/>
      <c r="AMW650"/>
      <c r="AMX650"/>
      <c r="AMY650"/>
      <c r="AMZ650"/>
      <c r="ANA650"/>
      <c r="ANB650"/>
      <c r="ANC650"/>
      <c r="AND650"/>
      <c r="ANE650"/>
      <c r="ANF650"/>
      <c r="ANG650"/>
      <c r="ANH650"/>
      <c r="ANI650"/>
      <c r="ANJ650"/>
      <c r="ANK650"/>
      <c r="ANL650"/>
      <c r="ANM650"/>
      <c r="ANN650"/>
      <c r="ANO650"/>
      <c r="ANP650"/>
      <c r="ANQ650"/>
      <c r="ANR650"/>
      <c r="ANS650"/>
      <c r="ANT650"/>
      <c r="ANU650"/>
      <c r="ANV650"/>
      <c r="ANW650"/>
      <c r="ANX650"/>
      <c r="ANY650"/>
      <c r="ANZ650"/>
      <c r="AOA650"/>
      <c r="AOB650"/>
      <c r="AOC650"/>
      <c r="AOD650"/>
      <c r="AOE650"/>
      <c r="AOF650"/>
      <c r="AOG650"/>
      <c r="AOH650"/>
      <c r="AOI650"/>
      <c r="AOJ650"/>
      <c r="AOK650"/>
      <c r="AOL650"/>
      <c r="AOM650"/>
      <c r="AON650"/>
      <c r="AOO650"/>
      <c r="AOP650"/>
      <c r="AOQ650"/>
      <c r="AOR650"/>
      <c r="AOS650"/>
      <c r="AOT650"/>
      <c r="AOU650"/>
      <c r="AOV650"/>
      <c r="AOW650"/>
      <c r="AOX650"/>
      <c r="AOY650"/>
      <c r="AOZ650"/>
      <c r="APA650"/>
      <c r="APB650"/>
      <c r="APC650"/>
      <c r="APD650"/>
      <c r="APE650"/>
      <c r="APF650"/>
      <c r="APG650"/>
      <c r="APH650"/>
      <c r="API650"/>
      <c r="APJ650"/>
      <c r="APK650"/>
      <c r="APL650"/>
      <c r="APM650"/>
      <c r="APN650"/>
      <c r="APO650"/>
      <c r="APP650"/>
      <c r="APQ650"/>
      <c r="APR650"/>
      <c r="APS650"/>
      <c r="APT650"/>
      <c r="APU650"/>
      <c r="APV650"/>
      <c r="APW650"/>
      <c r="APX650"/>
      <c r="APY650"/>
      <c r="APZ650"/>
      <c r="AQA650"/>
      <c r="AQB650"/>
      <c r="AQC650"/>
      <c r="AQD650"/>
      <c r="AQE650"/>
      <c r="AQF650"/>
      <c r="AQG650"/>
      <c r="AQH650"/>
      <c r="AQI650"/>
      <c r="AQJ650"/>
      <c r="AQK650"/>
      <c r="AQL650"/>
      <c r="AQM650"/>
      <c r="AQN650"/>
      <c r="AQO650"/>
      <c r="AQP650"/>
      <c r="AQQ650"/>
      <c r="AQR650"/>
      <c r="AQS650"/>
      <c r="AQT650"/>
      <c r="AQU650"/>
      <c r="AQV650"/>
      <c r="AQW650"/>
      <c r="AQX650"/>
      <c r="AQY650"/>
      <c r="AQZ650"/>
      <c r="ARA650"/>
      <c r="ARB650"/>
      <c r="ARC650"/>
      <c r="ARD650"/>
      <c r="ARE650"/>
      <c r="ARF650"/>
      <c r="ARG650"/>
      <c r="ARH650"/>
      <c r="ARI650"/>
      <c r="ARJ650"/>
      <c r="ARK650"/>
      <c r="ARL650"/>
      <c r="ARM650"/>
      <c r="ARN650"/>
      <c r="ARO650"/>
      <c r="ARP650"/>
      <c r="ARQ650"/>
      <c r="ARR650"/>
      <c r="ARS650"/>
      <c r="ART650"/>
      <c r="ARU650"/>
      <c r="ARV650"/>
      <c r="ARW650"/>
      <c r="ARX650"/>
      <c r="ARY650"/>
      <c r="ARZ650"/>
      <c r="ASA650"/>
      <c r="ASB650"/>
      <c r="ASC650"/>
      <c r="ASD650"/>
      <c r="ASE650"/>
      <c r="ASF650"/>
      <c r="ASG650"/>
      <c r="ASH650"/>
      <c r="ASI650"/>
      <c r="ASJ650"/>
      <c r="ASK650"/>
      <c r="ASL650"/>
      <c r="ASM650"/>
      <c r="ASN650"/>
      <c r="ASO650"/>
      <c r="ASP650"/>
      <c r="ASQ650"/>
      <c r="ASR650"/>
      <c r="ASS650"/>
      <c r="AST650"/>
      <c r="ASU650"/>
      <c r="ASV650"/>
      <c r="ASW650"/>
      <c r="ASX650"/>
      <c r="ASY650"/>
      <c r="ASZ650"/>
      <c r="ATA650"/>
      <c r="ATB650"/>
      <c r="ATC650"/>
      <c r="ATD650"/>
      <c r="ATE650"/>
      <c r="ATF650"/>
      <c r="ATG650"/>
      <c r="ATH650"/>
      <c r="ATI650"/>
      <c r="ATJ650"/>
      <c r="ATK650"/>
      <c r="ATL650"/>
      <c r="ATM650"/>
      <c r="ATN650"/>
      <c r="ATO650"/>
      <c r="ATP650"/>
      <c r="ATQ650"/>
      <c r="ATR650"/>
      <c r="ATS650"/>
      <c r="ATT650"/>
      <c r="ATU650"/>
      <c r="ATV650"/>
      <c r="ATW650"/>
      <c r="ATX650"/>
      <c r="ATY650"/>
      <c r="ATZ650"/>
      <c r="AUA650"/>
      <c r="AUB650"/>
      <c r="AUC650"/>
      <c r="AUD650"/>
      <c r="AUE650"/>
      <c r="AUF650"/>
      <c r="AUG650"/>
      <c r="AUH650"/>
      <c r="AUI650"/>
      <c r="AUJ650"/>
      <c r="AUK650"/>
      <c r="AUL650"/>
      <c r="AUM650"/>
      <c r="AUN650"/>
      <c r="AUO650"/>
      <c r="AUP650"/>
      <c r="AUQ650"/>
      <c r="AUR650"/>
      <c r="AUS650"/>
      <c r="AUT650"/>
      <c r="AUU650"/>
      <c r="AUV650"/>
      <c r="AUW650"/>
      <c r="AUX650"/>
      <c r="AUY650"/>
      <c r="AUZ650"/>
      <c r="AVA650"/>
      <c r="AVB650"/>
      <c r="AVC650"/>
      <c r="AVD650"/>
      <c r="AVE650"/>
      <c r="AVF650"/>
      <c r="AVG650"/>
      <c r="AVH650"/>
      <c r="AVI650"/>
      <c r="AVJ650"/>
      <c r="AVK650"/>
      <c r="AVL650"/>
      <c r="AVM650"/>
      <c r="AVN650"/>
      <c r="AVO650"/>
      <c r="AVP650"/>
      <c r="AVQ650"/>
      <c r="AVR650"/>
      <c r="AVS650"/>
      <c r="AVT650"/>
      <c r="AVU650"/>
      <c r="AVV650"/>
      <c r="AVW650"/>
      <c r="AVX650"/>
      <c r="AVY650"/>
      <c r="AVZ650"/>
      <c r="AWA650"/>
      <c r="AWB650"/>
      <c r="AWC650"/>
      <c r="AWD650"/>
      <c r="AWE650"/>
      <c r="AWF650"/>
      <c r="AWG650"/>
      <c r="AWH650"/>
      <c r="AWI650"/>
      <c r="AWJ650"/>
      <c r="AWK650"/>
      <c r="AWL650"/>
      <c r="AWM650"/>
      <c r="AWN650"/>
      <c r="AWO650"/>
      <c r="AWP650"/>
      <c r="AWQ650"/>
      <c r="AWR650"/>
      <c r="AWS650"/>
      <c r="AWT650"/>
      <c r="AWU650"/>
      <c r="AWV650"/>
      <c r="AWW650"/>
      <c r="AWX650"/>
      <c r="AWY650"/>
      <c r="AWZ650"/>
      <c r="AXA650"/>
      <c r="AXB650"/>
      <c r="AXC650"/>
      <c r="AXD650"/>
      <c r="AXE650"/>
      <c r="AXF650"/>
      <c r="AXG650"/>
      <c r="AXH650"/>
      <c r="AXI650"/>
      <c r="AXJ650"/>
      <c r="AXK650"/>
      <c r="AXL650"/>
      <c r="AXM650"/>
      <c r="AXN650"/>
      <c r="AXO650"/>
      <c r="AXP650"/>
      <c r="AXQ650"/>
      <c r="AXR650"/>
      <c r="AXS650"/>
      <c r="AXT650"/>
      <c r="AXU650"/>
      <c r="AXV650"/>
    </row>
    <row r="651" spans="1:1322" s="1" customFormat="1" ht="83.25" customHeight="1" x14ac:dyDescent="0.2">
      <c r="A651" s="208" t="s">
        <v>4376</v>
      </c>
      <c r="B651" s="209" t="s">
        <v>3175</v>
      </c>
      <c r="C651" s="209" t="s">
        <v>3176</v>
      </c>
      <c r="D651" s="209" t="s">
        <v>3177</v>
      </c>
      <c r="E651" s="209" t="s">
        <v>3178</v>
      </c>
      <c r="F651" s="210" t="s">
        <v>1762</v>
      </c>
      <c r="G651" s="210" t="s">
        <v>1762</v>
      </c>
      <c r="H651" s="210" t="s">
        <v>3775</v>
      </c>
      <c r="I651" s="208" t="s">
        <v>3181</v>
      </c>
      <c r="J651" s="23" t="s">
        <v>2771</v>
      </c>
      <c r="K651" s="208" t="s">
        <v>3776</v>
      </c>
      <c r="L651" s="208">
        <v>16</v>
      </c>
      <c r="M651" s="308" t="s">
        <v>3777</v>
      </c>
      <c r="N651" s="289" t="s">
        <v>3778</v>
      </c>
      <c r="O651" s="289" t="s">
        <v>3185</v>
      </c>
      <c r="P651" s="208" t="s">
        <v>1543</v>
      </c>
      <c r="Q651" s="208" t="s">
        <v>452</v>
      </c>
      <c r="R651" s="208">
        <v>0</v>
      </c>
      <c r="S651" s="208" t="s">
        <v>100</v>
      </c>
      <c r="T651" s="290">
        <v>44927</v>
      </c>
      <c r="U651" s="290">
        <v>46357</v>
      </c>
      <c r="V651" s="290"/>
      <c r="W651" s="290"/>
      <c r="X651" s="290"/>
      <c r="Y651" s="290"/>
      <c r="Z651" s="209">
        <v>1</v>
      </c>
      <c r="AA651" s="209">
        <v>1</v>
      </c>
      <c r="AB651" s="209">
        <v>1</v>
      </c>
      <c r="AC651" s="209">
        <v>1</v>
      </c>
      <c r="AD651" s="209">
        <v>1</v>
      </c>
      <c r="AE651" s="999">
        <v>1</v>
      </c>
      <c r="AF651" s="999">
        <v>1</v>
      </c>
      <c r="AG651" s="999">
        <v>1</v>
      </c>
      <c r="AH651" s="999">
        <v>1</v>
      </c>
      <c r="AI651" s="999">
        <v>1</v>
      </c>
      <c r="AJ651" s="999">
        <v>1</v>
      </c>
      <c r="AK651" s="999">
        <v>1</v>
      </c>
      <c r="AL651" s="999">
        <v>1</v>
      </c>
      <c r="AM651" s="999">
        <v>1</v>
      </c>
      <c r="AN651" s="999">
        <v>1</v>
      </c>
      <c r="AO651" s="999">
        <v>1</v>
      </c>
      <c r="AP651" s="999">
        <v>1</v>
      </c>
      <c r="AQ651" s="471"/>
      <c r="AR651" s="471"/>
      <c r="AS651" s="471"/>
      <c r="AT651" s="471"/>
      <c r="AU651" s="471"/>
      <c r="AV651" s="471"/>
      <c r="AW651" s="471"/>
      <c r="AX651" s="471"/>
      <c r="AY651" s="471"/>
      <c r="AZ651" s="471"/>
      <c r="BA651" s="471"/>
      <c r="BB651" s="471"/>
      <c r="BC651" s="471"/>
      <c r="BD651" s="471"/>
      <c r="BE651" s="471"/>
      <c r="BF651" s="471"/>
      <c r="BG651" s="471"/>
      <c r="BH651" s="471"/>
      <c r="BI651" s="471"/>
      <c r="BJ651" s="471"/>
      <c r="BK651" s="471"/>
      <c r="BL651" s="471"/>
      <c r="BM651" s="471"/>
      <c r="BN651" s="471"/>
      <c r="BO651" s="471"/>
      <c r="BP651" s="471"/>
      <c r="BQ651" s="471"/>
      <c r="BR651" s="471"/>
      <c r="BS651" s="471"/>
      <c r="BT651" s="471"/>
      <c r="BU651" s="471"/>
      <c r="BV651" s="471"/>
      <c r="BW651" s="471"/>
      <c r="BX651" s="471"/>
      <c r="BY651" s="471"/>
      <c r="BZ651" s="471"/>
      <c r="CA651" s="471"/>
      <c r="CB651" s="471"/>
      <c r="CC651" s="471"/>
      <c r="CD651" s="471"/>
      <c r="CE651" s="471"/>
      <c r="CF651" s="471"/>
      <c r="CG651" s="471"/>
      <c r="CH651" s="588"/>
      <c r="CI651" s="471"/>
      <c r="CJ651" s="471"/>
      <c r="CK651" s="471"/>
      <c r="CL651" s="471"/>
      <c r="CM651" s="471"/>
      <c r="CN651" s="471"/>
      <c r="CO651" s="471"/>
      <c r="CP651" s="471"/>
      <c r="CQ651" s="471"/>
      <c r="CR651" s="471"/>
      <c r="CS651" s="471"/>
      <c r="CT651" s="471"/>
      <c r="CU651" s="471"/>
      <c r="CV651" s="471"/>
      <c r="CW651" s="321" t="s">
        <v>4641</v>
      </c>
      <c r="CX651" s="321" t="s">
        <v>4641</v>
      </c>
      <c r="CY651" s="321" t="s">
        <v>4641</v>
      </c>
      <c r="CZ651" s="967" t="s">
        <v>4641</v>
      </c>
      <c r="DA651" s="967" t="s">
        <v>4641</v>
      </c>
      <c r="DB651" s="208" t="s">
        <v>3787</v>
      </c>
      <c r="DC651" s="308" t="s">
        <v>3788</v>
      </c>
      <c r="DD651" s="208" t="s">
        <v>3789</v>
      </c>
      <c r="DE651" s="289" t="s">
        <v>3790</v>
      </c>
      <c r="DF651" s="289" t="s">
        <v>3791</v>
      </c>
      <c r="DG651" s="208" t="s">
        <v>878</v>
      </c>
      <c r="DH651" s="208" t="s">
        <v>173</v>
      </c>
      <c r="DI651" s="208">
        <v>0</v>
      </c>
      <c r="DJ651" s="208" t="s">
        <v>472</v>
      </c>
      <c r="DK651" s="290">
        <v>45292</v>
      </c>
      <c r="DL651" s="290">
        <v>45657</v>
      </c>
      <c r="DM651" s="304">
        <v>0</v>
      </c>
      <c r="DN651" s="304">
        <v>1</v>
      </c>
      <c r="DO651" s="305">
        <v>0</v>
      </c>
      <c r="DP651" s="305">
        <v>1</v>
      </c>
      <c r="DQ651" s="305">
        <v>2</v>
      </c>
      <c r="DR651" s="208" t="s">
        <v>2525</v>
      </c>
      <c r="DS651" s="208" t="s">
        <v>615</v>
      </c>
      <c r="DT651" s="208" t="s">
        <v>3785</v>
      </c>
      <c r="DU651" s="293">
        <v>0</v>
      </c>
      <c r="DV651" s="292"/>
      <c r="DW651" s="292"/>
      <c r="DX651" s="292"/>
      <c r="DY651" s="292"/>
      <c r="DZ651" s="292"/>
      <c r="EA651" s="292"/>
      <c r="EB651" s="978" t="s">
        <v>158</v>
      </c>
      <c r="EC651" s="471"/>
      <c r="ED651" s="471"/>
      <c r="EE651" s="471"/>
      <c r="EF651" s="141">
        <v>0</v>
      </c>
      <c r="EG651" s="1036" t="s">
        <v>3792</v>
      </c>
      <c r="EH651" s="1037"/>
      <c r="EI651" s="1037"/>
      <c r="EJ651" s="1037"/>
      <c r="EK651" s="1037"/>
      <c r="EL651" s="1036"/>
      <c r="EM651" s="1036"/>
      <c r="EN651" s="387" t="s">
        <v>4643</v>
      </c>
      <c r="EO651" s="843">
        <v>0</v>
      </c>
      <c r="EP651" s="971">
        <v>0</v>
      </c>
      <c r="EQ651" s="812"/>
      <c r="ER651" s="821"/>
      <c r="ES651" s="121"/>
      <c r="ET651" t="str">
        <f t="shared" si="83"/>
        <v>Producto</v>
      </c>
      <c r="EU651" t="str">
        <f t="shared" si="84"/>
        <v>5</v>
      </c>
      <c r="EV651" s="121"/>
      <c r="EW651" s="121"/>
      <c r="EX651" s="121"/>
      <c r="EY651" s="121"/>
      <c r="EZ651" s="121"/>
      <c r="FA651" s="121"/>
      <c r="FB651" s="121"/>
      <c r="FC651" s="121"/>
      <c r="FD651" s="121"/>
      <c r="FE651" s="121"/>
      <c r="FF651" s="121"/>
      <c r="FG651" s="121"/>
      <c r="FH651" s="121"/>
      <c r="FI651" s="121"/>
      <c r="FJ651" s="121"/>
      <c r="FK651" s="121"/>
      <c r="FL651" s="121"/>
      <c r="FM651" s="121"/>
      <c r="FN651" s="121"/>
      <c r="FO651" s="121"/>
      <c r="FP651" s="121"/>
      <c r="FQ651" s="121"/>
      <c r="FR651" s="122"/>
      <c r="FS651" s="121"/>
      <c r="FT651" s="121"/>
      <c r="FU651" s="121"/>
      <c r="FV651" s="121"/>
      <c r="FW651" s="121"/>
      <c r="FX651" s="121"/>
      <c r="FY651" s="121"/>
      <c r="FZ651" s="121"/>
      <c r="GA651" s="121"/>
      <c r="GB651" s="121"/>
      <c r="GC651" s="121"/>
      <c r="GD651"/>
      <c r="GE651"/>
      <c r="GF651"/>
      <c r="GG651"/>
      <c r="GH651"/>
      <c r="GI651"/>
      <c r="GJ651"/>
      <c r="GK651"/>
      <c r="GL651"/>
      <c r="GM651"/>
      <c r="GN651"/>
      <c r="GO651"/>
      <c r="GP651"/>
      <c r="GQ651"/>
      <c r="GR651"/>
      <c r="GS651"/>
      <c r="GT651"/>
      <c r="GU651"/>
      <c r="GV651"/>
      <c r="GW651"/>
      <c r="GX651"/>
      <c r="GY651"/>
      <c r="GZ651"/>
      <c r="HA651"/>
      <c r="HB651"/>
      <c r="HC651"/>
      <c r="HD651"/>
      <c r="HE651"/>
      <c r="HF651"/>
      <c r="HG651"/>
      <c r="HH651"/>
      <c r="HI651"/>
      <c r="HJ651"/>
      <c r="HK651"/>
      <c r="HL651"/>
      <c r="HM651"/>
      <c r="HN651"/>
      <c r="HO651"/>
      <c r="HP651"/>
      <c r="HQ651"/>
      <c r="HR651"/>
      <c r="HS651"/>
      <c r="HT651"/>
      <c r="HU651"/>
      <c r="HV651"/>
      <c r="HW651"/>
      <c r="HX651"/>
      <c r="HY651"/>
      <c r="HZ651"/>
      <c r="IA651"/>
      <c r="IB651"/>
      <c r="IC651"/>
      <c r="ID651"/>
      <c r="IE651"/>
      <c r="IF651"/>
      <c r="IG651"/>
      <c r="IH651"/>
      <c r="II651"/>
      <c r="IJ651"/>
      <c r="IK651"/>
      <c r="IL651"/>
      <c r="IM651"/>
      <c r="IN651"/>
      <c r="IO651"/>
      <c r="IP651"/>
      <c r="IQ651"/>
      <c r="IR651"/>
      <c r="IS651"/>
      <c r="IT651"/>
      <c r="IU651"/>
      <c r="IV651"/>
      <c r="IW651"/>
      <c r="IX651"/>
      <c r="IY651"/>
      <c r="IZ651"/>
      <c r="JA651"/>
      <c r="JB651"/>
      <c r="JC651"/>
      <c r="JD651"/>
      <c r="JE651"/>
      <c r="JF651"/>
      <c r="JG651"/>
      <c r="JH651"/>
      <c r="JI651"/>
      <c r="JJ651"/>
      <c r="JK651"/>
      <c r="JL651"/>
      <c r="JM651"/>
      <c r="JN651"/>
      <c r="JO651"/>
      <c r="JP651"/>
      <c r="JQ651"/>
      <c r="JR651"/>
      <c r="JS651"/>
      <c r="JT651"/>
      <c r="JU651"/>
      <c r="JV651"/>
      <c r="JW651"/>
      <c r="JX651"/>
      <c r="JY651"/>
      <c r="JZ651"/>
      <c r="KA651"/>
      <c r="KB651"/>
      <c r="KC651"/>
      <c r="KD651"/>
      <c r="KE651"/>
      <c r="KF651"/>
      <c r="KG651"/>
      <c r="KH651"/>
      <c r="KI651"/>
      <c r="KJ651"/>
      <c r="KK651"/>
      <c r="KL651"/>
      <c r="KM651"/>
      <c r="KN651"/>
      <c r="KO651"/>
      <c r="KP651"/>
      <c r="KQ651"/>
      <c r="KR651"/>
      <c r="KS651"/>
      <c r="KT651"/>
      <c r="KU651"/>
      <c r="KV651"/>
      <c r="KW651"/>
      <c r="KX651"/>
      <c r="KY651"/>
      <c r="KZ651"/>
      <c r="LA651"/>
      <c r="LB651"/>
      <c r="LC651"/>
      <c r="LD651"/>
      <c r="LE651"/>
      <c r="LF651"/>
      <c r="LG651"/>
      <c r="LH651"/>
      <c r="LI651"/>
      <c r="LJ651"/>
      <c r="LK651"/>
      <c r="LL651"/>
      <c r="LM651"/>
      <c r="LN651"/>
      <c r="LO651"/>
      <c r="LP651"/>
      <c r="LQ651"/>
      <c r="LR651"/>
      <c r="LS651"/>
      <c r="LT651"/>
      <c r="LU651"/>
      <c r="LV651"/>
      <c r="LW651"/>
      <c r="LX651"/>
      <c r="LY651"/>
      <c r="LZ651"/>
      <c r="MA651"/>
      <c r="MB651"/>
      <c r="MC651"/>
      <c r="MD651"/>
      <c r="ME651"/>
      <c r="MF651"/>
      <c r="MG651"/>
      <c r="MH651"/>
      <c r="MI651"/>
      <c r="MJ651"/>
      <c r="MK651"/>
      <c r="ML651"/>
      <c r="MM651"/>
      <c r="MN651"/>
      <c r="MO651"/>
      <c r="MP651"/>
      <c r="MQ651"/>
      <c r="MR651"/>
      <c r="MS651"/>
      <c r="MT651"/>
      <c r="MU651"/>
      <c r="MV651"/>
      <c r="MW651"/>
      <c r="MX651"/>
      <c r="MY651"/>
      <c r="MZ651"/>
      <c r="NA651"/>
      <c r="NB651"/>
      <c r="NC651"/>
      <c r="ND651"/>
      <c r="NE651"/>
      <c r="NF651"/>
      <c r="NG651"/>
      <c r="NH651"/>
      <c r="NI651"/>
      <c r="NJ651"/>
      <c r="NK651"/>
      <c r="NL651"/>
      <c r="NM651"/>
      <c r="NN651"/>
      <c r="NO651"/>
      <c r="NP651"/>
      <c r="NQ651"/>
      <c r="NR651"/>
      <c r="NS651"/>
      <c r="NT651"/>
      <c r="NU651"/>
      <c r="NV651"/>
      <c r="NW651"/>
      <c r="NX651"/>
      <c r="NY651"/>
      <c r="NZ651"/>
      <c r="OA651"/>
      <c r="OB651"/>
      <c r="OC651"/>
      <c r="OD651"/>
      <c r="OE651"/>
      <c r="OF651"/>
      <c r="OG651"/>
      <c r="OH651"/>
      <c r="OI651"/>
      <c r="OJ651"/>
      <c r="OK651"/>
      <c r="OL651"/>
      <c r="OM651"/>
      <c r="ON651"/>
      <c r="OO651"/>
      <c r="OP651"/>
      <c r="OQ651"/>
      <c r="OR651"/>
      <c r="OS651"/>
      <c r="OT651"/>
      <c r="OU651"/>
      <c r="OV651"/>
      <c r="OW651"/>
      <c r="OX651"/>
      <c r="OY651"/>
      <c r="OZ651"/>
      <c r="PA651"/>
      <c r="PB651"/>
      <c r="PC651"/>
      <c r="PD651"/>
      <c r="PE651"/>
      <c r="PF651"/>
      <c r="PG651"/>
      <c r="PH651"/>
      <c r="PI651"/>
      <c r="PJ651"/>
      <c r="PK651"/>
      <c r="PL651"/>
      <c r="PM651"/>
      <c r="PN651"/>
      <c r="PO651"/>
      <c r="PP651"/>
      <c r="PQ651"/>
      <c r="PR651"/>
      <c r="PS651"/>
      <c r="PT651"/>
      <c r="PU651"/>
      <c r="PV651"/>
      <c r="PW651"/>
      <c r="PX651"/>
      <c r="PY651"/>
      <c r="PZ651"/>
      <c r="QA651"/>
      <c r="QB651"/>
      <c r="QC651"/>
      <c r="QD651"/>
      <c r="QE651"/>
      <c r="QF651"/>
      <c r="QG651"/>
      <c r="QH651"/>
      <c r="QI651"/>
      <c r="QJ651"/>
      <c r="QK651"/>
      <c r="QL651"/>
      <c r="QM651"/>
      <c r="QN651"/>
      <c r="QO651"/>
      <c r="QP651"/>
      <c r="QQ651"/>
      <c r="QR651"/>
      <c r="QS651"/>
      <c r="QT651"/>
      <c r="QU651"/>
      <c r="QV651"/>
      <c r="QW651"/>
      <c r="QX651"/>
      <c r="QY651"/>
      <c r="QZ651"/>
      <c r="RA651"/>
      <c r="RB651"/>
      <c r="RC651"/>
      <c r="RD651"/>
      <c r="RE651"/>
      <c r="RF651"/>
      <c r="RG651"/>
      <c r="RH651"/>
      <c r="RI651"/>
      <c r="RJ651"/>
      <c r="RK651"/>
      <c r="RL651"/>
      <c r="RM651"/>
      <c r="RN651"/>
      <c r="RO651"/>
      <c r="RP651"/>
      <c r="RQ651"/>
      <c r="RR651"/>
      <c r="RS651"/>
      <c r="RT651"/>
      <c r="RU651"/>
      <c r="RV651"/>
      <c r="RW651"/>
      <c r="RX651"/>
      <c r="RY651"/>
      <c r="RZ651"/>
      <c r="SA651"/>
      <c r="SB651"/>
      <c r="SC651"/>
      <c r="SD651"/>
      <c r="SE651"/>
      <c r="SF651"/>
      <c r="SG651"/>
      <c r="SH651"/>
      <c r="SI651"/>
      <c r="SJ651"/>
      <c r="SK651"/>
      <c r="SL651"/>
      <c r="SM651"/>
      <c r="SN651"/>
      <c r="SO651"/>
      <c r="SP651"/>
      <c r="SQ651"/>
      <c r="SR651"/>
      <c r="SS651"/>
      <c r="ST651"/>
      <c r="SU651"/>
      <c r="SV651"/>
      <c r="SW651"/>
      <c r="SX651"/>
      <c r="SY651"/>
      <c r="SZ651"/>
      <c r="TA651"/>
      <c r="TB651"/>
      <c r="TC651"/>
      <c r="TD651"/>
      <c r="TE651"/>
      <c r="TF651"/>
      <c r="TG651"/>
      <c r="TH651"/>
      <c r="TI651"/>
      <c r="TJ651"/>
      <c r="TK651"/>
      <c r="TL651"/>
      <c r="TM651"/>
      <c r="TN651"/>
      <c r="TO651"/>
      <c r="TP651"/>
      <c r="TQ651"/>
      <c r="TR651"/>
      <c r="TS651"/>
      <c r="TT651"/>
      <c r="TU651"/>
      <c r="TV651"/>
      <c r="TW651"/>
      <c r="TX651"/>
      <c r="TY651"/>
      <c r="TZ651"/>
      <c r="UA651"/>
      <c r="UB651"/>
      <c r="UC651"/>
      <c r="UD651"/>
      <c r="UE651"/>
      <c r="UF651"/>
      <c r="UG651"/>
      <c r="UH651"/>
      <c r="UI651"/>
      <c r="UJ651"/>
      <c r="UK651"/>
      <c r="UL651"/>
      <c r="UM651"/>
      <c r="UN651"/>
      <c r="UO651"/>
      <c r="UP651"/>
      <c r="UQ651"/>
      <c r="UR651"/>
      <c r="US651"/>
      <c r="UT651"/>
      <c r="UU651"/>
      <c r="UV651"/>
      <c r="UW651"/>
      <c r="UX651"/>
      <c r="UY651"/>
      <c r="UZ651"/>
      <c r="VA651"/>
      <c r="VB651"/>
      <c r="VC651"/>
      <c r="VD651"/>
      <c r="VE651"/>
      <c r="VF651"/>
      <c r="VG651"/>
      <c r="VH651"/>
      <c r="VI651"/>
      <c r="VJ651"/>
      <c r="VK651"/>
      <c r="VL651"/>
      <c r="VM651"/>
      <c r="VN651"/>
      <c r="VO651"/>
      <c r="VP651"/>
      <c r="VQ651"/>
      <c r="VR651"/>
      <c r="VS651"/>
      <c r="VT651"/>
      <c r="VU651"/>
      <c r="VV651"/>
      <c r="VW651"/>
      <c r="VX651"/>
      <c r="VY651"/>
      <c r="VZ651"/>
      <c r="WA651"/>
      <c r="WB651"/>
      <c r="WC651"/>
      <c r="WD651"/>
      <c r="WE651"/>
      <c r="WF651"/>
      <c r="WG651"/>
      <c r="WH651"/>
      <c r="WI651"/>
      <c r="WJ651"/>
      <c r="WK651"/>
      <c r="WL651"/>
      <c r="WM651"/>
      <c r="WN651"/>
      <c r="WO651"/>
      <c r="WP651"/>
      <c r="WQ651"/>
      <c r="WR651"/>
      <c r="WS651"/>
      <c r="WT651"/>
      <c r="WU651"/>
      <c r="WV651"/>
      <c r="WW651"/>
      <c r="WX651"/>
      <c r="WY651"/>
      <c r="WZ651"/>
      <c r="XA651"/>
      <c r="XB651"/>
      <c r="XC651"/>
      <c r="XD651"/>
      <c r="XE651"/>
      <c r="XF651"/>
      <c r="XG651"/>
      <c r="XH651"/>
      <c r="XI651"/>
      <c r="XJ651"/>
      <c r="XK651"/>
      <c r="XL651"/>
      <c r="XM651"/>
      <c r="XN651"/>
      <c r="XO651"/>
      <c r="XP651"/>
      <c r="XQ651"/>
      <c r="XR651"/>
      <c r="XS651"/>
      <c r="XT651"/>
      <c r="XU651"/>
      <c r="XV651"/>
      <c r="XW651"/>
      <c r="XX651"/>
      <c r="XY651"/>
      <c r="XZ651"/>
      <c r="YA651"/>
      <c r="YB651"/>
      <c r="YC651"/>
      <c r="YD651"/>
      <c r="YE651"/>
      <c r="YF651"/>
      <c r="YG651"/>
      <c r="YH651"/>
      <c r="YI651"/>
      <c r="YJ651"/>
      <c r="YK651"/>
      <c r="YL651"/>
      <c r="YM651"/>
      <c r="YN651"/>
      <c r="YO651"/>
      <c r="YP651"/>
      <c r="YQ651"/>
      <c r="YR651"/>
      <c r="YS651"/>
      <c r="YT651"/>
      <c r="YU651"/>
      <c r="YV651"/>
      <c r="YW651"/>
      <c r="YX651"/>
      <c r="YY651"/>
      <c r="YZ651"/>
      <c r="ZA651"/>
      <c r="ZB651"/>
      <c r="ZC651"/>
      <c r="ZD651"/>
      <c r="ZE651"/>
      <c r="ZF651"/>
      <c r="ZG651"/>
      <c r="ZH651"/>
      <c r="ZI651"/>
      <c r="ZJ651"/>
      <c r="ZK651"/>
      <c r="ZL651"/>
      <c r="ZM651"/>
      <c r="ZN651"/>
      <c r="ZO651"/>
      <c r="ZP651"/>
      <c r="ZQ651"/>
      <c r="ZR651"/>
      <c r="ZS651"/>
      <c r="ZT651"/>
      <c r="ZU651"/>
      <c r="ZV651"/>
      <c r="ZW651"/>
      <c r="ZX651"/>
      <c r="ZY651"/>
      <c r="ZZ651"/>
      <c r="AAA651"/>
      <c r="AAB651"/>
      <c r="AAC651"/>
      <c r="AAD651"/>
      <c r="AAE651"/>
      <c r="AAF651"/>
      <c r="AAG651"/>
      <c r="AAH651"/>
      <c r="AAI651"/>
      <c r="AAJ651"/>
      <c r="AAK651"/>
      <c r="AAL651"/>
      <c r="AAM651"/>
      <c r="AAN651"/>
      <c r="AAO651"/>
      <c r="AAP651"/>
      <c r="AAQ651"/>
      <c r="AAR651"/>
      <c r="AAS651"/>
      <c r="AAT651"/>
      <c r="AAU651"/>
      <c r="AAV651"/>
      <c r="AAW651"/>
      <c r="AAX651"/>
      <c r="AAY651"/>
      <c r="AAZ651"/>
      <c r="ABA651"/>
      <c r="ABB651"/>
      <c r="ABC651"/>
      <c r="ABD651"/>
      <c r="ABE651"/>
      <c r="ABF651"/>
      <c r="ABG651"/>
      <c r="ABH651"/>
      <c r="ABI651"/>
      <c r="ABJ651"/>
      <c r="ABK651"/>
      <c r="ABL651"/>
      <c r="ABM651"/>
      <c r="ABN651"/>
      <c r="ABO651"/>
      <c r="ABP651"/>
      <c r="ABQ651"/>
      <c r="ABR651"/>
      <c r="ABS651"/>
      <c r="ABT651"/>
      <c r="ABU651"/>
      <c r="ABV651"/>
      <c r="ABW651"/>
      <c r="ABX651"/>
      <c r="ABY651"/>
      <c r="ABZ651"/>
      <c r="ACA651"/>
      <c r="ACB651"/>
      <c r="ACC651"/>
      <c r="ACD651"/>
      <c r="ACE651"/>
      <c r="ACF651"/>
      <c r="ACG651"/>
      <c r="ACH651"/>
      <c r="ACI651"/>
      <c r="ACJ651"/>
      <c r="ACK651"/>
      <c r="ACL651"/>
      <c r="ACM651"/>
      <c r="ACN651"/>
      <c r="ACO651"/>
      <c r="ACP651"/>
      <c r="ACQ651"/>
      <c r="ACR651"/>
      <c r="ACS651"/>
      <c r="ACT651"/>
      <c r="ACU651"/>
      <c r="ACV651"/>
      <c r="ACW651"/>
      <c r="ACX651"/>
      <c r="ACY651"/>
      <c r="ACZ651"/>
      <c r="ADA651"/>
      <c r="ADB651"/>
      <c r="ADC651"/>
      <c r="ADD651"/>
      <c r="ADE651"/>
      <c r="ADF651"/>
      <c r="ADG651"/>
      <c r="ADH651"/>
      <c r="ADI651"/>
      <c r="ADJ651"/>
      <c r="ADK651"/>
      <c r="ADL651"/>
      <c r="ADM651"/>
      <c r="ADN651"/>
      <c r="ADO651"/>
      <c r="ADP651"/>
      <c r="ADQ651"/>
      <c r="ADR651"/>
      <c r="ADS651"/>
      <c r="ADT651"/>
      <c r="ADU651"/>
      <c r="ADV651"/>
      <c r="ADW651"/>
      <c r="ADX651"/>
      <c r="ADY651"/>
      <c r="ADZ651"/>
      <c r="AEA651"/>
      <c r="AEB651"/>
      <c r="AEC651"/>
      <c r="AED651"/>
      <c r="AEE651"/>
      <c r="AEF651"/>
      <c r="AEG651"/>
      <c r="AEH651"/>
      <c r="AEI651"/>
      <c r="AEJ651"/>
      <c r="AEK651"/>
      <c r="AEL651"/>
      <c r="AEM651"/>
      <c r="AEN651"/>
      <c r="AEO651"/>
      <c r="AEP651"/>
      <c r="AEQ651"/>
      <c r="AER651"/>
      <c r="AES651"/>
      <c r="AET651"/>
      <c r="AEU651"/>
      <c r="AEV651"/>
      <c r="AEW651"/>
      <c r="AEX651"/>
      <c r="AEY651"/>
      <c r="AEZ651"/>
      <c r="AFA651"/>
      <c r="AFB651"/>
      <c r="AFC651"/>
      <c r="AFD651"/>
      <c r="AFE651"/>
      <c r="AFF651"/>
      <c r="AFG651"/>
      <c r="AFH651"/>
      <c r="AFI651"/>
      <c r="AFJ651"/>
      <c r="AFK651"/>
      <c r="AFL651"/>
      <c r="AFM651"/>
      <c r="AFN651"/>
      <c r="AFO651"/>
      <c r="AFP651"/>
      <c r="AFQ651"/>
      <c r="AFR651"/>
      <c r="AFS651"/>
      <c r="AFT651"/>
      <c r="AFU651"/>
      <c r="AFV651"/>
      <c r="AFW651"/>
      <c r="AFX651"/>
      <c r="AFY651"/>
      <c r="AFZ651"/>
      <c r="AGA651"/>
      <c r="AGB651"/>
      <c r="AGC651"/>
      <c r="AGD651"/>
      <c r="AGE651"/>
      <c r="AGF651"/>
      <c r="AGG651"/>
      <c r="AGH651"/>
      <c r="AGI651"/>
      <c r="AGJ651"/>
      <c r="AGK651"/>
      <c r="AGL651"/>
      <c r="AGM651"/>
      <c r="AGN651"/>
      <c r="AGO651"/>
      <c r="AGP651"/>
      <c r="AGQ651"/>
      <c r="AGR651"/>
      <c r="AGS651"/>
      <c r="AGT651"/>
      <c r="AGU651"/>
      <c r="AGV651"/>
      <c r="AGW651"/>
      <c r="AGX651"/>
      <c r="AGY651"/>
      <c r="AGZ651"/>
      <c r="AHA651"/>
      <c r="AHB651"/>
      <c r="AHC651"/>
      <c r="AHD651"/>
      <c r="AHE651"/>
      <c r="AHF651"/>
      <c r="AHG651"/>
      <c r="AHH651"/>
      <c r="AHI651"/>
      <c r="AHJ651"/>
      <c r="AHK651"/>
      <c r="AHL651"/>
      <c r="AHM651"/>
      <c r="AHN651"/>
      <c r="AHO651"/>
      <c r="AHP651"/>
      <c r="AHQ651"/>
      <c r="AHR651"/>
      <c r="AHS651"/>
      <c r="AHT651"/>
      <c r="AHU651"/>
      <c r="AHV651"/>
      <c r="AHW651"/>
      <c r="AHX651"/>
      <c r="AHY651"/>
      <c r="AHZ651"/>
      <c r="AIA651"/>
      <c r="AIB651"/>
      <c r="AIC651"/>
      <c r="AID651"/>
      <c r="AIE651"/>
      <c r="AIF651"/>
      <c r="AIG651"/>
      <c r="AIH651"/>
      <c r="AII651"/>
      <c r="AIJ651"/>
      <c r="AIK651"/>
      <c r="AIL651"/>
      <c r="AIM651"/>
      <c r="AIN651"/>
      <c r="AIO651"/>
      <c r="AIP651"/>
      <c r="AIQ651"/>
      <c r="AIR651"/>
      <c r="AIS651"/>
      <c r="AIT651"/>
      <c r="AIU651"/>
      <c r="AIV651"/>
      <c r="AIW651"/>
      <c r="AIX651"/>
      <c r="AIY651"/>
      <c r="AIZ651"/>
      <c r="AJA651"/>
      <c r="AJB651"/>
      <c r="AJC651"/>
      <c r="AJD651"/>
      <c r="AJE651"/>
      <c r="AJF651"/>
      <c r="AJG651"/>
      <c r="AJH651"/>
      <c r="AJI651"/>
      <c r="AJJ651"/>
      <c r="AJK651"/>
      <c r="AJL651"/>
      <c r="AJM651"/>
      <c r="AJN651"/>
      <c r="AJO651"/>
      <c r="AJP651"/>
      <c r="AJQ651"/>
      <c r="AJR651"/>
      <c r="AJS651"/>
      <c r="AJT651"/>
      <c r="AJU651"/>
      <c r="AJV651"/>
      <c r="AJW651"/>
      <c r="AJX651"/>
      <c r="AJY651"/>
      <c r="AJZ651"/>
      <c r="AKA651"/>
      <c r="AKB651"/>
      <c r="AKC651"/>
      <c r="AKD651"/>
      <c r="AKE651"/>
      <c r="AKF651"/>
      <c r="AKG651"/>
      <c r="AKH651"/>
      <c r="AKI651"/>
      <c r="AKJ651"/>
      <c r="AKK651"/>
      <c r="AKL651"/>
      <c r="AKM651"/>
      <c r="AKN651"/>
      <c r="AKO651"/>
      <c r="AKP651"/>
      <c r="AKQ651"/>
      <c r="AKR651"/>
      <c r="AKS651"/>
      <c r="AKT651"/>
      <c r="AKU651"/>
      <c r="AKV651"/>
      <c r="AKW651"/>
      <c r="AKX651"/>
      <c r="AKY651"/>
      <c r="AKZ651"/>
      <c r="ALA651"/>
      <c r="ALB651"/>
      <c r="ALC651"/>
      <c r="ALD651"/>
      <c r="ALE651"/>
      <c r="ALF651"/>
      <c r="ALG651"/>
      <c r="ALH651"/>
      <c r="ALI651"/>
      <c r="ALJ651"/>
      <c r="ALK651"/>
      <c r="ALL651"/>
      <c r="ALM651"/>
      <c r="ALN651"/>
      <c r="ALO651"/>
      <c r="ALP651"/>
      <c r="ALQ651"/>
      <c r="ALR651"/>
      <c r="ALS651"/>
      <c r="ALT651"/>
      <c r="ALU651"/>
      <c r="ALV651"/>
      <c r="ALW651"/>
      <c r="ALX651"/>
      <c r="ALY651"/>
      <c r="ALZ651"/>
      <c r="AMA651"/>
      <c r="AMB651"/>
      <c r="AMC651"/>
      <c r="AMD651"/>
      <c r="AME651"/>
      <c r="AMF651"/>
      <c r="AMG651"/>
      <c r="AMH651"/>
      <c r="AMI651"/>
      <c r="AMJ651"/>
      <c r="AMK651"/>
      <c r="AML651"/>
      <c r="AMM651"/>
      <c r="AMN651"/>
      <c r="AMO651"/>
      <c r="AMP651"/>
      <c r="AMQ651"/>
      <c r="AMR651"/>
      <c r="AMS651"/>
      <c r="AMT651"/>
      <c r="AMU651"/>
      <c r="AMV651"/>
      <c r="AMW651"/>
      <c r="AMX651"/>
      <c r="AMY651"/>
      <c r="AMZ651"/>
      <c r="ANA651"/>
      <c r="ANB651"/>
      <c r="ANC651"/>
      <c r="AND651"/>
      <c r="ANE651"/>
      <c r="ANF651"/>
      <c r="ANG651"/>
      <c r="ANH651"/>
      <c r="ANI651"/>
      <c r="ANJ651"/>
      <c r="ANK651"/>
      <c r="ANL651"/>
      <c r="ANM651"/>
      <c r="ANN651"/>
      <c r="ANO651"/>
      <c r="ANP651"/>
      <c r="ANQ651"/>
      <c r="ANR651"/>
      <c r="ANS651"/>
      <c r="ANT651"/>
      <c r="ANU651"/>
      <c r="ANV651"/>
      <c r="ANW651"/>
      <c r="ANX651"/>
      <c r="ANY651"/>
      <c r="ANZ651"/>
      <c r="AOA651"/>
      <c r="AOB651"/>
      <c r="AOC651"/>
      <c r="AOD651"/>
      <c r="AOE651"/>
      <c r="AOF651"/>
      <c r="AOG651"/>
      <c r="AOH651"/>
      <c r="AOI651"/>
      <c r="AOJ651"/>
      <c r="AOK651"/>
      <c r="AOL651"/>
      <c r="AOM651"/>
      <c r="AON651"/>
      <c r="AOO651"/>
      <c r="AOP651"/>
      <c r="AOQ651"/>
      <c r="AOR651"/>
      <c r="AOS651"/>
      <c r="AOT651"/>
      <c r="AOU651"/>
      <c r="AOV651"/>
      <c r="AOW651"/>
      <c r="AOX651"/>
      <c r="AOY651"/>
      <c r="AOZ651"/>
      <c r="APA651"/>
      <c r="APB651"/>
      <c r="APC651"/>
      <c r="APD651"/>
      <c r="APE651"/>
      <c r="APF651"/>
      <c r="APG651"/>
      <c r="APH651"/>
      <c r="API651"/>
      <c r="APJ651"/>
      <c r="APK651"/>
      <c r="APL651"/>
      <c r="APM651"/>
      <c r="APN651"/>
      <c r="APO651"/>
      <c r="APP651"/>
      <c r="APQ651"/>
      <c r="APR651"/>
      <c r="APS651"/>
      <c r="APT651"/>
      <c r="APU651"/>
      <c r="APV651"/>
      <c r="APW651"/>
      <c r="APX651"/>
      <c r="APY651"/>
      <c r="APZ651"/>
      <c r="AQA651"/>
      <c r="AQB651"/>
      <c r="AQC651"/>
      <c r="AQD651"/>
      <c r="AQE651"/>
      <c r="AQF651"/>
      <c r="AQG651"/>
      <c r="AQH651"/>
      <c r="AQI651"/>
      <c r="AQJ651"/>
      <c r="AQK651"/>
      <c r="AQL651"/>
      <c r="AQM651"/>
      <c r="AQN651"/>
      <c r="AQO651"/>
      <c r="AQP651"/>
      <c r="AQQ651"/>
      <c r="AQR651"/>
      <c r="AQS651"/>
      <c r="AQT651"/>
      <c r="AQU651"/>
      <c r="AQV651"/>
      <c r="AQW651"/>
      <c r="AQX651"/>
      <c r="AQY651"/>
      <c r="AQZ651"/>
      <c r="ARA651"/>
      <c r="ARB651"/>
      <c r="ARC651"/>
      <c r="ARD651"/>
      <c r="ARE651"/>
      <c r="ARF651"/>
      <c r="ARG651"/>
      <c r="ARH651"/>
      <c r="ARI651"/>
      <c r="ARJ651"/>
      <c r="ARK651"/>
      <c r="ARL651"/>
      <c r="ARM651"/>
      <c r="ARN651"/>
      <c r="ARO651"/>
      <c r="ARP651"/>
      <c r="ARQ651"/>
      <c r="ARR651"/>
      <c r="ARS651"/>
      <c r="ART651"/>
      <c r="ARU651"/>
      <c r="ARV651"/>
      <c r="ARW651"/>
      <c r="ARX651"/>
      <c r="ARY651"/>
      <c r="ARZ651"/>
      <c r="ASA651"/>
      <c r="ASB651"/>
      <c r="ASC651"/>
      <c r="ASD651"/>
      <c r="ASE651"/>
      <c r="ASF651"/>
      <c r="ASG651"/>
      <c r="ASH651"/>
      <c r="ASI651"/>
      <c r="ASJ651"/>
      <c r="ASK651"/>
      <c r="ASL651"/>
      <c r="ASM651"/>
      <c r="ASN651"/>
      <c r="ASO651"/>
      <c r="ASP651"/>
      <c r="ASQ651"/>
      <c r="ASR651"/>
      <c r="ASS651"/>
      <c r="AST651"/>
      <c r="ASU651"/>
      <c r="ASV651"/>
      <c r="ASW651"/>
      <c r="ASX651"/>
      <c r="ASY651"/>
      <c r="ASZ651"/>
      <c r="ATA651"/>
      <c r="ATB651"/>
      <c r="ATC651"/>
      <c r="ATD651"/>
      <c r="ATE651"/>
      <c r="ATF651"/>
      <c r="ATG651"/>
      <c r="ATH651"/>
      <c r="ATI651"/>
      <c r="ATJ651"/>
      <c r="ATK651"/>
      <c r="ATL651"/>
      <c r="ATM651"/>
      <c r="ATN651"/>
      <c r="ATO651"/>
      <c r="ATP651"/>
      <c r="ATQ651"/>
      <c r="ATR651"/>
      <c r="ATS651"/>
      <c r="ATT651"/>
      <c r="ATU651"/>
      <c r="ATV651"/>
      <c r="ATW651"/>
      <c r="ATX651"/>
      <c r="ATY651"/>
      <c r="ATZ651"/>
      <c r="AUA651"/>
      <c r="AUB651"/>
      <c r="AUC651"/>
      <c r="AUD651"/>
      <c r="AUE651"/>
      <c r="AUF651"/>
      <c r="AUG651"/>
      <c r="AUH651"/>
      <c r="AUI651"/>
      <c r="AUJ651"/>
      <c r="AUK651"/>
      <c r="AUL651"/>
      <c r="AUM651"/>
      <c r="AUN651"/>
      <c r="AUO651"/>
      <c r="AUP651"/>
      <c r="AUQ651"/>
      <c r="AUR651"/>
      <c r="AUS651"/>
      <c r="AUT651"/>
      <c r="AUU651"/>
      <c r="AUV651"/>
      <c r="AUW651"/>
      <c r="AUX651"/>
      <c r="AUY651"/>
      <c r="AUZ651"/>
      <c r="AVA651"/>
      <c r="AVB651"/>
      <c r="AVC651"/>
      <c r="AVD651"/>
      <c r="AVE651"/>
      <c r="AVF651"/>
      <c r="AVG651"/>
      <c r="AVH651"/>
      <c r="AVI651"/>
      <c r="AVJ651"/>
      <c r="AVK651"/>
      <c r="AVL651"/>
      <c r="AVM651"/>
      <c r="AVN651"/>
      <c r="AVO651"/>
      <c r="AVP651"/>
      <c r="AVQ651"/>
      <c r="AVR651"/>
      <c r="AVS651"/>
      <c r="AVT651"/>
      <c r="AVU651"/>
      <c r="AVV651"/>
      <c r="AVW651"/>
      <c r="AVX651"/>
      <c r="AVY651"/>
      <c r="AVZ651"/>
      <c r="AWA651"/>
      <c r="AWB651"/>
      <c r="AWC651"/>
      <c r="AWD651"/>
      <c r="AWE651"/>
      <c r="AWF651"/>
      <c r="AWG651"/>
      <c r="AWH651"/>
      <c r="AWI651"/>
      <c r="AWJ651"/>
      <c r="AWK651"/>
      <c r="AWL651"/>
      <c r="AWM651"/>
      <c r="AWN651"/>
      <c r="AWO651"/>
      <c r="AWP651"/>
      <c r="AWQ651"/>
      <c r="AWR651"/>
      <c r="AWS651"/>
      <c r="AWT651"/>
      <c r="AWU651"/>
      <c r="AWV651"/>
      <c r="AWW651"/>
      <c r="AWX651"/>
      <c r="AWY651"/>
      <c r="AWZ651"/>
      <c r="AXA651"/>
      <c r="AXB651"/>
      <c r="AXC651"/>
      <c r="AXD651"/>
      <c r="AXE651"/>
      <c r="AXF651"/>
      <c r="AXG651"/>
      <c r="AXH651"/>
      <c r="AXI651"/>
      <c r="AXJ651"/>
      <c r="AXK651"/>
      <c r="AXL651"/>
      <c r="AXM651"/>
      <c r="AXN651"/>
      <c r="AXO651"/>
      <c r="AXP651"/>
      <c r="AXQ651"/>
      <c r="AXR651"/>
      <c r="AXS651"/>
      <c r="AXT651"/>
      <c r="AXU651"/>
      <c r="AXV651"/>
    </row>
    <row r="652" spans="1:1322" s="1" customFormat="1" ht="145.5" customHeight="1" x14ac:dyDescent="0.2">
      <c r="A652" s="208" t="s">
        <v>4376</v>
      </c>
      <c r="B652" s="209" t="s">
        <v>3175</v>
      </c>
      <c r="C652" s="209" t="s">
        <v>3176</v>
      </c>
      <c r="D652" s="209" t="s">
        <v>3177</v>
      </c>
      <c r="E652" s="209" t="s">
        <v>3178</v>
      </c>
      <c r="F652" s="210" t="s">
        <v>1762</v>
      </c>
      <c r="G652" s="210" t="s">
        <v>1762</v>
      </c>
      <c r="H652" s="210" t="s">
        <v>3793</v>
      </c>
      <c r="I652" s="208" t="s">
        <v>3181</v>
      </c>
      <c r="J652" s="23" t="s">
        <v>2771</v>
      </c>
      <c r="K652" s="208" t="s">
        <v>3794</v>
      </c>
      <c r="L652" s="856">
        <v>17</v>
      </c>
      <c r="M652" s="860" t="s">
        <v>3795</v>
      </c>
      <c r="N652" s="857" t="s">
        <v>3796</v>
      </c>
      <c r="O652" s="857" t="s">
        <v>3185</v>
      </c>
      <c r="P652" s="856" t="s">
        <v>1543</v>
      </c>
      <c r="Q652" s="856" t="s">
        <v>452</v>
      </c>
      <c r="R652" s="856">
        <v>0</v>
      </c>
      <c r="S652" s="856" t="s">
        <v>100</v>
      </c>
      <c r="T652" s="858">
        <v>44927</v>
      </c>
      <c r="U652" s="858">
        <v>46357</v>
      </c>
      <c r="V652" s="191"/>
      <c r="W652" s="191"/>
      <c r="X652" s="191"/>
      <c r="Y652" s="191"/>
      <c r="Z652" s="859">
        <v>1</v>
      </c>
      <c r="AA652" s="859">
        <v>1</v>
      </c>
      <c r="AB652" s="859">
        <v>1</v>
      </c>
      <c r="AC652" s="859">
        <v>1</v>
      </c>
      <c r="AD652" s="859">
        <v>1</v>
      </c>
      <c r="AE652" s="997">
        <v>1</v>
      </c>
      <c r="AF652" s="998">
        <v>1</v>
      </c>
      <c r="AG652" s="998">
        <v>1</v>
      </c>
      <c r="AH652" s="998">
        <v>1</v>
      </c>
      <c r="AI652" s="998">
        <v>1</v>
      </c>
      <c r="AJ652" s="997">
        <v>1</v>
      </c>
      <c r="AK652" s="998">
        <v>1</v>
      </c>
      <c r="AL652" s="998">
        <v>1</v>
      </c>
      <c r="AM652" s="998">
        <v>1</v>
      </c>
      <c r="AN652" s="998">
        <v>1</v>
      </c>
      <c r="AO652" s="997">
        <v>1</v>
      </c>
      <c r="AP652" s="997">
        <v>1</v>
      </c>
      <c r="AQ652" s="231"/>
      <c r="AR652" s="231"/>
      <c r="AS652" s="231"/>
      <c r="AT652" s="231"/>
      <c r="AU652" s="399"/>
      <c r="AV652" s="214">
        <v>0</v>
      </c>
      <c r="AW652" s="401"/>
      <c r="AX652" s="401"/>
      <c r="AY652" s="401"/>
      <c r="AZ652" s="140">
        <f>+AV652/4</f>
        <v>0</v>
      </c>
      <c r="BA652" s="406"/>
      <c r="BB652" s="406"/>
      <c r="BC652" s="406"/>
      <c r="BD652" s="406"/>
      <c r="BE652" s="406"/>
      <c r="BF652" s="406"/>
      <c r="BG652" s="406"/>
      <c r="BH652" s="406"/>
      <c r="BI652" s="406"/>
      <c r="BJ652" s="406"/>
      <c r="BK652" s="143"/>
      <c r="BL652" s="406"/>
      <c r="BM652" s="406"/>
      <c r="BN652" s="406"/>
      <c r="BO652" s="406"/>
      <c r="BP652" s="406"/>
      <c r="BQ652" s="143" t="s">
        <v>3797</v>
      </c>
      <c r="BR652" s="406"/>
      <c r="BS652" s="406"/>
      <c r="BT652" s="406"/>
      <c r="BU652" s="406"/>
      <c r="BV652" s="406"/>
      <c r="BW652" s="406"/>
      <c r="BX652" s="406"/>
      <c r="BY652" s="406"/>
      <c r="BZ652" s="406"/>
      <c r="CA652" s="406"/>
      <c r="CB652" s="406"/>
      <c r="CC652" s="406"/>
      <c r="CD652" s="406"/>
      <c r="CE652" s="406"/>
      <c r="CF652" s="406"/>
      <c r="CG652" s="143" t="s">
        <v>3798</v>
      </c>
      <c r="CH652" s="931">
        <f>+DU652+DU653</f>
        <v>7011100000</v>
      </c>
      <c r="CI652" s="932">
        <f>+CH652*25%</f>
        <v>1752775000</v>
      </c>
      <c r="CJ652" s="229">
        <f>+CH652*35%</f>
        <v>2453885000</v>
      </c>
      <c r="CK652" s="229">
        <f>+CH652*30%</f>
        <v>2103330000</v>
      </c>
      <c r="CL652" s="229">
        <f>+CH652*10%</f>
        <v>701110000</v>
      </c>
      <c r="CM652" s="932">
        <f>+CH652*15%</f>
        <v>1051665000</v>
      </c>
      <c r="CN652" s="229">
        <f>+CH652*35%</f>
        <v>2453885000</v>
      </c>
      <c r="CO652" s="229">
        <f>+CH652*35%</f>
        <v>2453885000</v>
      </c>
      <c r="CP652" s="229">
        <f>+CH652*15%</f>
        <v>1051665000</v>
      </c>
      <c r="CQ652" s="933">
        <v>0</v>
      </c>
      <c r="CR652" s="933">
        <v>0</v>
      </c>
      <c r="CS652" s="26">
        <f>+CQ652/$CH652</f>
        <v>0</v>
      </c>
      <c r="CT652" s="26">
        <f>+CR652/$CH652</f>
        <v>0</v>
      </c>
      <c r="CU652" s="26">
        <f>+CQ652/$CI652</f>
        <v>0</v>
      </c>
      <c r="CV652" s="26">
        <f>+CR652/$CM652</f>
        <v>0</v>
      </c>
      <c r="CW652" s="321">
        <v>0</v>
      </c>
      <c r="CX652" s="841">
        <v>0</v>
      </c>
      <c r="CY652" s="841">
        <v>0</v>
      </c>
      <c r="CZ652" s="967">
        <v>0</v>
      </c>
      <c r="DA652" s="967" t="s">
        <v>4642</v>
      </c>
      <c r="DB652" s="208" t="s">
        <v>3799</v>
      </c>
      <c r="DC652" s="308" t="s">
        <v>3800</v>
      </c>
      <c r="DD652" s="208" t="s">
        <v>3801</v>
      </c>
      <c r="DE652" s="289" t="s">
        <v>3802</v>
      </c>
      <c r="DF652" s="289" t="s">
        <v>3803</v>
      </c>
      <c r="DG652" s="208" t="s">
        <v>878</v>
      </c>
      <c r="DH652" s="208" t="s">
        <v>173</v>
      </c>
      <c r="DI652" s="208">
        <v>0</v>
      </c>
      <c r="DJ652" s="208" t="s">
        <v>100</v>
      </c>
      <c r="DK652" s="290">
        <v>45292</v>
      </c>
      <c r="DL652" s="290">
        <v>45657</v>
      </c>
      <c r="DM652" s="31">
        <v>1</v>
      </c>
      <c r="DN652" s="31">
        <v>1</v>
      </c>
      <c r="DO652" s="31">
        <v>1</v>
      </c>
      <c r="DP652" s="31">
        <v>1</v>
      </c>
      <c r="DQ652" s="307">
        <v>1</v>
      </c>
      <c r="DR652" s="208" t="s">
        <v>2525</v>
      </c>
      <c r="DS652" s="208" t="s">
        <v>3804</v>
      </c>
      <c r="DT652" s="208" t="s">
        <v>3805</v>
      </c>
      <c r="DU652" s="293">
        <v>7011100000</v>
      </c>
      <c r="DV652" s="292"/>
      <c r="DW652" s="292"/>
      <c r="DX652" s="292"/>
      <c r="DY652" s="292"/>
      <c r="DZ652" s="292"/>
      <c r="EA652" s="292"/>
      <c r="EB652" s="140">
        <v>0</v>
      </c>
      <c r="EC652" s="471"/>
      <c r="ED652" s="471"/>
      <c r="EE652" s="471"/>
      <c r="EF652" s="141">
        <f t="shared" ref="EF652:EF664" si="118">+EB652</f>
        <v>0</v>
      </c>
      <c r="EG652" s="1036" t="s">
        <v>3806</v>
      </c>
      <c r="EH652" s="1037"/>
      <c r="EI652" s="1037"/>
      <c r="EJ652" s="1037"/>
      <c r="EK652" s="1037"/>
      <c r="EL652" s="1036" t="s">
        <v>3798</v>
      </c>
      <c r="EM652" s="1036"/>
      <c r="EN652" s="387">
        <v>0</v>
      </c>
      <c r="EO652" s="843">
        <v>0</v>
      </c>
      <c r="EP652" s="971">
        <v>0</v>
      </c>
      <c r="EQ652" s="812"/>
      <c r="ER652" s="821"/>
      <c r="ES652" s="121"/>
      <c r="ET652" t="str">
        <f t="shared" si="83"/>
        <v>Producto</v>
      </c>
      <c r="EU652" t="str">
        <f t="shared" si="84"/>
        <v>5</v>
      </c>
      <c r="EV652" s="121"/>
      <c r="EW652" s="121"/>
      <c r="EX652" s="121"/>
      <c r="EY652" s="121"/>
      <c r="EZ652" s="121"/>
      <c r="FA652" s="121"/>
      <c r="FB652" s="121"/>
      <c r="FC652" s="121"/>
      <c r="FD652" s="121"/>
      <c r="FE652" s="121"/>
      <c r="FF652" s="121"/>
      <c r="FG652" s="121"/>
      <c r="FH652" s="121"/>
      <c r="FI652" s="121"/>
      <c r="FJ652" s="121"/>
      <c r="FK652" s="121"/>
      <c r="FL652" s="121"/>
      <c r="FM652" s="121"/>
      <c r="FN652" s="121"/>
      <c r="FO652" s="121"/>
      <c r="FP652" s="121"/>
      <c r="FQ652" s="121"/>
      <c r="FR652" s="122"/>
      <c r="FS652" s="121"/>
      <c r="FT652" s="121"/>
      <c r="FU652" s="121"/>
      <c r="FV652" s="121"/>
      <c r="FW652" s="121"/>
      <c r="FX652" s="121"/>
      <c r="FY652" s="121"/>
      <c r="FZ652" s="121"/>
      <c r="GA652" s="121"/>
      <c r="GB652" s="121"/>
      <c r="GC652" s="121"/>
      <c r="GD652"/>
      <c r="GE652"/>
      <c r="GF652"/>
      <c r="GG652"/>
      <c r="GH652"/>
      <c r="GI652"/>
      <c r="GJ652"/>
      <c r="GK652"/>
      <c r="GL652"/>
      <c r="GM652"/>
      <c r="GN652"/>
      <c r="GO652"/>
      <c r="GP652"/>
      <c r="GQ652"/>
      <c r="GR652"/>
      <c r="GS652"/>
      <c r="GT652"/>
      <c r="GU652"/>
      <c r="GV652"/>
      <c r="GW652"/>
      <c r="GX652"/>
      <c r="GY652"/>
      <c r="GZ652"/>
      <c r="HA652"/>
      <c r="HB652"/>
      <c r="HC652"/>
      <c r="HD652"/>
      <c r="HE652"/>
      <c r="HF652"/>
      <c r="HG652"/>
      <c r="HH652"/>
      <c r="HI652"/>
      <c r="HJ652"/>
      <c r="HK652"/>
      <c r="HL652"/>
      <c r="HM652"/>
      <c r="HN652"/>
      <c r="HO652"/>
      <c r="HP652"/>
      <c r="HQ652"/>
      <c r="HR652"/>
      <c r="HS652"/>
      <c r="HT652"/>
      <c r="HU652"/>
      <c r="HV652"/>
      <c r="HW652"/>
      <c r="HX652"/>
      <c r="HY652"/>
      <c r="HZ652"/>
      <c r="IA652"/>
      <c r="IB652"/>
      <c r="IC652"/>
      <c r="ID652"/>
      <c r="IE652"/>
      <c r="IF652"/>
      <c r="IG652"/>
      <c r="IH652"/>
      <c r="II652"/>
      <c r="IJ652"/>
      <c r="IK652"/>
      <c r="IL652"/>
      <c r="IM652"/>
      <c r="IN652"/>
      <c r="IO652"/>
      <c r="IP652"/>
      <c r="IQ652"/>
      <c r="IR652"/>
      <c r="IS652"/>
      <c r="IT652"/>
      <c r="IU652"/>
      <c r="IV652"/>
      <c r="IW652"/>
      <c r="IX652"/>
      <c r="IY652"/>
      <c r="IZ652"/>
      <c r="JA652"/>
      <c r="JB652"/>
      <c r="JC652"/>
      <c r="JD652"/>
      <c r="JE652"/>
      <c r="JF652"/>
      <c r="JG652"/>
      <c r="JH652"/>
      <c r="JI652"/>
      <c r="JJ652"/>
      <c r="JK652"/>
      <c r="JL652"/>
      <c r="JM652"/>
      <c r="JN652"/>
      <c r="JO652"/>
      <c r="JP652"/>
      <c r="JQ652"/>
      <c r="JR652"/>
      <c r="JS652"/>
      <c r="JT652"/>
      <c r="JU652"/>
      <c r="JV652"/>
      <c r="JW652"/>
      <c r="JX652"/>
      <c r="JY652"/>
      <c r="JZ652"/>
      <c r="KA652"/>
      <c r="KB652"/>
      <c r="KC652"/>
      <c r="KD652"/>
      <c r="KE652"/>
      <c r="KF652"/>
      <c r="KG652"/>
      <c r="KH652"/>
      <c r="KI652"/>
      <c r="KJ652"/>
      <c r="KK652"/>
      <c r="KL652"/>
      <c r="KM652"/>
      <c r="KN652"/>
      <c r="KO652"/>
      <c r="KP652"/>
      <c r="KQ652"/>
      <c r="KR652"/>
      <c r="KS652"/>
      <c r="KT652"/>
      <c r="KU652"/>
      <c r="KV652"/>
      <c r="KW652"/>
      <c r="KX652"/>
      <c r="KY652"/>
      <c r="KZ652"/>
      <c r="LA652"/>
      <c r="LB652"/>
      <c r="LC652"/>
      <c r="LD652"/>
      <c r="LE652"/>
      <c r="LF652"/>
      <c r="LG652"/>
      <c r="LH652"/>
      <c r="LI652"/>
      <c r="LJ652"/>
      <c r="LK652"/>
      <c r="LL652"/>
      <c r="LM652"/>
      <c r="LN652"/>
      <c r="LO652"/>
      <c r="LP652"/>
      <c r="LQ652"/>
      <c r="LR652"/>
      <c r="LS652"/>
      <c r="LT652"/>
      <c r="LU652"/>
      <c r="LV652"/>
      <c r="LW652"/>
      <c r="LX652"/>
      <c r="LY652"/>
      <c r="LZ652"/>
      <c r="MA652"/>
      <c r="MB652"/>
      <c r="MC652"/>
      <c r="MD652"/>
      <c r="ME652"/>
      <c r="MF652"/>
      <c r="MG652"/>
      <c r="MH652"/>
      <c r="MI652"/>
      <c r="MJ652"/>
      <c r="MK652"/>
      <c r="ML652"/>
      <c r="MM652"/>
      <c r="MN652"/>
      <c r="MO652"/>
      <c r="MP652"/>
      <c r="MQ652"/>
      <c r="MR652"/>
      <c r="MS652"/>
      <c r="MT652"/>
      <c r="MU652"/>
      <c r="MV652"/>
      <c r="MW652"/>
      <c r="MX652"/>
      <c r="MY652"/>
      <c r="MZ652"/>
      <c r="NA652"/>
      <c r="NB652"/>
      <c r="NC652"/>
      <c r="ND652"/>
      <c r="NE652"/>
      <c r="NF652"/>
      <c r="NG652"/>
      <c r="NH652"/>
      <c r="NI652"/>
      <c r="NJ652"/>
      <c r="NK652"/>
      <c r="NL652"/>
      <c r="NM652"/>
      <c r="NN652"/>
      <c r="NO652"/>
      <c r="NP652"/>
      <c r="NQ652"/>
      <c r="NR652"/>
      <c r="NS652"/>
      <c r="NT652"/>
      <c r="NU652"/>
      <c r="NV652"/>
      <c r="NW652"/>
      <c r="NX652"/>
      <c r="NY652"/>
      <c r="NZ652"/>
      <c r="OA652"/>
      <c r="OB652"/>
      <c r="OC652"/>
      <c r="OD652"/>
      <c r="OE652"/>
      <c r="OF652"/>
      <c r="OG652"/>
      <c r="OH652"/>
      <c r="OI652"/>
      <c r="OJ652"/>
      <c r="OK652"/>
      <c r="OL652"/>
      <c r="OM652"/>
      <c r="ON652"/>
      <c r="OO652"/>
      <c r="OP652"/>
      <c r="OQ652"/>
      <c r="OR652"/>
      <c r="OS652"/>
      <c r="OT652"/>
      <c r="OU652"/>
      <c r="OV652"/>
      <c r="OW652"/>
      <c r="OX652"/>
      <c r="OY652"/>
      <c r="OZ652"/>
      <c r="PA652"/>
      <c r="PB652"/>
      <c r="PC652"/>
      <c r="PD652"/>
      <c r="PE652"/>
      <c r="PF652"/>
      <c r="PG652"/>
      <c r="PH652"/>
      <c r="PI652"/>
      <c r="PJ652"/>
      <c r="PK652"/>
      <c r="PL652"/>
      <c r="PM652"/>
      <c r="PN652"/>
      <c r="PO652"/>
      <c r="PP652"/>
      <c r="PQ652"/>
      <c r="PR652"/>
      <c r="PS652"/>
      <c r="PT652"/>
      <c r="PU652"/>
      <c r="PV652"/>
      <c r="PW652"/>
      <c r="PX652"/>
      <c r="PY652"/>
      <c r="PZ652"/>
      <c r="QA652"/>
      <c r="QB652"/>
      <c r="QC652"/>
      <c r="QD652"/>
      <c r="QE652"/>
      <c r="QF652"/>
      <c r="QG652"/>
      <c r="QH652"/>
      <c r="QI652"/>
      <c r="QJ652"/>
      <c r="QK652"/>
      <c r="QL652"/>
      <c r="QM652"/>
      <c r="QN652"/>
      <c r="QO652"/>
      <c r="QP652"/>
      <c r="QQ652"/>
      <c r="QR652"/>
      <c r="QS652"/>
      <c r="QT652"/>
      <c r="QU652"/>
      <c r="QV652"/>
      <c r="QW652"/>
      <c r="QX652"/>
      <c r="QY652"/>
      <c r="QZ652"/>
      <c r="RA652"/>
      <c r="RB652"/>
      <c r="RC652"/>
      <c r="RD652"/>
      <c r="RE652"/>
      <c r="RF652"/>
      <c r="RG652"/>
      <c r="RH652"/>
      <c r="RI652"/>
      <c r="RJ652"/>
      <c r="RK652"/>
      <c r="RL652"/>
      <c r="RM652"/>
      <c r="RN652"/>
      <c r="RO652"/>
      <c r="RP652"/>
      <c r="RQ652"/>
      <c r="RR652"/>
      <c r="RS652"/>
      <c r="RT652"/>
      <c r="RU652"/>
      <c r="RV652"/>
      <c r="RW652"/>
      <c r="RX652"/>
      <c r="RY652"/>
      <c r="RZ652"/>
      <c r="SA652"/>
      <c r="SB652"/>
      <c r="SC652"/>
      <c r="SD652"/>
      <c r="SE652"/>
      <c r="SF652"/>
      <c r="SG652"/>
      <c r="SH652"/>
      <c r="SI652"/>
      <c r="SJ652"/>
      <c r="SK652"/>
      <c r="SL652"/>
      <c r="SM652"/>
      <c r="SN652"/>
      <c r="SO652"/>
      <c r="SP652"/>
      <c r="SQ652"/>
      <c r="SR652"/>
      <c r="SS652"/>
      <c r="ST652"/>
      <c r="SU652"/>
      <c r="SV652"/>
      <c r="SW652"/>
      <c r="SX652"/>
      <c r="SY652"/>
      <c r="SZ652"/>
      <c r="TA652"/>
      <c r="TB652"/>
      <c r="TC652"/>
      <c r="TD652"/>
      <c r="TE652"/>
      <c r="TF652"/>
      <c r="TG652"/>
      <c r="TH652"/>
      <c r="TI652"/>
      <c r="TJ652"/>
      <c r="TK652"/>
      <c r="TL652"/>
      <c r="TM652"/>
      <c r="TN652"/>
      <c r="TO652"/>
      <c r="TP652"/>
      <c r="TQ652"/>
      <c r="TR652"/>
      <c r="TS652"/>
      <c r="TT652"/>
      <c r="TU652"/>
      <c r="TV652"/>
      <c r="TW652"/>
      <c r="TX652"/>
      <c r="TY652"/>
      <c r="TZ652"/>
      <c r="UA652"/>
      <c r="UB652"/>
      <c r="UC652"/>
      <c r="UD652"/>
      <c r="UE652"/>
      <c r="UF652"/>
      <c r="UG652"/>
      <c r="UH652"/>
      <c r="UI652"/>
      <c r="UJ652"/>
      <c r="UK652"/>
      <c r="UL652"/>
      <c r="UM652"/>
      <c r="UN652"/>
      <c r="UO652"/>
      <c r="UP652"/>
      <c r="UQ652"/>
      <c r="UR652"/>
      <c r="US652"/>
      <c r="UT652"/>
      <c r="UU652"/>
      <c r="UV652"/>
      <c r="UW652"/>
      <c r="UX652"/>
      <c r="UY652"/>
      <c r="UZ652"/>
      <c r="VA652"/>
      <c r="VB652"/>
      <c r="VC652"/>
      <c r="VD652"/>
      <c r="VE652"/>
      <c r="VF652"/>
      <c r="VG652"/>
      <c r="VH652"/>
      <c r="VI652"/>
      <c r="VJ652"/>
      <c r="VK652"/>
      <c r="VL652"/>
      <c r="VM652"/>
      <c r="VN652"/>
      <c r="VO652"/>
      <c r="VP652"/>
      <c r="VQ652"/>
      <c r="VR652"/>
      <c r="VS652"/>
      <c r="VT652"/>
      <c r="VU652"/>
      <c r="VV652"/>
      <c r="VW652"/>
      <c r="VX652"/>
      <c r="VY652"/>
      <c r="VZ652"/>
      <c r="WA652"/>
      <c r="WB652"/>
      <c r="WC652"/>
      <c r="WD652"/>
      <c r="WE652"/>
      <c r="WF652"/>
      <c r="WG652"/>
      <c r="WH652"/>
      <c r="WI652"/>
      <c r="WJ652"/>
      <c r="WK652"/>
      <c r="WL652"/>
      <c r="WM652"/>
      <c r="WN652"/>
      <c r="WO652"/>
      <c r="WP652"/>
      <c r="WQ652"/>
      <c r="WR652"/>
      <c r="WS652"/>
      <c r="WT652"/>
      <c r="WU652"/>
      <c r="WV652"/>
      <c r="WW652"/>
      <c r="WX652"/>
      <c r="WY652"/>
      <c r="WZ652"/>
      <c r="XA652"/>
      <c r="XB652"/>
      <c r="XC652"/>
      <c r="XD652"/>
      <c r="XE652"/>
      <c r="XF652"/>
      <c r="XG652"/>
      <c r="XH652"/>
      <c r="XI652"/>
      <c r="XJ652"/>
      <c r="XK652"/>
      <c r="XL652"/>
      <c r="XM652"/>
      <c r="XN652"/>
      <c r="XO652"/>
      <c r="XP652"/>
      <c r="XQ652"/>
      <c r="XR652"/>
      <c r="XS652"/>
      <c r="XT652"/>
      <c r="XU652"/>
      <c r="XV652"/>
      <c r="XW652"/>
      <c r="XX652"/>
      <c r="XY652"/>
      <c r="XZ652"/>
      <c r="YA652"/>
      <c r="YB652"/>
      <c r="YC652"/>
      <c r="YD652"/>
      <c r="YE652"/>
      <c r="YF652"/>
      <c r="YG652"/>
      <c r="YH652"/>
      <c r="YI652"/>
      <c r="YJ652"/>
      <c r="YK652"/>
      <c r="YL652"/>
      <c r="YM652"/>
      <c r="YN652"/>
      <c r="YO652"/>
      <c r="YP652"/>
      <c r="YQ652"/>
      <c r="YR652"/>
      <c r="YS652"/>
      <c r="YT652"/>
      <c r="YU652"/>
      <c r="YV652"/>
      <c r="YW652"/>
      <c r="YX652"/>
      <c r="YY652"/>
      <c r="YZ652"/>
      <c r="ZA652"/>
      <c r="ZB652"/>
      <c r="ZC652"/>
      <c r="ZD652"/>
      <c r="ZE652"/>
      <c r="ZF652"/>
      <c r="ZG652"/>
      <c r="ZH652"/>
      <c r="ZI652"/>
      <c r="ZJ652"/>
      <c r="ZK652"/>
      <c r="ZL652"/>
      <c r="ZM652"/>
      <c r="ZN652"/>
      <c r="ZO652"/>
      <c r="ZP652"/>
      <c r="ZQ652"/>
      <c r="ZR652"/>
      <c r="ZS652"/>
      <c r="ZT652"/>
      <c r="ZU652"/>
      <c r="ZV652"/>
      <c r="ZW652"/>
      <c r="ZX652"/>
      <c r="ZY652"/>
      <c r="ZZ652"/>
      <c r="AAA652"/>
      <c r="AAB652"/>
      <c r="AAC652"/>
      <c r="AAD652"/>
      <c r="AAE652"/>
      <c r="AAF652"/>
      <c r="AAG652"/>
      <c r="AAH652"/>
      <c r="AAI652"/>
      <c r="AAJ652"/>
      <c r="AAK652"/>
      <c r="AAL652"/>
      <c r="AAM652"/>
      <c r="AAN652"/>
      <c r="AAO652"/>
      <c r="AAP652"/>
      <c r="AAQ652"/>
      <c r="AAR652"/>
      <c r="AAS652"/>
      <c r="AAT652"/>
      <c r="AAU652"/>
      <c r="AAV652"/>
      <c r="AAW652"/>
      <c r="AAX652"/>
      <c r="AAY652"/>
      <c r="AAZ652"/>
      <c r="ABA652"/>
      <c r="ABB652"/>
      <c r="ABC652"/>
      <c r="ABD652"/>
      <c r="ABE652"/>
      <c r="ABF652"/>
      <c r="ABG652"/>
      <c r="ABH652"/>
      <c r="ABI652"/>
      <c r="ABJ652"/>
      <c r="ABK652"/>
      <c r="ABL652"/>
      <c r="ABM652"/>
      <c r="ABN652"/>
      <c r="ABO652"/>
      <c r="ABP652"/>
      <c r="ABQ652"/>
      <c r="ABR652"/>
      <c r="ABS652"/>
      <c r="ABT652"/>
      <c r="ABU652"/>
      <c r="ABV652"/>
      <c r="ABW652"/>
      <c r="ABX652"/>
      <c r="ABY652"/>
      <c r="ABZ652"/>
      <c r="ACA652"/>
      <c r="ACB652"/>
      <c r="ACC652"/>
      <c r="ACD652"/>
      <c r="ACE652"/>
      <c r="ACF652"/>
      <c r="ACG652"/>
      <c r="ACH652"/>
      <c r="ACI652"/>
      <c r="ACJ652"/>
      <c r="ACK652"/>
      <c r="ACL652"/>
      <c r="ACM652"/>
      <c r="ACN652"/>
      <c r="ACO652"/>
      <c r="ACP652"/>
      <c r="ACQ652"/>
      <c r="ACR652"/>
      <c r="ACS652"/>
      <c r="ACT652"/>
      <c r="ACU652"/>
      <c r="ACV652"/>
      <c r="ACW652"/>
      <c r="ACX652"/>
      <c r="ACY652"/>
      <c r="ACZ652"/>
      <c r="ADA652"/>
      <c r="ADB652"/>
      <c r="ADC652"/>
      <c r="ADD652"/>
      <c r="ADE652"/>
      <c r="ADF652"/>
      <c r="ADG652"/>
      <c r="ADH652"/>
      <c r="ADI652"/>
      <c r="ADJ652"/>
      <c r="ADK652"/>
      <c r="ADL652"/>
      <c r="ADM652"/>
      <c r="ADN652"/>
      <c r="ADO652"/>
      <c r="ADP652"/>
      <c r="ADQ652"/>
      <c r="ADR652"/>
      <c r="ADS652"/>
      <c r="ADT652"/>
      <c r="ADU652"/>
      <c r="ADV652"/>
      <c r="ADW652"/>
      <c r="ADX652"/>
      <c r="ADY652"/>
      <c r="ADZ652"/>
      <c r="AEA652"/>
      <c r="AEB652"/>
      <c r="AEC652"/>
      <c r="AED652"/>
      <c r="AEE652"/>
      <c r="AEF652"/>
      <c r="AEG652"/>
      <c r="AEH652"/>
      <c r="AEI652"/>
      <c r="AEJ652"/>
      <c r="AEK652"/>
      <c r="AEL652"/>
      <c r="AEM652"/>
      <c r="AEN652"/>
      <c r="AEO652"/>
      <c r="AEP652"/>
      <c r="AEQ652"/>
      <c r="AER652"/>
      <c r="AES652"/>
      <c r="AET652"/>
      <c r="AEU652"/>
      <c r="AEV652"/>
      <c r="AEW652"/>
      <c r="AEX652"/>
      <c r="AEY652"/>
      <c r="AEZ652"/>
      <c r="AFA652"/>
      <c r="AFB652"/>
      <c r="AFC652"/>
      <c r="AFD652"/>
      <c r="AFE652"/>
      <c r="AFF652"/>
      <c r="AFG652"/>
      <c r="AFH652"/>
      <c r="AFI652"/>
      <c r="AFJ652"/>
      <c r="AFK652"/>
      <c r="AFL652"/>
      <c r="AFM652"/>
      <c r="AFN652"/>
      <c r="AFO652"/>
      <c r="AFP652"/>
      <c r="AFQ652"/>
      <c r="AFR652"/>
      <c r="AFS652"/>
      <c r="AFT652"/>
      <c r="AFU652"/>
      <c r="AFV652"/>
      <c r="AFW652"/>
      <c r="AFX652"/>
      <c r="AFY652"/>
      <c r="AFZ652"/>
      <c r="AGA652"/>
      <c r="AGB652"/>
      <c r="AGC652"/>
      <c r="AGD652"/>
      <c r="AGE652"/>
      <c r="AGF652"/>
      <c r="AGG652"/>
      <c r="AGH652"/>
      <c r="AGI652"/>
      <c r="AGJ652"/>
      <c r="AGK652"/>
      <c r="AGL652"/>
      <c r="AGM652"/>
      <c r="AGN652"/>
      <c r="AGO652"/>
      <c r="AGP652"/>
      <c r="AGQ652"/>
      <c r="AGR652"/>
      <c r="AGS652"/>
      <c r="AGT652"/>
      <c r="AGU652"/>
      <c r="AGV652"/>
      <c r="AGW652"/>
      <c r="AGX652"/>
      <c r="AGY652"/>
      <c r="AGZ652"/>
      <c r="AHA652"/>
      <c r="AHB652"/>
      <c r="AHC652"/>
      <c r="AHD652"/>
      <c r="AHE652"/>
      <c r="AHF652"/>
      <c r="AHG652"/>
      <c r="AHH652"/>
      <c r="AHI652"/>
      <c r="AHJ652"/>
      <c r="AHK652"/>
      <c r="AHL652"/>
      <c r="AHM652"/>
      <c r="AHN652"/>
      <c r="AHO652"/>
      <c r="AHP652"/>
      <c r="AHQ652"/>
      <c r="AHR652"/>
      <c r="AHS652"/>
      <c r="AHT652"/>
      <c r="AHU652"/>
      <c r="AHV652"/>
      <c r="AHW652"/>
      <c r="AHX652"/>
      <c r="AHY652"/>
      <c r="AHZ652"/>
      <c r="AIA652"/>
      <c r="AIB652"/>
      <c r="AIC652"/>
      <c r="AID652"/>
      <c r="AIE652"/>
      <c r="AIF652"/>
      <c r="AIG652"/>
      <c r="AIH652"/>
      <c r="AII652"/>
      <c r="AIJ652"/>
      <c r="AIK652"/>
      <c r="AIL652"/>
      <c r="AIM652"/>
      <c r="AIN652"/>
      <c r="AIO652"/>
      <c r="AIP652"/>
      <c r="AIQ652"/>
      <c r="AIR652"/>
      <c r="AIS652"/>
      <c r="AIT652"/>
      <c r="AIU652"/>
      <c r="AIV652"/>
      <c r="AIW652"/>
      <c r="AIX652"/>
      <c r="AIY652"/>
      <c r="AIZ652"/>
      <c r="AJA652"/>
      <c r="AJB652"/>
      <c r="AJC652"/>
      <c r="AJD652"/>
      <c r="AJE652"/>
      <c r="AJF652"/>
      <c r="AJG652"/>
      <c r="AJH652"/>
      <c r="AJI652"/>
      <c r="AJJ652"/>
      <c r="AJK652"/>
      <c r="AJL652"/>
      <c r="AJM652"/>
      <c r="AJN652"/>
      <c r="AJO652"/>
      <c r="AJP652"/>
      <c r="AJQ652"/>
      <c r="AJR652"/>
      <c r="AJS652"/>
      <c r="AJT652"/>
      <c r="AJU652"/>
      <c r="AJV652"/>
      <c r="AJW652"/>
      <c r="AJX652"/>
      <c r="AJY652"/>
      <c r="AJZ652"/>
      <c r="AKA652"/>
      <c r="AKB652"/>
      <c r="AKC652"/>
      <c r="AKD652"/>
      <c r="AKE652"/>
      <c r="AKF652"/>
      <c r="AKG652"/>
      <c r="AKH652"/>
      <c r="AKI652"/>
      <c r="AKJ652"/>
      <c r="AKK652"/>
      <c r="AKL652"/>
      <c r="AKM652"/>
      <c r="AKN652"/>
      <c r="AKO652"/>
      <c r="AKP652"/>
      <c r="AKQ652"/>
      <c r="AKR652"/>
      <c r="AKS652"/>
      <c r="AKT652"/>
      <c r="AKU652"/>
      <c r="AKV652"/>
      <c r="AKW652"/>
      <c r="AKX652"/>
      <c r="AKY652"/>
      <c r="AKZ652"/>
      <c r="ALA652"/>
      <c r="ALB652"/>
      <c r="ALC652"/>
      <c r="ALD652"/>
      <c r="ALE652"/>
      <c r="ALF652"/>
      <c r="ALG652"/>
      <c r="ALH652"/>
      <c r="ALI652"/>
      <c r="ALJ652"/>
      <c r="ALK652"/>
      <c r="ALL652"/>
      <c r="ALM652"/>
      <c r="ALN652"/>
      <c r="ALO652"/>
      <c r="ALP652"/>
      <c r="ALQ652"/>
      <c r="ALR652"/>
      <c r="ALS652"/>
      <c r="ALT652"/>
      <c r="ALU652"/>
      <c r="ALV652"/>
      <c r="ALW652"/>
      <c r="ALX652"/>
      <c r="ALY652"/>
      <c r="ALZ652"/>
      <c r="AMA652"/>
      <c r="AMB652"/>
      <c r="AMC652"/>
      <c r="AMD652"/>
      <c r="AME652"/>
      <c r="AMF652"/>
      <c r="AMG652"/>
      <c r="AMH652"/>
      <c r="AMI652"/>
      <c r="AMJ652"/>
      <c r="AMK652"/>
      <c r="AML652"/>
      <c r="AMM652"/>
      <c r="AMN652"/>
      <c r="AMO652"/>
      <c r="AMP652"/>
      <c r="AMQ652"/>
      <c r="AMR652"/>
      <c r="AMS652"/>
      <c r="AMT652"/>
      <c r="AMU652"/>
      <c r="AMV652"/>
      <c r="AMW652"/>
      <c r="AMX652"/>
      <c r="AMY652"/>
      <c r="AMZ652"/>
      <c r="ANA652"/>
      <c r="ANB652"/>
      <c r="ANC652"/>
      <c r="AND652"/>
      <c r="ANE652"/>
      <c r="ANF652"/>
      <c r="ANG652"/>
      <c r="ANH652"/>
      <c r="ANI652"/>
      <c r="ANJ652"/>
      <c r="ANK652"/>
      <c r="ANL652"/>
      <c r="ANM652"/>
      <c r="ANN652"/>
      <c r="ANO652"/>
      <c r="ANP652"/>
      <c r="ANQ652"/>
      <c r="ANR652"/>
      <c r="ANS652"/>
      <c r="ANT652"/>
      <c r="ANU652"/>
      <c r="ANV652"/>
      <c r="ANW652"/>
      <c r="ANX652"/>
      <c r="ANY652"/>
      <c r="ANZ652"/>
      <c r="AOA652"/>
      <c r="AOB652"/>
      <c r="AOC652"/>
      <c r="AOD652"/>
      <c r="AOE652"/>
      <c r="AOF652"/>
      <c r="AOG652"/>
      <c r="AOH652"/>
      <c r="AOI652"/>
      <c r="AOJ652"/>
      <c r="AOK652"/>
      <c r="AOL652"/>
      <c r="AOM652"/>
      <c r="AON652"/>
      <c r="AOO652"/>
      <c r="AOP652"/>
      <c r="AOQ652"/>
      <c r="AOR652"/>
      <c r="AOS652"/>
      <c r="AOT652"/>
      <c r="AOU652"/>
      <c r="AOV652"/>
      <c r="AOW652"/>
      <c r="AOX652"/>
      <c r="AOY652"/>
      <c r="AOZ652"/>
      <c r="APA652"/>
      <c r="APB652"/>
      <c r="APC652"/>
      <c r="APD652"/>
      <c r="APE652"/>
      <c r="APF652"/>
      <c r="APG652"/>
      <c r="APH652"/>
      <c r="API652"/>
      <c r="APJ652"/>
      <c r="APK652"/>
      <c r="APL652"/>
      <c r="APM652"/>
      <c r="APN652"/>
      <c r="APO652"/>
      <c r="APP652"/>
      <c r="APQ652"/>
      <c r="APR652"/>
      <c r="APS652"/>
      <c r="APT652"/>
      <c r="APU652"/>
      <c r="APV652"/>
      <c r="APW652"/>
      <c r="APX652"/>
      <c r="APY652"/>
      <c r="APZ652"/>
      <c r="AQA652"/>
      <c r="AQB652"/>
      <c r="AQC652"/>
      <c r="AQD652"/>
      <c r="AQE652"/>
      <c r="AQF652"/>
      <c r="AQG652"/>
      <c r="AQH652"/>
      <c r="AQI652"/>
      <c r="AQJ652"/>
      <c r="AQK652"/>
      <c r="AQL652"/>
      <c r="AQM652"/>
      <c r="AQN652"/>
      <c r="AQO652"/>
      <c r="AQP652"/>
      <c r="AQQ652"/>
      <c r="AQR652"/>
      <c r="AQS652"/>
      <c r="AQT652"/>
      <c r="AQU652"/>
      <c r="AQV652"/>
      <c r="AQW652"/>
      <c r="AQX652"/>
      <c r="AQY652"/>
      <c r="AQZ652"/>
      <c r="ARA652"/>
      <c r="ARB652"/>
      <c r="ARC652"/>
      <c r="ARD652"/>
      <c r="ARE652"/>
      <c r="ARF652"/>
      <c r="ARG652"/>
      <c r="ARH652"/>
      <c r="ARI652"/>
      <c r="ARJ652"/>
      <c r="ARK652"/>
      <c r="ARL652"/>
      <c r="ARM652"/>
      <c r="ARN652"/>
      <c r="ARO652"/>
      <c r="ARP652"/>
      <c r="ARQ652"/>
      <c r="ARR652"/>
      <c r="ARS652"/>
      <c r="ART652"/>
      <c r="ARU652"/>
      <c r="ARV652"/>
      <c r="ARW652"/>
      <c r="ARX652"/>
      <c r="ARY652"/>
      <c r="ARZ652"/>
      <c r="ASA652"/>
      <c r="ASB652"/>
      <c r="ASC652"/>
      <c r="ASD652"/>
      <c r="ASE652"/>
      <c r="ASF652"/>
      <c r="ASG652"/>
      <c r="ASH652"/>
      <c r="ASI652"/>
      <c r="ASJ652"/>
      <c r="ASK652"/>
      <c r="ASL652"/>
      <c r="ASM652"/>
      <c r="ASN652"/>
      <c r="ASO652"/>
      <c r="ASP652"/>
      <c r="ASQ652"/>
      <c r="ASR652"/>
      <c r="ASS652"/>
      <c r="AST652"/>
      <c r="ASU652"/>
      <c r="ASV652"/>
      <c r="ASW652"/>
      <c r="ASX652"/>
      <c r="ASY652"/>
      <c r="ASZ652"/>
      <c r="ATA652"/>
      <c r="ATB652"/>
      <c r="ATC652"/>
      <c r="ATD652"/>
      <c r="ATE652"/>
      <c r="ATF652"/>
      <c r="ATG652"/>
      <c r="ATH652"/>
      <c r="ATI652"/>
      <c r="ATJ652"/>
      <c r="ATK652"/>
      <c r="ATL652"/>
      <c r="ATM652"/>
      <c r="ATN652"/>
      <c r="ATO652"/>
      <c r="ATP652"/>
      <c r="ATQ652"/>
      <c r="ATR652"/>
      <c r="ATS652"/>
      <c r="ATT652"/>
      <c r="ATU652"/>
      <c r="ATV652"/>
      <c r="ATW652"/>
      <c r="ATX652"/>
      <c r="ATY652"/>
      <c r="ATZ652"/>
      <c r="AUA652"/>
      <c r="AUB652"/>
      <c r="AUC652"/>
      <c r="AUD652"/>
      <c r="AUE652"/>
      <c r="AUF652"/>
      <c r="AUG652"/>
      <c r="AUH652"/>
      <c r="AUI652"/>
      <c r="AUJ652"/>
      <c r="AUK652"/>
      <c r="AUL652"/>
      <c r="AUM652"/>
      <c r="AUN652"/>
      <c r="AUO652"/>
      <c r="AUP652"/>
      <c r="AUQ652"/>
      <c r="AUR652"/>
      <c r="AUS652"/>
      <c r="AUT652"/>
      <c r="AUU652"/>
      <c r="AUV652"/>
      <c r="AUW652"/>
      <c r="AUX652"/>
      <c r="AUY652"/>
      <c r="AUZ652"/>
      <c r="AVA652"/>
      <c r="AVB652"/>
      <c r="AVC652"/>
      <c r="AVD652"/>
      <c r="AVE652"/>
      <c r="AVF652"/>
      <c r="AVG652"/>
      <c r="AVH652"/>
      <c r="AVI652"/>
      <c r="AVJ652"/>
      <c r="AVK652"/>
      <c r="AVL652"/>
      <c r="AVM652"/>
      <c r="AVN652"/>
      <c r="AVO652"/>
      <c r="AVP652"/>
      <c r="AVQ652"/>
      <c r="AVR652"/>
      <c r="AVS652"/>
      <c r="AVT652"/>
      <c r="AVU652"/>
      <c r="AVV652"/>
      <c r="AVW652"/>
      <c r="AVX652"/>
      <c r="AVY652"/>
      <c r="AVZ652"/>
      <c r="AWA652"/>
      <c r="AWB652"/>
      <c r="AWC652"/>
      <c r="AWD652"/>
      <c r="AWE652"/>
      <c r="AWF652"/>
      <c r="AWG652"/>
      <c r="AWH652"/>
      <c r="AWI652"/>
      <c r="AWJ652"/>
      <c r="AWK652"/>
      <c r="AWL652"/>
      <c r="AWM652"/>
      <c r="AWN652"/>
      <c r="AWO652"/>
      <c r="AWP652"/>
      <c r="AWQ652"/>
      <c r="AWR652"/>
      <c r="AWS652"/>
      <c r="AWT652"/>
      <c r="AWU652"/>
      <c r="AWV652"/>
      <c r="AWW652"/>
      <c r="AWX652"/>
      <c r="AWY652"/>
      <c r="AWZ652"/>
      <c r="AXA652"/>
      <c r="AXB652"/>
      <c r="AXC652"/>
      <c r="AXD652"/>
      <c r="AXE652"/>
      <c r="AXF652"/>
      <c r="AXG652"/>
      <c r="AXH652"/>
      <c r="AXI652"/>
      <c r="AXJ652"/>
      <c r="AXK652"/>
      <c r="AXL652"/>
      <c r="AXM652"/>
      <c r="AXN652"/>
      <c r="AXO652"/>
      <c r="AXP652"/>
      <c r="AXQ652"/>
      <c r="AXR652"/>
      <c r="AXS652"/>
      <c r="AXT652"/>
      <c r="AXU652"/>
      <c r="AXV652"/>
    </row>
    <row r="653" spans="1:1322" s="1" customFormat="1" ht="178.5" customHeight="1" x14ac:dyDescent="0.2">
      <c r="A653" s="208" t="s">
        <v>4376</v>
      </c>
      <c r="B653" s="209" t="s">
        <v>3175</v>
      </c>
      <c r="C653" s="209" t="s">
        <v>3176</v>
      </c>
      <c r="D653" s="209" t="s">
        <v>3177</v>
      </c>
      <c r="E653" s="209" t="s">
        <v>3178</v>
      </c>
      <c r="F653" s="210" t="s">
        <v>1762</v>
      </c>
      <c r="G653" s="210" t="s">
        <v>1762</v>
      </c>
      <c r="H653" s="210" t="s">
        <v>3793</v>
      </c>
      <c r="I653" s="208" t="s">
        <v>3181</v>
      </c>
      <c r="J653" s="23" t="s">
        <v>2771</v>
      </c>
      <c r="K653" s="208" t="s">
        <v>3794</v>
      </c>
      <c r="L653" s="208">
        <v>17</v>
      </c>
      <c r="M653" s="308" t="s">
        <v>3795</v>
      </c>
      <c r="N653" s="289" t="s">
        <v>3796</v>
      </c>
      <c r="O653" s="289" t="s">
        <v>3185</v>
      </c>
      <c r="P653" s="208" t="s">
        <v>1543</v>
      </c>
      <c r="Q653" s="208" t="s">
        <v>452</v>
      </c>
      <c r="R653" s="208">
        <v>0</v>
      </c>
      <c r="S653" s="208" t="s">
        <v>100</v>
      </c>
      <c r="T653" s="290">
        <v>44927</v>
      </c>
      <c r="U653" s="290">
        <v>46357</v>
      </c>
      <c r="V653" s="290"/>
      <c r="W653" s="290"/>
      <c r="X653" s="290"/>
      <c r="Y653" s="290"/>
      <c r="Z653" s="209">
        <v>1</v>
      </c>
      <c r="AA653" s="209">
        <v>1</v>
      </c>
      <c r="AB653" s="209">
        <v>1</v>
      </c>
      <c r="AC653" s="209">
        <v>1</v>
      </c>
      <c r="AD653" s="209">
        <v>1</v>
      </c>
      <c r="AE653" s="999">
        <v>1</v>
      </c>
      <c r="AF653" s="999">
        <v>1</v>
      </c>
      <c r="AG653" s="999">
        <v>1</v>
      </c>
      <c r="AH653" s="999">
        <v>1</v>
      </c>
      <c r="AI653" s="999">
        <v>1</v>
      </c>
      <c r="AJ653" s="999">
        <v>1</v>
      </c>
      <c r="AK653" s="999">
        <v>1</v>
      </c>
      <c r="AL653" s="999">
        <v>1</v>
      </c>
      <c r="AM653" s="999">
        <v>1</v>
      </c>
      <c r="AN653" s="999">
        <v>1</v>
      </c>
      <c r="AO653" s="999">
        <v>1</v>
      </c>
      <c r="AP653" s="999">
        <v>1</v>
      </c>
      <c r="AQ653" s="471"/>
      <c r="AR653" s="471"/>
      <c r="AS653" s="471"/>
      <c r="AT653" s="471"/>
      <c r="AU653" s="471"/>
      <c r="AV653" s="471"/>
      <c r="AW653" s="471"/>
      <c r="AX653" s="471"/>
      <c r="AY653" s="471"/>
      <c r="AZ653" s="471"/>
      <c r="BA653" s="471"/>
      <c r="BB653" s="471"/>
      <c r="BC653" s="471"/>
      <c r="BD653" s="471"/>
      <c r="BE653" s="471"/>
      <c r="BF653" s="471"/>
      <c r="BG653" s="471"/>
      <c r="BH653" s="471"/>
      <c r="BI653" s="471"/>
      <c r="BJ653" s="471"/>
      <c r="BK653" s="471"/>
      <c r="BL653" s="471"/>
      <c r="BM653" s="471"/>
      <c r="BN653" s="471"/>
      <c r="BO653" s="471"/>
      <c r="BP653" s="471"/>
      <c r="BQ653" s="471"/>
      <c r="BR653" s="471"/>
      <c r="BS653" s="471"/>
      <c r="BT653" s="471"/>
      <c r="BU653" s="471"/>
      <c r="BV653" s="471"/>
      <c r="BW653" s="471"/>
      <c r="BX653" s="471"/>
      <c r="BY653" s="471"/>
      <c r="BZ653" s="471"/>
      <c r="CA653" s="471"/>
      <c r="CB653" s="471"/>
      <c r="CC653" s="471"/>
      <c r="CD653" s="471"/>
      <c r="CE653" s="471"/>
      <c r="CF653" s="471"/>
      <c r="CG653" s="471"/>
      <c r="CH653" s="588"/>
      <c r="CI653" s="471"/>
      <c r="CJ653" s="471"/>
      <c r="CK653" s="471"/>
      <c r="CL653" s="471"/>
      <c r="CM653" s="471"/>
      <c r="CN653" s="471"/>
      <c r="CO653" s="471"/>
      <c r="CP653" s="471"/>
      <c r="CQ653" s="471"/>
      <c r="CR653" s="471"/>
      <c r="CS653" s="471"/>
      <c r="CT653" s="471"/>
      <c r="CU653" s="471"/>
      <c r="CV653" s="471"/>
      <c r="CW653" s="321" t="s">
        <v>4641</v>
      </c>
      <c r="CX653" s="321" t="s">
        <v>4641</v>
      </c>
      <c r="CY653" s="321" t="s">
        <v>4641</v>
      </c>
      <c r="CZ653" s="967" t="s">
        <v>4641</v>
      </c>
      <c r="DA653" s="967" t="s">
        <v>4641</v>
      </c>
      <c r="DB653" s="208" t="s">
        <v>3807</v>
      </c>
      <c r="DC653" s="308" t="s">
        <v>3808</v>
      </c>
      <c r="DD653" s="208" t="s">
        <v>3809</v>
      </c>
      <c r="DE653" s="289" t="s">
        <v>3810</v>
      </c>
      <c r="DF653" s="289" t="s">
        <v>3811</v>
      </c>
      <c r="DG653" s="208" t="s">
        <v>878</v>
      </c>
      <c r="DH653" s="208" t="s">
        <v>173</v>
      </c>
      <c r="DI653" s="208">
        <v>0</v>
      </c>
      <c r="DJ653" s="208" t="s">
        <v>100</v>
      </c>
      <c r="DK653" s="290">
        <v>45292</v>
      </c>
      <c r="DL653" s="290">
        <v>45657</v>
      </c>
      <c r="DM653" s="31">
        <v>1</v>
      </c>
      <c r="DN653" s="31">
        <v>1</v>
      </c>
      <c r="DO653" s="31">
        <v>1</v>
      </c>
      <c r="DP653" s="31">
        <v>1</v>
      </c>
      <c r="DQ653" s="307">
        <v>1</v>
      </c>
      <c r="DR653" s="208" t="s">
        <v>2525</v>
      </c>
      <c r="DS653" s="208" t="s">
        <v>3804</v>
      </c>
      <c r="DT653" s="208" t="s">
        <v>3805</v>
      </c>
      <c r="DU653" s="293">
        <v>0</v>
      </c>
      <c r="DV653" s="292"/>
      <c r="DW653" s="292"/>
      <c r="DX653" s="292"/>
      <c r="DY653" s="292"/>
      <c r="DZ653" s="292"/>
      <c r="EA653" s="292"/>
      <c r="EB653" s="140">
        <v>0</v>
      </c>
      <c r="EC653" s="471"/>
      <c r="ED653" s="471"/>
      <c r="EE653" s="471"/>
      <c r="EF653" s="141">
        <f t="shared" si="118"/>
        <v>0</v>
      </c>
      <c r="EG653" s="1036" t="s">
        <v>3812</v>
      </c>
      <c r="EH653" s="1037"/>
      <c r="EI653" s="1037"/>
      <c r="EJ653" s="1037"/>
      <c r="EK653" s="1037"/>
      <c r="EL653" s="1036" t="s">
        <v>3798</v>
      </c>
      <c r="EM653" s="1036"/>
      <c r="EN653" s="387">
        <v>0</v>
      </c>
      <c r="EO653" s="843">
        <v>0</v>
      </c>
      <c r="EP653" s="971">
        <v>0</v>
      </c>
      <c r="EQ653" s="812"/>
      <c r="ER653" s="821"/>
      <c r="ES653" s="121"/>
      <c r="ET653" t="str">
        <f t="shared" si="83"/>
        <v>Producto</v>
      </c>
      <c r="EU653" t="str">
        <f t="shared" si="84"/>
        <v>5</v>
      </c>
      <c r="EV653" s="121"/>
      <c r="EW653" s="121"/>
      <c r="EX653" s="121"/>
      <c r="EY653" s="121"/>
      <c r="EZ653" s="121"/>
      <c r="FA653" s="121"/>
      <c r="FB653" s="121"/>
      <c r="FC653" s="121"/>
      <c r="FD653" s="121"/>
      <c r="FE653" s="121"/>
      <c r="FF653" s="121"/>
      <c r="FG653" s="121"/>
      <c r="FH653" s="121"/>
      <c r="FI653" s="121"/>
      <c r="FJ653" s="121"/>
      <c r="FK653" s="121"/>
      <c r="FL653" s="121"/>
      <c r="FM653" s="121"/>
      <c r="FN653" s="121"/>
      <c r="FO653" s="121"/>
      <c r="FP653" s="121"/>
      <c r="FQ653" s="121"/>
      <c r="FR653" s="122"/>
      <c r="FS653" s="121"/>
      <c r="FT653" s="121"/>
      <c r="FU653" s="121"/>
      <c r="FV653" s="121"/>
      <c r="FW653" s="121"/>
      <c r="FX653" s="121"/>
      <c r="FY653" s="121"/>
      <c r="FZ653" s="121"/>
      <c r="GA653" s="121"/>
      <c r="GB653" s="121"/>
      <c r="GC653" s="121"/>
      <c r="GD653"/>
      <c r="GE653"/>
      <c r="GF653"/>
      <c r="GG653"/>
      <c r="GH653"/>
      <c r="GI653"/>
      <c r="GJ653"/>
      <c r="GK653"/>
      <c r="GL653"/>
      <c r="GM653"/>
      <c r="GN653"/>
      <c r="GO653"/>
      <c r="GP653"/>
      <c r="GQ653"/>
      <c r="GR653"/>
      <c r="GS653"/>
      <c r="GT653"/>
      <c r="GU653"/>
      <c r="GV653"/>
      <c r="GW653"/>
      <c r="GX653"/>
      <c r="GY653"/>
      <c r="GZ653"/>
      <c r="HA653"/>
      <c r="HB653"/>
      <c r="HC653"/>
      <c r="HD653"/>
      <c r="HE653"/>
      <c r="HF653"/>
      <c r="HG653"/>
      <c r="HH653"/>
      <c r="HI653"/>
      <c r="HJ653"/>
      <c r="HK653"/>
      <c r="HL653"/>
      <c r="HM653"/>
      <c r="HN653"/>
      <c r="HO653"/>
      <c r="HP653"/>
      <c r="HQ653"/>
      <c r="HR653"/>
      <c r="HS653"/>
      <c r="HT653"/>
      <c r="HU653"/>
      <c r="HV653"/>
      <c r="HW653"/>
      <c r="HX653"/>
      <c r="HY653"/>
      <c r="HZ653"/>
      <c r="IA653"/>
      <c r="IB653"/>
      <c r="IC653"/>
      <c r="ID653"/>
      <c r="IE653"/>
      <c r="IF653"/>
      <c r="IG653"/>
      <c r="IH653"/>
      <c r="II653"/>
      <c r="IJ653"/>
      <c r="IK653"/>
      <c r="IL653"/>
      <c r="IM653"/>
      <c r="IN653"/>
      <c r="IO653"/>
      <c r="IP653"/>
      <c r="IQ653"/>
      <c r="IR653"/>
      <c r="IS653"/>
      <c r="IT653"/>
      <c r="IU653"/>
      <c r="IV653"/>
      <c r="IW653"/>
      <c r="IX653"/>
      <c r="IY653"/>
      <c r="IZ653"/>
      <c r="JA653"/>
      <c r="JB653"/>
      <c r="JC653"/>
      <c r="JD653"/>
      <c r="JE653"/>
      <c r="JF653"/>
      <c r="JG653"/>
      <c r="JH653"/>
      <c r="JI653"/>
      <c r="JJ653"/>
      <c r="JK653"/>
      <c r="JL653"/>
      <c r="JM653"/>
      <c r="JN653"/>
      <c r="JO653"/>
      <c r="JP653"/>
      <c r="JQ653"/>
      <c r="JR653"/>
      <c r="JS653"/>
      <c r="JT653"/>
      <c r="JU653"/>
      <c r="JV653"/>
      <c r="JW653"/>
      <c r="JX653"/>
      <c r="JY653"/>
      <c r="JZ653"/>
      <c r="KA653"/>
      <c r="KB653"/>
      <c r="KC653"/>
      <c r="KD653"/>
      <c r="KE653"/>
      <c r="KF653"/>
      <c r="KG653"/>
      <c r="KH653"/>
      <c r="KI653"/>
      <c r="KJ653"/>
      <c r="KK653"/>
      <c r="KL653"/>
      <c r="KM653"/>
      <c r="KN653"/>
      <c r="KO653"/>
      <c r="KP653"/>
      <c r="KQ653"/>
      <c r="KR653"/>
      <c r="KS653"/>
      <c r="KT653"/>
      <c r="KU653"/>
      <c r="KV653"/>
      <c r="KW653"/>
      <c r="KX653"/>
      <c r="KY653"/>
      <c r="KZ653"/>
      <c r="LA653"/>
      <c r="LB653"/>
      <c r="LC653"/>
      <c r="LD653"/>
      <c r="LE653"/>
      <c r="LF653"/>
      <c r="LG653"/>
      <c r="LH653"/>
      <c r="LI653"/>
      <c r="LJ653"/>
      <c r="LK653"/>
      <c r="LL653"/>
      <c r="LM653"/>
      <c r="LN653"/>
      <c r="LO653"/>
      <c r="LP653"/>
      <c r="LQ653"/>
      <c r="LR653"/>
      <c r="LS653"/>
      <c r="LT653"/>
      <c r="LU653"/>
      <c r="LV653"/>
      <c r="LW653"/>
      <c r="LX653"/>
      <c r="LY653"/>
      <c r="LZ653"/>
      <c r="MA653"/>
      <c r="MB653"/>
      <c r="MC653"/>
      <c r="MD653"/>
      <c r="ME653"/>
      <c r="MF653"/>
      <c r="MG653"/>
      <c r="MH653"/>
      <c r="MI653"/>
      <c r="MJ653"/>
      <c r="MK653"/>
      <c r="ML653"/>
      <c r="MM653"/>
      <c r="MN653"/>
      <c r="MO653"/>
      <c r="MP653"/>
      <c r="MQ653"/>
      <c r="MR653"/>
      <c r="MS653"/>
      <c r="MT653"/>
      <c r="MU653"/>
      <c r="MV653"/>
      <c r="MW653"/>
      <c r="MX653"/>
      <c r="MY653"/>
      <c r="MZ653"/>
      <c r="NA653"/>
      <c r="NB653"/>
      <c r="NC653"/>
      <c r="ND653"/>
      <c r="NE653"/>
      <c r="NF653"/>
      <c r="NG653"/>
      <c r="NH653"/>
      <c r="NI653"/>
      <c r="NJ653"/>
      <c r="NK653"/>
      <c r="NL653"/>
      <c r="NM653"/>
      <c r="NN653"/>
      <c r="NO653"/>
      <c r="NP653"/>
      <c r="NQ653"/>
      <c r="NR653"/>
      <c r="NS653"/>
      <c r="NT653"/>
      <c r="NU653"/>
      <c r="NV653"/>
      <c r="NW653"/>
      <c r="NX653"/>
      <c r="NY653"/>
      <c r="NZ653"/>
      <c r="OA653"/>
      <c r="OB653"/>
      <c r="OC653"/>
      <c r="OD653"/>
      <c r="OE653"/>
      <c r="OF653"/>
      <c r="OG653"/>
      <c r="OH653"/>
      <c r="OI653"/>
      <c r="OJ653"/>
      <c r="OK653"/>
      <c r="OL653"/>
      <c r="OM653"/>
      <c r="ON653"/>
      <c r="OO653"/>
      <c r="OP653"/>
      <c r="OQ653"/>
      <c r="OR653"/>
      <c r="OS653"/>
      <c r="OT653"/>
      <c r="OU653"/>
      <c r="OV653"/>
      <c r="OW653"/>
      <c r="OX653"/>
      <c r="OY653"/>
      <c r="OZ653"/>
      <c r="PA653"/>
      <c r="PB653"/>
      <c r="PC653"/>
      <c r="PD653"/>
      <c r="PE653"/>
      <c r="PF653"/>
      <c r="PG653"/>
      <c r="PH653"/>
      <c r="PI653"/>
      <c r="PJ653"/>
      <c r="PK653"/>
      <c r="PL653"/>
      <c r="PM653"/>
      <c r="PN653"/>
      <c r="PO653"/>
      <c r="PP653"/>
      <c r="PQ653"/>
      <c r="PR653"/>
      <c r="PS653"/>
      <c r="PT653"/>
      <c r="PU653"/>
      <c r="PV653"/>
      <c r="PW653"/>
      <c r="PX653"/>
      <c r="PY653"/>
      <c r="PZ653"/>
      <c r="QA653"/>
      <c r="QB653"/>
      <c r="QC653"/>
      <c r="QD653"/>
      <c r="QE653"/>
      <c r="QF653"/>
      <c r="QG653"/>
      <c r="QH653"/>
      <c r="QI653"/>
      <c r="QJ653"/>
      <c r="QK653"/>
      <c r="QL653"/>
      <c r="QM653"/>
      <c r="QN653"/>
      <c r="QO653"/>
      <c r="QP653"/>
      <c r="QQ653"/>
      <c r="QR653"/>
      <c r="QS653"/>
      <c r="QT653"/>
      <c r="QU653"/>
      <c r="QV653"/>
      <c r="QW653"/>
      <c r="QX653"/>
      <c r="QY653"/>
      <c r="QZ653"/>
      <c r="RA653"/>
      <c r="RB653"/>
      <c r="RC653"/>
      <c r="RD653"/>
      <c r="RE653"/>
      <c r="RF653"/>
      <c r="RG653"/>
      <c r="RH653"/>
      <c r="RI653"/>
      <c r="RJ653"/>
      <c r="RK653"/>
      <c r="RL653"/>
      <c r="RM653"/>
      <c r="RN653"/>
      <c r="RO653"/>
      <c r="RP653"/>
      <c r="RQ653"/>
      <c r="RR653"/>
      <c r="RS653"/>
      <c r="RT653"/>
      <c r="RU653"/>
      <c r="RV653"/>
      <c r="RW653"/>
      <c r="RX653"/>
      <c r="RY653"/>
      <c r="RZ653"/>
      <c r="SA653"/>
      <c r="SB653"/>
      <c r="SC653"/>
      <c r="SD653"/>
      <c r="SE653"/>
      <c r="SF653"/>
      <c r="SG653"/>
      <c r="SH653"/>
      <c r="SI653"/>
      <c r="SJ653"/>
      <c r="SK653"/>
      <c r="SL653"/>
      <c r="SM653"/>
      <c r="SN653"/>
      <c r="SO653"/>
      <c r="SP653"/>
      <c r="SQ653"/>
      <c r="SR653"/>
      <c r="SS653"/>
      <c r="ST653"/>
      <c r="SU653"/>
      <c r="SV653"/>
      <c r="SW653"/>
      <c r="SX653"/>
      <c r="SY653"/>
      <c r="SZ653"/>
      <c r="TA653"/>
      <c r="TB653"/>
      <c r="TC653"/>
      <c r="TD653"/>
      <c r="TE653"/>
      <c r="TF653"/>
      <c r="TG653"/>
      <c r="TH653"/>
      <c r="TI653"/>
      <c r="TJ653"/>
      <c r="TK653"/>
      <c r="TL653"/>
      <c r="TM653"/>
      <c r="TN653"/>
      <c r="TO653"/>
      <c r="TP653"/>
      <c r="TQ653"/>
      <c r="TR653"/>
      <c r="TS653"/>
      <c r="TT653"/>
      <c r="TU653"/>
      <c r="TV653"/>
      <c r="TW653"/>
      <c r="TX653"/>
      <c r="TY653"/>
      <c r="TZ653"/>
      <c r="UA653"/>
      <c r="UB653"/>
      <c r="UC653"/>
      <c r="UD653"/>
      <c r="UE653"/>
      <c r="UF653"/>
      <c r="UG653"/>
      <c r="UH653"/>
      <c r="UI653"/>
      <c r="UJ653"/>
      <c r="UK653"/>
      <c r="UL653"/>
      <c r="UM653"/>
      <c r="UN653"/>
      <c r="UO653"/>
      <c r="UP653"/>
      <c r="UQ653"/>
      <c r="UR653"/>
      <c r="US653"/>
      <c r="UT653"/>
      <c r="UU653"/>
      <c r="UV653"/>
      <c r="UW653"/>
      <c r="UX653"/>
      <c r="UY653"/>
      <c r="UZ653"/>
      <c r="VA653"/>
      <c r="VB653"/>
      <c r="VC653"/>
      <c r="VD653"/>
      <c r="VE653"/>
      <c r="VF653"/>
      <c r="VG653"/>
      <c r="VH653"/>
      <c r="VI653"/>
      <c r="VJ653"/>
      <c r="VK653"/>
      <c r="VL653"/>
      <c r="VM653"/>
      <c r="VN653"/>
      <c r="VO653"/>
      <c r="VP653"/>
      <c r="VQ653"/>
      <c r="VR653"/>
      <c r="VS653"/>
      <c r="VT653"/>
      <c r="VU653"/>
      <c r="VV653"/>
      <c r="VW653"/>
      <c r="VX653"/>
      <c r="VY653"/>
      <c r="VZ653"/>
      <c r="WA653"/>
      <c r="WB653"/>
      <c r="WC653"/>
      <c r="WD653"/>
      <c r="WE653"/>
      <c r="WF653"/>
      <c r="WG653"/>
      <c r="WH653"/>
      <c r="WI653"/>
      <c r="WJ653"/>
      <c r="WK653"/>
      <c r="WL653"/>
      <c r="WM653"/>
      <c r="WN653"/>
      <c r="WO653"/>
      <c r="WP653"/>
      <c r="WQ653"/>
      <c r="WR653"/>
      <c r="WS653"/>
      <c r="WT653"/>
      <c r="WU653"/>
      <c r="WV653"/>
      <c r="WW653"/>
      <c r="WX653"/>
      <c r="WY653"/>
      <c r="WZ653"/>
      <c r="XA653"/>
      <c r="XB653"/>
      <c r="XC653"/>
      <c r="XD653"/>
      <c r="XE653"/>
      <c r="XF653"/>
      <c r="XG653"/>
      <c r="XH653"/>
      <c r="XI653"/>
      <c r="XJ653"/>
      <c r="XK653"/>
      <c r="XL653"/>
      <c r="XM653"/>
      <c r="XN653"/>
      <c r="XO653"/>
      <c r="XP653"/>
      <c r="XQ653"/>
      <c r="XR653"/>
      <c r="XS653"/>
      <c r="XT653"/>
      <c r="XU653"/>
      <c r="XV653"/>
      <c r="XW653"/>
      <c r="XX653"/>
      <c r="XY653"/>
      <c r="XZ653"/>
      <c r="YA653"/>
      <c r="YB653"/>
      <c r="YC653"/>
      <c r="YD653"/>
      <c r="YE653"/>
      <c r="YF653"/>
      <c r="YG653"/>
      <c r="YH653"/>
      <c r="YI653"/>
      <c r="YJ653"/>
      <c r="YK653"/>
      <c r="YL653"/>
      <c r="YM653"/>
      <c r="YN653"/>
      <c r="YO653"/>
      <c r="YP653"/>
      <c r="YQ653"/>
      <c r="YR653"/>
      <c r="YS653"/>
      <c r="YT653"/>
      <c r="YU653"/>
      <c r="YV653"/>
      <c r="YW653"/>
      <c r="YX653"/>
      <c r="YY653"/>
      <c r="YZ653"/>
      <c r="ZA653"/>
      <c r="ZB653"/>
      <c r="ZC653"/>
      <c r="ZD653"/>
      <c r="ZE653"/>
      <c r="ZF653"/>
      <c r="ZG653"/>
      <c r="ZH653"/>
      <c r="ZI653"/>
      <c r="ZJ653"/>
      <c r="ZK653"/>
      <c r="ZL653"/>
      <c r="ZM653"/>
      <c r="ZN653"/>
      <c r="ZO653"/>
      <c r="ZP653"/>
      <c r="ZQ653"/>
      <c r="ZR653"/>
      <c r="ZS653"/>
      <c r="ZT653"/>
      <c r="ZU653"/>
      <c r="ZV653"/>
      <c r="ZW653"/>
      <c r="ZX653"/>
      <c r="ZY653"/>
      <c r="ZZ653"/>
      <c r="AAA653"/>
      <c r="AAB653"/>
      <c r="AAC653"/>
      <c r="AAD653"/>
      <c r="AAE653"/>
      <c r="AAF653"/>
      <c r="AAG653"/>
      <c r="AAH653"/>
      <c r="AAI653"/>
      <c r="AAJ653"/>
      <c r="AAK653"/>
      <c r="AAL653"/>
      <c r="AAM653"/>
      <c r="AAN653"/>
      <c r="AAO653"/>
      <c r="AAP653"/>
      <c r="AAQ653"/>
      <c r="AAR653"/>
      <c r="AAS653"/>
      <c r="AAT653"/>
      <c r="AAU653"/>
      <c r="AAV653"/>
      <c r="AAW653"/>
      <c r="AAX653"/>
      <c r="AAY653"/>
      <c r="AAZ653"/>
      <c r="ABA653"/>
      <c r="ABB653"/>
      <c r="ABC653"/>
      <c r="ABD653"/>
      <c r="ABE653"/>
      <c r="ABF653"/>
      <c r="ABG653"/>
      <c r="ABH653"/>
      <c r="ABI653"/>
      <c r="ABJ653"/>
      <c r="ABK653"/>
      <c r="ABL653"/>
      <c r="ABM653"/>
      <c r="ABN653"/>
      <c r="ABO653"/>
      <c r="ABP653"/>
      <c r="ABQ653"/>
      <c r="ABR653"/>
      <c r="ABS653"/>
      <c r="ABT653"/>
      <c r="ABU653"/>
      <c r="ABV653"/>
      <c r="ABW653"/>
      <c r="ABX653"/>
      <c r="ABY653"/>
      <c r="ABZ653"/>
      <c r="ACA653"/>
      <c r="ACB653"/>
      <c r="ACC653"/>
      <c r="ACD653"/>
      <c r="ACE653"/>
      <c r="ACF653"/>
      <c r="ACG653"/>
      <c r="ACH653"/>
      <c r="ACI653"/>
      <c r="ACJ653"/>
      <c r="ACK653"/>
      <c r="ACL653"/>
      <c r="ACM653"/>
      <c r="ACN653"/>
      <c r="ACO653"/>
      <c r="ACP653"/>
      <c r="ACQ653"/>
      <c r="ACR653"/>
      <c r="ACS653"/>
      <c r="ACT653"/>
      <c r="ACU653"/>
      <c r="ACV653"/>
      <c r="ACW653"/>
      <c r="ACX653"/>
      <c r="ACY653"/>
      <c r="ACZ653"/>
      <c r="ADA653"/>
      <c r="ADB653"/>
      <c r="ADC653"/>
      <c r="ADD653"/>
      <c r="ADE653"/>
      <c r="ADF653"/>
      <c r="ADG653"/>
      <c r="ADH653"/>
      <c r="ADI653"/>
      <c r="ADJ653"/>
      <c r="ADK653"/>
      <c r="ADL653"/>
      <c r="ADM653"/>
      <c r="ADN653"/>
      <c r="ADO653"/>
      <c r="ADP653"/>
      <c r="ADQ653"/>
      <c r="ADR653"/>
      <c r="ADS653"/>
      <c r="ADT653"/>
      <c r="ADU653"/>
      <c r="ADV653"/>
      <c r="ADW653"/>
      <c r="ADX653"/>
      <c r="ADY653"/>
      <c r="ADZ653"/>
      <c r="AEA653"/>
      <c r="AEB653"/>
      <c r="AEC653"/>
      <c r="AED653"/>
      <c r="AEE653"/>
      <c r="AEF653"/>
      <c r="AEG653"/>
      <c r="AEH653"/>
      <c r="AEI653"/>
      <c r="AEJ653"/>
      <c r="AEK653"/>
      <c r="AEL653"/>
      <c r="AEM653"/>
      <c r="AEN653"/>
      <c r="AEO653"/>
      <c r="AEP653"/>
      <c r="AEQ653"/>
      <c r="AER653"/>
      <c r="AES653"/>
      <c r="AET653"/>
      <c r="AEU653"/>
      <c r="AEV653"/>
      <c r="AEW653"/>
      <c r="AEX653"/>
      <c r="AEY653"/>
      <c r="AEZ653"/>
      <c r="AFA653"/>
      <c r="AFB653"/>
      <c r="AFC653"/>
      <c r="AFD653"/>
      <c r="AFE653"/>
      <c r="AFF653"/>
      <c r="AFG653"/>
      <c r="AFH653"/>
      <c r="AFI653"/>
      <c r="AFJ653"/>
      <c r="AFK653"/>
      <c r="AFL653"/>
      <c r="AFM653"/>
      <c r="AFN653"/>
      <c r="AFO653"/>
      <c r="AFP653"/>
      <c r="AFQ653"/>
      <c r="AFR653"/>
      <c r="AFS653"/>
      <c r="AFT653"/>
      <c r="AFU653"/>
      <c r="AFV653"/>
      <c r="AFW653"/>
      <c r="AFX653"/>
      <c r="AFY653"/>
      <c r="AFZ653"/>
      <c r="AGA653"/>
      <c r="AGB653"/>
      <c r="AGC653"/>
      <c r="AGD653"/>
      <c r="AGE653"/>
      <c r="AGF653"/>
      <c r="AGG653"/>
      <c r="AGH653"/>
      <c r="AGI653"/>
      <c r="AGJ653"/>
      <c r="AGK653"/>
      <c r="AGL653"/>
      <c r="AGM653"/>
      <c r="AGN653"/>
      <c r="AGO653"/>
      <c r="AGP653"/>
      <c r="AGQ653"/>
      <c r="AGR653"/>
      <c r="AGS653"/>
      <c r="AGT653"/>
      <c r="AGU653"/>
      <c r="AGV653"/>
      <c r="AGW653"/>
      <c r="AGX653"/>
      <c r="AGY653"/>
      <c r="AGZ653"/>
      <c r="AHA653"/>
      <c r="AHB653"/>
      <c r="AHC653"/>
      <c r="AHD653"/>
      <c r="AHE653"/>
      <c r="AHF653"/>
      <c r="AHG653"/>
      <c r="AHH653"/>
      <c r="AHI653"/>
      <c r="AHJ653"/>
      <c r="AHK653"/>
      <c r="AHL653"/>
      <c r="AHM653"/>
      <c r="AHN653"/>
      <c r="AHO653"/>
      <c r="AHP653"/>
      <c r="AHQ653"/>
      <c r="AHR653"/>
      <c r="AHS653"/>
      <c r="AHT653"/>
      <c r="AHU653"/>
      <c r="AHV653"/>
      <c r="AHW653"/>
      <c r="AHX653"/>
      <c r="AHY653"/>
      <c r="AHZ653"/>
      <c r="AIA653"/>
      <c r="AIB653"/>
      <c r="AIC653"/>
      <c r="AID653"/>
      <c r="AIE653"/>
      <c r="AIF653"/>
      <c r="AIG653"/>
      <c r="AIH653"/>
      <c r="AII653"/>
      <c r="AIJ653"/>
      <c r="AIK653"/>
      <c r="AIL653"/>
      <c r="AIM653"/>
      <c r="AIN653"/>
      <c r="AIO653"/>
      <c r="AIP653"/>
      <c r="AIQ653"/>
      <c r="AIR653"/>
      <c r="AIS653"/>
      <c r="AIT653"/>
      <c r="AIU653"/>
      <c r="AIV653"/>
      <c r="AIW653"/>
      <c r="AIX653"/>
      <c r="AIY653"/>
      <c r="AIZ653"/>
      <c r="AJA653"/>
      <c r="AJB653"/>
      <c r="AJC653"/>
      <c r="AJD653"/>
      <c r="AJE653"/>
      <c r="AJF653"/>
      <c r="AJG653"/>
      <c r="AJH653"/>
      <c r="AJI653"/>
      <c r="AJJ653"/>
      <c r="AJK653"/>
      <c r="AJL653"/>
      <c r="AJM653"/>
      <c r="AJN653"/>
      <c r="AJO653"/>
      <c r="AJP653"/>
      <c r="AJQ653"/>
      <c r="AJR653"/>
      <c r="AJS653"/>
      <c r="AJT653"/>
      <c r="AJU653"/>
      <c r="AJV653"/>
      <c r="AJW653"/>
      <c r="AJX653"/>
      <c r="AJY653"/>
      <c r="AJZ653"/>
      <c r="AKA653"/>
      <c r="AKB653"/>
      <c r="AKC653"/>
      <c r="AKD653"/>
      <c r="AKE653"/>
      <c r="AKF653"/>
      <c r="AKG653"/>
      <c r="AKH653"/>
      <c r="AKI653"/>
      <c r="AKJ653"/>
      <c r="AKK653"/>
      <c r="AKL653"/>
      <c r="AKM653"/>
      <c r="AKN653"/>
      <c r="AKO653"/>
      <c r="AKP653"/>
      <c r="AKQ653"/>
      <c r="AKR653"/>
      <c r="AKS653"/>
      <c r="AKT653"/>
      <c r="AKU653"/>
      <c r="AKV653"/>
      <c r="AKW653"/>
      <c r="AKX653"/>
      <c r="AKY653"/>
      <c r="AKZ653"/>
      <c r="ALA653"/>
      <c r="ALB653"/>
      <c r="ALC653"/>
      <c r="ALD653"/>
      <c r="ALE653"/>
      <c r="ALF653"/>
      <c r="ALG653"/>
      <c r="ALH653"/>
      <c r="ALI653"/>
      <c r="ALJ653"/>
      <c r="ALK653"/>
      <c r="ALL653"/>
      <c r="ALM653"/>
      <c r="ALN653"/>
      <c r="ALO653"/>
      <c r="ALP653"/>
      <c r="ALQ653"/>
      <c r="ALR653"/>
      <c r="ALS653"/>
      <c r="ALT653"/>
      <c r="ALU653"/>
      <c r="ALV653"/>
      <c r="ALW653"/>
      <c r="ALX653"/>
      <c r="ALY653"/>
      <c r="ALZ653"/>
      <c r="AMA653"/>
      <c r="AMB653"/>
      <c r="AMC653"/>
      <c r="AMD653"/>
      <c r="AME653"/>
      <c r="AMF653"/>
      <c r="AMG653"/>
      <c r="AMH653"/>
      <c r="AMI653"/>
      <c r="AMJ653"/>
      <c r="AMK653"/>
      <c r="AML653"/>
      <c r="AMM653"/>
      <c r="AMN653"/>
      <c r="AMO653"/>
      <c r="AMP653"/>
      <c r="AMQ653"/>
      <c r="AMR653"/>
      <c r="AMS653"/>
      <c r="AMT653"/>
      <c r="AMU653"/>
      <c r="AMV653"/>
      <c r="AMW653"/>
      <c r="AMX653"/>
      <c r="AMY653"/>
      <c r="AMZ653"/>
      <c r="ANA653"/>
      <c r="ANB653"/>
      <c r="ANC653"/>
      <c r="AND653"/>
      <c r="ANE653"/>
      <c r="ANF653"/>
      <c r="ANG653"/>
      <c r="ANH653"/>
      <c r="ANI653"/>
      <c r="ANJ653"/>
      <c r="ANK653"/>
      <c r="ANL653"/>
      <c r="ANM653"/>
      <c r="ANN653"/>
      <c r="ANO653"/>
      <c r="ANP653"/>
      <c r="ANQ653"/>
      <c r="ANR653"/>
      <c r="ANS653"/>
      <c r="ANT653"/>
      <c r="ANU653"/>
      <c r="ANV653"/>
      <c r="ANW653"/>
      <c r="ANX653"/>
      <c r="ANY653"/>
      <c r="ANZ653"/>
      <c r="AOA653"/>
      <c r="AOB653"/>
      <c r="AOC653"/>
      <c r="AOD653"/>
      <c r="AOE653"/>
      <c r="AOF653"/>
      <c r="AOG653"/>
      <c r="AOH653"/>
      <c r="AOI653"/>
      <c r="AOJ653"/>
      <c r="AOK653"/>
      <c r="AOL653"/>
      <c r="AOM653"/>
      <c r="AON653"/>
      <c r="AOO653"/>
      <c r="AOP653"/>
      <c r="AOQ653"/>
      <c r="AOR653"/>
      <c r="AOS653"/>
      <c r="AOT653"/>
      <c r="AOU653"/>
      <c r="AOV653"/>
      <c r="AOW653"/>
      <c r="AOX653"/>
      <c r="AOY653"/>
      <c r="AOZ653"/>
      <c r="APA653"/>
      <c r="APB653"/>
      <c r="APC653"/>
      <c r="APD653"/>
      <c r="APE653"/>
      <c r="APF653"/>
      <c r="APG653"/>
      <c r="APH653"/>
      <c r="API653"/>
      <c r="APJ653"/>
      <c r="APK653"/>
      <c r="APL653"/>
      <c r="APM653"/>
      <c r="APN653"/>
      <c r="APO653"/>
      <c r="APP653"/>
      <c r="APQ653"/>
      <c r="APR653"/>
      <c r="APS653"/>
      <c r="APT653"/>
      <c r="APU653"/>
      <c r="APV653"/>
      <c r="APW653"/>
      <c r="APX653"/>
      <c r="APY653"/>
      <c r="APZ653"/>
      <c r="AQA653"/>
      <c r="AQB653"/>
      <c r="AQC653"/>
      <c r="AQD653"/>
      <c r="AQE653"/>
      <c r="AQF653"/>
      <c r="AQG653"/>
      <c r="AQH653"/>
      <c r="AQI653"/>
      <c r="AQJ653"/>
      <c r="AQK653"/>
      <c r="AQL653"/>
      <c r="AQM653"/>
      <c r="AQN653"/>
      <c r="AQO653"/>
      <c r="AQP653"/>
      <c r="AQQ653"/>
      <c r="AQR653"/>
      <c r="AQS653"/>
      <c r="AQT653"/>
      <c r="AQU653"/>
      <c r="AQV653"/>
      <c r="AQW653"/>
      <c r="AQX653"/>
      <c r="AQY653"/>
      <c r="AQZ653"/>
      <c r="ARA653"/>
      <c r="ARB653"/>
      <c r="ARC653"/>
      <c r="ARD653"/>
      <c r="ARE653"/>
      <c r="ARF653"/>
      <c r="ARG653"/>
      <c r="ARH653"/>
      <c r="ARI653"/>
      <c r="ARJ653"/>
      <c r="ARK653"/>
      <c r="ARL653"/>
      <c r="ARM653"/>
      <c r="ARN653"/>
      <c r="ARO653"/>
      <c r="ARP653"/>
      <c r="ARQ653"/>
      <c r="ARR653"/>
      <c r="ARS653"/>
      <c r="ART653"/>
      <c r="ARU653"/>
      <c r="ARV653"/>
      <c r="ARW653"/>
      <c r="ARX653"/>
      <c r="ARY653"/>
      <c r="ARZ653"/>
      <c r="ASA653"/>
      <c r="ASB653"/>
      <c r="ASC653"/>
      <c r="ASD653"/>
      <c r="ASE653"/>
      <c r="ASF653"/>
      <c r="ASG653"/>
      <c r="ASH653"/>
      <c r="ASI653"/>
      <c r="ASJ653"/>
      <c r="ASK653"/>
      <c r="ASL653"/>
      <c r="ASM653"/>
      <c r="ASN653"/>
      <c r="ASO653"/>
      <c r="ASP653"/>
      <c r="ASQ653"/>
      <c r="ASR653"/>
      <c r="ASS653"/>
      <c r="AST653"/>
      <c r="ASU653"/>
      <c r="ASV653"/>
      <c r="ASW653"/>
      <c r="ASX653"/>
      <c r="ASY653"/>
      <c r="ASZ653"/>
      <c r="ATA653"/>
      <c r="ATB653"/>
      <c r="ATC653"/>
      <c r="ATD653"/>
      <c r="ATE653"/>
      <c r="ATF653"/>
      <c r="ATG653"/>
      <c r="ATH653"/>
      <c r="ATI653"/>
      <c r="ATJ653"/>
      <c r="ATK653"/>
      <c r="ATL653"/>
      <c r="ATM653"/>
      <c r="ATN653"/>
      <c r="ATO653"/>
      <c r="ATP653"/>
      <c r="ATQ653"/>
      <c r="ATR653"/>
      <c r="ATS653"/>
      <c r="ATT653"/>
      <c r="ATU653"/>
      <c r="ATV653"/>
      <c r="ATW653"/>
      <c r="ATX653"/>
      <c r="ATY653"/>
      <c r="ATZ653"/>
      <c r="AUA653"/>
      <c r="AUB653"/>
      <c r="AUC653"/>
      <c r="AUD653"/>
      <c r="AUE653"/>
      <c r="AUF653"/>
      <c r="AUG653"/>
      <c r="AUH653"/>
      <c r="AUI653"/>
      <c r="AUJ653"/>
      <c r="AUK653"/>
      <c r="AUL653"/>
      <c r="AUM653"/>
      <c r="AUN653"/>
      <c r="AUO653"/>
      <c r="AUP653"/>
      <c r="AUQ653"/>
      <c r="AUR653"/>
      <c r="AUS653"/>
      <c r="AUT653"/>
      <c r="AUU653"/>
      <c r="AUV653"/>
      <c r="AUW653"/>
      <c r="AUX653"/>
      <c r="AUY653"/>
      <c r="AUZ653"/>
      <c r="AVA653"/>
      <c r="AVB653"/>
      <c r="AVC653"/>
      <c r="AVD653"/>
      <c r="AVE653"/>
      <c r="AVF653"/>
      <c r="AVG653"/>
      <c r="AVH653"/>
      <c r="AVI653"/>
      <c r="AVJ653"/>
      <c r="AVK653"/>
      <c r="AVL653"/>
      <c r="AVM653"/>
      <c r="AVN653"/>
      <c r="AVO653"/>
      <c r="AVP653"/>
      <c r="AVQ653"/>
      <c r="AVR653"/>
      <c r="AVS653"/>
      <c r="AVT653"/>
      <c r="AVU653"/>
      <c r="AVV653"/>
      <c r="AVW653"/>
      <c r="AVX653"/>
      <c r="AVY653"/>
      <c r="AVZ653"/>
      <c r="AWA653"/>
      <c r="AWB653"/>
      <c r="AWC653"/>
      <c r="AWD653"/>
      <c r="AWE653"/>
      <c r="AWF653"/>
      <c r="AWG653"/>
      <c r="AWH653"/>
      <c r="AWI653"/>
      <c r="AWJ653"/>
      <c r="AWK653"/>
      <c r="AWL653"/>
      <c r="AWM653"/>
      <c r="AWN653"/>
      <c r="AWO653"/>
      <c r="AWP653"/>
      <c r="AWQ653"/>
      <c r="AWR653"/>
      <c r="AWS653"/>
      <c r="AWT653"/>
      <c r="AWU653"/>
      <c r="AWV653"/>
      <c r="AWW653"/>
      <c r="AWX653"/>
      <c r="AWY653"/>
      <c r="AWZ653"/>
      <c r="AXA653"/>
      <c r="AXB653"/>
      <c r="AXC653"/>
      <c r="AXD653"/>
      <c r="AXE653"/>
      <c r="AXF653"/>
      <c r="AXG653"/>
      <c r="AXH653"/>
      <c r="AXI653"/>
      <c r="AXJ653"/>
      <c r="AXK653"/>
      <c r="AXL653"/>
      <c r="AXM653"/>
      <c r="AXN653"/>
      <c r="AXO653"/>
      <c r="AXP653"/>
      <c r="AXQ653"/>
      <c r="AXR653"/>
      <c r="AXS653"/>
      <c r="AXT653"/>
      <c r="AXU653"/>
      <c r="AXV653"/>
    </row>
    <row r="654" spans="1:1322" s="1" customFormat="1" ht="170.25" customHeight="1" x14ac:dyDescent="0.2">
      <c r="A654" s="208" t="s">
        <v>4376</v>
      </c>
      <c r="B654" s="209" t="s">
        <v>3175</v>
      </c>
      <c r="C654" s="209" t="s">
        <v>3176</v>
      </c>
      <c r="D654" s="209" t="s">
        <v>3177</v>
      </c>
      <c r="E654" s="209" t="s">
        <v>3178</v>
      </c>
      <c r="F654" s="210" t="s">
        <v>1762</v>
      </c>
      <c r="G654" s="210" t="s">
        <v>1762</v>
      </c>
      <c r="H654" s="210" t="s">
        <v>3813</v>
      </c>
      <c r="I654" s="208" t="s">
        <v>3181</v>
      </c>
      <c r="J654" s="23" t="s">
        <v>2771</v>
      </c>
      <c r="K654" s="208" t="s">
        <v>3814</v>
      </c>
      <c r="L654" s="856">
        <v>18</v>
      </c>
      <c r="M654" s="860" t="s">
        <v>3815</v>
      </c>
      <c r="N654" s="857" t="s">
        <v>3816</v>
      </c>
      <c r="O654" s="857" t="s">
        <v>3185</v>
      </c>
      <c r="P654" s="856" t="s">
        <v>1543</v>
      </c>
      <c r="Q654" s="856" t="s">
        <v>452</v>
      </c>
      <c r="R654" s="856">
        <v>0</v>
      </c>
      <c r="S654" s="856" t="s">
        <v>100</v>
      </c>
      <c r="T654" s="858">
        <v>44927</v>
      </c>
      <c r="U654" s="858">
        <v>46357</v>
      </c>
      <c r="V654" s="191"/>
      <c r="W654" s="191"/>
      <c r="X654" s="191"/>
      <c r="Y654" s="191"/>
      <c r="Z654" s="859">
        <v>1</v>
      </c>
      <c r="AA654" s="859">
        <v>1</v>
      </c>
      <c r="AB654" s="859">
        <v>1</v>
      </c>
      <c r="AC654" s="859">
        <v>1</v>
      </c>
      <c r="AD654" s="859">
        <v>1</v>
      </c>
      <c r="AE654" s="997">
        <v>1</v>
      </c>
      <c r="AF654" s="998">
        <v>1</v>
      </c>
      <c r="AG654" s="998">
        <v>1</v>
      </c>
      <c r="AH654" s="998">
        <v>1</v>
      </c>
      <c r="AI654" s="998">
        <v>1</v>
      </c>
      <c r="AJ654" s="997">
        <v>1</v>
      </c>
      <c r="AK654" s="998">
        <v>1</v>
      </c>
      <c r="AL654" s="998">
        <v>1</v>
      </c>
      <c r="AM654" s="998">
        <v>1</v>
      </c>
      <c r="AN654" s="998">
        <v>1</v>
      </c>
      <c r="AO654" s="997">
        <v>1</v>
      </c>
      <c r="AP654" s="997">
        <v>1</v>
      </c>
      <c r="AQ654" s="231"/>
      <c r="AR654" s="231"/>
      <c r="AS654" s="231"/>
      <c r="AT654" s="231"/>
      <c r="AU654" s="399"/>
      <c r="AV654" s="214">
        <v>0</v>
      </c>
      <c r="AW654" s="401"/>
      <c r="AX654" s="401"/>
      <c r="AY654" s="401"/>
      <c r="AZ654" s="140">
        <f>+AV654/4</f>
        <v>0</v>
      </c>
      <c r="BA654" s="406"/>
      <c r="BB654" s="406"/>
      <c r="BC654" s="406"/>
      <c r="BD654" s="406"/>
      <c r="BE654" s="406"/>
      <c r="BF654" s="406"/>
      <c r="BG654" s="406"/>
      <c r="BH654" s="406"/>
      <c r="BI654" s="406"/>
      <c r="BJ654" s="406"/>
      <c r="BK654" s="143"/>
      <c r="BL654" s="406"/>
      <c r="BM654" s="406"/>
      <c r="BN654" s="406"/>
      <c r="BO654" s="406"/>
      <c r="BP654" s="406"/>
      <c r="BQ654" s="143" t="s">
        <v>3817</v>
      </c>
      <c r="BR654" s="406"/>
      <c r="BS654" s="406"/>
      <c r="BT654" s="406"/>
      <c r="BU654" s="406"/>
      <c r="BV654" s="406"/>
      <c r="BW654" s="406"/>
      <c r="BX654" s="406"/>
      <c r="BY654" s="406"/>
      <c r="BZ654" s="406"/>
      <c r="CA654" s="406"/>
      <c r="CB654" s="406"/>
      <c r="CC654" s="406"/>
      <c r="CD654" s="406"/>
      <c r="CE654" s="406"/>
      <c r="CF654" s="406"/>
      <c r="CG654" s="143" t="s">
        <v>3818</v>
      </c>
      <c r="CH654" s="931">
        <f>+DU654+DU655+DU656</f>
        <v>200000000</v>
      </c>
      <c r="CI654" s="932">
        <f>+CH654*25%</f>
        <v>50000000</v>
      </c>
      <c r="CJ654" s="229">
        <f>+CH654*35%</f>
        <v>70000000</v>
      </c>
      <c r="CK654" s="229">
        <f>+CH654*30%</f>
        <v>60000000</v>
      </c>
      <c r="CL654" s="229">
        <f>+CH654*10%</f>
        <v>20000000</v>
      </c>
      <c r="CM654" s="932">
        <f>+CH654*15%</f>
        <v>30000000</v>
      </c>
      <c r="CN654" s="229">
        <f>+CH654*35%</f>
        <v>70000000</v>
      </c>
      <c r="CO654" s="229">
        <f>+CH654*35%</f>
        <v>70000000</v>
      </c>
      <c r="CP654" s="229">
        <f>+CH654*15%</f>
        <v>30000000</v>
      </c>
      <c r="CQ654" s="933">
        <v>0</v>
      </c>
      <c r="CR654" s="933">
        <v>0</v>
      </c>
      <c r="CS654" s="26">
        <f>+CQ654/$CH654</f>
        <v>0</v>
      </c>
      <c r="CT654" s="26">
        <f>+CR654/$CH654</f>
        <v>0</v>
      </c>
      <c r="CU654" s="26">
        <f>+CQ654/$CI654</f>
        <v>0</v>
      </c>
      <c r="CV654" s="26">
        <f>+CR654/$CM654</f>
        <v>0</v>
      </c>
      <c r="CW654" s="321">
        <v>0</v>
      </c>
      <c r="CX654" s="841">
        <v>0</v>
      </c>
      <c r="CY654" s="841">
        <v>0</v>
      </c>
      <c r="CZ654" s="967">
        <v>0</v>
      </c>
      <c r="DA654" s="967" t="s">
        <v>4642</v>
      </c>
      <c r="DB654" s="208" t="s">
        <v>3819</v>
      </c>
      <c r="DC654" s="308" t="s">
        <v>3820</v>
      </c>
      <c r="DD654" s="208" t="s">
        <v>3821</v>
      </c>
      <c r="DE654" s="289" t="s">
        <v>3822</v>
      </c>
      <c r="DF654" s="289" t="s">
        <v>3823</v>
      </c>
      <c r="DG654" s="208" t="s">
        <v>878</v>
      </c>
      <c r="DH654" s="208" t="s">
        <v>173</v>
      </c>
      <c r="DI654" s="208">
        <v>0</v>
      </c>
      <c r="DJ654" s="208" t="s">
        <v>100</v>
      </c>
      <c r="DK654" s="290">
        <v>45292</v>
      </c>
      <c r="DL654" s="290">
        <v>45657</v>
      </c>
      <c r="DM654" s="31">
        <v>1</v>
      </c>
      <c r="DN654" s="31">
        <v>1</v>
      </c>
      <c r="DO654" s="31">
        <v>1</v>
      </c>
      <c r="DP654" s="31">
        <v>1</v>
      </c>
      <c r="DQ654" s="307">
        <v>1</v>
      </c>
      <c r="DR654" s="208" t="s">
        <v>2525</v>
      </c>
      <c r="DS654" s="208" t="s">
        <v>3190</v>
      </c>
      <c r="DT654" s="208" t="s">
        <v>3191</v>
      </c>
      <c r="DU654" s="293">
        <v>0</v>
      </c>
      <c r="DV654" s="292"/>
      <c r="DW654" s="292"/>
      <c r="DX654" s="292"/>
      <c r="DY654" s="292"/>
      <c r="DZ654" s="292"/>
      <c r="EA654" s="292"/>
      <c r="EB654" s="140">
        <v>0</v>
      </c>
      <c r="EC654" s="471"/>
      <c r="ED654" s="471"/>
      <c r="EE654" s="471"/>
      <c r="EF654" s="141">
        <f t="shared" si="118"/>
        <v>0</v>
      </c>
      <c r="EG654" s="1036" t="s">
        <v>3824</v>
      </c>
      <c r="EH654" s="1037"/>
      <c r="EI654" s="1037"/>
      <c r="EJ654" s="1037"/>
      <c r="EK654" s="1037"/>
      <c r="EL654" s="1036" t="s">
        <v>3798</v>
      </c>
      <c r="EM654" s="1036"/>
      <c r="EN654" s="387">
        <v>0</v>
      </c>
      <c r="EO654" s="843">
        <v>0</v>
      </c>
      <c r="EP654" s="971">
        <v>0</v>
      </c>
      <c r="EQ654" s="812"/>
      <c r="ER654" s="821"/>
      <c r="ES654" s="121"/>
      <c r="ET654" t="str">
        <f t="shared" si="83"/>
        <v>Producto</v>
      </c>
      <c r="EU654" t="str">
        <f t="shared" si="84"/>
        <v>5</v>
      </c>
      <c r="EV654" s="121"/>
      <c r="EW654" s="121"/>
      <c r="EX654" s="121"/>
      <c r="EY654" s="121"/>
      <c r="EZ654" s="121"/>
      <c r="FA654" s="121"/>
      <c r="FB654" s="121"/>
      <c r="FC654" s="121"/>
      <c r="FD654" s="121"/>
      <c r="FE654" s="121"/>
      <c r="FF654" s="121"/>
      <c r="FG654" s="121"/>
      <c r="FH654" s="121"/>
      <c r="FI654" s="121"/>
      <c r="FJ654" s="121"/>
      <c r="FK654" s="121"/>
      <c r="FL654" s="121"/>
      <c r="FM654" s="121"/>
      <c r="FN654" s="121"/>
      <c r="FO654" s="121"/>
      <c r="FP654" s="121"/>
      <c r="FQ654" s="121"/>
      <c r="FR654" s="122"/>
      <c r="FS654" s="121"/>
      <c r="FT654" s="121"/>
      <c r="FU654" s="121"/>
      <c r="FV654" s="121"/>
      <c r="FW654" s="121"/>
      <c r="FX654" s="121"/>
      <c r="FY654" s="121"/>
      <c r="FZ654" s="121"/>
      <c r="GA654" s="121"/>
      <c r="GB654" s="121"/>
      <c r="GC654" s="121"/>
      <c r="GD654"/>
      <c r="GE654"/>
      <c r="GF654"/>
      <c r="GG654"/>
      <c r="GH654"/>
      <c r="GI654"/>
      <c r="GJ654"/>
      <c r="GK654"/>
      <c r="GL654"/>
      <c r="GM654"/>
      <c r="GN654"/>
      <c r="GO654"/>
      <c r="GP654"/>
      <c r="GQ654"/>
      <c r="GR654"/>
      <c r="GS654"/>
      <c r="GT654"/>
      <c r="GU654"/>
      <c r="GV654"/>
      <c r="GW654"/>
      <c r="GX654"/>
      <c r="GY654"/>
      <c r="GZ654"/>
      <c r="HA654"/>
      <c r="HB654"/>
      <c r="HC654"/>
      <c r="HD654"/>
      <c r="HE654"/>
      <c r="HF654"/>
      <c r="HG654"/>
      <c r="HH654"/>
      <c r="HI654"/>
      <c r="HJ654"/>
      <c r="HK654"/>
      <c r="HL654"/>
      <c r="HM654"/>
      <c r="HN654"/>
      <c r="HO654"/>
      <c r="HP654"/>
      <c r="HQ654"/>
      <c r="HR654"/>
      <c r="HS654"/>
      <c r="HT654"/>
      <c r="HU654"/>
      <c r="HV654"/>
      <c r="HW654"/>
      <c r="HX654"/>
      <c r="HY654"/>
      <c r="HZ654"/>
      <c r="IA654"/>
      <c r="IB654"/>
      <c r="IC654"/>
      <c r="ID654"/>
      <c r="IE654"/>
      <c r="IF654"/>
      <c r="IG654"/>
      <c r="IH654"/>
      <c r="II654"/>
      <c r="IJ654"/>
      <c r="IK654"/>
      <c r="IL654"/>
      <c r="IM654"/>
      <c r="IN654"/>
      <c r="IO654"/>
      <c r="IP654"/>
      <c r="IQ654"/>
      <c r="IR654"/>
      <c r="IS654"/>
      <c r="IT654"/>
      <c r="IU654"/>
      <c r="IV654"/>
      <c r="IW654"/>
      <c r="IX654"/>
      <c r="IY654"/>
      <c r="IZ654"/>
      <c r="JA654"/>
      <c r="JB654"/>
      <c r="JC654"/>
      <c r="JD654"/>
      <c r="JE654"/>
      <c r="JF654"/>
      <c r="JG654"/>
      <c r="JH654"/>
      <c r="JI654"/>
      <c r="JJ654"/>
      <c r="JK654"/>
      <c r="JL654"/>
      <c r="JM654"/>
      <c r="JN654"/>
      <c r="JO654"/>
      <c r="JP654"/>
      <c r="JQ654"/>
      <c r="JR654"/>
      <c r="JS654"/>
      <c r="JT654"/>
      <c r="JU654"/>
      <c r="JV654"/>
      <c r="JW654"/>
      <c r="JX654"/>
      <c r="JY654"/>
      <c r="JZ654"/>
      <c r="KA654"/>
      <c r="KB654"/>
      <c r="KC654"/>
      <c r="KD654"/>
      <c r="KE654"/>
      <c r="KF654"/>
      <c r="KG654"/>
      <c r="KH654"/>
      <c r="KI654"/>
      <c r="KJ654"/>
      <c r="KK654"/>
      <c r="KL654"/>
      <c r="KM654"/>
      <c r="KN654"/>
      <c r="KO654"/>
      <c r="KP654"/>
      <c r="KQ654"/>
      <c r="KR654"/>
      <c r="KS654"/>
      <c r="KT654"/>
      <c r="KU654"/>
      <c r="KV654"/>
      <c r="KW654"/>
      <c r="KX654"/>
      <c r="KY654"/>
      <c r="KZ654"/>
      <c r="LA654"/>
      <c r="LB654"/>
      <c r="LC654"/>
      <c r="LD654"/>
      <c r="LE654"/>
      <c r="LF654"/>
      <c r="LG654"/>
      <c r="LH654"/>
      <c r="LI654"/>
      <c r="LJ654"/>
      <c r="LK654"/>
      <c r="LL654"/>
      <c r="LM654"/>
      <c r="LN654"/>
      <c r="LO654"/>
      <c r="LP654"/>
      <c r="LQ654"/>
      <c r="LR654"/>
      <c r="LS654"/>
      <c r="LT654"/>
      <c r="LU654"/>
      <c r="LV654"/>
      <c r="LW654"/>
      <c r="LX654"/>
      <c r="LY654"/>
      <c r="LZ654"/>
      <c r="MA654"/>
      <c r="MB654"/>
      <c r="MC654"/>
      <c r="MD654"/>
      <c r="ME654"/>
      <c r="MF654"/>
      <c r="MG654"/>
      <c r="MH654"/>
      <c r="MI654"/>
      <c r="MJ654"/>
      <c r="MK654"/>
      <c r="ML654"/>
      <c r="MM654"/>
      <c r="MN654"/>
      <c r="MO654"/>
      <c r="MP654"/>
      <c r="MQ654"/>
      <c r="MR654"/>
      <c r="MS654"/>
      <c r="MT654"/>
      <c r="MU654"/>
      <c r="MV654"/>
      <c r="MW654"/>
      <c r="MX654"/>
      <c r="MY654"/>
      <c r="MZ654"/>
      <c r="NA654"/>
      <c r="NB654"/>
      <c r="NC654"/>
      <c r="ND654"/>
      <c r="NE654"/>
      <c r="NF654"/>
      <c r="NG654"/>
      <c r="NH654"/>
      <c r="NI654"/>
      <c r="NJ654"/>
      <c r="NK654"/>
      <c r="NL654"/>
      <c r="NM654"/>
      <c r="NN654"/>
      <c r="NO654"/>
      <c r="NP654"/>
      <c r="NQ654"/>
      <c r="NR654"/>
      <c r="NS654"/>
      <c r="NT654"/>
      <c r="NU654"/>
      <c r="NV654"/>
      <c r="NW654"/>
      <c r="NX654"/>
      <c r="NY654"/>
      <c r="NZ654"/>
      <c r="OA654"/>
      <c r="OB654"/>
      <c r="OC654"/>
      <c r="OD654"/>
      <c r="OE654"/>
      <c r="OF654"/>
      <c r="OG654"/>
      <c r="OH654"/>
      <c r="OI654"/>
      <c r="OJ654"/>
      <c r="OK654"/>
      <c r="OL654"/>
      <c r="OM654"/>
      <c r="ON654"/>
      <c r="OO654"/>
      <c r="OP654"/>
      <c r="OQ654"/>
      <c r="OR654"/>
      <c r="OS654"/>
      <c r="OT654"/>
      <c r="OU654"/>
      <c r="OV654"/>
      <c r="OW654"/>
      <c r="OX654"/>
      <c r="OY654"/>
      <c r="OZ654"/>
      <c r="PA654"/>
      <c r="PB654"/>
      <c r="PC654"/>
      <c r="PD654"/>
      <c r="PE654"/>
      <c r="PF654"/>
      <c r="PG654"/>
      <c r="PH654"/>
      <c r="PI654"/>
      <c r="PJ654"/>
      <c r="PK654"/>
      <c r="PL654"/>
      <c r="PM654"/>
      <c r="PN654"/>
      <c r="PO654"/>
      <c r="PP654"/>
      <c r="PQ654"/>
      <c r="PR654"/>
      <c r="PS654"/>
      <c r="PT654"/>
      <c r="PU654"/>
      <c r="PV654"/>
      <c r="PW654"/>
      <c r="PX654"/>
      <c r="PY654"/>
      <c r="PZ654"/>
      <c r="QA654"/>
      <c r="QB654"/>
      <c r="QC654"/>
      <c r="QD654"/>
      <c r="QE654"/>
      <c r="QF654"/>
      <c r="QG654"/>
      <c r="QH654"/>
      <c r="QI654"/>
      <c r="QJ654"/>
      <c r="QK654"/>
      <c r="QL654"/>
      <c r="QM654"/>
      <c r="QN654"/>
      <c r="QO654"/>
      <c r="QP654"/>
      <c r="QQ654"/>
      <c r="QR654"/>
      <c r="QS654"/>
      <c r="QT654"/>
      <c r="QU654"/>
      <c r="QV654"/>
      <c r="QW654"/>
      <c r="QX654"/>
      <c r="QY654"/>
      <c r="QZ654"/>
      <c r="RA654"/>
      <c r="RB654"/>
      <c r="RC654"/>
      <c r="RD654"/>
      <c r="RE654"/>
      <c r="RF654"/>
      <c r="RG654"/>
      <c r="RH654"/>
      <c r="RI654"/>
      <c r="RJ654"/>
      <c r="RK654"/>
      <c r="RL654"/>
      <c r="RM654"/>
      <c r="RN654"/>
      <c r="RO654"/>
      <c r="RP654"/>
      <c r="RQ654"/>
      <c r="RR654"/>
      <c r="RS654"/>
      <c r="RT654"/>
      <c r="RU654"/>
      <c r="RV654"/>
      <c r="RW654"/>
      <c r="RX654"/>
      <c r="RY654"/>
      <c r="RZ654"/>
      <c r="SA654"/>
      <c r="SB654"/>
      <c r="SC654"/>
      <c r="SD654"/>
      <c r="SE654"/>
      <c r="SF654"/>
      <c r="SG654"/>
      <c r="SH654"/>
      <c r="SI654"/>
      <c r="SJ654"/>
      <c r="SK654"/>
      <c r="SL654"/>
      <c r="SM654"/>
      <c r="SN654"/>
      <c r="SO654"/>
      <c r="SP654"/>
      <c r="SQ654"/>
      <c r="SR654"/>
      <c r="SS654"/>
      <c r="ST654"/>
      <c r="SU654"/>
      <c r="SV654"/>
      <c r="SW654"/>
      <c r="SX654"/>
      <c r="SY654"/>
      <c r="SZ654"/>
      <c r="TA654"/>
      <c r="TB654"/>
      <c r="TC654"/>
      <c r="TD654"/>
      <c r="TE654"/>
      <c r="TF654"/>
      <c r="TG654"/>
      <c r="TH654"/>
      <c r="TI654"/>
      <c r="TJ654"/>
      <c r="TK654"/>
      <c r="TL654"/>
      <c r="TM654"/>
      <c r="TN654"/>
      <c r="TO654"/>
      <c r="TP654"/>
      <c r="TQ654"/>
      <c r="TR654"/>
      <c r="TS654"/>
      <c r="TT654"/>
      <c r="TU654"/>
      <c r="TV654"/>
      <c r="TW654"/>
      <c r="TX654"/>
      <c r="TY654"/>
      <c r="TZ654"/>
      <c r="UA654"/>
      <c r="UB654"/>
      <c r="UC654"/>
      <c r="UD654"/>
      <c r="UE654"/>
      <c r="UF654"/>
      <c r="UG654"/>
      <c r="UH654"/>
      <c r="UI654"/>
      <c r="UJ654"/>
      <c r="UK654"/>
      <c r="UL654"/>
      <c r="UM654"/>
      <c r="UN654"/>
      <c r="UO654"/>
      <c r="UP654"/>
      <c r="UQ654"/>
      <c r="UR654"/>
      <c r="US654"/>
      <c r="UT654"/>
      <c r="UU654"/>
      <c r="UV654"/>
      <c r="UW654"/>
      <c r="UX654"/>
      <c r="UY654"/>
      <c r="UZ654"/>
      <c r="VA654"/>
      <c r="VB654"/>
      <c r="VC654"/>
      <c r="VD654"/>
      <c r="VE654"/>
      <c r="VF654"/>
      <c r="VG654"/>
      <c r="VH654"/>
      <c r="VI654"/>
      <c r="VJ654"/>
      <c r="VK654"/>
      <c r="VL654"/>
      <c r="VM654"/>
      <c r="VN654"/>
      <c r="VO654"/>
      <c r="VP654"/>
      <c r="VQ654"/>
      <c r="VR654"/>
      <c r="VS654"/>
      <c r="VT654"/>
      <c r="VU654"/>
      <c r="VV654"/>
      <c r="VW654"/>
      <c r="VX654"/>
      <c r="VY654"/>
      <c r="VZ654"/>
      <c r="WA654"/>
      <c r="WB654"/>
      <c r="WC654"/>
      <c r="WD654"/>
      <c r="WE654"/>
      <c r="WF654"/>
      <c r="WG654"/>
      <c r="WH654"/>
      <c r="WI654"/>
      <c r="WJ654"/>
      <c r="WK654"/>
      <c r="WL654"/>
      <c r="WM654"/>
      <c r="WN654"/>
      <c r="WO654"/>
      <c r="WP654"/>
      <c r="WQ654"/>
      <c r="WR654"/>
      <c r="WS654"/>
      <c r="WT654"/>
      <c r="WU654"/>
      <c r="WV654"/>
      <c r="WW654"/>
      <c r="WX654"/>
      <c r="WY654"/>
      <c r="WZ654"/>
      <c r="XA654"/>
      <c r="XB654"/>
      <c r="XC654"/>
      <c r="XD654"/>
      <c r="XE654"/>
      <c r="XF654"/>
      <c r="XG654"/>
      <c r="XH654"/>
      <c r="XI654"/>
      <c r="XJ654"/>
      <c r="XK654"/>
      <c r="XL654"/>
      <c r="XM654"/>
      <c r="XN654"/>
      <c r="XO654"/>
      <c r="XP654"/>
      <c r="XQ654"/>
      <c r="XR654"/>
      <c r="XS654"/>
      <c r="XT654"/>
      <c r="XU654"/>
      <c r="XV654"/>
      <c r="XW654"/>
      <c r="XX654"/>
      <c r="XY654"/>
      <c r="XZ654"/>
      <c r="YA654"/>
      <c r="YB654"/>
      <c r="YC654"/>
      <c r="YD654"/>
      <c r="YE654"/>
      <c r="YF654"/>
      <c r="YG654"/>
      <c r="YH654"/>
      <c r="YI654"/>
      <c r="YJ654"/>
      <c r="YK654"/>
      <c r="YL654"/>
      <c r="YM654"/>
      <c r="YN654"/>
      <c r="YO654"/>
      <c r="YP654"/>
      <c r="YQ654"/>
      <c r="YR654"/>
      <c r="YS654"/>
      <c r="YT654"/>
      <c r="YU654"/>
      <c r="YV654"/>
      <c r="YW654"/>
      <c r="YX654"/>
      <c r="YY654"/>
      <c r="YZ654"/>
      <c r="ZA654"/>
      <c r="ZB654"/>
      <c r="ZC654"/>
      <c r="ZD654"/>
      <c r="ZE654"/>
      <c r="ZF654"/>
      <c r="ZG654"/>
      <c r="ZH654"/>
      <c r="ZI654"/>
      <c r="ZJ654"/>
      <c r="ZK654"/>
      <c r="ZL654"/>
      <c r="ZM654"/>
      <c r="ZN654"/>
      <c r="ZO654"/>
      <c r="ZP654"/>
      <c r="ZQ654"/>
      <c r="ZR654"/>
      <c r="ZS654"/>
      <c r="ZT654"/>
      <c r="ZU654"/>
      <c r="ZV654"/>
      <c r="ZW654"/>
      <c r="ZX654"/>
      <c r="ZY654"/>
      <c r="ZZ654"/>
      <c r="AAA654"/>
      <c r="AAB654"/>
      <c r="AAC654"/>
      <c r="AAD654"/>
      <c r="AAE654"/>
      <c r="AAF654"/>
      <c r="AAG654"/>
      <c r="AAH654"/>
      <c r="AAI654"/>
      <c r="AAJ654"/>
      <c r="AAK654"/>
      <c r="AAL654"/>
      <c r="AAM654"/>
      <c r="AAN654"/>
      <c r="AAO654"/>
      <c r="AAP654"/>
      <c r="AAQ654"/>
      <c r="AAR654"/>
      <c r="AAS654"/>
      <c r="AAT654"/>
      <c r="AAU654"/>
      <c r="AAV654"/>
      <c r="AAW654"/>
      <c r="AAX654"/>
      <c r="AAY654"/>
      <c r="AAZ654"/>
      <c r="ABA654"/>
      <c r="ABB654"/>
      <c r="ABC654"/>
      <c r="ABD654"/>
      <c r="ABE654"/>
      <c r="ABF654"/>
      <c r="ABG654"/>
      <c r="ABH654"/>
      <c r="ABI654"/>
      <c r="ABJ654"/>
      <c r="ABK654"/>
      <c r="ABL654"/>
      <c r="ABM654"/>
      <c r="ABN654"/>
      <c r="ABO654"/>
      <c r="ABP654"/>
      <c r="ABQ654"/>
      <c r="ABR654"/>
      <c r="ABS654"/>
      <c r="ABT654"/>
      <c r="ABU654"/>
      <c r="ABV654"/>
      <c r="ABW654"/>
      <c r="ABX654"/>
      <c r="ABY654"/>
      <c r="ABZ654"/>
      <c r="ACA654"/>
      <c r="ACB654"/>
      <c r="ACC654"/>
      <c r="ACD654"/>
      <c r="ACE654"/>
      <c r="ACF654"/>
      <c r="ACG654"/>
      <c r="ACH654"/>
      <c r="ACI654"/>
      <c r="ACJ654"/>
      <c r="ACK654"/>
      <c r="ACL654"/>
      <c r="ACM654"/>
      <c r="ACN654"/>
      <c r="ACO654"/>
      <c r="ACP654"/>
      <c r="ACQ654"/>
      <c r="ACR654"/>
      <c r="ACS654"/>
      <c r="ACT654"/>
      <c r="ACU654"/>
      <c r="ACV654"/>
      <c r="ACW654"/>
      <c r="ACX654"/>
      <c r="ACY654"/>
      <c r="ACZ654"/>
      <c r="ADA654"/>
      <c r="ADB654"/>
      <c r="ADC654"/>
      <c r="ADD654"/>
      <c r="ADE654"/>
      <c r="ADF654"/>
      <c r="ADG654"/>
      <c r="ADH654"/>
      <c r="ADI654"/>
      <c r="ADJ654"/>
      <c r="ADK654"/>
      <c r="ADL654"/>
      <c r="ADM654"/>
      <c r="ADN654"/>
      <c r="ADO654"/>
      <c r="ADP654"/>
      <c r="ADQ654"/>
      <c r="ADR654"/>
      <c r="ADS654"/>
      <c r="ADT654"/>
      <c r="ADU654"/>
      <c r="ADV654"/>
      <c r="ADW654"/>
      <c r="ADX654"/>
      <c r="ADY654"/>
      <c r="ADZ654"/>
      <c r="AEA654"/>
      <c r="AEB654"/>
      <c r="AEC654"/>
      <c r="AED654"/>
      <c r="AEE654"/>
      <c r="AEF654"/>
      <c r="AEG654"/>
      <c r="AEH654"/>
      <c r="AEI654"/>
      <c r="AEJ654"/>
      <c r="AEK654"/>
      <c r="AEL654"/>
      <c r="AEM654"/>
      <c r="AEN654"/>
      <c r="AEO654"/>
      <c r="AEP654"/>
      <c r="AEQ654"/>
      <c r="AER654"/>
      <c r="AES654"/>
      <c r="AET654"/>
      <c r="AEU654"/>
      <c r="AEV654"/>
      <c r="AEW654"/>
      <c r="AEX654"/>
      <c r="AEY654"/>
      <c r="AEZ654"/>
      <c r="AFA654"/>
      <c r="AFB654"/>
      <c r="AFC654"/>
      <c r="AFD654"/>
      <c r="AFE654"/>
      <c r="AFF654"/>
      <c r="AFG654"/>
      <c r="AFH654"/>
      <c r="AFI654"/>
      <c r="AFJ654"/>
      <c r="AFK654"/>
      <c r="AFL654"/>
      <c r="AFM654"/>
      <c r="AFN654"/>
      <c r="AFO654"/>
      <c r="AFP654"/>
      <c r="AFQ654"/>
      <c r="AFR654"/>
      <c r="AFS654"/>
      <c r="AFT654"/>
      <c r="AFU654"/>
      <c r="AFV654"/>
      <c r="AFW654"/>
      <c r="AFX654"/>
      <c r="AFY654"/>
      <c r="AFZ654"/>
      <c r="AGA654"/>
      <c r="AGB654"/>
      <c r="AGC654"/>
      <c r="AGD654"/>
      <c r="AGE654"/>
      <c r="AGF654"/>
      <c r="AGG654"/>
      <c r="AGH654"/>
      <c r="AGI654"/>
      <c r="AGJ654"/>
      <c r="AGK654"/>
      <c r="AGL654"/>
      <c r="AGM654"/>
      <c r="AGN654"/>
      <c r="AGO654"/>
      <c r="AGP654"/>
      <c r="AGQ654"/>
      <c r="AGR654"/>
      <c r="AGS654"/>
      <c r="AGT654"/>
      <c r="AGU654"/>
      <c r="AGV654"/>
      <c r="AGW654"/>
      <c r="AGX654"/>
      <c r="AGY654"/>
      <c r="AGZ654"/>
      <c r="AHA654"/>
      <c r="AHB654"/>
      <c r="AHC654"/>
      <c r="AHD654"/>
      <c r="AHE654"/>
      <c r="AHF654"/>
      <c r="AHG654"/>
      <c r="AHH654"/>
      <c r="AHI654"/>
      <c r="AHJ654"/>
      <c r="AHK654"/>
      <c r="AHL654"/>
      <c r="AHM654"/>
      <c r="AHN654"/>
      <c r="AHO654"/>
      <c r="AHP654"/>
      <c r="AHQ654"/>
      <c r="AHR654"/>
      <c r="AHS654"/>
      <c r="AHT654"/>
      <c r="AHU654"/>
      <c r="AHV654"/>
      <c r="AHW654"/>
      <c r="AHX654"/>
      <c r="AHY654"/>
      <c r="AHZ654"/>
      <c r="AIA654"/>
      <c r="AIB654"/>
      <c r="AIC654"/>
      <c r="AID654"/>
      <c r="AIE654"/>
      <c r="AIF654"/>
      <c r="AIG654"/>
      <c r="AIH654"/>
      <c r="AII654"/>
      <c r="AIJ654"/>
      <c r="AIK654"/>
      <c r="AIL654"/>
      <c r="AIM654"/>
      <c r="AIN654"/>
      <c r="AIO654"/>
      <c r="AIP654"/>
      <c r="AIQ654"/>
      <c r="AIR654"/>
      <c r="AIS654"/>
      <c r="AIT654"/>
      <c r="AIU654"/>
      <c r="AIV654"/>
      <c r="AIW654"/>
      <c r="AIX654"/>
      <c r="AIY654"/>
      <c r="AIZ654"/>
      <c r="AJA654"/>
      <c r="AJB654"/>
      <c r="AJC654"/>
      <c r="AJD654"/>
      <c r="AJE654"/>
      <c r="AJF654"/>
      <c r="AJG654"/>
      <c r="AJH654"/>
      <c r="AJI654"/>
      <c r="AJJ654"/>
      <c r="AJK654"/>
      <c r="AJL654"/>
      <c r="AJM654"/>
      <c r="AJN654"/>
      <c r="AJO654"/>
      <c r="AJP654"/>
      <c r="AJQ654"/>
      <c r="AJR654"/>
      <c r="AJS654"/>
      <c r="AJT654"/>
      <c r="AJU654"/>
      <c r="AJV654"/>
      <c r="AJW654"/>
      <c r="AJX654"/>
      <c r="AJY654"/>
      <c r="AJZ654"/>
      <c r="AKA654"/>
      <c r="AKB654"/>
      <c r="AKC654"/>
      <c r="AKD654"/>
      <c r="AKE654"/>
      <c r="AKF654"/>
      <c r="AKG654"/>
      <c r="AKH654"/>
      <c r="AKI654"/>
      <c r="AKJ654"/>
      <c r="AKK654"/>
      <c r="AKL654"/>
      <c r="AKM654"/>
      <c r="AKN654"/>
      <c r="AKO654"/>
      <c r="AKP654"/>
      <c r="AKQ654"/>
      <c r="AKR654"/>
      <c r="AKS654"/>
      <c r="AKT654"/>
      <c r="AKU654"/>
      <c r="AKV654"/>
      <c r="AKW654"/>
      <c r="AKX654"/>
      <c r="AKY654"/>
      <c r="AKZ654"/>
      <c r="ALA654"/>
      <c r="ALB654"/>
      <c r="ALC654"/>
      <c r="ALD654"/>
      <c r="ALE654"/>
      <c r="ALF654"/>
      <c r="ALG654"/>
      <c r="ALH654"/>
      <c r="ALI654"/>
      <c r="ALJ654"/>
      <c r="ALK654"/>
      <c r="ALL654"/>
      <c r="ALM654"/>
      <c r="ALN654"/>
      <c r="ALO654"/>
      <c r="ALP654"/>
      <c r="ALQ654"/>
      <c r="ALR654"/>
      <c r="ALS654"/>
      <c r="ALT654"/>
      <c r="ALU654"/>
      <c r="ALV654"/>
      <c r="ALW654"/>
      <c r="ALX654"/>
      <c r="ALY654"/>
      <c r="ALZ654"/>
      <c r="AMA654"/>
      <c r="AMB654"/>
      <c r="AMC654"/>
      <c r="AMD654"/>
      <c r="AME654"/>
      <c r="AMF654"/>
      <c r="AMG654"/>
      <c r="AMH654"/>
      <c r="AMI654"/>
      <c r="AMJ654"/>
      <c r="AMK654"/>
      <c r="AML654"/>
      <c r="AMM654"/>
      <c r="AMN654"/>
      <c r="AMO654"/>
      <c r="AMP654"/>
      <c r="AMQ654"/>
      <c r="AMR654"/>
      <c r="AMS654"/>
      <c r="AMT654"/>
      <c r="AMU654"/>
      <c r="AMV654"/>
      <c r="AMW654"/>
      <c r="AMX654"/>
      <c r="AMY654"/>
      <c r="AMZ654"/>
      <c r="ANA654"/>
      <c r="ANB654"/>
      <c r="ANC654"/>
      <c r="AND654"/>
      <c r="ANE654"/>
      <c r="ANF654"/>
      <c r="ANG654"/>
      <c r="ANH654"/>
      <c r="ANI654"/>
      <c r="ANJ654"/>
      <c r="ANK654"/>
      <c r="ANL654"/>
      <c r="ANM654"/>
      <c r="ANN654"/>
      <c r="ANO654"/>
      <c r="ANP654"/>
      <c r="ANQ654"/>
      <c r="ANR654"/>
      <c r="ANS654"/>
      <c r="ANT654"/>
      <c r="ANU654"/>
      <c r="ANV654"/>
      <c r="ANW654"/>
      <c r="ANX654"/>
      <c r="ANY654"/>
      <c r="ANZ654"/>
      <c r="AOA654"/>
      <c r="AOB654"/>
      <c r="AOC654"/>
      <c r="AOD654"/>
      <c r="AOE654"/>
      <c r="AOF654"/>
      <c r="AOG654"/>
      <c r="AOH654"/>
      <c r="AOI654"/>
      <c r="AOJ654"/>
      <c r="AOK654"/>
      <c r="AOL654"/>
      <c r="AOM654"/>
      <c r="AON654"/>
      <c r="AOO654"/>
      <c r="AOP654"/>
      <c r="AOQ654"/>
      <c r="AOR654"/>
      <c r="AOS654"/>
      <c r="AOT654"/>
      <c r="AOU654"/>
      <c r="AOV654"/>
      <c r="AOW654"/>
      <c r="AOX654"/>
      <c r="AOY654"/>
      <c r="AOZ654"/>
      <c r="APA654"/>
      <c r="APB654"/>
      <c r="APC654"/>
      <c r="APD654"/>
      <c r="APE654"/>
      <c r="APF654"/>
      <c r="APG654"/>
      <c r="APH654"/>
      <c r="API654"/>
      <c r="APJ654"/>
      <c r="APK654"/>
      <c r="APL654"/>
      <c r="APM654"/>
      <c r="APN654"/>
      <c r="APO654"/>
      <c r="APP654"/>
      <c r="APQ654"/>
      <c r="APR654"/>
      <c r="APS654"/>
      <c r="APT654"/>
      <c r="APU654"/>
      <c r="APV654"/>
      <c r="APW654"/>
      <c r="APX654"/>
      <c r="APY654"/>
      <c r="APZ654"/>
      <c r="AQA654"/>
      <c r="AQB654"/>
      <c r="AQC654"/>
      <c r="AQD654"/>
      <c r="AQE654"/>
      <c r="AQF654"/>
      <c r="AQG654"/>
      <c r="AQH654"/>
      <c r="AQI654"/>
      <c r="AQJ654"/>
      <c r="AQK654"/>
      <c r="AQL654"/>
      <c r="AQM654"/>
      <c r="AQN654"/>
      <c r="AQO654"/>
      <c r="AQP654"/>
      <c r="AQQ654"/>
      <c r="AQR654"/>
      <c r="AQS654"/>
      <c r="AQT654"/>
      <c r="AQU654"/>
      <c r="AQV654"/>
      <c r="AQW654"/>
      <c r="AQX654"/>
      <c r="AQY654"/>
      <c r="AQZ654"/>
      <c r="ARA654"/>
      <c r="ARB654"/>
      <c r="ARC654"/>
      <c r="ARD654"/>
      <c r="ARE654"/>
      <c r="ARF654"/>
      <c r="ARG654"/>
      <c r="ARH654"/>
      <c r="ARI654"/>
      <c r="ARJ654"/>
      <c r="ARK654"/>
      <c r="ARL654"/>
      <c r="ARM654"/>
      <c r="ARN654"/>
      <c r="ARO654"/>
      <c r="ARP654"/>
      <c r="ARQ654"/>
      <c r="ARR654"/>
      <c r="ARS654"/>
      <c r="ART654"/>
      <c r="ARU654"/>
      <c r="ARV654"/>
      <c r="ARW654"/>
      <c r="ARX654"/>
      <c r="ARY654"/>
      <c r="ARZ654"/>
      <c r="ASA654"/>
      <c r="ASB654"/>
      <c r="ASC654"/>
      <c r="ASD654"/>
      <c r="ASE654"/>
      <c r="ASF654"/>
      <c r="ASG654"/>
      <c r="ASH654"/>
      <c r="ASI654"/>
      <c r="ASJ654"/>
      <c r="ASK654"/>
      <c r="ASL654"/>
      <c r="ASM654"/>
      <c r="ASN654"/>
      <c r="ASO654"/>
      <c r="ASP654"/>
      <c r="ASQ654"/>
      <c r="ASR654"/>
      <c r="ASS654"/>
      <c r="AST654"/>
      <c r="ASU654"/>
      <c r="ASV654"/>
      <c r="ASW654"/>
      <c r="ASX654"/>
      <c r="ASY654"/>
      <c r="ASZ654"/>
      <c r="ATA654"/>
      <c r="ATB654"/>
      <c r="ATC654"/>
      <c r="ATD654"/>
      <c r="ATE654"/>
      <c r="ATF654"/>
      <c r="ATG654"/>
      <c r="ATH654"/>
      <c r="ATI654"/>
      <c r="ATJ654"/>
      <c r="ATK654"/>
      <c r="ATL654"/>
      <c r="ATM654"/>
      <c r="ATN654"/>
      <c r="ATO654"/>
      <c r="ATP654"/>
      <c r="ATQ654"/>
      <c r="ATR654"/>
      <c r="ATS654"/>
      <c r="ATT654"/>
      <c r="ATU654"/>
      <c r="ATV654"/>
      <c r="ATW654"/>
      <c r="ATX654"/>
      <c r="ATY654"/>
      <c r="ATZ654"/>
      <c r="AUA654"/>
      <c r="AUB654"/>
      <c r="AUC654"/>
      <c r="AUD654"/>
      <c r="AUE654"/>
      <c r="AUF654"/>
      <c r="AUG654"/>
      <c r="AUH654"/>
      <c r="AUI654"/>
      <c r="AUJ654"/>
      <c r="AUK654"/>
      <c r="AUL654"/>
      <c r="AUM654"/>
      <c r="AUN654"/>
      <c r="AUO654"/>
      <c r="AUP654"/>
      <c r="AUQ654"/>
      <c r="AUR654"/>
      <c r="AUS654"/>
      <c r="AUT654"/>
      <c r="AUU654"/>
      <c r="AUV654"/>
      <c r="AUW654"/>
      <c r="AUX654"/>
      <c r="AUY654"/>
      <c r="AUZ654"/>
      <c r="AVA654"/>
      <c r="AVB654"/>
      <c r="AVC654"/>
      <c r="AVD654"/>
      <c r="AVE654"/>
      <c r="AVF654"/>
      <c r="AVG654"/>
      <c r="AVH654"/>
      <c r="AVI654"/>
      <c r="AVJ654"/>
      <c r="AVK654"/>
      <c r="AVL654"/>
      <c r="AVM654"/>
      <c r="AVN654"/>
      <c r="AVO654"/>
      <c r="AVP654"/>
      <c r="AVQ654"/>
      <c r="AVR654"/>
      <c r="AVS654"/>
      <c r="AVT654"/>
      <c r="AVU654"/>
      <c r="AVV654"/>
      <c r="AVW654"/>
      <c r="AVX654"/>
      <c r="AVY654"/>
      <c r="AVZ654"/>
      <c r="AWA654"/>
      <c r="AWB654"/>
      <c r="AWC654"/>
      <c r="AWD654"/>
      <c r="AWE654"/>
      <c r="AWF654"/>
      <c r="AWG654"/>
      <c r="AWH654"/>
      <c r="AWI654"/>
      <c r="AWJ654"/>
      <c r="AWK654"/>
      <c r="AWL654"/>
      <c r="AWM654"/>
      <c r="AWN654"/>
      <c r="AWO654"/>
      <c r="AWP654"/>
      <c r="AWQ654"/>
      <c r="AWR654"/>
      <c r="AWS654"/>
      <c r="AWT654"/>
      <c r="AWU654"/>
      <c r="AWV654"/>
      <c r="AWW654"/>
      <c r="AWX654"/>
      <c r="AWY654"/>
      <c r="AWZ654"/>
      <c r="AXA654"/>
      <c r="AXB654"/>
      <c r="AXC654"/>
      <c r="AXD654"/>
      <c r="AXE654"/>
      <c r="AXF654"/>
      <c r="AXG654"/>
      <c r="AXH654"/>
      <c r="AXI654"/>
      <c r="AXJ654"/>
      <c r="AXK654"/>
      <c r="AXL654"/>
      <c r="AXM654"/>
      <c r="AXN654"/>
      <c r="AXO654"/>
      <c r="AXP654"/>
      <c r="AXQ654"/>
      <c r="AXR654"/>
      <c r="AXS654"/>
      <c r="AXT654"/>
      <c r="AXU654"/>
      <c r="AXV654"/>
    </row>
    <row r="655" spans="1:1322" s="1" customFormat="1" ht="170.25" customHeight="1" x14ac:dyDescent="0.2">
      <c r="A655" s="208" t="s">
        <v>4376</v>
      </c>
      <c r="B655" s="209" t="s">
        <v>3175</v>
      </c>
      <c r="C655" s="209" t="s">
        <v>3176</v>
      </c>
      <c r="D655" s="209" t="s">
        <v>3177</v>
      </c>
      <c r="E655" s="209" t="s">
        <v>3178</v>
      </c>
      <c r="F655" s="210" t="s">
        <v>1762</v>
      </c>
      <c r="G655" s="210" t="s">
        <v>1762</v>
      </c>
      <c r="H655" s="210" t="s">
        <v>3813</v>
      </c>
      <c r="I655" s="208" t="s">
        <v>3181</v>
      </c>
      <c r="J655" s="23" t="s">
        <v>2771</v>
      </c>
      <c r="K655" s="208" t="s">
        <v>3814</v>
      </c>
      <c r="L655" s="208">
        <v>18</v>
      </c>
      <c r="M655" s="308" t="s">
        <v>3815</v>
      </c>
      <c r="N655" s="289" t="s">
        <v>3816</v>
      </c>
      <c r="O655" s="289" t="s">
        <v>3185</v>
      </c>
      <c r="P655" s="208" t="s">
        <v>1543</v>
      </c>
      <c r="Q655" s="208" t="s">
        <v>452</v>
      </c>
      <c r="R655" s="208">
        <v>0</v>
      </c>
      <c r="S655" s="208" t="s">
        <v>100</v>
      </c>
      <c r="T655" s="290">
        <v>44927</v>
      </c>
      <c r="U655" s="290">
        <v>46357</v>
      </c>
      <c r="V655" s="290"/>
      <c r="W655" s="290"/>
      <c r="X655" s="290"/>
      <c r="Y655" s="290"/>
      <c r="Z655" s="209">
        <v>1</v>
      </c>
      <c r="AA655" s="209">
        <v>1</v>
      </c>
      <c r="AB655" s="209">
        <v>1</v>
      </c>
      <c r="AC655" s="209">
        <v>1</v>
      </c>
      <c r="AD655" s="209">
        <v>1</v>
      </c>
      <c r="AE655" s="999">
        <v>1</v>
      </c>
      <c r="AF655" s="999">
        <v>1</v>
      </c>
      <c r="AG655" s="999">
        <v>1</v>
      </c>
      <c r="AH655" s="999">
        <v>1</v>
      </c>
      <c r="AI655" s="999">
        <v>1</v>
      </c>
      <c r="AJ655" s="999">
        <v>1</v>
      </c>
      <c r="AK655" s="999">
        <v>1</v>
      </c>
      <c r="AL655" s="999">
        <v>1</v>
      </c>
      <c r="AM655" s="999">
        <v>1</v>
      </c>
      <c r="AN655" s="999">
        <v>1</v>
      </c>
      <c r="AO655" s="999">
        <v>1</v>
      </c>
      <c r="AP655" s="999">
        <v>1</v>
      </c>
      <c r="AQ655" s="471"/>
      <c r="AR655" s="471"/>
      <c r="AS655" s="471"/>
      <c r="AT655" s="471"/>
      <c r="AU655" s="471"/>
      <c r="AV655" s="471"/>
      <c r="AW655" s="471"/>
      <c r="AX655" s="471"/>
      <c r="AY655" s="471"/>
      <c r="AZ655" s="471"/>
      <c r="BA655" s="471"/>
      <c r="BB655" s="471"/>
      <c r="BC655" s="471"/>
      <c r="BD655" s="471"/>
      <c r="BE655" s="471"/>
      <c r="BF655" s="471"/>
      <c r="BG655" s="471"/>
      <c r="BH655" s="471"/>
      <c r="BI655" s="471"/>
      <c r="BJ655" s="471"/>
      <c r="BK655" s="471"/>
      <c r="BL655" s="471"/>
      <c r="BM655" s="471"/>
      <c r="BN655" s="471"/>
      <c r="BO655" s="471"/>
      <c r="BP655" s="471"/>
      <c r="BQ655" s="471"/>
      <c r="BR655" s="471"/>
      <c r="BS655" s="471"/>
      <c r="BT655" s="471"/>
      <c r="BU655" s="471"/>
      <c r="BV655" s="471"/>
      <c r="BW655" s="471"/>
      <c r="BX655" s="471"/>
      <c r="BY655" s="471"/>
      <c r="BZ655" s="471"/>
      <c r="CA655" s="471"/>
      <c r="CB655" s="471"/>
      <c r="CC655" s="471"/>
      <c r="CD655" s="471"/>
      <c r="CE655" s="471"/>
      <c r="CF655" s="471"/>
      <c r="CG655" s="471"/>
      <c r="CH655" s="588"/>
      <c r="CI655" s="471"/>
      <c r="CJ655" s="471"/>
      <c r="CK655" s="471"/>
      <c r="CL655" s="471"/>
      <c r="CM655" s="471"/>
      <c r="CN655" s="471"/>
      <c r="CO655" s="471"/>
      <c r="CP655" s="471"/>
      <c r="CQ655" s="471"/>
      <c r="CR655" s="471"/>
      <c r="CS655" s="471"/>
      <c r="CT655" s="471"/>
      <c r="CU655" s="471"/>
      <c r="CV655" s="471"/>
      <c r="CW655" s="321" t="s">
        <v>4641</v>
      </c>
      <c r="CX655" s="321" t="s">
        <v>4641</v>
      </c>
      <c r="CY655" s="321" t="s">
        <v>4641</v>
      </c>
      <c r="CZ655" s="967" t="s">
        <v>4641</v>
      </c>
      <c r="DA655" s="967" t="s">
        <v>4641</v>
      </c>
      <c r="DB655" s="208" t="s">
        <v>3825</v>
      </c>
      <c r="DC655" s="308" t="s">
        <v>3826</v>
      </c>
      <c r="DD655" s="208" t="s">
        <v>3827</v>
      </c>
      <c r="DE655" s="289" t="s">
        <v>3828</v>
      </c>
      <c r="DF655" s="210" t="s">
        <v>3829</v>
      </c>
      <c r="DG655" s="208" t="s">
        <v>878</v>
      </c>
      <c r="DH655" s="208" t="s">
        <v>173</v>
      </c>
      <c r="DI655" s="208">
        <v>0</v>
      </c>
      <c r="DJ655" s="208" t="s">
        <v>100</v>
      </c>
      <c r="DK655" s="290">
        <v>45292</v>
      </c>
      <c r="DL655" s="290">
        <v>45657</v>
      </c>
      <c r="DM655" s="31">
        <v>1</v>
      </c>
      <c r="DN655" s="31">
        <v>1</v>
      </c>
      <c r="DO655" s="31">
        <v>1</v>
      </c>
      <c r="DP655" s="31">
        <v>1</v>
      </c>
      <c r="DQ655" s="307">
        <v>1</v>
      </c>
      <c r="DR655" s="208" t="s">
        <v>2525</v>
      </c>
      <c r="DS655" s="208" t="s">
        <v>3190</v>
      </c>
      <c r="DT655" s="208" t="s">
        <v>3191</v>
      </c>
      <c r="DU655" s="293">
        <v>200000000</v>
      </c>
      <c r="DV655" s="292"/>
      <c r="DW655" s="292"/>
      <c r="DX655" s="292"/>
      <c r="DY655" s="292"/>
      <c r="DZ655" s="292"/>
      <c r="EA655" s="292"/>
      <c r="EB655" s="140">
        <v>0</v>
      </c>
      <c r="EC655" s="471"/>
      <c r="ED655" s="471"/>
      <c r="EE655" s="471"/>
      <c r="EF655" s="141">
        <f t="shared" si="118"/>
        <v>0</v>
      </c>
      <c r="EG655" s="1036" t="s">
        <v>3830</v>
      </c>
      <c r="EH655" s="1037"/>
      <c r="EI655" s="1037"/>
      <c r="EJ655" s="1037"/>
      <c r="EK655" s="1037"/>
      <c r="EL655" s="1036" t="s">
        <v>3831</v>
      </c>
      <c r="EM655" s="1036"/>
      <c r="EN655" s="387">
        <v>0</v>
      </c>
      <c r="EO655" s="843">
        <v>0</v>
      </c>
      <c r="EP655" s="971">
        <v>0</v>
      </c>
      <c r="EQ655" s="812"/>
      <c r="ER655" s="821"/>
      <c r="ES655" s="121"/>
      <c r="ET655" t="str">
        <f t="shared" si="83"/>
        <v>Producto</v>
      </c>
      <c r="EU655" t="str">
        <f t="shared" si="84"/>
        <v>5</v>
      </c>
      <c r="EV655" s="121"/>
      <c r="EW655" s="121"/>
      <c r="EX655" s="121"/>
      <c r="EY655" s="121"/>
      <c r="EZ655" s="121"/>
      <c r="FA655" s="121"/>
      <c r="FB655" s="121"/>
      <c r="FC655" s="121"/>
      <c r="FD655" s="121"/>
      <c r="FE655" s="121"/>
      <c r="FF655" s="121"/>
      <c r="FG655" s="121"/>
      <c r="FH655" s="121"/>
      <c r="FI655" s="121"/>
      <c r="FJ655" s="121"/>
      <c r="FK655" s="121"/>
      <c r="FL655" s="121"/>
      <c r="FM655" s="121"/>
      <c r="FN655" s="121"/>
      <c r="FO655" s="121"/>
      <c r="FP655" s="121"/>
      <c r="FQ655" s="121"/>
      <c r="FR655" s="122"/>
      <c r="FS655" s="121"/>
      <c r="FT655" s="121"/>
      <c r="FU655" s="121"/>
      <c r="FV655" s="121"/>
      <c r="FW655" s="121"/>
      <c r="FX655" s="121"/>
      <c r="FY655" s="121"/>
      <c r="FZ655" s="121"/>
      <c r="GA655" s="121"/>
      <c r="GB655" s="121"/>
      <c r="GC655" s="121"/>
      <c r="GD655"/>
      <c r="GE655"/>
      <c r="GF655"/>
      <c r="GG655"/>
      <c r="GH655"/>
      <c r="GI655"/>
      <c r="GJ655"/>
      <c r="GK655"/>
      <c r="GL655"/>
      <c r="GM655"/>
      <c r="GN655"/>
      <c r="GO655"/>
      <c r="GP655"/>
      <c r="GQ655"/>
      <c r="GR655"/>
      <c r="GS655"/>
      <c r="GT655"/>
      <c r="GU655"/>
      <c r="GV655"/>
      <c r="GW655"/>
      <c r="GX655"/>
      <c r="GY655"/>
      <c r="GZ655"/>
      <c r="HA655"/>
      <c r="HB655"/>
      <c r="HC655"/>
      <c r="HD655"/>
      <c r="HE655"/>
      <c r="HF655"/>
      <c r="HG655"/>
      <c r="HH655"/>
      <c r="HI655"/>
      <c r="HJ655"/>
      <c r="HK655"/>
      <c r="HL655"/>
      <c r="HM655"/>
      <c r="HN655"/>
      <c r="HO655"/>
      <c r="HP655"/>
      <c r="HQ655"/>
      <c r="HR655"/>
      <c r="HS655"/>
      <c r="HT655"/>
      <c r="HU655"/>
      <c r="HV655"/>
      <c r="HW655"/>
      <c r="HX655"/>
      <c r="HY655"/>
      <c r="HZ655"/>
      <c r="IA655"/>
      <c r="IB655"/>
      <c r="IC655"/>
      <c r="ID655"/>
      <c r="IE655"/>
      <c r="IF655"/>
      <c r="IG655"/>
      <c r="IH655"/>
      <c r="II655"/>
      <c r="IJ655"/>
      <c r="IK655"/>
      <c r="IL655"/>
      <c r="IM655"/>
      <c r="IN655"/>
      <c r="IO655"/>
      <c r="IP655"/>
      <c r="IQ655"/>
      <c r="IR655"/>
      <c r="IS655"/>
      <c r="IT655"/>
      <c r="IU655"/>
      <c r="IV655"/>
      <c r="IW655"/>
      <c r="IX655"/>
      <c r="IY655"/>
      <c r="IZ655"/>
      <c r="JA655"/>
      <c r="JB655"/>
      <c r="JC655"/>
      <c r="JD655"/>
      <c r="JE655"/>
      <c r="JF655"/>
      <c r="JG655"/>
      <c r="JH655"/>
      <c r="JI655"/>
      <c r="JJ655"/>
      <c r="JK655"/>
      <c r="JL655"/>
      <c r="JM655"/>
      <c r="JN655"/>
      <c r="JO655"/>
      <c r="JP655"/>
      <c r="JQ655"/>
      <c r="JR655"/>
      <c r="JS655"/>
      <c r="JT655"/>
      <c r="JU655"/>
      <c r="JV655"/>
      <c r="JW655"/>
      <c r="JX655"/>
      <c r="JY655"/>
      <c r="JZ655"/>
      <c r="KA655"/>
      <c r="KB655"/>
      <c r="KC655"/>
      <c r="KD655"/>
      <c r="KE655"/>
      <c r="KF655"/>
      <c r="KG655"/>
      <c r="KH655"/>
      <c r="KI655"/>
      <c r="KJ655"/>
      <c r="KK655"/>
      <c r="KL655"/>
      <c r="KM655"/>
      <c r="KN655"/>
      <c r="KO655"/>
      <c r="KP655"/>
      <c r="KQ655"/>
      <c r="KR655"/>
      <c r="KS655"/>
      <c r="KT655"/>
      <c r="KU655"/>
      <c r="KV655"/>
      <c r="KW655"/>
      <c r="KX655"/>
      <c r="KY655"/>
      <c r="KZ655"/>
      <c r="LA655"/>
      <c r="LB655"/>
      <c r="LC655"/>
      <c r="LD655"/>
      <c r="LE655"/>
      <c r="LF655"/>
      <c r="LG655"/>
      <c r="LH655"/>
      <c r="LI655"/>
      <c r="LJ655"/>
      <c r="LK655"/>
      <c r="LL655"/>
      <c r="LM655"/>
      <c r="LN655"/>
      <c r="LO655"/>
      <c r="LP655"/>
      <c r="LQ655"/>
      <c r="LR655"/>
      <c r="LS655"/>
      <c r="LT655"/>
      <c r="LU655"/>
      <c r="LV655"/>
      <c r="LW655"/>
      <c r="LX655"/>
      <c r="LY655"/>
      <c r="LZ655"/>
      <c r="MA655"/>
      <c r="MB655"/>
      <c r="MC655"/>
      <c r="MD655"/>
      <c r="ME655"/>
      <c r="MF655"/>
      <c r="MG655"/>
      <c r="MH655"/>
      <c r="MI655"/>
      <c r="MJ655"/>
      <c r="MK655"/>
      <c r="ML655"/>
      <c r="MM655"/>
      <c r="MN655"/>
      <c r="MO655"/>
      <c r="MP655"/>
      <c r="MQ655"/>
      <c r="MR655"/>
      <c r="MS655"/>
      <c r="MT655"/>
      <c r="MU655"/>
      <c r="MV655"/>
      <c r="MW655"/>
      <c r="MX655"/>
      <c r="MY655"/>
      <c r="MZ655"/>
      <c r="NA655"/>
      <c r="NB655"/>
      <c r="NC655"/>
      <c r="ND655"/>
      <c r="NE655"/>
      <c r="NF655"/>
      <c r="NG655"/>
      <c r="NH655"/>
      <c r="NI655"/>
      <c r="NJ655"/>
      <c r="NK655"/>
      <c r="NL655"/>
      <c r="NM655"/>
      <c r="NN655"/>
      <c r="NO655"/>
      <c r="NP655"/>
      <c r="NQ655"/>
      <c r="NR655"/>
      <c r="NS655"/>
      <c r="NT655"/>
      <c r="NU655"/>
      <c r="NV655"/>
      <c r="NW655"/>
      <c r="NX655"/>
      <c r="NY655"/>
      <c r="NZ655"/>
      <c r="OA655"/>
      <c r="OB655"/>
      <c r="OC655"/>
      <c r="OD655"/>
      <c r="OE655"/>
      <c r="OF655"/>
      <c r="OG655"/>
      <c r="OH655"/>
      <c r="OI655"/>
      <c r="OJ655"/>
      <c r="OK655"/>
      <c r="OL655"/>
      <c r="OM655"/>
      <c r="ON655"/>
      <c r="OO655"/>
      <c r="OP655"/>
      <c r="OQ655"/>
      <c r="OR655"/>
      <c r="OS655"/>
      <c r="OT655"/>
      <c r="OU655"/>
      <c r="OV655"/>
      <c r="OW655"/>
      <c r="OX655"/>
      <c r="OY655"/>
      <c r="OZ655"/>
      <c r="PA655"/>
      <c r="PB655"/>
      <c r="PC655"/>
      <c r="PD655"/>
      <c r="PE655"/>
      <c r="PF655"/>
      <c r="PG655"/>
      <c r="PH655"/>
      <c r="PI655"/>
      <c r="PJ655"/>
      <c r="PK655"/>
      <c r="PL655"/>
      <c r="PM655"/>
      <c r="PN655"/>
      <c r="PO655"/>
      <c r="PP655"/>
      <c r="PQ655"/>
      <c r="PR655"/>
      <c r="PS655"/>
      <c r="PT655"/>
      <c r="PU655"/>
      <c r="PV655"/>
      <c r="PW655"/>
      <c r="PX655"/>
      <c r="PY655"/>
      <c r="PZ655"/>
      <c r="QA655"/>
      <c r="QB655"/>
      <c r="QC655"/>
      <c r="QD655"/>
      <c r="QE655"/>
      <c r="QF655"/>
      <c r="QG655"/>
      <c r="QH655"/>
      <c r="QI655"/>
      <c r="QJ655"/>
      <c r="QK655"/>
      <c r="QL655"/>
      <c r="QM655"/>
      <c r="QN655"/>
      <c r="QO655"/>
      <c r="QP655"/>
      <c r="QQ655"/>
      <c r="QR655"/>
      <c r="QS655"/>
      <c r="QT655"/>
      <c r="QU655"/>
      <c r="QV655"/>
      <c r="QW655"/>
      <c r="QX655"/>
      <c r="QY655"/>
      <c r="QZ655"/>
      <c r="RA655"/>
      <c r="RB655"/>
      <c r="RC655"/>
      <c r="RD655"/>
      <c r="RE655"/>
      <c r="RF655"/>
      <c r="RG655"/>
      <c r="RH655"/>
      <c r="RI655"/>
      <c r="RJ655"/>
      <c r="RK655"/>
      <c r="RL655"/>
      <c r="RM655"/>
      <c r="RN655"/>
      <c r="RO655"/>
      <c r="RP655"/>
      <c r="RQ655"/>
      <c r="RR655"/>
      <c r="RS655"/>
      <c r="RT655"/>
      <c r="RU655"/>
      <c r="RV655"/>
      <c r="RW655"/>
      <c r="RX655"/>
      <c r="RY655"/>
      <c r="RZ655"/>
      <c r="SA655"/>
      <c r="SB655"/>
      <c r="SC655"/>
      <c r="SD655"/>
      <c r="SE655"/>
      <c r="SF655"/>
      <c r="SG655"/>
      <c r="SH655"/>
      <c r="SI655"/>
      <c r="SJ655"/>
      <c r="SK655"/>
      <c r="SL655"/>
      <c r="SM655"/>
      <c r="SN655"/>
      <c r="SO655"/>
      <c r="SP655"/>
      <c r="SQ655"/>
      <c r="SR655"/>
      <c r="SS655"/>
      <c r="ST655"/>
      <c r="SU655"/>
      <c r="SV655"/>
      <c r="SW655"/>
      <c r="SX655"/>
      <c r="SY655"/>
      <c r="SZ655"/>
      <c r="TA655"/>
      <c r="TB655"/>
      <c r="TC655"/>
      <c r="TD655"/>
      <c r="TE655"/>
      <c r="TF655"/>
      <c r="TG655"/>
      <c r="TH655"/>
      <c r="TI655"/>
      <c r="TJ655"/>
      <c r="TK655"/>
      <c r="TL655"/>
      <c r="TM655"/>
      <c r="TN655"/>
      <c r="TO655"/>
      <c r="TP655"/>
      <c r="TQ655"/>
      <c r="TR655"/>
      <c r="TS655"/>
      <c r="TT655"/>
      <c r="TU655"/>
      <c r="TV655"/>
      <c r="TW655"/>
      <c r="TX655"/>
      <c r="TY655"/>
      <c r="TZ655"/>
      <c r="UA655"/>
      <c r="UB655"/>
      <c r="UC655"/>
      <c r="UD655"/>
      <c r="UE655"/>
      <c r="UF655"/>
      <c r="UG655"/>
      <c r="UH655"/>
      <c r="UI655"/>
      <c r="UJ655"/>
      <c r="UK655"/>
      <c r="UL655"/>
      <c r="UM655"/>
      <c r="UN655"/>
      <c r="UO655"/>
      <c r="UP655"/>
      <c r="UQ655"/>
      <c r="UR655"/>
      <c r="US655"/>
      <c r="UT655"/>
      <c r="UU655"/>
      <c r="UV655"/>
      <c r="UW655"/>
      <c r="UX655"/>
      <c r="UY655"/>
      <c r="UZ655"/>
      <c r="VA655"/>
      <c r="VB655"/>
      <c r="VC655"/>
      <c r="VD655"/>
      <c r="VE655"/>
      <c r="VF655"/>
      <c r="VG655"/>
      <c r="VH655"/>
      <c r="VI655"/>
      <c r="VJ655"/>
      <c r="VK655"/>
      <c r="VL655"/>
      <c r="VM655"/>
      <c r="VN655"/>
      <c r="VO655"/>
      <c r="VP655"/>
      <c r="VQ655"/>
      <c r="VR655"/>
      <c r="VS655"/>
      <c r="VT655"/>
      <c r="VU655"/>
      <c r="VV655"/>
      <c r="VW655"/>
      <c r="VX655"/>
      <c r="VY655"/>
      <c r="VZ655"/>
      <c r="WA655"/>
      <c r="WB655"/>
      <c r="WC655"/>
      <c r="WD655"/>
      <c r="WE655"/>
      <c r="WF655"/>
      <c r="WG655"/>
      <c r="WH655"/>
      <c r="WI655"/>
      <c r="WJ655"/>
      <c r="WK655"/>
      <c r="WL655"/>
      <c r="WM655"/>
      <c r="WN655"/>
      <c r="WO655"/>
      <c r="WP655"/>
      <c r="WQ655"/>
      <c r="WR655"/>
      <c r="WS655"/>
      <c r="WT655"/>
      <c r="WU655"/>
      <c r="WV655"/>
      <c r="WW655"/>
      <c r="WX655"/>
      <c r="WY655"/>
      <c r="WZ655"/>
      <c r="XA655"/>
      <c r="XB655"/>
      <c r="XC655"/>
      <c r="XD655"/>
      <c r="XE655"/>
      <c r="XF655"/>
      <c r="XG655"/>
      <c r="XH655"/>
      <c r="XI655"/>
      <c r="XJ655"/>
      <c r="XK655"/>
      <c r="XL655"/>
      <c r="XM655"/>
      <c r="XN655"/>
      <c r="XO655"/>
      <c r="XP655"/>
      <c r="XQ655"/>
      <c r="XR655"/>
      <c r="XS655"/>
      <c r="XT655"/>
      <c r="XU655"/>
      <c r="XV655"/>
      <c r="XW655"/>
      <c r="XX655"/>
      <c r="XY655"/>
      <c r="XZ655"/>
      <c r="YA655"/>
      <c r="YB655"/>
      <c r="YC655"/>
      <c r="YD655"/>
      <c r="YE655"/>
      <c r="YF655"/>
      <c r="YG655"/>
      <c r="YH655"/>
      <c r="YI655"/>
      <c r="YJ655"/>
      <c r="YK655"/>
      <c r="YL655"/>
      <c r="YM655"/>
      <c r="YN655"/>
      <c r="YO655"/>
      <c r="YP655"/>
      <c r="YQ655"/>
      <c r="YR655"/>
      <c r="YS655"/>
      <c r="YT655"/>
      <c r="YU655"/>
      <c r="YV655"/>
      <c r="YW655"/>
      <c r="YX655"/>
      <c r="YY655"/>
      <c r="YZ655"/>
      <c r="ZA655"/>
      <c r="ZB655"/>
      <c r="ZC655"/>
      <c r="ZD655"/>
      <c r="ZE655"/>
      <c r="ZF655"/>
      <c r="ZG655"/>
      <c r="ZH655"/>
      <c r="ZI655"/>
      <c r="ZJ655"/>
      <c r="ZK655"/>
      <c r="ZL655"/>
      <c r="ZM655"/>
      <c r="ZN655"/>
      <c r="ZO655"/>
      <c r="ZP655"/>
      <c r="ZQ655"/>
      <c r="ZR655"/>
      <c r="ZS655"/>
      <c r="ZT655"/>
      <c r="ZU655"/>
      <c r="ZV655"/>
      <c r="ZW655"/>
      <c r="ZX655"/>
      <c r="ZY655"/>
      <c r="ZZ655"/>
      <c r="AAA655"/>
      <c r="AAB655"/>
      <c r="AAC655"/>
      <c r="AAD655"/>
      <c r="AAE655"/>
      <c r="AAF655"/>
      <c r="AAG655"/>
      <c r="AAH655"/>
      <c r="AAI655"/>
      <c r="AAJ655"/>
      <c r="AAK655"/>
      <c r="AAL655"/>
      <c r="AAM655"/>
      <c r="AAN655"/>
      <c r="AAO655"/>
      <c r="AAP655"/>
      <c r="AAQ655"/>
      <c r="AAR655"/>
      <c r="AAS655"/>
      <c r="AAT655"/>
      <c r="AAU655"/>
      <c r="AAV655"/>
      <c r="AAW655"/>
      <c r="AAX655"/>
      <c r="AAY655"/>
      <c r="AAZ655"/>
      <c r="ABA655"/>
      <c r="ABB655"/>
      <c r="ABC655"/>
      <c r="ABD655"/>
      <c r="ABE655"/>
      <c r="ABF655"/>
      <c r="ABG655"/>
      <c r="ABH655"/>
      <c r="ABI655"/>
      <c r="ABJ655"/>
      <c r="ABK655"/>
      <c r="ABL655"/>
      <c r="ABM655"/>
      <c r="ABN655"/>
      <c r="ABO655"/>
      <c r="ABP655"/>
      <c r="ABQ655"/>
      <c r="ABR655"/>
      <c r="ABS655"/>
      <c r="ABT655"/>
      <c r="ABU655"/>
      <c r="ABV655"/>
      <c r="ABW655"/>
      <c r="ABX655"/>
      <c r="ABY655"/>
      <c r="ABZ655"/>
      <c r="ACA655"/>
      <c r="ACB655"/>
      <c r="ACC655"/>
      <c r="ACD655"/>
      <c r="ACE655"/>
      <c r="ACF655"/>
      <c r="ACG655"/>
      <c r="ACH655"/>
      <c r="ACI655"/>
      <c r="ACJ655"/>
      <c r="ACK655"/>
      <c r="ACL655"/>
      <c r="ACM655"/>
      <c r="ACN655"/>
      <c r="ACO655"/>
      <c r="ACP655"/>
      <c r="ACQ655"/>
      <c r="ACR655"/>
      <c r="ACS655"/>
      <c r="ACT655"/>
      <c r="ACU655"/>
      <c r="ACV655"/>
      <c r="ACW655"/>
      <c r="ACX655"/>
      <c r="ACY655"/>
      <c r="ACZ655"/>
      <c r="ADA655"/>
      <c r="ADB655"/>
      <c r="ADC655"/>
      <c r="ADD655"/>
      <c r="ADE655"/>
      <c r="ADF655"/>
      <c r="ADG655"/>
      <c r="ADH655"/>
      <c r="ADI655"/>
      <c r="ADJ655"/>
      <c r="ADK655"/>
      <c r="ADL655"/>
      <c r="ADM655"/>
      <c r="ADN655"/>
      <c r="ADO655"/>
      <c r="ADP655"/>
      <c r="ADQ655"/>
      <c r="ADR655"/>
      <c r="ADS655"/>
      <c r="ADT655"/>
      <c r="ADU655"/>
      <c r="ADV655"/>
      <c r="ADW655"/>
      <c r="ADX655"/>
      <c r="ADY655"/>
      <c r="ADZ655"/>
      <c r="AEA655"/>
      <c r="AEB655"/>
      <c r="AEC655"/>
      <c r="AED655"/>
      <c r="AEE655"/>
      <c r="AEF655"/>
      <c r="AEG655"/>
      <c r="AEH655"/>
      <c r="AEI655"/>
      <c r="AEJ655"/>
      <c r="AEK655"/>
      <c r="AEL655"/>
      <c r="AEM655"/>
      <c r="AEN655"/>
      <c r="AEO655"/>
      <c r="AEP655"/>
      <c r="AEQ655"/>
      <c r="AER655"/>
      <c r="AES655"/>
      <c r="AET655"/>
      <c r="AEU655"/>
      <c r="AEV655"/>
      <c r="AEW655"/>
      <c r="AEX655"/>
      <c r="AEY655"/>
      <c r="AEZ655"/>
      <c r="AFA655"/>
      <c r="AFB655"/>
      <c r="AFC655"/>
      <c r="AFD655"/>
      <c r="AFE655"/>
      <c r="AFF655"/>
      <c r="AFG655"/>
      <c r="AFH655"/>
      <c r="AFI655"/>
      <c r="AFJ655"/>
      <c r="AFK655"/>
      <c r="AFL655"/>
      <c r="AFM655"/>
      <c r="AFN655"/>
      <c r="AFO655"/>
      <c r="AFP655"/>
      <c r="AFQ655"/>
      <c r="AFR655"/>
      <c r="AFS655"/>
      <c r="AFT655"/>
      <c r="AFU655"/>
      <c r="AFV655"/>
      <c r="AFW655"/>
      <c r="AFX655"/>
      <c r="AFY655"/>
      <c r="AFZ655"/>
      <c r="AGA655"/>
      <c r="AGB655"/>
      <c r="AGC655"/>
      <c r="AGD655"/>
      <c r="AGE655"/>
      <c r="AGF655"/>
      <c r="AGG655"/>
      <c r="AGH655"/>
      <c r="AGI655"/>
      <c r="AGJ655"/>
      <c r="AGK655"/>
      <c r="AGL655"/>
      <c r="AGM655"/>
      <c r="AGN655"/>
      <c r="AGO655"/>
      <c r="AGP655"/>
      <c r="AGQ655"/>
      <c r="AGR655"/>
      <c r="AGS655"/>
      <c r="AGT655"/>
      <c r="AGU655"/>
      <c r="AGV655"/>
      <c r="AGW655"/>
      <c r="AGX655"/>
      <c r="AGY655"/>
      <c r="AGZ655"/>
      <c r="AHA655"/>
      <c r="AHB655"/>
      <c r="AHC655"/>
      <c r="AHD655"/>
      <c r="AHE655"/>
      <c r="AHF655"/>
      <c r="AHG655"/>
      <c r="AHH655"/>
      <c r="AHI655"/>
      <c r="AHJ655"/>
      <c r="AHK655"/>
      <c r="AHL655"/>
      <c r="AHM655"/>
      <c r="AHN655"/>
      <c r="AHO655"/>
      <c r="AHP655"/>
      <c r="AHQ655"/>
      <c r="AHR655"/>
      <c r="AHS655"/>
      <c r="AHT655"/>
      <c r="AHU655"/>
      <c r="AHV655"/>
      <c r="AHW655"/>
      <c r="AHX655"/>
      <c r="AHY655"/>
      <c r="AHZ655"/>
      <c r="AIA655"/>
      <c r="AIB655"/>
      <c r="AIC655"/>
      <c r="AID655"/>
      <c r="AIE655"/>
      <c r="AIF655"/>
      <c r="AIG655"/>
      <c r="AIH655"/>
      <c r="AII655"/>
      <c r="AIJ655"/>
      <c r="AIK655"/>
      <c r="AIL655"/>
      <c r="AIM655"/>
      <c r="AIN655"/>
      <c r="AIO655"/>
      <c r="AIP655"/>
      <c r="AIQ655"/>
      <c r="AIR655"/>
      <c r="AIS655"/>
      <c r="AIT655"/>
      <c r="AIU655"/>
      <c r="AIV655"/>
      <c r="AIW655"/>
      <c r="AIX655"/>
      <c r="AIY655"/>
      <c r="AIZ655"/>
      <c r="AJA655"/>
      <c r="AJB655"/>
      <c r="AJC655"/>
      <c r="AJD655"/>
      <c r="AJE655"/>
      <c r="AJF655"/>
      <c r="AJG655"/>
      <c r="AJH655"/>
      <c r="AJI655"/>
      <c r="AJJ655"/>
      <c r="AJK655"/>
      <c r="AJL655"/>
      <c r="AJM655"/>
      <c r="AJN655"/>
      <c r="AJO655"/>
      <c r="AJP655"/>
      <c r="AJQ655"/>
      <c r="AJR655"/>
      <c r="AJS655"/>
      <c r="AJT655"/>
      <c r="AJU655"/>
      <c r="AJV655"/>
      <c r="AJW655"/>
      <c r="AJX655"/>
      <c r="AJY655"/>
      <c r="AJZ655"/>
      <c r="AKA655"/>
      <c r="AKB655"/>
      <c r="AKC655"/>
      <c r="AKD655"/>
      <c r="AKE655"/>
      <c r="AKF655"/>
      <c r="AKG655"/>
      <c r="AKH655"/>
      <c r="AKI655"/>
      <c r="AKJ655"/>
      <c r="AKK655"/>
      <c r="AKL655"/>
      <c r="AKM655"/>
      <c r="AKN655"/>
      <c r="AKO655"/>
      <c r="AKP655"/>
      <c r="AKQ655"/>
      <c r="AKR655"/>
      <c r="AKS655"/>
      <c r="AKT655"/>
      <c r="AKU655"/>
      <c r="AKV655"/>
      <c r="AKW655"/>
      <c r="AKX655"/>
      <c r="AKY655"/>
      <c r="AKZ655"/>
      <c r="ALA655"/>
      <c r="ALB655"/>
      <c r="ALC655"/>
      <c r="ALD655"/>
      <c r="ALE655"/>
      <c r="ALF655"/>
      <c r="ALG655"/>
      <c r="ALH655"/>
      <c r="ALI655"/>
      <c r="ALJ655"/>
      <c r="ALK655"/>
      <c r="ALL655"/>
      <c r="ALM655"/>
      <c r="ALN655"/>
      <c r="ALO655"/>
      <c r="ALP655"/>
      <c r="ALQ655"/>
      <c r="ALR655"/>
      <c r="ALS655"/>
      <c r="ALT655"/>
      <c r="ALU655"/>
      <c r="ALV655"/>
      <c r="ALW655"/>
      <c r="ALX655"/>
      <c r="ALY655"/>
      <c r="ALZ655"/>
      <c r="AMA655"/>
      <c r="AMB655"/>
      <c r="AMC655"/>
      <c r="AMD655"/>
      <c r="AME655"/>
      <c r="AMF655"/>
      <c r="AMG655"/>
      <c r="AMH655"/>
      <c r="AMI655"/>
      <c r="AMJ655"/>
      <c r="AMK655"/>
      <c r="AML655"/>
      <c r="AMM655"/>
      <c r="AMN655"/>
      <c r="AMO655"/>
      <c r="AMP655"/>
      <c r="AMQ655"/>
      <c r="AMR655"/>
      <c r="AMS655"/>
      <c r="AMT655"/>
      <c r="AMU655"/>
      <c r="AMV655"/>
      <c r="AMW655"/>
      <c r="AMX655"/>
      <c r="AMY655"/>
      <c r="AMZ655"/>
      <c r="ANA655"/>
      <c r="ANB655"/>
      <c r="ANC655"/>
      <c r="AND655"/>
      <c r="ANE655"/>
      <c r="ANF655"/>
      <c r="ANG655"/>
      <c r="ANH655"/>
      <c r="ANI655"/>
      <c r="ANJ655"/>
      <c r="ANK655"/>
      <c r="ANL655"/>
      <c r="ANM655"/>
      <c r="ANN655"/>
      <c r="ANO655"/>
      <c r="ANP655"/>
      <c r="ANQ655"/>
      <c r="ANR655"/>
      <c r="ANS655"/>
      <c r="ANT655"/>
      <c r="ANU655"/>
      <c r="ANV655"/>
      <c r="ANW655"/>
      <c r="ANX655"/>
      <c r="ANY655"/>
      <c r="ANZ655"/>
      <c r="AOA655"/>
      <c r="AOB655"/>
      <c r="AOC655"/>
      <c r="AOD655"/>
      <c r="AOE655"/>
      <c r="AOF655"/>
      <c r="AOG655"/>
      <c r="AOH655"/>
      <c r="AOI655"/>
      <c r="AOJ655"/>
      <c r="AOK655"/>
      <c r="AOL655"/>
      <c r="AOM655"/>
      <c r="AON655"/>
      <c r="AOO655"/>
      <c r="AOP655"/>
      <c r="AOQ655"/>
      <c r="AOR655"/>
      <c r="AOS655"/>
      <c r="AOT655"/>
      <c r="AOU655"/>
      <c r="AOV655"/>
      <c r="AOW655"/>
      <c r="AOX655"/>
      <c r="AOY655"/>
      <c r="AOZ655"/>
      <c r="APA655"/>
      <c r="APB655"/>
      <c r="APC655"/>
      <c r="APD655"/>
      <c r="APE655"/>
      <c r="APF655"/>
      <c r="APG655"/>
      <c r="APH655"/>
      <c r="API655"/>
      <c r="APJ655"/>
      <c r="APK655"/>
      <c r="APL655"/>
      <c r="APM655"/>
      <c r="APN655"/>
      <c r="APO655"/>
      <c r="APP655"/>
      <c r="APQ655"/>
      <c r="APR655"/>
      <c r="APS655"/>
      <c r="APT655"/>
      <c r="APU655"/>
      <c r="APV655"/>
      <c r="APW655"/>
      <c r="APX655"/>
      <c r="APY655"/>
      <c r="APZ655"/>
      <c r="AQA655"/>
      <c r="AQB655"/>
      <c r="AQC655"/>
      <c r="AQD655"/>
      <c r="AQE655"/>
      <c r="AQF655"/>
      <c r="AQG655"/>
      <c r="AQH655"/>
      <c r="AQI655"/>
      <c r="AQJ655"/>
      <c r="AQK655"/>
      <c r="AQL655"/>
      <c r="AQM655"/>
      <c r="AQN655"/>
      <c r="AQO655"/>
      <c r="AQP655"/>
      <c r="AQQ655"/>
      <c r="AQR655"/>
      <c r="AQS655"/>
      <c r="AQT655"/>
      <c r="AQU655"/>
      <c r="AQV655"/>
      <c r="AQW655"/>
      <c r="AQX655"/>
      <c r="AQY655"/>
      <c r="AQZ655"/>
      <c r="ARA655"/>
      <c r="ARB655"/>
      <c r="ARC655"/>
      <c r="ARD655"/>
      <c r="ARE655"/>
      <c r="ARF655"/>
      <c r="ARG655"/>
      <c r="ARH655"/>
      <c r="ARI655"/>
      <c r="ARJ655"/>
      <c r="ARK655"/>
      <c r="ARL655"/>
      <c r="ARM655"/>
      <c r="ARN655"/>
      <c r="ARO655"/>
      <c r="ARP655"/>
      <c r="ARQ655"/>
      <c r="ARR655"/>
      <c r="ARS655"/>
      <c r="ART655"/>
      <c r="ARU655"/>
      <c r="ARV655"/>
      <c r="ARW655"/>
      <c r="ARX655"/>
      <c r="ARY655"/>
      <c r="ARZ655"/>
      <c r="ASA655"/>
      <c r="ASB655"/>
      <c r="ASC655"/>
      <c r="ASD655"/>
      <c r="ASE655"/>
      <c r="ASF655"/>
      <c r="ASG655"/>
      <c r="ASH655"/>
      <c r="ASI655"/>
      <c r="ASJ655"/>
      <c r="ASK655"/>
      <c r="ASL655"/>
      <c r="ASM655"/>
      <c r="ASN655"/>
      <c r="ASO655"/>
      <c r="ASP655"/>
      <c r="ASQ655"/>
      <c r="ASR655"/>
      <c r="ASS655"/>
      <c r="AST655"/>
      <c r="ASU655"/>
      <c r="ASV655"/>
      <c r="ASW655"/>
      <c r="ASX655"/>
      <c r="ASY655"/>
      <c r="ASZ655"/>
      <c r="ATA655"/>
      <c r="ATB655"/>
      <c r="ATC655"/>
      <c r="ATD655"/>
      <c r="ATE655"/>
      <c r="ATF655"/>
      <c r="ATG655"/>
      <c r="ATH655"/>
      <c r="ATI655"/>
      <c r="ATJ655"/>
      <c r="ATK655"/>
      <c r="ATL655"/>
      <c r="ATM655"/>
      <c r="ATN655"/>
      <c r="ATO655"/>
      <c r="ATP655"/>
      <c r="ATQ655"/>
      <c r="ATR655"/>
      <c r="ATS655"/>
      <c r="ATT655"/>
      <c r="ATU655"/>
      <c r="ATV655"/>
      <c r="ATW655"/>
      <c r="ATX655"/>
      <c r="ATY655"/>
      <c r="ATZ655"/>
      <c r="AUA655"/>
      <c r="AUB655"/>
      <c r="AUC655"/>
      <c r="AUD655"/>
      <c r="AUE655"/>
      <c r="AUF655"/>
      <c r="AUG655"/>
      <c r="AUH655"/>
      <c r="AUI655"/>
      <c r="AUJ655"/>
      <c r="AUK655"/>
      <c r="AUL655"/>
      <c r="AUM655"/>
      <c r="AUN655"/>
      <c r="AUO655"/>
      <c r="AUP655"/>
      <c r="AUQ655"/>
      <c r="AUR655"/>
      <c r="AUS655"/>
      <c r="AUT655"/>
      <c r="AUU655"/>
      <c r="AUV655"/>
      <c r="AUW655"/>
      <c r="AUX655"/>
      <c r="AUY655"/>
      <c r="AUZ655"/>
      <c r="AVA655"/>
      <c r="AVB655"/>
      <c r="AVC655"/>
      <c r="AVD655"/>
      <c r="AVE655"/>
      <c r="AVF655"/>
      <c r="AVG655"/>
      <c r="AVH655"/>
      <c r="AVI655"/>
      <c r="AVJ655"/>
      <c r="AVK655"/>
      <c r="AVL655"/>
      <c r="AVM655"/>
      <c r="AVN655"/>
      <c r="AVO655"/>
      <c r="AVP655"/>
      <c r="AVQ655"/>
      <c r="AVR655"/>
      <c r="AVS655"/>
      <c r="AVT655"/>
      <c r="AVU655"/>
      <c r="AVV655"/>
      <c r="AVW655"/>
      <c r="AVX655"/>
      <c r="AVY655"/>
      <c r="AVZ655"/>
      <c r="AWA655"/>
      <c r="AWB655"/>
      <c r="AWC655"/>
      <c r="AWD655"/>
      <c r="AWE655"/>
      <c r="AWF655"/>
      <c r="AWG655"/>
      <c r="AWH655"/>
      <c r="AWI655"/>
      <c r="AWJ655"/>
      <c r="AWK655"/>
      <c r="AWL655"/>
      <c r="AWM655"/>
      <c r="AWN655"/>
      <c r="AWO655"/>
      <c r="AWP655"/>
      <c r="AWQ655"/>
      <c r="AWR655"/>
      <c r="AWS655"/>
      <c r="AWT655"/>
      <c r="AWU655"/>
      <c r="AWV655"/>
      <c r="AWW655"/>
      <c r="AWX655"/>
      <c r="AWY655"/>
      <c r="AWZ655"/>
      <c r="AXA655"/>
      <c r="AXB655"/>
      <c r="AXC655"/>
      <c r="AXD655"/>
      <c r="AXE655"/>
      <c r="AXF655"/>
      <c r="AXG655"/>
      <c r="AXH655"/>
      <c r="AXI655"/>
      <c r="AXJ655"/>
      <c r="AXK655"/>
      <c r="AXL655"/>
      <c r="AXM655"/>
      <c r="AXN655"/>
      <c r="AXO655"/>
      <c r="AXP655"/>
      <c r="AXQ655"/>
      <c r="AXR655"/>
      <c r="AXS655"/>
      <c r="AXT655"/>
      <c r="AXU655"/>
      <c r="AXV655"/>
    </row>
    <row r="656" spans="1:1322" s="1" customFormat="1" ht="115.5" customHeight="1" x14ac:dyDescent="0.2">
      <c r="A656" s="208" t="s">
        <v>4376</v>
      </c>
      <c r="B656" s="209" t="s">
        <v>3175</v>
      </c>
      <c r="C656" s="209" t="s">
        <v>3176</v>
      </c>
      <c r="D656" s="209" t="s">
        <v>3177</v>
      </c>
      <c r="E656" s="209" t="s">
        <v>3178</v>
      </c>
      <c r="F656" s="210" t="s">
        <v>1762</v>
      </c>
      <c r="G656" s="210" t="s">
        <v>1762</v>
      </c>
      <c r="H656" s="210" t="s">
        <v>3813</v>
      </c>
      <c r="I656" s="208" t="s">
        <v>3181</v>
      </c>
      <c r="J656" s="23" t="s">
        <v>2771</v>
      </c>
      <c r="K656" s="208" t="s">
        <v>3814</v>
      </c>
      <c r="L656" s="208">
        <v>18</v>
      </c>
      <c r="M656" s="308" t="s">
        <v>3815</v>
      </c>
      <c r="N656" s="289" t="s">
        <v>3816</v>
      </c>
      <c r="O656" s="289" t="s">
        <v>3185</v>
      </c>
      <c r="P656" s="208" t="s">
        <v>1543</v>
      </c>
      <c r="Q656" s="208" t="s">
        <v>452</v>
      </c>
      <c r="R656" s="208">
        <v>0</v>
      </c>
      <c r="S656" s="208" t="s">
        <v>100</v>
      </c>
      <c r="T656" s="290">
        <v>44927</v>
      </c>
      <c r="U656" s="290">
        <v>46357</v>
      </c>
      <c r="V656" s="290"/>
      <c r="W656" s="290"/>
      <c r="X656" s="290"/>
      <c r="Y656" s="290"/>
      <c r="Z656" s="209">
        <v>1</v>
      </c>
      <c r="AA656" s="209">
        <v>1</v>
      </c>
      <c r="AB656" s="209">
        <v>1</v>
      </c>
      <c r="AC656" s="209">
        <v>1</v>
      </c>
      <c r="AD656" s="209">
        <v>1</v>
      </c>
      <c r="AE656" s="999">
        <v>1</v>
      </c>
      <c r="AF656" s="999">
        <v>1</v>
      </c>
      <c r="AG656" s="999">
        <v>1</v>
      </c>
      <c r="AH656" s="999">
        <v>1</v>
      </c>
      <c r="AI656" s="999">
        <v>1</v>
      </c>
      <c r="AJ656" s="999">
        <v>1</v>
      </c>
      <c r="AK656" s="999">
        <v>1</v>
      </c>
      <c r="AL656" s="999">
        <v>1</v>
      </c>
      <c r="AM656" s="999">
        <v>1</v>
      </c>
      <c r="AN656" s="999">
        <v>1</v>
      </c>
      <c r="AO656" s="999">
        <v>1</v>
      </c>
      <c r="AP656" s="999">
        <v>1</v>
      </c>
      <c r="AQ656" s="471"/>
      <c r="AR656" s="471"/>
      <c r="AS656" s="471"/>
      <c r="AT656" s="471"/>
      <c r="AU656" s="471"/>
      <c r="AV656" s="471"/>
      <c r="AW656" s="471"/>
      <c r="AX656" s="471"/>
      <c r="AY656" s="471"/>
      <c r="AZ656" s="471"/>
      <c r="BA656" s="471"/>
      <c r="BB656" s="471"/>
      <c r="BC656" s="471"/>
      <c r="BD656" s="471"/>
      <c r="BE656" s="471"/>
      <c r="BF656" s="471"/>
      <c r="BG656" s="471"/>
      <c r="BH656" s="471"/>
      <c r="BI656" s="471"/>
      <c r="BJ656" s="471"/>
      <c r="BK656" s="471"/>
      <c r="BL656" s="471"/>
      <c r="BM656" s="471"/>
      <c r="BN656" s="471"/>
      <c r="BO656" s="471"/>
      <c r="BP656" s="471"/>
      <c r="BQ656" s="471"/>
      <c r="BR656" s="471"/>
      <c r="BS656" s="471"/>
      <c r="BT656" s="471"/>
      <c r="BU656" s="471"/>
      <c r="BV656" s="471"/>
      <c r="BW656" s="471"/>
      <c r="BX656" s="471"/>
      <c r="BY656" s="471"/>
      <c r="BZ656" s="471"/>
      <c r="CA656" s="471"/>
      <c r="CB656" s="471"/>
      <c r="CC656" s="471"/>
      <c r="CD656" s="471"/>
      <c r="CE656" s="471"/>
      <c r="CF656" s="471"/>
      <c r="CG656" s="471"/>
      <c r="CH656" s="588"/>
      <c r="CI656" s="471"/>
      <c r="CJ656" s="471"/>
      <c r="CK656" s="471"/>
      <c r="CL656" s="471"/>
      <c r="CM656" s="471"/>
      <c r="CN656" s="471"/>
      <c r="CO656" s="471"/>
      <c r="CP656" s="471"/>
      <c r="CQ656" s="471"/>
      <c r="CR656" s="471"/>
      <c r="CS656" s="471"/>
      <c r="CT656" s="471"/>
      <c r="CU656" s="471"/>
      <c r="CV656" s="471"/>
      <c r="CW656" s="321" t="s">
        <v>4641</v>
      </c>
      <c r="CX656" s="321" t="s">
        <v>4641</v>
      </c>
      <c r="CY656" s="321" t="s">
        <v>4641</v>
      </c>
      <c r="CZ656" s="967" t="s">
        <v>4641</v>
      </c>
      <c r="DA656" s="967" t="s">
        <v>4641</v>
      </c>
      <c r="DB656" s="208" t="s">
        <v>3832</v>
      </c>
      <c r="DC656" s="308" t="s">
        <v>3833</v>
      </c>
      <c r="DD656" s="208" t="s">
        <v>3834</v>
      </c>
      <c r="DE656" s="289" t="s">
        <v>3835</v>
      </c>
      <c r="DF656" s="210" t="s">
        <v>3836</v>
      </c>
      <c r="DG656" s="208" t="s">
        <v>878</v>
      </c>
      <c r="DH656" s="208" t="s">
        <v>173</v>
      </c>
      <c r="DI656" s="208">
        <v>0</v>
      </c>
      <c r="DJ656" s="208" t="s">
        <v>100</v>
      </c>
      <c r="DK656" s="290">
        <v>45292</v>
      </c>
      <c r="DL656" s="290">
        <v>45657</v>
      </c>
      <c r="DM656" s="31">
        <v>1</v>
      </c>
      <c r="DN656" s="31">
        <v>1</v>
      </c>
      <c r="DO656" s="31">
        <v>1</v>
      </c>
      <c r="DP656" s="31">
        <v>1</v>
      </c>
      <c r="DQ656" s="307">
        <v>1</v>
      </c>
      <c r="DR656" s="208" t="s">
        <v>2525</v>
      </c>
      <c r="DS656" s="208" t="s">
        <v>3190</v>
      </c>
      <c r="DT656" s="208" t="s">
        <v>3191</v>
      </c>
      <c r="DU656" s="293">
        <v>0</v>
      </c>
      <c r="DV656" s="292"/>
      <c r="DW656" s="292"/>
      <c r="DX656" s="292"/>
      <c r="DY656" s="292"/>
      <c r="DZ656" s="292"/>
      <c r="EA656" s="292"/>
      <c r="EB656" s="140">
        <v>0</v>
      </c>
      <c r="EC656" s="471"/>
      <c r="ED656" s="471"/>
      <c r="EE656" s="471"/>
      <c r="EF656" s="141">
        <f t="shared" si="118"/>
        <v>0</v>
      </c>
      <c r="EG656" s="1036" t="s">
        <v>3837</v>
      </c>
      <c r="EH656" s="1037"/>
      <c r="EI656" s="1037"/>
      <c r="EJ656" s="1037"/>
      <c r="EK656" s="1037"/>
      <c r="EL656" s="1036" t="s">
        <v>3798</v>
      </c>
      <c r="EM656" s="1036"/>
      <c r="EN656" s="387">
        <v>0</v>
      </c>
      <c r="EO656" s="843">
        <v>0</v>
      </c>
      <c r="EP656" s="971">
        <v>0</v>
      </c>
      <c r="EQ656" s="812"/>
      <c r="ER656" s="821"/>
      <c r="ES656" s="121"/>
      <c r="ET656" t="str">
        <f t="shared" si="83"/>
        <v>Producto</v>
      </c>
      <c r="EU656" t="str">
        <f t="shared" si="84"/>
        <v>5</v>
      </c>
      <c r="EV656" s="121"/>
      <c r="EW656" s="121"/>
      <c r="EX656" s="121"/>
      <c r="EY656" s="121"/>
      <c r="EZ656" s="121"/>
      <c r="FA656" s="121"/>
      <c r="FB656" s="121"/>
      <c r="FC656" s="121"/>
      <c r="FD656" s="121"/>
      <c r="FE656" s="121"/>
      <c r="FF656" s="121"/>
      <c r="FG656" s="121"/>
      <c r="FH656" s="121"/>
      <c r="FI656" s="121"/>
      <c r="FJ656" s="121"/>
      <c r="FK656" s="121"/>
      <c r="FL656" s="121"/>
      <c r="FM656" s="121"/>
      <c r="FN656" s="121"/>
      <c r="FO656" s="121"/>
      <c r="FP656" s="121"/>
      <c r="FQ656" s="121"/>
      <c r="FR656" s="122"/>
      <c r="FS656" s="121"/>
      <c r="FT656" s="121"/>
      <c r="FU656" s="121"/>
      <c r="FV656" s="121"/>
      <c r="FW656" s="121"/>
      <c r="FX656" s="121"/>
      <c r="FY656" s="121"/>
      <c r="FZ656" s="121"/>
      <c r="GA656" s="121"/>
      <c r="GB656" s="121"/>
      <c r="GC656" s="121"/>
      <c r="GD656"/>
      <c r="GE656"/>
      <c r="GF656"/>
      <c r="GG656"/>
      <c r="GH656"/>
      <c r="GI656"/>
      <c r="GJ656"/>
      <c r="GK656"/>
      <c r="GL656"/>
      <c r="GM656"/>
      <c r="GN656"/>
      <c r="GO656"/>
      <c r="GP656"/>
      <c r="GQ656"/>
      <c r="GR656"/>
      <c r="GS656"/>
      <c r="GT656"/>
      <c r="GU656"/>
      <c r="GV656"/>
      <c r="GW656"/>
      <c r="GX656"/>
      <c r="GY656"/>
      <c r="GZ656"/>
      <c r="HA656"/>
      <c r="HB656"/>
      <c r="HC656"/>
      <c r="HD656"/>
      <c r="HE656"/>
      <c r="HF656"/>
      <c r="HG656"/>
      <c r="HH656"/>
      <c r="HI656"/>
      <c r="HJ656"/>
      <c r="HK656"/>
      <c r="HL656"/>
      <c r="HM656"/>
      <c r="HN656"/>
      <c r="HO656"/>
      <c r="HP656"/>
      <c r="HQ656"/>
      <c r="HR656"/>
      <c r="HS656"/>
      <c r="HT656"/>
      <c r="HU656"/>
      <c r="HV656"/>
      <c r="HW656"/>
      <c r="HX656"/>
      <c r="HY656"/>
      <c r="HZ656"/>
      <c r="IA656"/>
      <c r="IB656"/>
      <c r="IC656"/>
      <c r="ID656"/>
      <c r="IE656"/>
      <c r="IF656"/>
      <c r="IG656"/>
      <c r="IH656"/>
      <c r="II656"/>
      <c r="IJ656"/>
      <c r="IK656"/>
      <c r="IL656"/>
      <c r="IM656"/>
      <c r="IN656"/>
      <c r="IO656"/>
      <c r="IP656"/>
      <c r="IQ656"/>
      <c r="IR656"/>
      <c r="IS656"/>
      <c r="IT656"/>
      <c r="IU656"/>
      <c r="IV656"/>
      <c r="IW656"/>
      <c r="IX656"/>
      <c r="IY656"/>
      <c r="IZ656"/>
      <c r="JA656"/>
      <c r="JB656"/>
      <c r="JC656"/>
      <c r="JD656"/>
      <c r="JE656"/>
      <c r="JF656"/>
      <c r="JG656"/>
      <c r="JH656"/>
      <c r="JI656"/>
      <c r="JJ656"/>
      <c r="JK656"/>
      <c r="JL656"/>
      <c r="JM656"/>
      <c r="JN656"/>
      <c r="JO656"/>
      <c r="JP656"/>
      <c r="JQ656"/>
      <c r="JR656"/>
      <c r="JS656"/>
      <c r="JT656"/>
      <c r="JU656"/>
      <c r="JV656"/>
      <c r="JW656"/>
      <c r="JX656"/>
      <c r="JY656"/>
      <c r="JZ656"/>
      <c r="KA656"/>
      <c r="KB656"/>
      <c r="KC656"/>
      <c r="KD656"/>
      <c r="KE656"/>
      <c r="KF656"/>
      <c r="KG656"/>
      <c r="KH656"/>
      <c r="KI656"/>
      <c r="KJ656"/>
      <c r="KK656"/>
      <c r="KL656"/>
      <c r="KM656"/>
      <c r="KN656"/>
      <c r="KO656"/>
      <c r="KP656"/>
      <c r="KQ656"/>
      <c r="KR656"/>
      <c r="KS656"/>
      <c r="KT656"/>
      <c r="KU656"/>
      <c r="KV656"/>
      <c r="KW656"/>
      <c r="KX656"/>
      <c r="KY656"/>
      <c r="KZ656"/>
      <c r="LA656"/>
      <c r="LB656"/>
      <c r="LC656"/>
      <c r="LD656"/>
      <c r="LE656"/>
      <c r="LF656"/>
      <c r="LG656"/>
      <c r="LH656"/>
      <c r="LI656"/>
      <c r="LJ656"/>
      <c r="LK656"/>
      <c r="LL656"/>
      <c r="LM656"/>
      <c r="LN656"/>
      <c r="LO656"/>
      <c r="LP656"/>
      <c r="LQ656"/>
      <c r="LR656"/>
      <c r="LS656"/>
      <c r="LT656"/>
      <c r="LU656"/>
      <c r="LV656"/>
      <c r="LW656"/>
      <c r="LX656"/>
      <c r="LY656"/>
      <c r="LZ656"/>
      <c r="MA656"/>
      <c r="MB656"/>
      <c r="MC656"/>
      <c r="MD656"/>
      <c r="ME656"/>
      <c r="MF656"/>
      <c r="MG656"/>
      <c r="MH656"/>
      <c r="MI656"/>
      <c r="MJ656"/>
      <c r="MK656"/>
      <c r="ML656"/>
      <c r="MM656"/>
      <c r="MN656"/>
      <c r="MO656"/>
      <c r="MP656"/>
      <c r="MQ656"/>
      <c r="MR656"/>
      <c r="MS656"/>
      <c r="MT656"/>
      <c r="MU656"/>
      <c r="MV656"/>
      <c r="MW656"/>
      <c r="MX656"/>
      <c r="MY656"/>
      <c r="MZ656"/>
      <c r="NA656"/>
      <c r="NB656"/>
      <c r="NC656"/>
      <c r="ND656"/>
      <c r="NE656"/>
      <c r="NF656"/>
      <c r="NG656"/>
      <c r="NH656"/>
      <c r="NI656"/>
      <c r="NJ656"/>
      <c r="NK656"/>
      <c r="NL656"/>
      <c r="NM656"/>
      <c r="NN656"/>
      <c r="NO656"/>
      <c r="NP656"/>
      <c r="NQ656"/>
      <c r="NR656"/>
      <c r="NS656"/>
      <c r="NT656"/>
      <c r="NU656"/>
      <c r="NV656"/>
      <c r="NW656"/>
      <c r="NX656"/>
      <c r="NY656"/>
      <c r="NZ656"/>
      <c r="OA656"/>
      <c r="OB656"/>
      <c r="OC656"/>
      <c r="OD656"/>
      <c r="OE656"/>
      <c r="OF656"/>
      <c r="OG656"/>
      <c r="OH656"/>
      <c r="OI656"/>
      <c r="OJ656"/>
      <c r="OK656"/>
      <c r="OL656"/>
      <c r="OM656"/>
      <c r="ON656"/>
      <c r="OO656"/>
      <c r="OP656"/>
      <c r="OQ656"/>
      <c r="OR656"/>
      <c r="OS656"/>
      <c r="OT656"/>
      <c r="OU656"/>
      <c r="OV656"/>
      <c r="OW656"/>
      <c r="OX656"/>
      <c r="OY656"/>
      <c r="OZ656"/>
      <c r="PA656"/>
      <c r="PB656"/>
      <c r="PC656"/>
      <c r="PD656"/>
      <c r="PE656"/>
      <c r="PF656"/>
      <c r="PG656"/>
      <c r="PH656"/>
      <c r="PI656"/>
      <c r="PJ656"/>
      <c r="PK656"/>
      <c r="PL656"/>
      <c r="PM656"/>
      <c r="PN656"/>
      <c r="PO656"/>
      <c r="PP656"/>
      <c r="PQ656"/>
      <c r="PR656"/>
      <c r="PS656"/>
      <c r="PT656"/>
      <c r="PU656"/>
      <c r="PV656"/>
      <c r="PW656"/>
      <c r="PX656"/>
      <c r="PY656"/>
      <c r="PZ656"/>
      <c r="QA656"/>
      <c r="QB656"/>
      <c r="QC656"/>
      <c r="QD656"/>
      <c r="QE656"/>
      <c r="QF656"/>
      <c r="QG656"/>
      <c r="QH656"/>
      <c r="QI656"/>
      <c r="QJ656"/>
      <c r="QK656"/>
      <c r="QL656"/>
      <c r="QM656"/>
      <c r="QN656"/>
      <c r="QO656"/>
      <c r="QP656"/>
      <c r="QQ656"/>
      <c r="QR656"/>
      <c r="QS656"/>
      <c r="QT656"/>
      <c r="QU656"/>
      <c r="QV656"/>
      <c r="QW656"/>
      <c r="QX656"/>
      <c r="QY656"/>
      <c r="QZ656"/>
      <c r="RA656"/>
      <c r="RB656"/>
      <c r="RC656"/>
      <c r="RD656"/>
      <c r="RE656"/>
      <c r="RF656"/>
      <c r="RG656"/>
      <c r="RH656"/>
      <c r="RI656"/>
      <c r="RJ656"/>
      <c r="RK656"/>
      <c r="RL656"/>
      <c r="RM656"/>
      <c r="RN656"/>
      <c r="RO656"/>
      <c r="RP656"/>
      <c r="RQ656"/>
      <c r="RR656"/>
      <c r="RS656"/>
      <c r="RT656"/>
      <c r="RU656"/>
      <c r="RV656"/>
      <c r="RW656"/>
      <c r="RX656"/>
      <c r="RY656"/>
      <c r="RZ656"/>
      <c r="SA656"/>
      <c r="SB656"/>
      <c r="SC656"/>
      <c r="SD656"/>
      <c r="SE656"/>
      <c r="SF656"/>
      <c r="SG656"/>
      <c r="SH656"/>
      <c r="SI656"/>
      <c r="SJ656"/>
      <c r="SK656"/>
      <c r="SL656"/>
      <c r="SM656"/>
      <c r="SN656"/>
      <c r="SO656"/>
      <c r="SP656"/>
      <c r="SQ656"/>
      <c r="SR656"/>
      <c r="SS656"/>
      <c r="ST656"/>
      <c r="SU656"/>
      <c r="SV656"/>
      <c r="SW656"/>
      <c r="SX656"/>
      <c r="SY656"/>
      <c r="SZ656"/>
      <c r="TA656"/>
      <c r="TB656"/>
      <c r="TC656"/>
      <c r="TD656"/>
      <c r="TE656"/>
      <c r="TF656"/>
      <c r="TG656"/>
      <c r="TH656"/>
      <c r="TI656"/>
      <c r="TJ656"/>
      <c r="TK656"/>
      <c r="TL656"/>
      <c r="TM656"/>
      <c r="TN656"/>
      <c r="TO656"/>
      <c r="TP656"/>
      <c r="TQ656"/>
      <c r="TR656"/>
      <c r="TS656"/>
      <c r="TT656"/>
      <c r="TU656"/>
      <c r="TV656"/>
      <c r="TW656"/>
      <c r="TX656"/>
      <c r="TY656"/>
      <c r="TZ656"/>
      <c r="UA656"/>
      <c r="UB656"/>
      <c r="UC656"/>
      <c r="UD656"/>
      <c r="UE656"/>
      <c r="UF656"/>
      <c r="UG656"/>
      <c r="UH656"/>
      <c r="UI656"/>
      <c r="UJ656"/>
      <c r="UK656"/>
      <c r="UL656"/>
      <c r="UM656"/>
      <c r="UN656"/>
      <c r="UO656"/>
      <c r="UP656"/>
      <c r="UQ656"/>
      <c r="UR656"/>
      <c r="US656"/>
      <c r="UT656"/>
      <c r="UU656"/>
      <c r="UV656"/>
      <c r="UW656"/>
      <c r="UX656"/>
      <c r="UY656"/>
      <c r="UZ656"/>
      <c r="VA656"/>
      <c r="VB656"/>
      <c r="VC656"/>
      <c r="VD656"/>
      <c r="VE656"/>
      <c r="VF656"/>
      <c r="VG656"/>
      <c r="VH656"/>
      <c r="VI656"/>
      <c r="VJ656"/>
      <c r="VK656"/>
      <c r="VL656"/>
      <c r="VM656"/>
      <c r="VN656"/>
      <c r="VO656"/>
      <c r="VP656"/>
      <c r="VQ656"/>
      <c r="VR656"/>
      <c r="VS656"/>
      <c r="VT656"/>
      <c r="VU656"/>
      <c r="VV656"/>
      <c r="VW656"/>
      <c r="VX656"/>
      <c r="VY656"/>
      <c r="VZ656"/>
      <c r="WA656"/>
      <c r="WB656"/>
      <c r="WC656"/>
      <c r="WD656"/>
      <c r="WE656"/>
      <c r="WF656"/>
      <c r="WG656"/>
      <c r="WH656"/>
      <c r="WI656"/>
      <c r="WJ656"/>
      <c r="WK656"/>
      <c r="WL656"/>
      <c r="WM656"/>
      <c r="WN656"/>
      <c r="WO656"/>
      <c r="WP656"/>
      <c r="WQ656"/>
      <c r="WR656"/>
      <c r="WS656"/>
      <c r="WT656"/>
      <c r="WU656"/>
      <c r="WV656"/>
      <c r="WW656"/>
      <c r="WX656"/>
      <c r="WY656"/>
      <c r="WZ656"/>
      <c r="XA656"/>
      <c r="XB656"/>
      <c r="XC656"/>
      <c r="XD656"/>
      <c r="XE656"/>
      <c r="XF656"/>
      <c r="XG656"/>
      <c r="XH656"/>
      <c r="XI656"/>
      <c r="XJ656"/>
      <c r="XK656"/>
      <c r="XL656"/>
      <c r="XM656"/>
      <c r="XN656"/>
      <c r="XO656"/>
      <c r="XP656"/>
      <c r="XQ656"/>
      <c r="XR656"/>
      <c r="XS656"/>
      <c r="XT656"/>
      <c r="XU656"/>
      <c r="XV656"/>
      <c r="XW656"/>
      <c r="XX656"/>
      <c r="XY656"/>
      <c r="XZ656"/>
      <c r="YA656"/>
      <c r="YB656"/>
      <c r="YC656"/>
      <c r="YD656"/>
      <c r="YE656"/>
      <c r="YF656"/>
      <c r="YG656"/>
      <c r="YH656"/>
      <c r="YI656"/>
      <c r="YJ656"/>
      <c r="YK656"/>
      <c r="YL656"/>
      <c r="YM656"/>
      <c r="YN656"/>
      <c r="YO656"/>
      <c r="YP656"/>
      <c r="YQ656"/>
      <c r="YR656"/>
      <c r="YS656"/>
      <c r="YT656"/>
      <c r="YU656"/>
      <c r="YV656"/>
      <c r="YW656"/>
      <c r="YX656"/>
      <c r="YY656"/>
      <c r="YZ656"/>
      <c r="ZA656"/>
      <c r="ZB656"/>
      <c r="ZC656"/>
      <c r="ZD656"/>
      <c r="ZE656"/>
      <c r="ZF656"/>
      <c r="ZG656"/>
      <c r="ZH656"/>
      <c r="ZI656"/>
      <c r="ZJ656"/>
      <c r="ZK656"/>
      <c r="ZL656"/>
      <c r="ZM656"/>
      <c r="ZN656"/>
      <c r="ZO656"/>
      <c r="ZP656"/>
      <c r="ZQ656"/>
      <c r="ZR656"/>
      <c r="ZS656"/>
      <c r="ZT656"/>
      <c r="ZU656"/>
      <c r="ZV656"/>
      <c r="ZW656"/>
      <c r="ZX656"/>
      <c r="ZY656"/>
      <c r="ZZ656"/>
      <c r="AAA656"/>
      <c r="AAB656"/>
      <c r="AAC656"/>
      <c r="AAD656"/>
      <c r="AAE656"/>
      <c r="AAF656"/>
      <c r="AAG656"/>
      <c r="AAH656"/>
      <c r="AAI656"/>
      <c r="AAJ656"/>
      <c r="AAK656"/>
      <c r="AAL656"/>
      <c r="AAM656"/>
      <c r="AAN656"/>
      <c r="AAO656"/>
      <c r="AAP656"/>
      <c r="AAQ656"/>
      <c r="AAR656"/>
      <c r="AAS656"/>
      <c r="AAT656"/>
      <c r="AAU656"/>
      <c r="AAV656"/>
      <c r="AAW656"/>
      <c r="AAX656"/>
      <c r="AAY656"/>
      <c r="AAZ656"/>
      <c r="ABA656"/>
      <c r="ABB656"/>
      <c r="ABC656"/>
      <c r="ABD656"/>
      <c r="ABE656"/>
      <c r="ABF656"/>
      <c r="ABG656"/>
      <c r="ABH656"/>
      <c r="ABI656"/>
      <c r="ABJ656"/>
      <c r="ABK656"/>
      <c r="ABL656"/>
      <c r="ABM656"/>
      <c r="ABN656"/>
      <c r="ABO656"/>
      <c r="ABP656"/>
      <c r="ABQ656"/>
      <c r="ABR656"/>
      <c r="ABS656"/>
      <c r="ABT656"/>
      <c r="ABU656"/>
      <c r="ABV656"/>
      <c r="ABW656"/>
      <c r="ABX656"/>
      <c r="ABY656"/>
      <c r="ABZ656"/>
      <c r="ACA656"/>
      <c r="ACB656"/>
      <c r="ACC656"/>
      <c r="ACD656"/>
      <c r="ACE656"/>
      <c r="ACF656"/>
      <c r="ACG656"/>
      <c r="ACH656"/>
      <c r="ACI656"/>
      <c r="ACJ656"/>
      <c r="ACK656"/>
      <c r="ACL656"/>
      <c r="ACM656"/>
      <c r="ACN656"/>
      <c r="ACO656"/>
      <c r="ACP656"/>
      <c r="ACQ656"/>
      <c r="ACR656"/>
      <c r="ACS656"/>
      <c r="ACT656"/>
      <c r="ACU656"/>
      <c r="ACV656"/>
      <c r="ACW656"/>
      <c r="ACX656"/>
      <c r="ACY656"/>
      <c r="ACZ656"/>
      <c r="ADA656"/>
      <c r="ADB656"/>
      <c r="ADC656"/>
      <c r="ADD656"/>
      <c r="ADE656"/>
      <c r="ADF656"/>
      <c r="ADG656"/>
      <c r="ADH656"/>
      <c r="ADI656"/>
      <c r="ADJ656"/>
      <c r="ADK656"/>
      <c r="ADL656"/>
      <c r="ADM656"/>
      <c r="ADN656"/>
      <c r="ADO656"/>
      <c r="ADP656"/>
      <c r="ADQ656"/>
      <c r="ADR656"/>
      <c r="ADS656"/>
      <c r="ADT656"/>
      <c r="ADU656"/>
      <c r="ADV656"/>
      <c r="ADW656"/>
      <c r="ADX656"/>
      <c r="ADY656"/>
      <c r="ADZ656"/>
      <c r="AEA656"/>
      <c r="AEB656"/>
      <c r="AEC656"/>
      <c r="AED656"/>
      <c r="AEE656"/>
      <c r="AEF656"/>
      <c r="AEG656"/>
      <c r="AEH656"/>
      <c r="AEI656"/>
      <c r="AEJ656"/>
      <c r="AEK656"/>
      <c r="AEL656"/>
      <c r="AEM656"/>
      <c r="AEN656"/>
      <c r="AEO656"/>
      <c r="AEP656"/>
      <c r="AEQ656"/>
      <c r="AER656"/>
      <c r="AES656"/>
      <c r="AET656"/>
      <c r="AEU656"/>
      <c r="AEV656"/>
      <c r="AEW656"/>
      <c r="AEX656"/>
      <c r="AEY656"/>
      <c r="AEZ656"/>
      <c r="AFA656"/>
      <c r="AFB656"/>
      <c r="AFC656"/>
      <c r="AFD656"/>
      <c r="AFE656"/>
      <c r="AFF656"/>
      <c r="AFG656"/>
      <c r="AFH656"/>
      <c r="AFI656"/>
      <c r="AFJ656"/>
      <c r="AFK656"/>
      <c r="AFL656"/>
      <c r="AFM656"/>
      <c r="AFN656"/>
      <c r="AFO656"/>
      <c r="AFP656"/>
      <c r="AFQ656"/>
      <c r="AFR656"/>
      <c r="AFS656"/>
      <c r="AFT656"/>
      <c r="AFU656"/>
      <c r="AFV656"/>
      <c r="AFW656"/>
      <c r="AFX656"/>
      <c r="AFY656"/>
      <c r="AFZ656"/>
      <c r="AGA656"/>
      <c r="AGB656"/>
      <c r="AGC656"/>
      <c r="AGD656"/>
      <c r="AGE656"/>
      <c r="AGF656"/>
      <c r="AGG656"/>
      <c r="AGH656"/>
      <c r="AGI656"/>
      <c r="AGJ656"/>
      <c r="AGK656"/>
      <c r="AGL656"/>
      <c r="AGM656"/>
      <c r="AGN656"/>
      <c r="AGO656"/>
      <c r="AGP656"/>
      <c r="AGQ656"/>
      <c r="AGR656"/>
      <c r="AGS656"/>
      <c r="AGT656"/>
      <c r="AGU656"/>
      <c r="AGV656"/>
      <c r="AGW656"/>
      <c r="AGX656"/>
      <c r="AGY656"/>
      <c r="AGZ656"/>
      <c r="AHA656"/>
      <c r="AHB656"/>
      <c r="AHC656"/>
      <c r="AHD656"/>
      <c r="AHE656"/>
      <c r="AHF656"/>
      <c r="AHG656"/>
      <c r="AHH656"/>
      <c r="AHI656"/>
      <c r="AHJ656"/>
      <c r="AHK656"/>
      <c r="AHL656"/>
      <c r="AHM656"/>
      <c r="AHN656"/>
      <c r="AHO656"/>
      <c r="AHP656"/>
      <c r="AHQ656"/>
      <c r="AHR656"/>
      <c r="AHS656"/>
      <c r="AHT656"/>
      <c r="AHU656"/>
      <c r="AHV656"/>
      <c r="AHW656"/>
      <c r="AHX656"/>
      <c r="AHY656"/>
      <c r="AHZ656"/>
      <c r="AIA656"/>
      <c r="AIB656"/>
      <c r="AIC656"/>
      <c r="AID656"/>
      <c r="AIE656"/>
      <c r="AIF656"/>
      <c r="AIG656"/>
      <c r="AIH656"/>
      <c r="AII656"/>
      <c r="AIJ656"/>
      <c r="AIK656"/>
      <c r="AIL656"/>
      <c r="AIM656"/>
      <c r="AIN656"/>
      <c r="AIO656"/>
      <c r="AIP656"/>
      <c r="AIQ656"/>
      <c r="AIR656"/>
      <c r="AIS656"/>
      <c r="AIT656"/>
      <c r="AIU656"/>
      <c r="AIV656"/>
      <c r="AIW656"/>
      <c r="AIX656"/>
      <c r="AIY656"/>
      <c r="AIZ656"/>
      <c r="AJA656"/>
      <c r="AJB656"/>
      <c r="AJC656"/>
      <c r="AJD656"/>
      <c r="AJE656"/>
      <c r="AJF656"/>
      <c r="AJG656"/>
      <c r="AJH656"/>
      <c r="AJI656"/>
      <c r="AJJ656"/>
      <c r="AJK656"/>
      <c r="AJL656"/>
      <c r="AJM656"/>
      <c r="AJN656"/>
      <c r="AJO656"/>
      <c r="AJP656"/>
      <c r="AJQ656"/>
      <c r="AJR656"/>
      <c r="AJS656"/>
      <c r="AJT656"/>
      <c r="AJU656"/>
      <c r="AJV656"/>
      <c r="AJW656"/>
      <c r="AJX656"/>
      <c r="AJY656"/>
      <c r="AJZ656"/>
      <c r="AKA656"/>
      <c r="AKB656"/>
      <c r="AKC656"/>
      <c r="AKD656"/>
      <c r="AKE656"/>
      <c r="AKF656"/>
      <c r="AKG656"/>
      <c r="AKH656"/>
      <c r="AKI656"/>
      <c r="AKJ656"/>
      <c r="AKK656"/>
      <c r="AKL656"/>
      <c r="AKM656"/>
      <c r="AKN656"/>
      <c r="AKO656"/>
      <c r="AKP656"/>
      <c r="AKQ656"/>
      <c r="AKR656"/>
      <c r="AKS656"/>
      <c r="AKT656"/>
      <c r="AKU656"/>
      <c r="AKV656"/>
      <c r="AKW656"/>
      <c r="AKX656"/>
      <c r="AKY656"/>
      <c r="AKZ656"/>
      <c r="ALA656"/>
      <c r="ALB656"/>
      <c r="ALC656"/>
      <c r="ALD656"/>
      <c r="ALE656"/>
      <c r="ALF656"/>
      <c r="ALG656"/>
      <c r="ALH656"/>
      <c r="ALI656"/>
      <c r="ALJ656"/>
      <c r="ALK656"/>
      <c r="ALL656"/>
      <c r="ALM656"/>
      <c r="ALN656"/>
      <c r="ALO656"/>
      <c r="ALP656"/>
      <c r="ALQ656"/>
      <c r="ALR656"/>
      <c r="ALS656"/>
      <c r="ALT656"/>
      <c r="ALU656"/>
      <c r="ALV656"/>
      <c r="ALW656"/>
      <c r="ALX656"/>
      <c r="ALY656"/>
      <c r="ALZ656"/>
      <c r="AMA656"/>
      <c r="AMB656"/>
      <c r="AMC656"/>
      <c r="AMD656"/>
      <c r="AME656"/>
      <c r="AMF656"/>
      <c r="AMG656"/>
      <c r="AMH656"/>
      <c r="AMI656"/>
      <c r="AMJ656"/>
      <c r="AMK656"/>
      <c r="AML656"/>
      <c r="AMM656"/>
      <c r="AMN656"/>
      <c r="AMO656"/>
      <c r="AMP656"/>
      <c r="AMQ656"/>
      <c r="AMR656"/>
      <c r="AMS656"/>
      <c r="AMT656"/>
      <c r="AMU656"/>
      <c r="AMV656"/>
      <c r="AMW656"/>
      <c r="AMX656"/>
      <c r="AMY656"/>
      <c r="AMZ656"/>
      <c r="ANA656"/>
      <c r="ANB656"/>
      <c r="ANC656"/>
      <c r="AND656"/>
      <c r="ANE656"/>
      <c r="ANF656"/>
      <c r="ANG656"/>
      <c r="ANH656"/>
      <c r="ANI656"/>
      <c r="ANJ656"/>
      <c r="ANK656"/>
      <c r="ANL656"/>
      <c r="ANM656"/>
      <c r="ANN656"/>
      <c r="ANO656"/>
      <c r="ANP656"/>
      <c r="ANQ656"/>
      <c r="ANR656"/>
      <c r="ANS656"/>
      <c r="ANT656"/>
      <c r="ANU656"/>
      <c r="ANV656"/>
      <c r="ANW656"/>
      <c r="ANX656"/>
      <c r="ANY656"/>
      <c r="ANZ656"/>
      <c r="AOA656"/>
      <c r="AOB656"/>
      <c r="AOC656"/>
      <c r="AOD656"/>
      <c r="AOE656"/>
      <c r="AOF656"/>
      <c r="AOG656"/>
      <c r="AOH656"/>
      <c r="AOI656"/>
      <c r="AOJ656"/>
      <c r="AOK656"/>
      <c r="AOL656"/>
      <c r="AOM656"/>
      <c r="AON656"/>
      <c r="AOO656"/>
      <c r="AOP656"/>
      <c r="AOQ656"/>
      <c r="AOR656"/>
      <c r="AOS656"/>
      <c r="AOT656"/>
      <c r="AOU656"/>
      <c r="AOV656"/>
      <c r="AOW656"/>
      <c r="AOX656"/>
      <c r="AOY656"/>
      <c r="AOZ656"/>
      <c r="APA656"/>
      <c r="APB656"/>
      <c r="APC656"/>
      <c r="APD656"/>
      <c r="APE656"/>
      <c r="APF656"/>
      <c r="APG656"/>
      <c r="APH656"/>
      <c r="API656"/>
      <c r="APJ656"/>
      <c r="APK656"/>
      <c r="APL656"/>
      <c r="APM656"/>
      <c r="APN656"/>
      <c r="APO656"/>
      <c r="APP656"/>
      <c r="APQ656"/>
      <c r="APR656"/>
      <c r="APS656"/>
      <c r="APT656"/>
      <c r="APU656"/>
      <c r="APV656"/>
      <c r="APW656"/>
      <c r="APX656"/>
      <c r="APY656"/>
      <c r="APZ656"/>
      <c r="AQA656"/>
      <c r="AQB656"/>
      <c r="AQC656"/>
      <c r="AQD656"/>
      <c r="AQE656"/>
      <c r="AQF656"/>
      <c r="AQG656"/>
      <c r="AQH656"/>
      <c r="AQI656"/>
      <c r="AQJ656"/>
      <c r="AQK656"/>
      <c r="AQL656"/>
      <c r="AQM656"/>
      <c r="AQN656"/>
      <c r="AQO656"/>
      <c r="AQP656"/>
      <c r="AQQ656"/>
      <c r="AQR656"/>
      <c r="AQS656"/>
      <c r="AQT656"/>
      <c r="AQU656"/>
      <c r="AQV656"/>
      <c r="AQW656"/>
      <c r="AQX656"/>
      <c r="AQY656"/>
      <c r="AQZ656"/>
      <c r="ARA656"/>
      <c r="ARB656"/>
      <c r="ARC656"/>
      <c r="ARD656"/>
      <c r="ARE656"/>
      <c r="ARF656"/>
      <c r="ARG656"/>
      <c r="ARH656"/>
      <c r="ARI656"/>
      <c r="ARJ656"/>
      <c r="ARK656"/>
      <c r="ARL656"/>
      <c r="ARM656"/>
      <c r="ARN656"/>
      <c r="ARO656"/>
      <c r="ARP656"/>
      <c r="ARQ656"/>
      <c r="ARR656"/>
      <c r="ARS656"/>
      <c r="ART656"/>
      <c r="ARU656"/>
      <c r="ARV656"/>
      <c r="ARW656"/>
      <c r="ARX656"/>
      <c r="ARY656"/>
      <c r="ARZ656"/>
      <c r="ASA656"/>
      <c r="ASB656"/>
      <c r="ASC656"/>
      <c r="ASD656"/>
      <c r="ASE656"/>
      <c r="ASF656"/>
      <c r="ASG656"/>
      <c r="ASH656"/>
      <c r="ASI656"/>
      <c r="ASJ656"/>
      <c r="ASK656"/>
      <c r="ASL656"/>
      <c r="ASM656"/>
      <c r="ASN656"/>
      <c r="ASO656"/>
      <c r="ASP656"/>
      <c r="ASQ656"/>
      <c r="ASR656"/>
      <c r="ASS656"/>
      <c r="AST656"/>
      <c r="ASU656"/>
      <c r="ASV656"/>
      <c r="ASW656"/>
      <c r="ASX656"/>
      <c r="ASY656"/>
      <c r="ASZ656"/>
      <c r="ATA656"/>
      <c r="ATB656"/>
      <c r="ATC656"/>
      <c r="ATD656"/>
      <c r="ATE656"/>
      <c r="ATF656"/>
      <c r="ATG656"/>
      <c r="ATH656"/>
      <c r="ATI656"/>
      <c r="ATJ656"/>
      <c r="ATK656"/>
      <c r="ATL656"/>
      <c r="ATM656"/>
      <c r="ATN656"/>
      <c r="ATO656"/>
      <c r="ATP656"/>
      <c r="ATQ656"/>
      <c r="ATR656"/>
      <c r="ATS656"/>
      <c r="ATT656"/>
      <c r="ATU656"/>
      <c r="ATV656"/>
      <c r="ATW656"/>
      <c r="ATX656"/>
      <c r="ATY656"/>
      <c r="ATZ656"/>
      <c r="AUA656"/>
      <c r="AUB656"/>
      <c r="AUC656"/>
      <c r="AUD656"/>
      <c r="AUE656"/>
      <c r="AUF656"/>
      <c r="AUG656"/>
      <c r="AUH656"/>
      <c r="AUI656"/>
      <c r="AUJ656"/>
      <c r="AUK656"/>
      <c r="AUL656"/>
      <c r="AUM656"/>
      <c r="AUN656"/>
      <c r="AUO656"/>
      <c r="AUP656"/>
      <c r="AUQ656"/>
      <c r="AUR656"/>
      <c r="AUS656"/>
      <c r="AUT656"/>
      <c r="AUU656"/>
      <c r="AUV656"/>
      <c r="AUW656"/>
      <c r="AUX656"/>
      <c r="AUY656"/>
      <c r="AUZ656"/>
      <c r="AVA656"/>
      <c r="AVB656"/>
      <c r="AVC656"/>
      <c r="AVD656"/>
      <c r="AVE656"/>
      <c r="AVF656"/>
      <c r="AVG656"/>
      <c r="AVH656"/>
      <c r="AVI656"/>
      <c r="AVJ656"/>
      <c r="AVK656"/>
      <c r="AVL656"/>
      <c r="AVM656"/>
      <c r="AVN656"/>
      <c r="AVO656"/>
      <c r="AVP656"/>
      <c r="AVQ656"/>
      <c r="AVR656"/>
      <c r="AVS656"/>
      <c r="AVT656"/>
      <c r="AVU656"/>
      <c r="AVV656"/>
      <c r="AVW656"/>
      <c r="AVX656"/>
      <c r="AVY656"/>
      <c r="AVZ656"/>
      <c r="AWA656"/>
      <c r="AWB656"/>
      <c r="AWC656"/>
      <c r="AWD656"/>
      <c r="AWE656"/>
      <c r="AWF656"/>
      <c r="AWG656"/>
      <c r="AWH656"/>
      <c r="AWI656"/>
      <c r="AWJ656"/>
      <c r="AWK656"/>
      <c r="AWL656"/>
      <c r="AWM656"/>
      <c r="AWN656"/>
      <c r="AWO656"/>
      <c r="AWP656"/>
      <c r="AWQ656"/>
      <c r="AWR656"/>
      <c r="AWS656"/>
      <c r="AWT656"/>
      <c r="AWU656"/>
      <c r="AWV656"/>
      <c r="AWW656"/>
      <c r="AWX656"/>
      <c r="AWY656"/>
      <c r="AWZ656"/>
      <c r="AXA656"/>
      <c r="AXB656"/>
      <c r="AXC656"/>
      <c r="AXD656"/>
      <c r="AXE656"/>
      <c r="AXF656"/>
      <c r="AXG656"/>
      <c r="AXH656"/>
      <c r="AXI656"/>
      <c r="AXJ656"/>
      <c r="AXK656"/>
      <c r="AXL656"/>
      <c r="AXM656"/>
      <c r="AXN656"/>
      <c r="AXO656"/>
      <c r="AXP656"/>
      <c r="AXQ656"/>
      <c r="AXR656"/>
      <c r="AXS656"/>
      <c r="AXT656"/>
      <c r="AXU656"/>
      <c r="AXV656"/>
    </row>
    <row r="657" spans="1:1322" s="129" customFormat="1" ht="145.5" customHeight="1" x14ac:dyDescent="0.2">
      <c r="A657" s="208" t="s">
        <v>4376</v>
      </c>
      <c r="B657" s="209" t="s">
        <v>3175</v>
      </c>
      <c r="C657" s="209" t="s">
        <v>3176</v>
      </c>
      <c r="D657" s="209" t="s">
        <v>3177</v>
      </c>
      <c r="E657" s="209" t="s">
        <v>3178</v>
      </c>
      <c r="F657" s="210" t="s">
        <v>1762</v>
      </c>
      <c r="G657" s="210" t="s">
        <v>1762</v>
      </c>
      <c r="H657" s="208" t="s">
        <v>3838</v>
      </c>
      <c r="I657" s="208" t="s">
        <v>3181</v>
      </c>
      <c r="J657" s="23" t="s">
        <v>2771</v>
      </c>
      <c r="K657" s="208" t="s">
        <v>3814</v>
      </c>
      <c r="L657" s="856">
        <v>19</v>
      </c>
      <c r="M657" s="860" t="s">
        <v>3839</v>
      </c>
      <c r="N657" s="861" t="s">
        <v>3840</v>
      </c>
      <c r="O657" s="857" t="s">
        <v>3185</v>
      </c>
      <c r="P657" s="856" t="s">
        <v>1543</v>
      </c>
      <c r="Q657" s="856" t="s">
        <v>452</v>
      </c>
      <c r="R657" s="856">
        <v>0</v>
      </c>
      <c r="S657" s="856" t="s">
        <v>100</v>
      </c>
      <c r="T657" s="858">
        <v>44927</v>
      </c>
      <c r="U657" s="858">
        <v>46357</v>
      </c>
      <c r="V657" s="191"/>
      <c r="W657" s="191"/>
      <c r="X657" s="191"/>
      <c r="Y657" s="191"/>
      <c r="Z657" s="859">
        <v>1</v>
      </c>
      <c r="AA657" s="859">
        <v>1</v>
      </c>
      <c r="AB657" s="859">
        <v>1</v>
      </c>
      <c r="AC657" s="859">
        <v>1</v>
      </c>
      <c r="AD657" s="859">
        <v>1</v>
      </c>
      <c r="AE657" s="997">
        <v>1</v>
      </c>
      <c r="AF657" s="998">
        <v>1</v>
      </c>
      <c r="AG657" s="998">
        <v>1</v>
      </c>
      <c r="AH657" s="998">
        <v>1</v>
      </c>
      <c r="AI657" s="998">
        <v>1</v>
      </c>
      <c r="AJ657" s="997">
        <v>1</v>
      </c>
      <c r="AK657" s="998">
        <v>1</v>
      </c>
      <c r="AL657" s="998">
        <v>1</v>
      </c>
      <c r="AM657" s="998">
        <v>1</v>
      </c>
      <c r="AN657" s="998">
        <v>1</v>
      </c>
      <c r="AO657" s="997">
        <v>1</v>
      </c>
      <c r="AP657" s="997">
        <v>1</v>
      </c>
      <c r="AQ657" s="231"/>
      <c r="AR657" s="231"/>
      <c r="AS657" s="231"/>
      <c r="AT657" s="231"/>
      <c r="AU657" s="399"/>
      <c r="AV657" s="214">
        <f>1/1</f>
        <v>1</v>
      </c>
      <c r="AW657" s="401"/>
      <c r="AX657" s="401"/>
      <c r="AY657" s="401"/>
      <c r="AZ657" s="140">
        <v>1</v>
      </c>
      <c r="BA657" s="406"/>
      <c r="BB657" s="406"/>
      <c r="BC657" s="406"/>
      <c r="BD657" s="406"/>
      <c r="BE657" s="406"/>
      <c r="BF657" s="406"/>
      <c r="BG657" s="406"/>
      <c r="BH657" s="406"/>
      <c r="BI657" s="406"/>
      <c r="BJ657" s="406"/>
      <c r="BK657" s="140">
        <v>1</v>
      </c>
      <c r="BL657" s="406"/>
      <c r="BM657" s="406"/>
      <c r="BN657" s="406"/>
      <c r="BO657" s="406"/>
      <c r="BP657" s="406"/>
      <c r="BQ657" s="143" t="s">
        <v>3841</v>
      </c>
      <c r="BR657" s="406"/>
      <c r="BS657" s="406"/>
      <c r="BT657" s="406"/>
      <c r="BU657" s="406"/>
      <c r="BV657" s="406"/>
      <c r="BW657" s="406"/>
      <c r="BX657" s="406"/>
      <c r="BY657" s="406"/>
      <c r="BZ657" s="406"/>
      <c r="CA657" s="406"/>
      <c r="CB657" s="406"/>
      <c r="CC657" s="406"/>
      <c r="CD657" s="406"/>
      <c r="CE657" s="406"/>
      <c r="CF657" s="406"/>
      <c r="CG657" s="143" t="s">
        <v>3842</v>
      </c>
      <c r="CH657" s="931">
        <f>+DU657</f>
        <v>200000000</v>
      </c>
      <c r="CI657" s="932">
        <f t="shared" ref="CI657" si="119">+CH657*25%</f>
        <v>50000000</v>
      </c>
      <c r="CJ657" s="229">
        <f t="shared" ref="CJ657" si="120">+CH657*35%</f>
        <v>70000000</v>
      </c>
      <c r="CK657" s="229">
        <f t="shared" ref="CK657" si="121">+CH657*30%</f>
        <v>60000000</v>
      </c>
      <c r="CL657" s="229">
        <f t="shared" ref="CL657" si="122">+CH657*10%</f>
        <v>20000000</v>
      </c>
      <c r="CM657" s="932">
        <f t="shared" ref="CM657" si="123">+CH657*15%</f>
        <v>30000000</v>
      </c>
      <c r="CN657" s="229">
        <f t="shared" ref="CN657" si="124">+CH657*35%</f>
        <v>70000000</v>
      </c>
      <c r="CO657" s="229">
        <f t="shared" ref="CO657" si="125">+CH657*35%</f>
        <v>70000000</v>
      </c>
      <c r="CP657" s="229">
        <f t="shared" ref="CP657" si="126">+CH657*15%</f>
        <v>30000000</v>
      </c>
      <c r="CQ657" s="933">
        <v>0</v>
      </c>
      <c r="CR657" s="933">
        <v>0</v>
      </c>
      <c r="CS657" s="26">
        <f>+CQ657/$CH657</f>
        <v>0</v>
      </c>
      <c r="CT657" s="26">
        <f>+CR657/$CH657</f>
        <v>0</v>
      </c>
      <c r="CU657" s="26">
        <f>+CQ657/$CI657</f>
        <v>0</v>
      </c>
      <c r="CV657" s="26">
        <f>+CR657/$CM657</f>
        <v>0</v>
      </c>
      <c r="CW657" s="321">
        <v>1</v>
      </c>
      <c r="CX657" s="841">
        <v>0.25</v>
      </c>
      <c r="CY657" s="841">
        <v>6.25E-2</v>
      </c>
      <c r="CZ657" s="967">
        <v>1</v>
      </c>
      <c r="DA657" s="967">
        <v>1</v>
      </c>
      <c r="DB657" s="208" t="s">
        <v>3843</v>
      </c>
      <c r="DC657" s="308" t="s">
        <v>3844</v>
      </c>
      <c r="DD657" s="289" t="s">
        <v>3845</v>
      </c>
      <c r="DE657" s="289" t="s">
        <v>3846</v>
      </c>
      <c r="DF657" s="301" t="s">
        <v>3847</v>
      </c>
      <c r="DG657" s="208" t="s">
        <v>878</v>
      </c>
      <c r="DH657" s="208" t="s">
        <v>173</v>
      </c>
      <c r="DI657" s="208">
        <v>0</v>
      </c>
      <c r="DJ657" s="208" t="s">
        <v>100</v>
      </c>
      <c r="DK657" s="290">
        <v>45292</v>
      </c>
      <c r="DL657" s="290">
        <v>45657</v>
      </c>
      <c r="DM657" s="307">
        <v>0</v>
      </c>
      <c r="DN657" s="307">
        <v>1</v>
      </c>
      <c r="DO657" s="307">
        <v>1</v>
      </c>
      <c r="DP657" s="307">
        <v>1</v>
      </c>
      <c r="DQ657" s="307">
        <v>1</v>
      </c>
      <c r="DR657" s="208" t="s">
        <v>2525</v>
      </c>
      <c r="DS657" s="208" t="s">
        <v>3190</v>
      </c>
      <c r="DT657" s="208" t="s">
        <v>3191</v>
      </c>
      <c r="DU657" s="293">
        <v>200000000</v>
      </c>
      <c r="DV657" s="292"/>
      <c r="DW657" s="292"/>
      <c r="DX657" s="292"/>
      <c r="DY657" s="292"/>
      <c r="DZ657" s="292"/>
      <c r="EA657" s="292"/>
      <c r="EB657" s="140">
        <f>1/1</f>
        <v>1</v>
      </c>
      <c r="EC657" s="471"/>
      <c r="ED657" s="471"/>
      <c r="EE657" s="471"/>
      <c r="EF657" s="141">
        <f t="shared" si="118"/>
        <v>1</v>
      </c>
      <c r="EG657" s="1036" t="s">
        <v>3848</v>
      </c>
      <c r="EH657" s="1037"/>
      <c r="EI657" s="1037"/>
      <c r="EJ657" s="1037"/>
      <c r="EK657" s="1037"/>
      <c r="EL657" s="1036"/>
      <c r="EM657" s="1036"/>
      <c r="EN657" s="387" t="s">
        <v>4643</v>
      </c>
      <c r="EO657" s="843">
        <v>0.25</v>
      </c>
      <c r="EP657" s="971">
        <v>1</v>
      </c>
      <c r="EQ657" s="813"/>
      <c r="ER657" s="822"/>
      <c r="ES657" s="124"/>
      <c r="ET657" t="str">
        <f t="shared" si="83"/>
        <v>Producto</v>
      </c>
      <c r="EU657" t="str">
        <f t="shared" si="84"/>
        <v>5</v>
      </c>
      <c r="EV657" s="124"/>
      <c r="EW657" s="124"/>
      <c r="EX657" s="124"/>
      <c r="EY657" s="124"/>
      <c r="EZ657" s="124"/>
      <c r="FA657" s="124"/>
      <c r="FB657" s="124"/>
      <c r="FC657" s="124"/>
      <c r="FD657" s="124"/>
      <c r="FE657" s="124"/>
      <c r="FF657" s="124"/>
      <c r="FG657" s="124"/>
      <c r="FH657" s="124"/>
      <c r="FI657" s="124"/>
      <c r="FJ657" s="124"/>
      <c r="FK657" s="124"/>
      <c r="FL657" s="124"/>
      <c r="FM657" s="124"/>
      <c r="FN657" s="124"/>
      <c r="FO657" s="124"/>
      <c r="FP657" s="124"/>
      <c r="FQ657" s="124"/>
      <c r="FR657" s="128"/>
      <c r="FS657" s="124"/>
      <c r="FT657" s="124"/>
      <c r="FU657" s="124"/>
      <c r="FV657" s="124"/>
      <c r="FW657" s="124"/>
      <c r="FX657" s="124"/>
      <c r="FY657" s="124"/>
      <c r="FZ657" s="124"/>
      <c r="GA657" s="124"/>
      <c r="GB657" s="124"/>
      <c r="GC657" s="124"/>
      <c r="GD657" s="124"/>
      <c r="GE657" s="124"/>
      <c r="GF657" s="124"/>
      <c r="GG657" s="124"/>
      <c r="GH657" s="124"/>
      <c r="GI657" s="124"/>
      <c r="GJ657" s="124"/>
      <c r="GK657" s="124"/>
      <c r="GL657" s="124"/>
      <c r="GM657" s="124"/>
      <c r="GN657" s="124"/>
      <c r="GO657" s="124"/>
      <c r="GP657" s="124"/>
      <c r="GQ657" s="124"/>
      <c r="GR657" s="124"/>
      <c r="GS657" s="124"/>
      <c r="GT657" s="124"/>
      <c r="GU657" s="124"/>
      <c r="GV657" s="124"/>
      <c r="GW657" s="124"/>
      <c r="GX657" s="124"/>
      <c r="GY657" s="124"/>
      <c r="GZ657" s="124"/>
      <c r="HA657" s="124"/>
      <c r="HB657" s="124"/>
      <c r="HC657" s="124"/>
      <c r="HD657" s="124"/>
      <c r="HE657" s="124"/>
      <c r="HF657" s="124"/>
      <c r="HG657" s="124"/>
      <c r="HH657" s="124"/>
      <c r="HI657" s="124"/>
      <c r="HJ657" s="124"/>
      <c r="HK657" s="124"/>
      <c r="HL657" s="124"/>
      <c r="HM657" s="124"/>
      <c r="HN657" s="124"/>
      <c r="HO657" s="124"/>
      <c r="HP657" s="124"/>
      <c r="HQ657" s="124"/>
      <c r="HR657" s="124"/>
      <c r="HS657" s="124"/>
      <c r="HT657" s="124"/>
      <c r="HU657" s="124"/>
      <c r="HV657" s="124"/>
      <c r="HW657" s="124"/>
      <c r="HX657" s="124"/>
      <c r="HY657" s="124"/>
      <c r="HZ657" s="124"/>
      <c r="IA657" s="124"/>
      <c r="IB657" s="124"/>
      <c r="IC657" s="124"/>
      <c r="ID657" s="124"/>
      <c r="IE657" s="124"/>
      <c r="IF657" s="124"/>
      <c r="IG657" s="124"/>
      <c r="IH657" s="124"/>
      <c r="II657" s="124"/>
      <c r="IJ657" s="124"/>
      <c r="IK657" s="124"/>
      <c r="IL657" s="124"/>
      <c r="IM657" s="124"/>
      <c r="IN657" s="124"/>
      <c r="IO657" s="124"/>
      <c r="IP657" s="124"/>
      <c r="IQ657" s="124"/>
      <c r="IR657" s="124"/>
      <c r="IS657" s="124"/>
      <c r="IT657" s="124"/>
      <c r="IU657" s="124"/>
      <c r="IV657" s="124"/>
      <c r="IW657" s="124"/>
      <c r="IX657" s="124"/>
      <c r="IY657" s="124"/>
      <c r="IZ657" s="124"/>
      <c r="JA657" s="124"/>
      <c r="JB657" s="124"/>
      <c r="JC657" s="124"/>
      <c r="JD657" s="124"/>
      <c r="JE657" s="124"/>
      <c r="JF657" s="124"/>
      <c r="JG657" s="124"/>
      <c r="JH657" s="124"/>
      <c r="JI657" s="124"/>
      <c r="JJ657" s="124"/>
      <c r="JK657" s="124"/>
      <c r="JL657" s="124"/>
      <c r="JM657" s="124"/>
      <c r="JN657" s="124"/>
      <c r="JO657" s="124"/>
      <c r="JP657" s="124"/>
      <c r="JQ657" s="124"/>
      <c r="JR657" s="124"/>
      <c r="JS657" s="124"/>
      <c r="JT657" s="124"/>
      <c r="JU657" s="124"/>
      <c r="JV657" s="124"/>
      <c r="JW657" s="124"/>
      <c r="JX657" s="124"/>
      <c r="JY657" s="124"/>
      <c r="JZ657" s="124"/>
      <c r="KA657" s="124"/>
      <c r="KB657" s="124"/>
      <c r="KC657" s="124"/>
      <c r="KD657" s="124"/>
      <c r="KE657" s="124"/>
      <c r="KF657" s="124"/>
      <c r="KG657" s="124"/>
      <c r="KH657" s="124"/>
      <c r="KI657" s="124"/>
      <c r="KJ657" s="124"/>
      <c r="KK657" s="124"/>
      <c r="KL657" s="124"/>
      <c r="KM657" s="124"/>
      <c r="KN657" s="124"/>
      <c r="KO657" s="124"/>
      <c r="KP657" s="124"/>
      <c r="KQ657" s="124"/>
      <c r="KR657" s="124"/>
      <c r="KS657" s="124"/>
      <c r="KT657" s="124"/>
      <c r="KU657" s="124"/>
      <c r="KV657" s="124"/>
      <c r="KW657" s="124"/>
      <c r="KX657" s="124"/>
      <c r="KY657" s="124"/>
      <c r="KZ657" s="124"/>
      <c r="LA657" s="124"/>
      <c r="LB657" s="124"/>
      <c r="LC657" s="124"/>
      <c r="LD657" s="124"/>
      <c r="LE657" s="124"/>
      <c r="LF657" s="124"/>
      <c r="LG657" s="124"/>
      <c r="LH657" s="124"/>
      <c r="LI657" s="124"/>
      <c r="LJ657" s="124"/>
      <c r="LK657" s="124"/>
      <c r="LL657" s="124"/>
      <c r="LM657" s="124"/>
      <c r="LN657" s="124"/>
      <c r="LO657" s="124"/>
      <c r="LP657" s="124"/>
      <c r="LQ657" s="124"/>
      <c r="LR657" s="124"/>
      <c r="LS657" s="124"/>
      <c r="LT657" s="124"/>
      <c r="LU657" s="124"/>
      <c r="LV657" s="124"/>
      <c r="LW657" s="124"/>
      <c r="LX657" s="124"/>
      <c r="LY657" s="124"/>
      <c r="LZ657" s="124"/>
      <c r="MA657" s="124"/>
      <c r="MB657" s="124"/>
      <c r="MC657" s="124"/>
      <c r="MD657" s="124"/>
      <c r="ME657" s="124"/>
      <c r="MF657" s="124"/>
      <c r="MG657" s="124"/>
      <c r="MH657" s="124"/>
      <c r="MI657" s="124"/>
      <c r="MJ657" s="124"/>
      <c r="MK657" s="124"/>
      <c r="ML657" s="124"/>
      <c r="MM657" s="124"/>
      <c r="MN657" s="124"/>
      <c r="MO657" s="124"/>
      <c r="MP657" s="124"/>
      <c r="MQ657" s="124"/>
      <c r="MR657" s="124"/>
      <c r="MS657" s="124"/>
      <c r="MT657" s="124"/>
      <c r="MU657" s="124"/>
      <c r="MV657" s="124"/>
      <c r="MW657" s="124"/>
      <c r="MX657" s="124"/>
      <c r="MY657" s="124"/>
      <c r="MZ657" s="124"/>
      <c r="NA657" s="124"/>
      <c r="NB657" s="124"/>
      <c r="NC657" s="124"/>
      <c r="ND657" s="124"/>
      <c r="NE657" s="124"/>
      <c r="NF657" s="124"/>
      <c r="NG657" s="124"/>
      <c r="NH657" s="124"/>
      <c r="NI657" s="124"/>
      <c r="NJ657" s="124"/>
      <c r="NK657" s="124"/>
      <c r="NL657" s="124"/>
      <c r="NM657" s="124"/>
      <c r="NN657" s="124"/>
      <c r="NO657" s="124"/>
      <c r="NP657" s="124"/>
      <c r="NQ657" s="124"/>
      <c r="NR657" s="124"/>
      <c r="NS657" s="124"/>
      <c r="NT657" s="124"/>
      <c r="NU657" s="124"/>
      <c r="NV657" s="124"/>
      <c r="NW657" s="124"/>
      <c r="NX657" s="124"/>
      <c r="NY657" s="124"/>
      <c r="NZ657" s="124"/>
      <c r="OA657" s="124"/>
      <c r="OB657" s="124"/>
      <c r="OC657" s="124"/>
      <c r="OD657" s="124"/>
      <c r="OE657" s="124"/>
      <c r="OF657" s="124"/>
      <c r="OG657" s="124"/>
      <c r="OH657" s="124"/>
      <c r="OI657" s="124"/>
      <c r="OJ657" s="124"/>
      <c r="OK657" s="124"/>
      <c r="OL657" s="124"/>
      <c r="OM657" s="124"/>
      <c r="ON657" s="124"/>
      <c r="OO657" s="124"/>
      <c r="OP657" s="124"/>
      <c r="OQ657" s="124"/>
      <c r="OR657" s="124"/>
      <c r="OS657" s="124"/>
      <c r="OT657" s="124"/>
      <c r="OU657" s="124"/>
      <c r="OV657" s="124"/>
      <c r="OW657" s="124"/>
      <c r="OX657" s="124"/>
      <c r="OY657" s="124"/>
      <c r="OZ657" s="124"/>
      <c r="PA657" s="124"/>
      <c r="PB657" s="124"/>
      <c r="PC657" s="124"/>
      <c r="PD657" s="124"/>
      <c r="PE657" s="124"/>
      <c r="PF657" s="124"/>
      <c r="PG657" s="124"/>
      <c r="PH657" s="124"/>
      <c r="PI657" s="124"/>
      <c r="PJ657" s="124"/>
      <c r="PK657" s="124"/>
      <c r="PL657" s="124"/>
      <c r="PM657" s="124"/>
      <c r="PN657" s="124"/>
      <c r="PO657" s="124"/>
      <c r="PP657" s="124"/>
      <c r="PQ657" s="124"/>
      <c r="PR657" s="124"/>
      <c r="PS657" s="124"/>
      <c r="PT657" s="124"/>
      <c r="PU657" s="124"/>
      <c r="PV657" s="124"/>
      <c r="PW657" s="124"/>
      <c r="PX657" s="124"/>
      <c r="PY657" s="124"/>
      <c r="PZ657" s="124"/>
      <c r="QA657" s="124"/>
      <c r="QB657" s="124"/>
      <c r="QC657" s="124"/>
      <c r="QD657" s="124"/>
      <c r="QE657" s="124"/>
      <c r="QF657" s="124"/>
      <c r="QG657" s="124"/>
      <c r="QH657" s="124"/>
      <c r="QI657" s="124"/>
      <c r="QJ657" s="124"/>
      <c r="QK657" s="124"/>
      <c r="QL657" s="124"/>
      <c r="QM657" s="124"/>
      <c r="QN657" s="124"/>
      <c r="QO657" s="124"/>
      <c r="QP657" s="124"/>
      <c r="QQ657" s="124"/>
      <c r="QR657" s="124"/>
      <c r="QS657" s="124"/>
      <c r="QT657" s="124"/>
      <c r="QU657" s="124"/>
      <c r="QV657" s="124"/>
      <c r="QW657" s="124"/>
      <c r="QX657" s="124"/>
      <c r="QY657" s="124"/>
      <c r="QZ657" s="124"/>
      <c r="RA657" s="124"/>
      <c r="RB657" s="124"/>
      <c r="RC657" s="124"/>
      <c r="RD657" s="124"/>
      <c r="RE657" s="124"/>
      <c r="RF657" s="124"/>
      <c r="RG657" s="124"/>
      <c r="RH657" s="124"/>
      <c r="RI657" s="124"/>
      <c r="RJ657" s="124"/>
      <c r="RK657" s="124"/>
      <c r="RL657" s="124"/>
      <c r="RM657" s="124"/>
      <c r="RN657" s="124"/>
      <c r="RO657" s="124"/>
      <c r="RP657" s="124"/>
      <c r="RQ657" s="124"/>
      <c r="RR657" s="124"/>
      <c r="RS657" s="124"/>
      <c r="RT657" s="124"/>
      <c r="RU657" s="124"/>
      <c r="RV657" s="124"/>
      <c r="RW657" s="124"/>
      <c r="RX657" s="124"/>
      <c r="RY657" s="124"/>
      <c r="RZ657" s="124"/>
      <c r="SA657" s="124"/>
      <c r="SB657" s="124"/>
      <c r="SC657" s="124"/>
      <c r="SD657" s="124"/>
      <c r="SE657" s="124"/>
      <c r="SF657" s="124"/>
      <c r="SG657" s="124"/>
      <c r="SH657" s="124"/>
      <c r="SI657" s="124"/>
      <c r="SJ657" s="124"/>
      <c r="SK657" s="124"/>
      <c r="SL657" s="124"/>
      <c r="SM657" s="124"/>
      <c r="SN657" s="124"/>
      <c r="SO657" s="124"/>
      <c r="SP657" s="124"/>
      <c r="SQ657" s="124"/>
      <c r="SR657" s="124"/>
      <c r="SS657" s="124"/>
      <c r="ST657" s="124"/>
      <c r="SU657" s="124"/>
      <c r="SV657" s="124"/>
      <c r="SW657" s="124"/>
      <c r="SX657" s="124"/>
      <c r="SY657" s="124"/>
      <c r="SZ657" s="124"/>
      <c r="TA657" s="124"/>
      <c r="TB657" s="124"/>
      <c r="TC657" s="124"/>
      <c r="TD657" s="124"/>
      <c r="TE657" s="124"/>
      <c r="TF657" s="124"/>
      <c r="TG657" s="124"/>
      <c r="TH657" s="124"/>
      <c r="TI657" s="124"/>
      <c r="TJ657" s="124"/>
      <c r="TK657" s="124"/>
      <c r="TL657" s="124"/>
      <c r="TM657" s="124"/>
      <c r="TN657" s="124"/>
      <c r="TO657" s="124"/>
      <c r="TP657" s="124"/>
      <c r="TQ657" s="124"/>
      <c r="TR657" s="124"/>
      <c r="TS657" s="124"/>
      <c r="TT657" s="124"/>
      <c r="TU657" s="124"/>
      <c r="TV657" s="124"/>
      <c r="TW657" s="124"/>
      <c r="TX657" s="124"/>
      <c r="TY657" s="124"/>
      <c r="TZ657" s="124"/>
      <c r="UA657" s="124"/>
      <c r="UB657" s="124"/>
      <c r="UC657" s="124"/>
      <c r="UD657" s="124"/>
      <c r="UE657" s="124"/>
      <c r="UF657" s="124"/>
      <c r="UG657" s="124"/>
      <c r="UH657" s="124"/>
      <c r="UI657" s="124"/>
      <c r="UJ657" s="124"/>
      <c r="UK657" s="124"/>
      <c r="UL657" s="124"/>
      <c r="UM657" s="124"/>
      <c r="UN657" s="124"/>
      <c r="UO657" s="124"/>
      <c r="UP657" s="124"/>
      <c r="UQ657" s="124"/>
      <c r="UR657" s="124"/>
      <c r="US657" s="124"/>
      <c r="UT657" s="124"/>
      <c r="UU657" s="124"/>
      <c r="UV657" s="124"/>
      <c r="UW657" s="124"/>
      <c r="UX657" s="124"/>
      <c r="UY657" s="124"/>
      <c r="UZ657" s="124"/>
      <c r="VA657" s="124"/>
      <c r="VB657" s="124"/>
      <c r="VC657" s="124"/>
      <c r="VD657" s="124"/>
      <c r="VE657" s="124"/>
      <c r="VF657" s="124"/>
      <c r="VG657" s="124"/>
      <c r="VH657" s="124"/>
      <c r="VI657" s="124"/>
      <c r="VJ657" s="124"/>
      <c r="VK657" s="124"/>
      <c r="VL657" s="124"/>
      <c r="VM657" s="124"/>
      <c r="VN657" s="124"/>
      <c r="VO657" s="124"/>
      <c r="VP657" s="124"/>
      <c r="VQ657" s="124"/>
      <c r="VR657" s="124"/>
      <c r="VS657" s="124"/>
      <c r="VT657" s="124"/>
      <c r="VU657" s="124"/>
      <c r="VV657" s="124"/>
      <c r="VW657" s="124"/>
      <c r="VX657" s="124"/>
      <c r="VY657" s="124"/>
      <c r="VZ657" s="124"/>
      <c r="WA657" s="124"/>
      <c r="WB657" s="124"/>
      <c r="WC657" s="124"/>
      <c r="WD657" s="124"/>
      <c r="WE657" s="124"/>
      <c r="WF657" s="124"/>
      <c r="WG657" s="124"/>
      <c r="WH657" s="124"/>
      <c r="WI657" s="124"/>
      <c r="WJ657" s="124"/>
      <c r="WK657" s="124"/>
      <c r="WL657" s="124"/>
      <c r="WM657" s="124"/>
      <c r="WN657" s="124"/>
      <c r="WO657" s="124"/>
      <c r="WP657" s="124"/>
      <c r="WQ657" s="124"/>
      <c r="WR657" s="124"/>
      <c r="WS657" s="124"/>
      <c r="WT657" s="124"/>
      <c r="WU657" s="124"/>
      <c r="WV657" s="124"/>
      <c r="WW657" s="124"/>
      <c r="WX657" s="124"/>
      <c r="WY657" s="124"/>
      <c r="WZ657" s="124"/>
      <c r="XA657" s="124"/>
      <c r="XB657" s="124"/>
      <c r="XC657" s="124"/>
      <c r="XD657" s="124"/>
      <c r="XE657" s="124"/>
      <c r="XF657" s="124"/>
      <c r="XG657" s="124"/>
      <c r="XH657" s="124"/>
      <c r="XI657" s="124"/>
      <c r="XJ657" s="124"/>
      <c r="XK657" s="124"/>
      <c r="XL657" s="124"/>
      <c r="XM657" s="124"/>
      <c r="XN657" s="124"/>
      <c r="XO657" s="124"/>
      <c r="XP657" s="124"/>
      <c r="XQ657" s="124"/>
      <c r="XR657" s="124"/>
      <c r="XS657" s="124"/>
      <c r="XT657" s="124"/>
      <c r="XU657" s="124"/>
      <c r="XV657" s="124"/>
      <c r="XW657" s="124"/>
      <c r="XX657" s="124"/>
      <c r="XY657" s="124"/>
      <c r="XZ657" s="124"/>
      <c r="YA657" s="124"/>
      <c r="YB657" s="124"/>
      <c r="YC657" s="124"/>
      <c r="YD657" s="124"/>
      <c r="YE657" s="124"/>
      <c r="YF657" s="124"/>
      <c r="YG657" s="124"/>
      <c r="YH657" s="124"/>
      <c r="YI657" s="124"/>
      <c r="YJ657" s="124"/>
      <c r="YK657" s="124"/>
      <c r="YL657" s="124"/>
      <c r="YM657" s="124"/>
      <c r="YN657" s="124"/>
      <c r="YO657" s="124"/>
      <c r="YP657" s="124"/>
      <c r="YQ657" s="124"/>
      <c r="YR657" s="124"/>
      <c r="YS657" s="124"/>
      <c r="YT657" s="124"/>
      <c r="YU657" s="124"/>
      <c r="YV657" s="124"/>
      <c r="YW657" s="124"/>
      <c r="YX657" s="124"/>
      <c r="YY657" s="124"/>
      <c r="YZ657" s="124"/>
      <c r="ZA657" s="124"/>
      <c r="ZB657" s="124"/>
      <c r="ZC657" s="124"/>
      <c r="ZD657" s="124"/>
      <c r="ZE657" s="124"/>
      <c r="ZF657" s="124"/>
      <c r="ZG657" s="124"/>
      <c r="ZH657" s="124"/>
      <c r="ZI657" s="124"/>
      <c r="ZJ657" s="124"/>
      <c r="ZK657" s="124"/>
      <c r="ZL657" s="124"/>
      <c r="ZM657" s="124"/>
      <c r="ZN657" s="124"/>
      <c r="ZO657" s="124"/>
      <c r="ZP657" s="124"/>
      <c r="ZQ657" s="124"/>
      <c r="ZR657" s="124"/>
      <c r="ZS657" s="124"/>
      <c r="ZT657" s="124"/>
      <c r="ZU657" s="124"/>
      <c r="ZV657" s="124"/>
      <c r="ZW657" s="124"/>
      <c r="ZX657" s="124"/>
      <c r="ZY657" s="124"/>
      <c r="ZZ657" s="124"/>
      <c r="AAA657" s="124"/>
      <c r="AAB657" s="124"/>
      <c r="AAC657" s="124"/>
      <c r="AAD657" s="124"/>
      <c r="AAE657" s="124"/>
      <c r="AAF657" s="124"/>
      <c r="AAG657" s="124"/>
      <c r="AAH657" s="124"/>
      <c r="AAI657" s="124"/>
      <c r="AAJ657" s="124"/>
      <c r="AAK657" s="124"/>
      <c r="AAL657" s="124"/>
      <c r="AAM657" s="124"/>
      <c r="AAN657" s="124"/>
      <c r="AAO657" s="124"/>
      <c r="AAP657" s="124"/>
      <c r="AAQ657" s="124"/>
      <c r="AAR657" s="124"/>
      <c r="AAS657" s="124"/>
      <c r="AAT657" s="124"/>
      <c r="AAU657" s="124"/>
      <c r="AAV657" s="124"/>
      <c r="AAW657" s="124"/>
      <c r="AAX657" s="124"/>
      <c r="AAY657" s="124"/>
      <c r="AAZ657" s="124"/>
      <c r="ABA657" s="124"/>
      <c r="ABB657" s="124"/>
      <c r="ABC657" s="124"/>
      <c r="ABD657" s="124"/>
      <c r="ABE657" s="124"/>
      <c r="ABF657" s="124"/>
      <c r="ABG657" s="124"/>
      <c r="ABH657" s="124"/>
      <c r="ABI657" s="124"/>
      <c r="ABJ657" s="124"/>
      <c r="ABK657" s="124"/>
      <c r="ABL657" s="124"/>
      <c r="ABM657" s="124"/>
      <c r="ABN657" s="124"/>
      <c r="ABO657" s="124"/>
      <c r="ABP657" s="124"/>
      <c r="ABQ657" s="124"/>
      <c r="ABR657" s="124"/>
      <c r="ABS657" s="124"/>
      <c r="ABT657" s="124"/>
      <c r="ABU657" s="124"/>
      <c r="ABV657" s="124"/>
      <c r="ABW657" s="124"/>
      <c r="ABX657" s="124"/>
      <c r="ABY657" s="124"/>
      <c r="ABZ657" s="124"/>
      <c r="ACA657" s="124"/>
      <c r="ACB657" s="124"/>
      <c r="ACC657" s="124"/>
      <c r="ACD657" s="124"/>
      <c r="ACE657" s="124"/>
      <c r="ACF657" s="124"/>
      <c r="ACG657" s="124"/>
      <c r="ACH657" s="124"/>
      <c r="ACI657" s="124"/>
      <c r="ACJ657" s="124"/>
      <c r="ACK657" s="124"/>
      <c r="ACL657" s="124"/>
      <c r="ACM657" s="124"/>
      <c r="ACN657" s="124"/>
      <c r="ACO657" s="124"/>
      <c r="ACP657" s="124"/>
      <c r="ACQ657" s="124"/>
      <c r="ACR657" s="124"/>
      <c r="ACS657" s="124"/>
      <c r="ACT657" s="124"/>
      <c r="ACU657" s="124"/>
      <c r="ACV657" s="124"/>
      <c r="ACW657" s="124"/>
      <c r="ACX657" s="124"/>
      <c r="ACY657" s="124"/>
      <c r="ACZ657" s="124"/>
      <c r="ADA657" s="124"/>
      <c r="ADB657" s="124"/>
      <c r="ADC657" s="124"/>
      <c r="ADD657" s="124"/>
      <c r="ADE657" s="124"/>
      <c r="ADF657" s="124"/>
      <c r="ADG657" s="124"/>
      <c r="ADH657" s="124"/>
      <c r="ADI657" s="124"/>
      <c r="ADJ657" s="124"/>
      <c r="ADK657" s="124"/>
      <c r="ADL657" s="124"/>
      <c r="ADM657" s="124"/>
      <c r="ADN657" s="124"/>
      <c r="ADO657" s="124"/>
      <c r="ADP657" s="124"/>
      <c r="ADQ657" s="124"/>
      <c r="ADR657" s="124"/>
      <c r="ADS657" s="124"/>
      <c r="ADT657" s="124"/>
      <c r="ADU657" s="124"/>
      <c r="ADV657" s="124"/>
      <c r="ADW657" s="124"/>
      <c r="ADX657" s="124"/>
      <c r="ADY657" s="124"/>
      <c r="ADZ657" s="124"/>
      <c r="AEA657" s="124"/>
      <c r="AEB657" s="124"/>
      <c r="AEC657" s="124"/>
      <c r="AED657" s="124"/>
      <c r="AEE657" s="124"/>
      <c r="AEF657" s="124"/>
      <c r="AEG657" s="124"/>
      <c r="AEH657" s="124"/>
      <c r="AEI657" s="124"/>
      <c r="AEJ657" s="124"/>
      <c r="AEK657" s="124"/>
      <c r="AEL657" s="124"/>
      <c r="AEM657" s="124"/>
      <c r="AEN657" s="124"/>
      <c r="AEO657" s="124"/>
      <c r="AEP657" s="124"/>
      <c r="AEQ657" s="124"/>
      <c r="AER657" s="124"/>
      <c r="AES657" s="124"/>
      <c r="AET657" s="124"/>
      <c r="AEU657" s="124"/>
      <c r="AEV657" s="124"/>
      <c r="AEW657" s="124"/>
      <c r="AEX657" s="124"/>
      <c r="AEY657" s="124"/>
      <c r="AEZ657" s="124"/>
      <c r="AFA657" s="124"/>
      <c r="AFB657" s="124"/>
      <c r="AFC657" s="124"/>
      <c r="AFD657" s="124"/>
      <c r="AFE657" s="124"/>
      <c r="AFF657" s="124"/>
      <c r="AFG657" s="124"/>
      <c r="AFH657" s="124"/>
      <c r="AFI657" s="124"/>
      <c r="AFJ657" s="124"/>
      <c r="AFK657" s="124"/>
      <c r="AFL657" s="124"/>
      <c r="AFM657" s="124"/>
      <c r="AFN657" s="124"/>
      <c r="AFO657" s="124"/>
      <c r="AFP657" s="124"/>
      <c r="AFQ657" s="124"/>
      <c r="AFR657" s="124"/>
      <c r="AFS657" s="124"/>
      <c r="AFT657" s="124"/>
      <c r="AFU657" s="124"/>
      <c r="AFV657" s="124"/>
      <c r="AFW657" s="124"/>
      <c r="AFX657" s="124"/>
      <c r="AFY657" s="124"/>
      <c r="AFZ657" s="124"/>
      <c r="AGA657" s="124"/>
      <c r="AGB657" s="124"/>
      <c r="AGC657" s="124"/>
      <c r="AGD657" s="124"/>
      <c r="AGE657" s="124"/>
      <c r="AGF657" s="124"/>
      <c r="AGG657" s="124"/>
      <c r="AGH657" s="124"/>
      <c r="AGI657" s="124"/>
      <c r="AGJ657" s="124"/>
      <c r="AGK657" s="124"/>
      <c r="AGL657" s="124"/>
      <c r="AGM657" s="124"/>
      <c r="AGN657" s="124"/>
      <c r="AGO657" s="124"/>
      <c r="AGP657" s="124"/>
      <c r="AGQ657" s="124"/>
      <c r="AGR657" s="124"/>
      <c r="AGS657" s="124"/>
      <c r="AGT657" s="124"/>
      <c r="AGU657" s="124"/>
      <c r="AGV657" s="124"/>
      <c r="AGW657" s="124"/>
      <c r="AGX657" s="124"/>
      <c r="AGY657" s="124"/>
      <c r="AGZ657" s="124"/>
      <c r="AHA657" s="124"/>
      <c r="AHB657" s="124"/>
      <c r="AHC657" s="124"/>
      <c r="AHD657" s="124"/>
      <c r="AHE657" s="124"/>
      <c r="AHF657" s="124"/>
      <c r="AHG657" s="124"/>
      <c r="AHH657" s="124"/>
      <c r="AHI657" s="124"/>
      <c r="AHJ657" s="124"/>
      <c r="AHK657" s="124"/>
      <c r="AHL657" s="124"/>
      <c r="AHM657" s="124"/>
      <c r="AHN657" s="124"/>
      <c r="AHO657" s="124"/>
      <c r="AHP657" s="124"/>
      <c r="AHQ657" s="124"/>
      <c r="AHR657" s="124"/>
      <c r="AHS657" s="124"/>
      <c r="AHT657" s="124"/>
      <c r="AHU657" s="124"/>
      <c r="AHV657" s="124"/>
      <c r="AHW657" s="124"/>
      <c r="AHX657" s="124"/>
      <c r="AHY657" s="124"/>
      <c r="AHZ657" s="124"/>
      <c r="AIA657" s="124"/>
      <c r="AIB657" s="124"/>
      <c r="AIC657" s="124"/>
      <c r="AID657" s="124"/>
      <c r="AIE657" s="124"/>
      <c r="AIF657" s="124"/>
      <c r="AIG657" s="124"/>
      <c r="AIH657" s="124"/>
      <c r="AII657" s="124"/>
      <c r="AIJ657" s="124"/>
      <c r="AIK657" s="124"/>
      <c r="AIL657" s="124"/>
      <c r="AIM657" s="124"/>
      <c r="AIN657" s="124"/>
      <c r="AIO657" s="124"/>
      <c r="AIP657" s="124"/>
      <c r="AIQ657" s="124"/>
      <c r="AIR657" s="124"/>
      <c r="AIS657" s="124"/>
      <c r="AIT657" s="124"/>
      <c r="AIU657" s="124"/>
      <c r="AIV657" s="124"/>
      <c r="AIW657" s="124"/>
      <c r="AIX657" s="124"/>
      <c r="AIY657" s="124"/>
      <c r="AIZ657" s="124"/>
      <c r="AJA657" s="124"/>
      <c r="AJB657" s="124"/>
      <c r="AJC657" s="124"/>
      <c r="AJD657" s="124"/>
      <c r="AJE657" s="124"/>
      <c r="AJF657" s="124"/>
      <c r="AJG657" s="124"/>
      <c r="AJH657" s="124"/>
      <c r="AJI657" s="124"/>
      <c r="AJJ657" s="124"/>
      <c r="AJK657" s="124"/>
      <c r="AJL657" s="124"/>
      <c r="AJM657" s="124"/>
      <c r="AJN657" s="124"/>
      <c r="AJO657" s="124"/>
      <c r="AJP657" s="124"/>
      <c r="AJQ657" s="124"/>
      <c r="AJR657" s="124"/>
      <c r="AJS657" s="124"/>
      <c r="AJT657" s="124"/>
      <c r="AJU657" s="124"/>
      <c r="AJV657" s="124"/>
      <c r="AJW657" s="124"/>
      <c r="AJX657" s="124"/>
      <c r="AJY657" s="124"/>
      <c r="AJZ657" s="124"/>
      <c r="AKA657" s="124"/>
      <c r="AKB657" s="124"/>
      <c r="AKC657" s="124"/>
      <c r="AKD657" s="124"/>
      <c r="AKE657" s="124"/>
      <c r="AKF657" s="124"/>
      <c r="AKG657" s="124"/>
      <c r="AKH657" s="124"/>
      <c r="AKI657" s="124"/>
      <c r="AKJ657" s="124"/>
      <c r="AKK657" s="124"/>
      <c r="AKL657" s="124"/>
      <c r="AKM657" s="124"/>
      <c r="AKN657" s="124"/>
      <c r="AKO657" s="124"/>
      <c r="AKP657" s="124"/>
      <c r="AKQ657" s="124"/>
      <c r="AKR657" s="124"/>
      <c r="AKS657" s="124"/>
      <c r="AKT657" s="124"/>
      <c r="AKU657" s="124"/>
      <c r="AKV657" s="124"/>
      <c r="AKW657" s="124"/>
      <c r="AKX657" s="124"/>
      <c r="AKY657" s="124"/>
      <c r="AKZ657" s="124"/>
      <c r="ALA657" s="124"/>
      <c r="ALB657" s="124"/>
      <c r="ALC657" s="124"/>
      <c r="ALD657" s="124"/>
      <c r="ALE657" s="124"/>
      <c r="ALF657" s="124"/>
      <c r="ALG657" s="124"/>
      <c r="ALH657" s="124"/>
      <c r="ALI657" s="124"/>
      <c r="ALJ657" s="124"/>
      <c r="ALK657" s="124"/>
      <c r="ALL657" s="124"/>
      <c r="ALM657" s="124"/>
      <c r="ALN657" s="124"/>
      <c r="ALO657" s="124"/>
      <c r="ALP657" s="124"/>
      <c r="ALQ657" s="124"/>
      <c r="ALR657" s="124"/>
      <c r="ALS657" s="124"/>
      <c r="ALT657" s="124"/>
      <c r="ALU657" s="124"/>
      <c r="ALV657" s="124"/>
      <c r="ALW657" s="124"/>
      <c r="ALX657" s="124"/>
      <c r="ALY657" s="124"/>
      <c r="ALZ657" s="124"/>
      <c r="AMA657" s="124"/>
      <c r="AMB657" s="124"/>
      <c r="AMC657" s="124"/>
      <c r="AMD657" s="124"/>
      <c r="AME657" s="124"/>
      <c r="AMF657" s="124"/>
      <c r="AMG657" s="124"/>
      <c r="AMH657" s="124"/>
      <c r="AMI657" s="124"/>
      <c r="AMJ657" s="124"/>
      <c r="AMK657" s="124"/>
      <c r="AML657" s="124"/>
      <c r="AMM657" s="124"/>
      <c r="AMN657" s="124"/>
      <c r="AMO657" s="124"/>
      <c r="AMP657" s="124"/>
      <c r="AMQ657" s="124"/>
      <c r="AMR657" s="124"/>
      <c r="AMS657" s="124"/>
      <c r="AMT657" s="124"/>
      <c r="AMU657" s="124"/>
      <c r="AMV657" s="124"/>
      <c r="AMW657" s="124"/>
      <c r="AMX657" s="124"/>
      <c r="AMY657" s="124"/>
      <c r="AMZ657" s="124"/>
      <c r="ANA657" s="124"/>
      <c r="ANB657" s="124"/>
      <c r="ANC657" s="124"/>
      <c r="AND657" s="124"/>
      <c r="ANE657" s="124"/>
      <c r="ANF657" s="124"/>
      <c r="ANG657" s="124"/>
      <c r="ANH657" s="124"/>
      <c r="ANI657" s="124"/>
      <c r="ANJ657" s="124"/>
      <c r="ANK657" s="124"/>
      <c r="ANL657" s="124"/>
      <c r="ANM657" s="124"/>
      <c r="ANN657" s="124"/>
      <c r="ANO657" s="124"/>
      <c r="ANP657" s="124"/>
      <c r="ANQ657" s="124"/>
      <c r="ANR657" s="124"/>
      <c r="ANS657" s="124"/>
      <c r="ANT657" s="124"/>
      <c r="ANU657" s="124"/>
      <c r="ANV657" s="124"/>
      <c r="ANW657" s="124"/>
      <c r="ANX657" s="124"/>
      <c r="ANY657" s="124"/>
      <c r="ANZ657" s="124"/>
      <c r="AOA657" s="124"/>
      <c r="AOB657" s="124"/>
      <c r="AOC657" s="124"/>
      <c r="AOD657" s="124"/>
      <c r="AOE657" s="124"/>
      <c r="AOF657" s="124"/>
      <c r="AOG657" s="124"/>
      <c r="AOH657" s="124"/>
      <c r="AOI657" s="124"/>
      <c r="AOJ657" s="124"/>
      <c r="AOK657" s="124"/>
      <c r="AOL657" s="124"/>
      <c r="AOM657" s="124"/>
      <c r="AON657" s="124"/>
      <c r="AOO657" s="124"/>
      <c r="AOP657" s="124"/>
      <c r="AOQ657" s="124"/>
      <c r="AOR657" s="124"/>
      <c r="AOS657" s="124"/>
      <c r="AOT657" s="124"/>
      <c r="AOU657" s="124"/>
      <c r="AOV657" s="124"/>
      <c r="AOW657" s="124"/>
      <c r="AOX657" s="124"/>
      <c r="AOY657" s="124"/>
      <c r="AOZ657" s="124"/>
      <c r="APA657" s="124"/>
      <c r="APB657" s="124"/>
      <c r="APC657" s="124"/>
      <c r="APD657" s="124"/>
      <c r="APE657" s="124"/>
      <c r="APF657" s="124"/>
      <c r="APG657" s="124"/>
      <c r="APH657" s="124"/>
      <c r="API657" s="124"/>
      <c r="APJ657" s="124"/>
      <c r="APK657" s="124"/>
      <c r="APL657" s="124"/>
      <c r="APM657" s="124"/>
      <c r="APN657" s="124"/>
      <c r="APO657" s="124"/>
      <c r="APP657" s="124"/>
      <c r="APQ657" s="124"/>
      <c r="APR657" s="124"/>
      <c r="APS657" s="124"/>
      <c r="APT657" s="124"/>
      <c r="APU657" s="124"/>
      <c r="APV657" s="124"/>
      <c r="APW657" s="124"/>
      <c r="APX657" s="124"/>
      <c r="APY657" s="124"/>
      <c r="APZ657" s="124"/>
      <c r="AQA657" s="124"/>
      <c r="AQB657" s="124"/>
      <c r="AQC657" s="124"/>
      <c r="AQD657" s="124"/>
      <c r="AQE657" s="124"/>
      <c r="AQF657" s="124"/>
      <c r="AQG657" s="124"/>
      <c r="AQH657" s="124"/>
      <c r="AQI657" s="124"/>
      <c r="AQJ657" s="124"/>
      <c r="AQK657" s="124"/>
      <c r="AQL657" s="124"/>
      <c r="AQM657" s="124"/>
      <c r="AQN657" s="124"/>
      <c r="AQO657" s="124"/>
      <c r="AQP657" s="124"/>
      <c r="AQQ657" s="124"/>
      <c r="AQR657" s="124"/>
      <c r="AQS657" s="124"/>
      <c r="AQT657" s="124"/>
      <c r="AQU657" s="124"/>
      <c r="AQV657" s="124"/>
      <c r="AQW657" s="124"/>
      <c r="AQX657" s="124"/>
      <c r="AQY657" s="124"/>
      <c r="AQZ657" s="124"/>
      <c r="ARA657" s="124"/>
      <c r="ARB657" s="124"/>
      <c r="ARC657" s="124"/>
      <c r="ARD657" s="124"/>
      <c r="ARE657" s="124"/>
      <c r="ARF657" s="124"/>
      <c r="ARG657" s="124"/>
      <c r="ARH657" s="124"/>
      <c r="ARI657" s="124"/>
      <c r="ARJ657" s="124"/>
      <c r="ARK657" s="124"/>
      <c r="ARL657" s="124"/>
      <c r="ARM657" s="124"/>
      <c r="ARN657" s="124"/>
      <c r="ARO657" s="124"/>
      <c r="ARP657" s="124"/>
      <c r="ARQ657" s="124"/>
      <c r="ARR657" s="124"/>
      <c r="ARS657" s="124"/>
      <c r="ART657" s="124"/>
      <c r="ARU657" s="124"/>
      <c r="ARV657" s="124"/>
      <c r="ARW657" s="124"/>
      <c r="ARX657" s="124"/>
      <c r="ARY657" s="124"/>
      <c r="ARZ657" s="124"/>
      <c r="ASA657" s="124"/>
      <c r="ASB657" s="124"/>
      <c r="ASC657" s="124"/>
      <c r="ASD657" s="124"/>
      <c r="ASE657" s="124"/>
      <c r="ASF657" s="124"/>
      <c r="ASG657" s="124"/>
      <c r="ASH657" s="124"/>
      <c r="ASI657" s="124"/>
      <c r="ASJ657" s="124"/>
      <c r="ASK657" s="124"/>
      <c r="ASL657" s="124"/>
      <c r="ASM657" s="124"/>
      <c r="ASN657" s="124"/>
      <c r="ASO657" s="124"/>
      <c r="ASP657" s="124"/>
      <c r="ASQ657" s="124"/>
      <c r="ASR657" s="124"/>
      <c r="ASS657" s="124"/>
      <c r="AST657" s="124"/>
      <c r="ASU657" s="124"/>
      <c r="ASV657" s="124"/>
      <c r="ASW657" s="124"/>
      <c r="ASX657" s="124"/>
      <c r="ASY657" s="124"/>
      <c r="ASZ657" s="124"/>
      <c r="ATA657" s="124"/>
      <c r="ATB657" s="124"/>
      <c r="ATC657" s="124"/>
      <c r="ATD657" s="124"/>
      <c r="ATE657" s="124"/>
      <c r="ATF657" s="124"/>
      <c r="ATG657" s="124"/>
      <c r="ATH657" s="124"/>
      <c r="ATI657" s="124"/>
      <c r="ATJ657" s="124"/>
      <c r="ATK657" s="124"/>
      <c r="ATL657" s="124"/>
      <c r="ATM657" s="124"/>
      <c r="ATN657" s="124"/>
      <c r="ATO657" s="124"/>
      <c r="ATP657" s="124"/>
      <c r="ATQ657" s="124"/>
      <c r="ATR657" s="124"/>
      <c r="ATS657" s="124"/>
      <c r="ATT657" s="124"/>
      <c r="ATU657" s="124"/>
      <c r="ATV657" s="124"/>
      <c r="ATW657" s="124"/>
      <c r="ATX657" s="124"/>
      <c r="ATY657" s="124"/>
      <c r="ATZ657" s="124"/>
      <c r="AUA657" s="124"/>
      <c r="AUB657" s="124"/>
      <c r="AUC657" s="124"/>
      <c r="AUD657" s="124"/>
      <c r="AUE657" s="124"/>
      <c r="AUF657" s="124"/>
      <c r="AUG657" s="124"/>
      <c r="AUH657" s="124"/>
      <c r="AUI657" s="124"/>
      <c r="AUJ657" s="124"/>
      <c r="AUK657" s="124"/>
      <c r="AUL657" s="124"/>
      <c r="AUM657" s="124"/>
      <c r="AUN657" s="124"/>
      <c r="AUO657" s="124"/>
      <c r="AUP657" s="124"/>
      <c r="AUQ657" s="124"/>
      <c r="AUR657" s="124"/>
      <c r="AUS657" s="124"/>
      <c r="AUT657" s="124"/>
      <c r="AUU657" s="124"/>
      <c r="AUV657" s="124"/>
      <c r="AUW657" s="124"/>
      <c r="AUX657" s="124"/>
      <c r="AUY657" s="124"/>
      <c r="AUZ657" s="124"/>
      <c r="AVA657" s="124"/>
      <c r="AVB657" s="124"/>
      <c r="AVC657" s="124"/>
      <c r="AVD657" s="124"/>
      <c r="AVE657" s="124"/>
      <c r="AVF657" s="124"/>
      <c r="AVG657" s="124"/>
      <c r="AVH657" s="124"/>
      <c r="AVI657" s="124"/>
      <c r="AVJ657" s="124"/>
      <c r="AVK657" s="124"/>
      <c r="AVL657" s="124"/>
      <c r="AVM657" s="124"/>
      <c r="AVN657" s="124"/>
      <c r="AVO657" s="124"/>
      <c r="AVP657" s="124"/>
      <c r="AVQ657" s="124"/>
      <c r="AVR657" s="124"/>
      <c r="AVS657" s="124"/>
      <c r="AVT657" s="124"/>
      <c r="AVU657" s="124"/>
      <c r="AVV657" s="124"/>
      <c r="AVW657" s="124"/>
      <c r="AVX657" s="124"/>
      <c r="AVY657" s="124"/>
      <c r="AVZ657" s="124"/>
      <c r="AWA657" s="124"/>
      <c r="AWB657" s="124"/>
      <c r="AWC657" s="124"/>
      <c r="AWD657" s="124"/>
      <c r="AWE657" s="124"/>
      <c r="AWF657" s="124"/>
      <c r="AWG657" s="124"/>
      <c r="AWH657" s="124"/>
      <c r="AWI657" s="124"/>
      <c r="AWJ657" s="124"/>
      <c r="AWK657" s="124"/>
      <c r="AWL657" s="124"/>
      <c r="AWM657" s="124"/>
      <c r="AWN657" s="124"/>
      <c r="AWO657" s="124"/>
      <c r="AWP657" s="124"/>
      <c r="AWQ657" s="124"/>
      <c r="AWR657" s="124"/>
      <c r="AWS657" s="124"/>
      <c r="AWT657" s="124"/>
      <c r="AWU657" s="124"/>
      <c r="AWV657" s="124"/>
      <c r="AWW657" s="124"/>
      <c r="AWX657" s="124"/>
      <c r="AWY657" s="124"/>
      <c r="AWZ657" s="124"/>
      <c r="AXA657" s="124"/>
      <c r="AXB657" s="124"/>
      <c r="AXC657" s="124"/>
      <c r="AXD657" s="124"/>
      <c r="AXE657" s="124"/>
      <c r="AXF657" s="124"/>
      <c r="AXG657" s="124"/>
      <c r="AXH657" s="124"/>
      <c r="AXI657" s="124"/>
      <c r="AXJ657" s="124"/>
      <c r="AXK657" s="124"/>
      <c r="AXL657" s="124"/>
      <c r="AXM657" s="124"/>
      <c r="AXN657" s="124"/>
      <c r="AXO657" s="124"/>
      <c r="AXP657" s="124"/>
      <c r="AXQ657" s="124"/>
      <c r="AXR657" s="124"/>
      <c r="AXS657" s="124"/>
      <c r="AXT657" s="124"/>
      <c r="AXU657" s="124"/>
      <c r="AXV657" s="124"/>
    </row>
    <row r="658" spans="1:1322" s="129" customFormat="1" ht="137.25" customHeight="1" x14ac:dyDescent="0.2">
      <c r="A658" s="208" t="s">
        <v>4376</v>
      </c>
      <c r="B658" s="209" t="s">
        <v>3175</v>
      </c>
      <c r="C658" s="211" t="s">
        <v>3176</v>
      </c>
      <c r="D658" s="211" t="s">
        <v>3177</v>
      </c>
      <c r="E658" s="211" t="s">
        <v>3178</v>
      </c>
      <c r="F658" s="210" t="s">
        <v>1762</v>
      </c>
      <c r="G658" s="210" t="s">
        <v>1762</v>
      </c>
      <c r="H658" s="210" t="s">
        <v>3838</v>
      </c>
      <c r="I658" s="210" t="s">
        <v>3181</v>
      </c>
      <c r="J658" s="23" t="s">
        <v>2771</v>
      </c>
      <c r="K658" s="210" t="s">
        <v>3814</v>
      </c>
      <c r="L658" s="210">
        <v>19</v>
      </c>
      <c r="M658" s="309" t="s">
        <v>3839</v>
      </c>
      <c r="N658" s="301" t="s">
        <v>3840</v>
      </c>
      <c r="O658" s="301" t="s">
        <v>3185</v>
      </c>
      <c r="P658" s="210" t="s">
        <v>1543</v>
      </c>
      <c r="Q658" s="208" t="s">
        <v>452</v>
      </c>
      <c r="R658" s="210">
        <v>0</v>
      </c>
      <c r="S658" s="210" t="s">
        <v>100</v>
      </c>
      <c r="T658" s="302">
        <v>44927</v>
      </c>
      <c r="U658" s="302">
        <v>46357</v>
      </c>
      <c r="V658" s="302"/>
      <c r="W658" s="302"/>
      <c r="X658" s="302"/>
      <c r="Y658" s="302"/>
      <c r="Z658" s="211">
        <v>1</v>
      </c>
      <c r="AA658" s="211">
        <v>1</v>
      </c>
      <c r="AB658" s="211">
        <v>1</v>
      </c>
      <c r="AC658" s="211">
        <v>1</v>
      </c>
      <c r="AD658" s="211">
        <v>1</v>
      </c>
      <c r="AE658" s="1002">
        <v>1</v>
      </c>
      <c r="AF658" s="1002">
        <v>1</v>
      </c>
      <c r="AG658" s="1002">
        <v>1</v>
      </c>
      <c r="AH658" s="1002">
        <v>1</v>
      </c>
      <c r="AI658" s="1002">
        <v>1</v>
      </c>
      <c r="AJ658" s="1002">
        <v>1</v>
      </c>
      <c r="AK658" s="1002">
        <v>1</v>
      </c>
      <c r="AL658" s="1002">
        <v>1</v>
      </c>
      <c r="AM658" s="1002">
        <v>1</v>
      </c>
      <c r="AN658" s="1002">
        <v>1</v>
      </c>
      <c r="AO658" s="1002">
        <v>1</v>
      </c>
      <c r="AP658" s="1002">
        <v>1</v>
      </c>
      <c r="AQ658" s="473"/>
      <c r="AR658" s="473"/>
      <c r="AS658" s="473"/>
      <c r="AT658" s="473"/>
      <c r="AU658" s="473"/>
      <c r="AV658" s="473"/>
      <c r="AW658" s="473"/>
      <c r="AX658" s="473"/>
      <c r="AY658" s="473"/>
      <c r="AZ658" s="473"/>
      <c r="BA658" s="473"/>
      <c r="BB658" s="473"/>
      <c r="BC658" s="473"/>
      <c r="BD658" s="473"/>
      <c r="BE658" s="473"/>
      <c r="BF658" s="473"/>
      <c r="BG658" s="473"/>
      <c r="BH658" s="473"/>
      <c r="BI658" s="473"/>
      <c r="BJ658" s="473"/>
      <c r="BK658" s="473"/>
      <c r="BL658" s="473"/>
      <c r="BM658" s="473"/>
      <c r="BN658" s="473"/>
      <c r="BO658" s="473"/>
      <c r="BP658" s="473"/>
      <c r="BQ658" s="473"/>
      <c r="BR658" s="473"/>
      <c r="BS658" s="473"/>
      <c r="BT658" s="473"/>
      <c r="BU658" s="473"/>
      <c r="BV658" s="473"/>
      <c r="BW658" s="473"/>
      <c r="BX658" s="473"/>
      <c r="BY658" s="473"/>
      <c r="BZ658" s="473"/>
      <c r="CA658" s="473"/>
      <c r="CB658" s="473"/>
      <c r="CC658" s="473"/>
      <c r="CD658" s="473"/>
      <c r="CE658" s="473"/>
      <c r="CF658" s="473"/>
      <c r="CG658" s="473"/>
      <c r="CH658" s="584"/>
      <c r="CI658" s="291"/>
      <c r="CJ658" s="291"/>
      <c r="CK658" s="291"/>
      <c r="CL658" s="291"/>
      <c r="CM658" s="291"/>
      <c r="CN658" s="291"/>
      <c r="CO658" s="291"/>
      <c r="CP658" s="291"/>
      <c r="CQ658" s="473"/>
      <c r="CR658" s="473"/>
      <c r="CS658" s="473"/>
      <c r="CT658" s="473"/>
      <c r="CU658" s="473"/>
      <c r="CV658" s="473"/>
      <c r="CW658" s="321" t="s">
        <v>4641</v>
      </c>
      <c r="CX658" s="321" t="s">
        <v>4641</v>
      </c>
      <c r="CY658" s="321" t="s">
        <v>4641</v>
      </c>
      <c r="CZ658" s="967" t="s">
        <v>4641</v>
      </c>
      <c r="DA658" s="967" t="s">
        <v>4641</v>
      </c>
      <c r="DB658" s="210" t="s">
        <v>3849</v>
      </c>
      <c r="DC658" s="309" t="s">
        <v>3850</v>
      </c>
      <c r="DD658" s="301" t="s">
        <v>3851</v>
      </c>
      <c r="DE658" s="301" t="s">
        <v>3852</v>
      </c>
      <c r="DF658" s="301" t="s">
        <v>3853</v>
      </c>
      <c r="DG658" s="210" t="s">
        <v>878</v>
      </c>
      <c r="DH658" s="210" t="s">
        <v>173</v>
      </c>
      <c r="DI658" s="210">
        <v>0</v>
      </c>
      <c r="DJ658" s="210" t="s">
        <v>100</v>
      </c>
      <c r="DK658" s="302">
        <v>45292</v>
      </c>
      <c r="DL658" s="302">
        <v>45657</v>
      </c>
      <c r="DM658" s="307">
        <v>0</v>
      </c>
      <c r="DN658" s="307">
        <v>1</v>
      </c>
      <c r="DO658" s="307">
        <v>1</v>
      </c>
      <c r="DP658" s="307">
        <v>1</v>
      </c>
      <c r="DQ658" s="307">
        <v>1</v>
      </c>
      <c r="DR658" s="210" t="s">
        <v>2525</v>
      </c>
      <c r="DS658" s="210" t="s">
        <v>3190</v>
      </c>
      <c r="DT658" s="210" t="s">
        <v>3191</v>
      </c>
      <c r="DU658" s="291">
        <v>0</v>
      </c>
      <c r="DV658" s="303"/>
      <c r="DW658" s="303"/>
      <c r="DX658" s="303"/>
      <c r="DY658" s="303"/>
      <c r="DZ658" s="303"/>
      <c r="EA658" s="303"/>
      <c r="EB658" s="978" t="s">
        <v>158</v>
      </c>
      <c r="EC658" s="473"/>
      <c r="ED658" s="473"/>
      <c r="EE658" s="473"/>
      <c r="EF658" s="141">
        <v>0</v>
      </c>
      <c r="EG658" s="1039" t="s">
        <v>3854</v>
      </c>
      <c r="EH658" s="1040"/>
      <c r="EI658" s="1040"/>
      <c r="EJ658" s="1040"/>
      <c r="EK658" s="1040"/>
      <c r="EL658" s="1039" t="s">
        <v>3855</v>
      </c>
      <c r="EM658" s="1039"/>
      <c r="EN658" s="387" t="s">
        <v>4643</v>
      </c>
      <c r="EO658" s="843">
        <v>0</v>
      </c>
      <c r="EP658" s="971">
        <v>0</v>
      </c>
      <c r="EQ658" s="813"/>
      <c r="ER658" s="822"/>
      <c r="ES658" s="124"/>
      <c r="ET658" t="str">
        <f t="shared" ref="ET658:ET686" si="127">+IF(OR(P658="Producto",P658="Resultado",P658="Impacto"),"Producto",P658)</f>
        <v>Producto</v>
      </c>
      <c r="EU658" t="str">
        <f t="shared" ref="EU658:EU686" si="128">+MID(J658,1,1)</f>
        <v>5</v>
      </c>
      <c r="EV658" s="124"/>
      <c r="EW658" s="124"/>
      <c r="EX658" s="124"/>
      <c r="EY658" s="124"/>
      <c r="EZ658" s="124"/>
      <c r="FA658" s="124"/>
      <c r="FB658" s="124"/>
      <c r="FC658" s="124"/>
      <c r="FD658" s="124"/>
      <c r="FE658" s="124"/>
      <c r="FF658" s="124"/>
      <c r="FG658" s="124"/>
      <c r="FH658" s="124"/>
      <c r="FI658" s="124"/>
      <c r="FJ658" s="124"/>
      <c r="FK658" s="124"/>
      <c r="FL658" s="124"/>
      <c r="FM658" s="124"/>
      <c r="FN658" s="124"/>
      <c r="FO658" s="124"/>
      <c r="FP658" s="124"/>
      <c r="FQ658" s="124"/>
      <c r="FR658" s="128"/>
      <c r="FS658" s="124"/>
      <c r="FT658" s="124"/>
      <c r="FU658" s="124"/>
      <c r="FV658" s="124"/>
      <c r="FW658" s="124"/>
      <c r="FX658" s="124"/>
      <c r="FY658" s="124"/>
      <c r="FZ658" s="124"/>
      <c r="GA658" s="124"/>
      <c r="GB658" s="124"/>
      <c r="GC658" s="124"/>
      <c r="GD658" s="124"/>
      <c r="GE658" s="124"/>
      <c r="GF658" s="124"/>
      <c r="GG658" s="124"/>
      <c r="GH658" s="124"/>
      <c r="GI658" s="124"/>
      <c r="GJ658" s="124"/>
      <c r="GK658" s="124"/>
      <c r="GL658" s="124"/>
      <c r="GM658" s="124"/>
      <c r="GN658" s="124"/>
      <c r="GO658" s="124"/>
      <c r="GP658" s="124"/>
      <c r="GQ658" s="124"/>
      <c r="GR658" s="124"/>
      <c r="GS658" s="124"/>
      <c r="GT658" s="124"/>
      <c r="GU658" s="124"/>
      <c r="GV658" s="124"/>
      <c r="GW658" s="124"/>
      <c r="GX658" s="124"/>
      <c r="GY658" s="124"/>
      <c r="GZ658" s="124"/>
      <c r="HA658" s="124"/>
      <c r="HB658" s="124"/>
      <c r="HC658" s="124"/>
      <c r="HD658" s="124"/>
      <c r="HE658" s="124"/>
      <c r="HF658" s="124"/>
      <c r="HG658" s="124"/>
      <c r="HH658" s="124"/>
      <c r="HI658" s="124"/>
      <c r="HJ658" s="124"/>
      <c r="HK658" s="124"/>
      <c r="HL658" s="124"/>
      <c r="HM658" s="124"/>
      <c r="HN658" s="124"/>
      <c r="HO658" s="124"/>
      <c r="HP658" s="124"/>
      <c r="HQ658" s="124"/>
      <c r="HR658" s="124"/>
      <c r="HS658" s="124"/>
      <c r="HT658" s="124"/>
      <c r="HU658" s="124"/>
      <c r="HV658" s="124"/>
      <c r="HW658" s="124"/>
      <c r="HX658" s="124"/>
      <c r="HY658" s="124"/>
      <c r="HZ658" s="124"/>
      <c r="IA658" s="124"/>
      <c r="IB658" s="124"/>
      <c r="IC658" s="124"/>
      <c r="ID658" s="124"/>
      <c r="IE658" s="124"/>
      <c r="IF658" s="124"/>
      <c r="IG658" s="124"/>
      <c r="IH658" s="124"/>
      <c r="II658" s="124"/>
      <c r="IJ658" s="124"/>
      <c r="IK658" s="124"/>
      <c r="IL658" s="124"/>
      <c r="IM658" s="124"/>
      <c r="IN658" s="124"/>
      <c r="IO658" s="124"/>
      <c r="IP658" s="124"/>
      <c r="IQ658" s="124"/>
      <c r="IR658" s="124"/>
      <c r="IS658" s="124"/>
      <c r="IT658" s="124"/>
      <c r="IU658" s="124"/>
      <c r="IV658" s="124"/>
      <c r="IW658" s="124"/>
      <c r="IX658" s="124"/>
      <c r="IY658" s="124"/>
      <c r="IZ658" s="124"/>
      <c r="JA658" s="124"/>
      <c r="JB658" s="124"/>
      <c r="JC658" s="124"/>
      <c r="JD658" s="124"/>
      <c r="JE658" s="124"/>
      <c r="JF658" s="124"/>
      <c r="JG658" s="124"/>
      <c r="JH658" s="124"/>
      <c r="JI658" s="124"/>
      <c r="JJ658" s="124"/>
      <c r="JK658" s="124"/>
      <c r="JL658" s="124"/>
      <c r="JM658" s="124"/>
      <c r="JN658" s="124"/>
      <c r="JO658" s="124"/>
      <c r="JP658" s="124"/>
      <c r="JQ658" s="124"/>
      <c r="JR658" s="124"/>
      <c r="JS658" s="124"/>
      <c r="JT658" s="124"/>
      <c r="JU658" s="124"/>
      <c r="JV658" s="124"/>
      <c r="JW658" s="124"/>
      <c r="JX658" s="124"/>
      <c r="JY658" s="124"/>
      <c r="JZ658" s="124"/>
      <c r="KA658" s="124"/>
      <c r="KB658" s="124"/>
      <c r="KC658" s="124"/>
      <c r="KD658" s="124"/>
      <c r="KE658" s="124"/>
      <c r="KF658" s="124"/>
      <c r="KG658" s="124"/>
      <c r="KH658" s="124"/>
      <c r="KI658" s="124"/>
      <c r="KJ658" s="124"/>
      <c r="KK658" s="124"/>
      <c r="KL658" s="124"/>
      <c r="KM658" s="124"/>
      <c r="KN658" s="124"/>
      <c r="KO658" s="124"/>
      <c r="KP658" s="124"/>
      <c r="KQ658" s="124"/>
      <c r="KR658" s="124"/>
      <c r="KS658" s="124"/>
      <c r="KT658" s="124"/>
      <c r="KU658" s="124"/>
      <c r="KV658" s="124"/>
      <c r="KW658" s="124"/>
      <c r="KX658" s="124"/>
      <c r="KY658" s="124"/>
      <c r="KZ658" s="124"/>
      <c r="LA658" s="124"/>
      <c r="LB658" s="124"/>
      <c r="LC658" s="124"/>
      <c r="LD658" s="124"/>
      <c r="LE658" s="124"/>
      <c r="LF658" s="124"/>
      <c r="LG658" s="124"/>
      <c r="LH658" s="124"/>
      <c r="LI658" s="124"/>
      <c r="LJ658" s="124"/>
      <c r="LK658" s="124"/>
      <c r="LL658" s="124"/>
      <c r="LM658" s="124"/>
      <c r="LN658" s="124"/>
      <c r="LO658" s="124"/>
      <c r="LP658" s="124"/>
      <c r="LQ658" s="124"/>
      <c r="LR658" s="124"/>
      <c r="LS658" s="124"/>
      <c r="LT658" s="124"/>
      <c r="LU658" s="124"/>
      <c r="LV658" s="124"/>
      <c r="LW658" s="124"/>
      <c r="LX658" s="124"/>
      <c r="LY658" s="124"/>
      <c r="LZ658" s="124"/>
      <c r="MA658" s="124"/>
      <c r="MB658" s="124"/>
      <c r="MC658" s="124"/>
      <c r="MD658" s="124"/>
      <c r="ME658" s="124"/>
      <c r="MF658" s="124"/>
      <c r="MG658" s="124"/>
      <c r="MH658" s="124"/>
      <c r="MI658" s="124"/>
      <c r="MJ658" s="124"/>
      <c r="MK658" s="124"/>
      <c r="ML658" s="124"/>
      <c r="MM658" s="124"/>
      <c r="MN658" s="124"/>
      <c r="MO658" s="124"/>
      <c r="MP658" s="124"/>
      <c r="MQ658" s="124"/>
      <c r="MR658" s="124"/>
      <c r="MS658" s="124"/>
      <c r="MT658" s="124"/>
      <c r="MU658" s="124"/>
      <c r="MV658" s="124"/>
      <c r="MW658" s="124"/>
      <c r="MX658" s="124"/>
      <c r="MY658" s="124"/>
      <c r="MZ658" s="124"/>
      <c r="NA658" s="124"/>
      <c r="NB658" s="124"/>
      <c r="NC658" s="124"/>
      <c r="ND658" s="124"/>
      <c r="NE658" s="124"/>
      <c r="NF658" s="124"/>
      <c r="NG658" s="124"/>
      <c r="NH658" s="124"/>
      <c r="NI658" s="124"/>
      <c r="NJ658" s="124"/>
      <c r="NK658" s="124"/>
      <c r="NL658" s="124"/>
      <c r="NM658" s="124"/>
      <c r="NN658" s="124"/>
      <c r="NO658" s="124"/>
      <c r="NP658" s="124"/>
      <c r="NQ658" s="124"/>
      <c r="NR658" s="124"/>
      <c r="NS658" s="124"/>
      <c r="NT658" s="124"/>
      <c r="NU658" s="124"/>
      <c r="NV658" s="124"/>
      <c r="NW658" s="124"/>
      <c r="NX658" s="124"/>
      <c r="NY658" s="124"/>
      <c r="NZ658" s="124"/>
      <c r="OA658" s="124"/>
      <c r="OB658" s="124"/>
      <c r="OC658" s="124"/>
      <c r="OD658" s="124"/>
      <c r="OE658" s="124"/>
      <c r="OF658" s="124"/>
      <c r="OG658" s="124"/>
      <c r="OH658" s="124"/>
      <c r="OI658" s="124"/>
      <c r="OJ658" s="124"/>
      <c r="OK658" s="124"/>
      <c r="OL658" s="124"/>
      <c r="OM658" s="124"/>
      <c r="ON658" s="124"/>
      <c r="OO658" s="124"/>
      <c r="OP658" s="124"/>
      <c r="OQ658" s="124"/>
      <c r="OR658" s="124"/>
      <c r="OS658" s="124"/>
      <c r="OT658" s="124"/>
      <c r="OU658" s="124"/>
      <c r="OV658" s="124"/>
      <c r="OW658" s="124"/>
      <c r="OX658" s="124"/>
      <c r="OY658" s="124"/>
      <c r="OZ658" s="124"/>
      <c r="PA658" s="124"/>
      <c r="PB658" s="124"/>
      <c r="PC658" s="124"/>
      <c r="PD658" s="124"/>
      <c r="PE658" s="124"/>
      <c r="PF658" s="124"/>
      <c r="PG658" s="124"/>
      <c r="PH658" s="124"/>
      <c r="PI658" s="124"/>
      <c r="PJ658" s="124"/>
      <c r="PK658" s="124"/>
      <c r="PL658" s="124"/>
      <c r="PM658" s="124"/>
      <c r="PN658" s="124"/>
      <c r="PO658" s="124"/>
      <c r="PP658" s="124"/>
      <c r="PQ658" s="124"/>
      <c r="PR658" s="124"/>
      <c r="PS658" s="124"/>
      <c r="PT658" s="124"/>
      <c r="PU658" s="124"/>
      <c r="PV658" s="124"/>
      <c r="PW658" s="124"/>
      <c r="PX658" s="124"/>
      <c r="PY658" s="124"/>
      <c r="PZ658" s="124"/>
      <c r="QA658" s="124"/>
      <c r="QB658" s="124"/>
      <c r="QC658" s="124"/>
      <c r="QD658" s="124"/>
      <c r="QE658" s="124"/>
      <c r="QF658" s="124"/>
      <c r="QG658" s="124"/>
      <c r="QH658" s="124"/>
      <c r="QI658" s="124"/>
      <c r="QJ658" s="124"/>
      <c r="QK658" s="124"/>
      <c r="QL658" s="124"/>
      <c r="QM658" s="124"/>
      <c r="QN658" s="124"/>
      <c r="QO658" s="124"/>
      <c r="QP658" s="124"/>
      <c r="QQ658" s="124"/>
      <c r="QR658" s="124"/>
      <c r="QS658" s="124"/>
      <c r="QT658" s="124"/>
      <c r="QU658" s="124"/>
      <c r="QV658" s="124"/>
      <c r="QW658" s="124"/>
      <c r="QX658" s="124"/>
      <c r="QY658" s="124"/>
      <c r="QZ658" s="124"/>
      <c r="RA658" s="124"/>
      <c r="RB658" s="124"/>
      <c r="RC658" s="124"/>
      <c r="RD658" s="124"/>
      <c r="RE658" s="124"/>
      <c r="RF658" s="124"/>
      <c r="RG658" s="124"/>
      <c r="RH658" s="124"/>
      <c r="RI658" s="124"/>
      <c r="RJ658" s="124"/>
      <c r="RK658" s="124"/>
      <c r="RL658" s="124"/>
      <c r="RM658" s="124"/>
      <c r="RN658" s="124"/>
      <c r="RO658" s="124"/>
      <c r="RP658" s="124"/>
      <c r="RQ658" s="124"/>
      <c r="RR658" s="124"/>
      <c r="RS658" s="124"/>
      <c r="RT658" s="124"/>
      <c r="RU658" s="124"/>
      <c r="RV658" s="124"/>
      <c r="RW658" s="124"/>
      <c r="RX658" s="124"/>
      <c r="RY658" s="124"/>
      <c r="RZ658" s="124"/>
      <c r="SA658" s="124"/>
      <c r="SB658" s="124"/>
      <c r="SC658" s="124"/>
      <c r="SD658" s="124"/>
      <c r="SE658" s="124"/>
      <c r="SF658" s="124"/>
      <c r="SG658" s="124"/>
      <c r="SH658" s="124"/>
      <c r="SI658" s="124"/>
      <c r="SJ658" s="124"/>
      <c r="SK658" s="124"/>
      <c r="SL658" s="124"/>
      <c r="SM658" s="124"/>
      <c r="SN658" s="124"/>
      <c r="SO658" s="124"/>
      <c r="SP658" s="124"/>
      <c r="SQ658" s="124"/>
      <c r="SR658" s="124"/>
      <c r="SS658" s="124"/>
      <c r="ST658" s="124"/>
      <c r="SU658" s="124"/>
      <c r="SV658" s="124"/>
      <c r="SW658" s="124"/>
      <c r="SX658" s="124"/>
      <c r="SY658" s="124"/>
      <c r="SZ658" s="124"/>
      <c r="TA658" s="124"/>
      <c r="TB658" s="124"/>
      <c r="TC658" s="124"/>
      <c r="TD658" s="124"/>
      <c r="TE658" s="124"/>
      <c r="TF658" s="124"/>
      <c r="TG658" s="124"/>
      <c r="TH658" s="124"/>
      <c r="TI658" s="124"/>
      <c r="TJ658" s="124"/>
      <c r="TK658" s="124"/>
      <c r="TL658" s="124"/>
      <c r="TM658" s="124"/>
      <c r="TN658" s="124"/>
      <c r="TO658" s="124"/>
      <c r="TP658" s="124"/>
      <c r="TQ658" s="124"/>
      <c r="TR658" s="124"/>
      <c r="TS658" s="124"/>
      <c r="TT658" s="124"/>
      <c r="TU658" s="124"/>
      <c r="TV658" s="124"/>
      <c r="TW658" s="124"/>
      <c r="TX658" s="124"/>
      <c r="TY658" s="124"/>
      <c r="TZ658" s="124"/>
      <c r="UA658" s="124"/>
      <c r="UB658" s="124"/>
      <c r="UC658" s="124"/>
      <c r="UD658" s="124"/>
      <c r="UE658" s="124"/>
      <c r="UF658" s="124"/>
      <c r="UG658" s="124"/>
      <c r="UH658" s="124"/>
      <c r="UI658" s="124"/>
      <c r="UJ658" s="124"/>
      <c r="UK658" s="124"/>
      <c r="UL658" s="124"/>
      <c r="UM658" s="124"/>
      <c r="UN658" s="124"/>
      <c r="UO658" s="124"/>
      <c r="UP658" s="124"/>
      <c r="UQ658" s="124"/>
      <c r="UR658" s="124"/>
      <c r="US658" s="124"/>
      <c r="UT658" s="124"/>
      <c r="UU658" s="124"/>
      <c r="UV658" s="124"/>
      <c r="UW658" s="124"/>
      <c r="UX658" s="124"/>
      <c r="UY658" s="124"/>
      <c r="UZ658" s="124"/>
      <c r="VA658" s="124"/>
      <c r="VB658" s="124"/>
      <c r="VC658" s="124"/>
      <c r="VD658" s="124"/>
      <c r="VE658" s="124"/>
      <c r="VF658" s="124"/>
      <c r="VG658" s="124"/>
      <c r="VH658" s="124"/>
      <c r="VI658" s="124"/>
      <c r="VJ658" s="124"/>
      <c r="VK658" s="124"/>
      <c r="VL658" s="124"/>
      <c r="VM658" s="124"/>
      <c r="VN658" s="124"/>
      <c r="VO658" s="124"/>
      <c r="VP658" s="124"/>
      <c r="VQ658" s="124"/>
      <c r="VR658" s="124"/>
      <c r="VS658" s="124"/>
      <c r="VT658" s="124"/>
      <c r="VU658" s="124"/>
      <c r="VV658" s="124"/>
      <c r="VW658" s="124"/>
      <c r="VX658" s="124"/>
      <c r="VY658" s="124"/>
      <c r="VZ658" s="124"/>
      <c r="WA658" s="124"/>
      <c r="WB658" s="124"/>
      <c r="WC658" s="124"/>
      <c r="WD658" s="124"/>
      <c r="WE658" s="124"/>
      <c r="WF658" s="124"/>
      <c r="WG658" s="124"/>
      <c r="WH658" s="124"/>
      <c r="WI658" s="124"/>
      <c r="WJ658" s="124"/>
      <c r="WK658" s="124"/>
      <c r="WL658" s="124"/>
      <c r="WM658" s="124"/>
      <c r="WN658" s="124"/>
      <c r="WO658" s="124"/>
      <c r="WP658" s="124"/>
      <c r="WQ658" s="124"/>
      <c r="WR658" s="124"/>
      <c r="WS658" s="124"/>
      <c r="WT658" s="124"/>
      <c r="WU658" s="124"/>
      <c r="WV658" s="124"/>
      <c r="WW658" s="124"/>
      <c r="WX658" s="124"/>
      <c r="WY658" s="124"/>
      <c r="WZ658" s="124"/>
      <c r="XA658" s="124"/>
      <c r="XB658" s="124"/>
      <c r="XC658" s="124"/>
      <c r="XD658" s="124"/>
      <c r="XE658" s="124"/>
      <c r="XF658" s="124"/>
      <c r="XG658" s="124"/>
      <c r="XH658" s="124"/>
      <c r="XI658" s="124"/>
      <c r="XJ658" s="124"/>
      <c r="XK658" s="124"/>
      <c r="XL658" s="124"/>
      <c r="XM658" s="124"/>
      <c r="XN658" s="124"/>
      <c r="XO658" s="124"/>
      <c r="XP658" s="124"/>
      <c r="XQ658" s="124"/>
      <c r="XR658" s="124"/>
      <c r="XS658" s="124"/>
      <c r="XT658" s="124"/>
      <c r="XU658" s="124"/>
      <c r="XV658" s="124"/>
      <c r="XW658" s="124"/>
      <c r="XX658" s="124"/>
      <c r="XY658" s="124"/>
      <c r="XZ658" s="124"/>
      <c r="YA658" s="124"/>
      <c r="YB658" s="124"/>
      <c r="YC658" s="124"/>
      <c r="YD658" s="124"/>
      <c r="YE658" s="124"/>
      <c r="YF658" s="124"/>
      <c r="YG658" s="124"/>
      <c r="YH658" s="124"/>
      <c r="YI658" s="124"/>
      <c r="YJ658" s="124"/>
      <c r="YK658" s="124"/>
      <c r="YL658" s="124"/>
      <c r="YM658" s="124"/>
      <c r="YN658" s="124"/>
      <c r="YO658" s="124"/>
      <c r="YP658" s="124"/>
      <c r="YQ658" s="124"/>
      <c r="YR658" s="124"/>
      <c r="YS658" s="124"/>
      <c r="YT658" s="124"/>
      <c r="YU658" s="124"/>
      <c r="YV658" s="124"/>
      <c r="YW658" s="124"/>
      <c r="YX658" s="124"/>
      <c r="YY658" s="124"/>
      <c r="YZ658" s="124"/>
      <c r="ZA658" s="124"/>
      <c r="ZB658" s="124"/>
      <c r="ZC658" s="124"/>
      <c r="ZD658" s="124"/>
      <c r="ZE658" s="124"/>
      <c r="ZF658" s="124"/>
      <c r="ZG658" s="124"/>
      <c r="ZH658" s="124"/>
      <c r="ZI658" s="124"/>
      <c r="ZJ658" s="124"/>
      <c r="ZK658" s="124"/>
      <c r="ZL658" s="124"/>
      <c r="ZM658" s="124"/>
      <c r="ZN658" s="124"/>
      <c r="ZO658" s="124"/>
      <c r="ZP658" s="124"/>
      <c r="ZQ658" s="124"/>
      <c r="ZR658" s="124"/>
      <c r="ZS658" s="124"/>
      <c r="ZT658" s="124"/>
      <c r="ZU658" s="124"/>
      <c r="ZV658" s="124"/>
      <c r="ZW658" s="124"/>
      <c r="ZX658" s="124"/>
      <c r="ZY658" s="124"/>
      <c r="ZZ658" s="124"/>
      <c r="AAA658" s="124"/>
      <c r="AAB658" s="124"/>
      <c r="AAC658" s="124"/>
      <c r="AAD658" s="124"/>
      <c r="AAE658" s="124"/>
      <c r="AAF658" s="124"/>
      <c r="AAG658" s="124"/>
      <c r="AAH658" s="124"/>
      <c r="AAI658" s="124"/>
      <c r="AAJ658" s="124"/>
      <c r="AAK658" s="124"/>
      <c r="AAL658" s="124"/>
      <c r="AAM658" s="124"/>
      <c r="AAN658" s="124"/>
      <c r="AAO658" s="124"/>
      <c r="AAP658" s="124"/>
      <c r="AAQ658" s="124"/>
      <c r="AAR658" s="124"/>
      <c r="AAS658" s="124"/>
      <c r="AAT658" s="124"/>
      <c r="AAU658" s="124"/>
      <c r="AAV658" s="124"/>
      <c r="AAW658" s="124"/>
      <c r="AAX658" s="124"/>
      <c r="AAY658" s="124"/>
      <c r="AAZ658" s="124"/>
      <c r="ABA658" s="124"/>
      <c r="ABB658" s="124"/>
      <c r="ABC658" s="124"/>
      <c r="ABD658" s="124"/>
      <c r="ABE658" s="124"/>
      <c r="ABF658" s="124"/>
      <c r="ABG658" s="124"/>
      <c r="ABH658" s="124"/>
      <c r="ABI658" s="124"/>
      <c r="ABJ658" s="124"/>
      <c r="ABK658" s="124"/>
      <c r="ABL658" s="124"/>
      <c r="ABM658" s="124"/>
      <c r="ABN658" s="124"/>
      <c r="ABO658" s="124"/>
      <c r="ABP658" s="124"/>
      <c r="ABQ658" s="124"/>
      <c r="ABR658" s="124"/>
      <c r="ABS658" s="124"/>
      <c r="ABT658" s="124"/>
      <c r="ABU658" s="124"/>
      <c r="ABV658" s="124"/>
      <c r="ABW658" s="124"/>
      <c r="ABX658" s="124"/>
      <c r="ABY658" s="124"/>
      <c r="ABZ658" s="124"/>
      <c r="ACA658" s="124"/>
      <c r="ACB658" s="124"/>
      <c r="ACC658" s="124"/>
      <c r="ACD658" s="124"/>
      <c r="ACE658" s="124"/>
      <c r="ACF658" s="124"/>
      <c r="ACG658" s="124"/>
      <c r="ACH658" s="124"/>
      <c r="ACI658" s="124"/>
      <c r="ACJ658" s="124"/>
      <c r="ACK658" s="124"/>
      <c r="ACL658" s="124"/>
      <c r="ACM658" s="124"/>
      <c r="ACN658" s="124"/>
      <c r="ACO658" s="124"/>
      <c r="ACP658" s="124"/>
      <c r="ACQ658" s="124"/>
      <c r="ACR658" s="124"/>
      <c r="ACS658" s="124"/>
      <c r="ACT658" s="124"/>
      <c r="ACU658" s="124"/>
      <c r="ACV658" s="124"/>
      <c r="ACW658" s="124"/>
      <c r="ACX658" s="124"/>
      <c r="ACY658" s="124"/>
      <c r="ACZ658" s="124"/>
      <c r="ADA658" s="124"/>
      <c r="ADB658" s="124"/>
      <c r="ADC658" s="124"/>
      <c r="ADD658" s="124"/>
      <c r="ADE658" s="124"/>
      <c r="ADF658" s="124"/>
      <c r="ADG658" s="124"/>
      <c r="ADH658" s="124"/>
      <c r="ADI658" s="124"/>
      <c r="ADJ658" s="124"/>
      <c r="ADK658" s="124"/>
      <c r="ADL658" s="124"/>
      <c r="ADM658" s="124"/>
      <c r="ADN658" s="124"/>
      <c r="ADO658" s="124"/>
      <c r="ADP658" s="124"/>
      <c r="ADQ658" s="124"/>
      <c r="ADR658" s="124"/>
      <c r="ADS658" s="124"/>
      <c r="ADT658" s="124"/>
      <c r="ADU658" s="124"/>
      <c r="ADV658" s="124"/>
      <c r="ADW658" s="124"/>
      <c r="ADX658" s="124"/>
      <c r="ADY658" s="124"/>
      <c r="ADZ658" s="124"/>
      <c r="AEA658" s="124"/>
      <c r="AEB658" s="124"/>
      <c r="AEC658" s="124"/>
      <c r="AED658" s="124"/>
      <c r="AEE658" s="124"/>
      <c r="AEF658" s="124"/>
      <c r="AEG658" s="124"/>
      <c r="AEH658" s="124"/>
      <c r="AEI658" s="124"/>
      <c r="AEJ658" s="124"/>
      <c r="AEK658" s="124"/>
      <c r="AEL658" s="124"/>
      <c r="AEM658" s="124"/>
      <c r="AEN658" s="124"/>
      <c r="AEO658" s="124"/>
      <c r="AEP658" s="124"/>
      <c r="AEQ658" s="124"/>
      <c r="AER658" s="124"/>
      <c r="AES658" s="124"/>
      <c r="AET658" s="124"/>
      <c r="AEU658" s="124"/>
      <c r="AEV658" s="124"/>
      <c r="AEW658" s="124"/>
      <c r="AEX658" s="124"/>
      <c r="AEY658" s="124"/>
      <c r="AEZ658" s="124"/>
      <c r="AFA658" s="124"/>
      <c r="AFB658" s="124"/>
      <c r="AFC658" s="124"/>
      <c r="AFD658" s="124"/>
      <c r="AFE658" s="124"/>
      <c r="AFF658" s="124"/>
      <c r="AFG658" s="124"/>
      <c r="AFH658" s="124"/>
      <c r="AFI658" s="124"/>
      <c r="AFJ658" s="124"/>
      <c r="AFK658" s="124"/>
      <c r="AFL658" s="124"/>
      <c r="AFM658" s="124"/>
      <c r="AFN658" s="124"/>
      <c r="AFO658" s="124"/>
      <c r="AFP658" s="124"/>
      <c r="AFQ658" s="124"/>
      <c r="AFR658" s="124"/>
      <c r="AFS658" s="124"/>
      <c r="AFT658" s="124"/>
      <c r="AFU658" s="124"/>
      <c r="AFV658" s="124"/>
      <c r="AFW658" s="124"/>
      <c r="AFX658" s="124"/>
      <c r="AFY658" s="124"/>
      <c r="AFZ658" s="124"/>
      <c r="AGA658" s="124"/>
      <c r="AGB658" s="124"/>
      <c r="AGC658" s="124"/>
      <c r="AGD658" s="124"/>
      <c r="AGE658" s="124"/>
      <c r="AGF658" s="124"/>
      <c r="AGG658" s="124"/>
      <c r="AGH658" s="124"/>
      <c r="AGI658" s="124"/>
      <c r="AGJ658" s="124"/>
      <c r="AGK658" s="124"/>
      <c r="AGL658" s="124"/>
      <c r="AGM658" s="124"/>
      <c r="AGN658" s="124"/>
      <c r="AGO658" s="124"/>
      <c r="AGP658" s="124"/>
      <c r="AGQ658" s="124"/>
      <c r="AGR658" s="124"/>
      <c r="AGS658" s="124"/>
      <c r="AGT658" s="124"/>
      <c r="AGU658" s="124"/>
      <c r="AGV658" s="124"/>
      <c r="AGW658" s="124"/>
      <c r="AGX658" s="124"/>
      <c r="AGY658" s="124"/>
      <c r="AGZ658" s="124"/>
      <c r="AHA658" s="124"/>
      <c r="AHB658" s="124"/>
      <c r="AHC658" s="124"/>
      <c r="AHD658" s="124"/>
      <c r="AHE658" s="124"/>
      <c r="AHF658" s="124"/>
      <c r="AHG658" s="124"/>
      <c r="AHH658" s="124"/>
      <c r="AHI658" s="124"/>
      <c r="AHJ658" s="124"/>
      <c r="AHK658" s="124"/>
      <c r="AHL658" s="124"/>
      <c r="AHM658" s="124"/>
      <c r="AHN658" s="124"/>
      <c r="AHO658" s="124"/>
      <c r="AHP658" s="124"/>
      <c r="AHQ658" s="124"/>
      <c r="AHR658" s="124"/>
      <c r="AHS658" s="124"/>
      <c r="AHT658" s="124"/>
      <c r="AHU658" s="124"/>
      <c r="AHV658" s="124"/>
      <c r="AHW658" s="124"/>
      <c r="AHX658" s="124"/>
      <c r="AHY658" s="124"/>
      <c r="AHZ658" s="124"/>
      <c r="AIA658" s="124"/>
      <c r="AIB658" s="124"/>
      <c r="AIC658" s="124"/>
      <c r="AID658" s="124"/>
      <c r="AIE658" s="124"/>
      <c r="AIF658" s="124"/>
      <c r="AIG658" s="124"/>
      <c r="AIH658" s="124"/>
      <c r="AII658" s="124"/>
      <c r="AIJ658" s="124"/>
      <c r="AIK658" s="124"/>
      <c r="AIL658" s="124"/>
      <c r="AIM658" s="124"/>
      <c r="AIN658" s="124"/>
      <c r="AIO658" s="124"/>
      <c r="AIP658" s="124"/>
      <c r="AIQ658" s="124"/>
      <c r="AIR658" s="124"/>
      <c r="AIS658" s="124"/>
      <c r="AIT658" s="124"/>
      <c r="AIU658" s="124"/>
      <c r="AIV658" s="124"/>
      <c r="AIW658" s="124"/>
      <c r="AIX658" s="124"/>
      <c r="AIY658" s="124"/>
      <c r="AIZ658" s="124"/>
      <c r="AJA658" s="124"/>
      <c r="AJB658" s="124"/>
      <c r="AJC658" s="124"/>
      <c r="AJD658" s="124"/>
      <c r="AJE658" s="124"/>
      <c r="AJF658" s="124"/>
      <c r="AJG658" s="124"/>
      <c r="AJH658" s="124"/>
      <c r="AJI658" s="124"/>
      <c r="AJJ658" s="124"/>
      <c r="AJK658" s="124"/>
      <c r="AJL658" s="124"/>
      <c r="AJM658" s="124"/>
      <c r="AJN658" s="124"/>
      <c r="AJO658" s="124"/>
      <c r="AJP658" s="124"/>
      <c r="AJQ658" s="124"/>
      <c r="AJR658" s="124"/>
      <c r="AJS658" s="124"/>
      <c r="AJT658" s="124"/>
      <c r="AJU658" s="124"/>
      <c r="AJV658" s="124"/>
      <c r="AJW658" s="124"/>
      <c r="AJX658" s="124"/>
      <c r="AJY658" s="124"/>
      <c r="AJZ658" s="124"/>
      <c r="AKA658" s="124"/>
      <c r="AKB658" s="124"/>
      <c r="AKC658" s="124"/>
      <c r="AKD658" s="124"/>
      <c r="AKE658" s="124"/>
      <c r="AKF658" s="124"/>
      <c r="AKG658" s="124"/>
      <c r="AKH658" s="124"/>
      <c r="AKI658" s="124"/>
      <c r="AKJ658" s="124"/>
      <c r="AKK658" s="124"/>
      <c r="AKL658" s="124"/>
      <c r="AKM658" s="124"/>
      <c r="AKN658" s="124"/>
      <c r="AKO658" s="124"/>
      <c r="AKP658" s="124"/>
      <c r="AKQ658" s="124"/>
      <c r="AKR658" s="124"/>
      <c r="AKS658" s="124"/>
      <c r="AKT658" s="124"/>
      <c r="AKU658" s="124"/>
      <c r="AKV658" s="124"/>
      <c r="AKW658" s="124"/>
      <c r="AKX658" s="124"/>
      <c r="AKY658" s="124"/>
      <c r="AKZ658" s="124"/>
      <c r="ALA658" s="124"/>
      <c r="ALB658" s="124"/>
      <c r="ALC658" s="124"/>
      <c r="ALD658" s="124"/>
      <c r="ALE658" s="124"/>
      <c r="ALF658" s="124"/>
      <c r="ALG658" s="124"/>
      <c r="ALH658" s="124"/>
      <c r="ALI658" s="124"/>
      <c r="ALJ658" s="124"/>
      <c r="ALK658" s="124"/>
      <c r="ALL658" s="124"/>
      <c r="ALM658" s="124"/>
      <c r="ALN658" s="124"/>
      <c r="ALO658" s="124"/>
      <c r="ALP658" s="124"/>
      <c r="ALQ658" s="124"/>
      <c r="ALR658" s="124"/>
      <c r="ALS658" s="124"/>
      <c r="ALT658" s="124"/>
      <c r="ALU658" s="124"/>
      <c r="ALV658" s="124"/>
      <c r="ALW658" s="124"/>
      <c r="ALX658" s="124"/>
      <c r="ALY658" s="124"/>
      <c r="ALZ658" s="124"/>
      <c r="AMA658" s="124"/>
      <c r="AMB658" s="124"/>
      <c r="AMC658" s="124"/>
      <c r="AMD658" s="124"/>
      <c r="AME658" s="124"/>
      <c r="AMF658" s="124"/>
      <c r="AMG658" s="124"/>
      <c r="AMH658" s="124"/>
      <c r="AMI658" s="124"/>
      <c r="AMJ658" s="124"/>
      <c r="AMK658" s="124"/>
      <c r="AML658" s="124"/>
      <c r="AMM658" s="124"/>
      <c r="AMN658" s="124"/>
      <c r="AMO658" s="124"/>
      <c r="AMP658" s="124"/>
      <c r="AMQ658" s="124"/>
      <c r="AMR658" s="124"/>
      <c r="AMS658" s="124"/>
      <c r="AMT658" s="124"/>
      <c r="AMU658" s="124"/>
      <c r="AMV658" s="124"/>
      <c r="AMW658" s="124"/>
      <c r="AMX658" s="124"/>
      <c r="AMY658" s="124"/>
      <c r="AMZ658" s="124"/>
      <c r="ANA658" s="124"/>
      <c r="ANB658" s="124"/>
      <c r="ANC658" s="124"/>
      <c r="AND658" s="124"/>
      <c r="ANE658" s="124"/>
      <c r="ANF658" s="124"/>
      <c r="ANG658" s="124"/>
      <c r="ANH658" s="124"/>
      <c r="ANI658" s="124"/>
      <c r="ANJ658" s="124"/>
      <c r="ANK658" s="124"/>
      <c r="ANL658" s="124"/>
      <c r="ANM658" s="124"/>
      <c r="ANN658" s="124"/>
      <c r="ANO658" s="124"/>
      <c r="ANP658" s="124"/>
      <c r="ANQ658" s="124"/>
      <c r="ANR658" s="124"/>
      <c r="ANS658" s="124"/>
      <c r="ANT658" s="124"/>
      <c r="ANU658" s="124"/>
      <c r="ANV658" s="124"/>
      <c r="ANW658" s="124"/>
      <c r="ANX658" s="124"/>
      <c r="ANY658" s="124"/>
      <c r="ANZ658" s="124"/>
      <c r="AOA658" s="124"/>
      <c r="AOB658" s="124"/>
      <c r="AOC658" s="124"/>
      <c r="AOD658" s="124"/>
      <c r="AOE658" s="124"/>
      <c r="AOF658" s="124"/>
      <c r="AOG658" s="124"/>
      <c r="AOH658" s="124"/>
      <c r="AOI658" s="124"/>
      <c r="AOJ658" s="124"/>
      <c r="AOK658" s="124"/>
      <c r="AOL658" s="124"/>
      <c r="AOM658" s="124"/>
      <c r="AON658" s="124"/>
      <c r="AOO658" s="124"/>
      <c r="AOP658" s="124"/>
      <c r="AOQ658" s="124"/>
      <c r="AOR658" s="124"/>
      <c r="AOS658" s="124"/>
      <c r="AOT658" s="124"/>
      <c r="AOU658" s="124"/>
      <c r="AOV658" s="124"/>
      <c r="AOW658" s="124"/>
      <c r="AOX658" s="124"/>
      <c r="AOY658" s="124"/>
      <c r="AOZ658" s="124"/>
      <c r="APA658" s="124"/>
      <c r="APB658" s="124"/>
      <c r="APC658" s="124"/>
      <c r="APD658" s="124"/>
      <c r="APE658" s="124"/>
      <c r="APF658" s="124"/>
      <c r="APG658" s="124"/>
      <c r="APH658" s="124"/>
      <c r="API658" s="124"/>
      <c r="APJ658" s="124"/>
      <c r="APK658" s="124"/>
      <c r="APL658" s="124"/>
      <c r="APM658" s="124"/>
      <c r="APN658" s="124"/>
      <c r="APO658" s="124"/>
      <c r="APP658" s="124"/>
      <c r="APQ658" s="124"/>
      <c r="APR658" s="124"/>
      <c r="APS658" s="124"/>
      <c r="APT658" s="124"/>
      <c r="APU658" s="124"/>
      <c r="APV658" s="124"/>
      <c r="APW658" s="124"/>
      <c r="APX658" s="124"/>
      <c r="APY658" s="124"/>
      <c r="APZ658" s="124"/>
      <c r="AQA658" s="124"/>
      <c r="AQB658" s="124"/>
      <c r="AQC658" s="124"/>
      <c r="AQD658" s="124"/>
      <c r="AQE658" s="124"/>
      <c r="AQF658" s="124"/>
      <c r="AQG658" s="124"/>
      <c r="AQH658" s="124"/>
      <c r="AQI658" s="124"/>
      <c r="AQJ658" s="124"/>
      <c r="AQK658" s="124"/>
      <c r="AQL658" s="124"/>
      <c r="AQM658" s="124"/>
      <c r="AQN658" s="124"/>
      <c r="AQO658" s="124"/>
      <c r="AQP658" s="124"/>
      <c r="AQQ658" s="124"/>
      <c r="AQR658" s="124"/>
      <c r="AQS658" s="124"/>
      <c r="AQT658" s="124"/>
      <c r="AQU658" s="124"/>
      <c r="AQV658" s="124"/>
      <c r="AQW658" s="124"/>
      <c r="AQX658" s="124"/>
      <c r="AQY658" s="124"/>
      <c r="AQZ658" s="124"/>
      <c r="ARA658" s="124"/>
      <c r="ARB658" s="124"/>
      <c r="ARC658" s="124"/>
      <c r="ARD658" s="124"/>
      <c r="ARE658" s="124"/>
      <c r="ARF658" s="124"/>
      <c r="ARG658" s="124"/>
      <c r="ARH658" s="124"/>
      <c r="ARI658" s="124"/>
      <c r="ARJ658" s="124"/>
      <c r="ARK658" s="124"/>
      <c r="ARL658" s="124"/>
      <c r="ARM658" s="124"/>
      <c r="ARN658" s="124"/>
      <c r="ARO658" s="124"/>
      <c r="ARP658" s="124"/>
      <c r="ARQ658" s="124"/>
      <c r="ARR658" s="124"/>
      <c r="ARS658" s="124"/>
      <c r="ART658" s="124"/>
      <c r="ARU658" s="124"/>
      <c r="ARV658" s="124"/>
      <c r="ARW658" s="124"/>
      <c r="ARX658" s="124"/>
      <c r="ARY658" s="124"/>
      <c r="ARZ658" s="124"/>
      <c r="ASA658" s="124"/>
      <c r="ASB658" s="124"/>
      <c r="ASC658" s="124"/>
      <c r="ASD658" s="124"/>
      <c r="ASE658" s="124"/>
      <c r="ASF658" s="124"/>
      <c r="ASG658" s="124"/>
      <c r="ASH658" s="124"/>
      <c r="ASI658" s="124"/>
      <c r="ASJ658" s="124"/>
      <c r="ASK658" s="124"/>
      <c r="ASL658" s="124"/>
      <c r="ASM658" s="124"/>
      <c r="ASN658" s="124"/>
      <c r="ASO658" s="124"/>
      <c r="ASP658" s="124"/>
      <c r="ASQ658" s="124"/>
      <c r="ASR658" s="124"/>
      <c r="ASS658" s="124"/>
      <c r="AST658" s="124"/>
      <c r="ASU658" s="124"/>
      <c r="ASV658" s="124"/>
      <c r="ASW658" s="124"/>
      <c r="ASX658" s="124"/>
      <c r="ASY658" s="124"/>
      <c r="ASZ658" s="124"/>
      <c r="ATA658" s="124"/>
      <c r="ATB658" s="124"/>
      <c r="ATC658" s="124"/>
      <c r="ATD658" s="124"/>
      <c r="ATE658" s="124"/>
      <c r="ATF658" s="124"/>
      <c r="ATG658" s="124"/>
      <c r="ATH658" s="124"/>
      <c r="ATI658" s="124"/>
      <c r="ATJ658" s="124"/>
      <c r="ATK658" s="124"/>
      <c r="ATL658" s="124"/>
      <c r="ATM658" s="124"/>
      <c r="ATN658" s="124"/>
      <c r="ATO658" s="124"/>
      <c r="ATP658" s="124"/>
      <c r="ATQ658" s="124"/>
      <c r="ATR658" s="124"/>
      <c r="ATS658" s="124"/>
      <c r="ATT658" s="124"/>
      <c r="ATU658" s="124"/>
      <c r="ATV658" s="124"/>
      <c r="ATW658" s="124"/>
      <c r="ATX658" s="124"/>
      <c r="ATY658" s="124"/>
      <c r="ATZ658" s="124"/>
      <c r="AUA658" s="124"/>
      <c r="AUB658" s="124"/>
      <c r="AUC658" s="124"/>
      <c r="AUD658" s="124"/>
      <c r="AUE658" s="124"/>
      <c r="AUF658" s="124"/>
      <c r="AUG658" s="124"/>
      <c r="AUH658" s="124"/>
      <c r="AUI658" s="124"/>
      <c r="AUJ658" s="124"/>
      <c r="AUK658" s="124"/>
      <c r="AUL658" s="124"/>
      <c r="AUM658" s="124"/>
      <c r="AUN658" s="124"/>
      <c r="AUO658" s="124"/>
      <c r="AUP658" s="124"/>
      <c r="AUQ658" s="124"/>
      <c r="AUR658" s="124"/>
      <c r="AUS658" s="124"/>
      <c r="AUT658" s="124"/>
      <c r="AUU658" s="124"/>
      <c r="AUV658" s="124"/>
      <c r="AUW658" s="124"/>
      <c r="AUX658" s="124"/>
      <c r="AUY658" s="124"/>
      <c r="AUZ658" s="124"/>
      <c r="AVA658" s="124"/>
      <c r="AVB658" s="124"/>
      <c r="AVC658" s="124"/>
      <c r="AVD658" s="124"/>
      <c r="AVE658" s="124"/>
      <c r="AVF658" s="124"/>
      <c r="AVG658" s="124"/>
      <c r="AVH658" s="124"/>
      <c r="AVI658" s="124"/>
      <c r="AVJ658" s="124"/>
      <c r="AVK658" s="124"/>
      <c r="AVL658" s="124"/>
      <c r="AVM658" s="124"/>
      <c r="AVN658" s="124"/>
      <c r="AVO658" s="124"/>
      <c r="AVP658" s="124"/>
      <c r="AVQ658" s="124"/>
      <c r="AVR658" s="124"/>
      <c r="AVS658" s="124"/>
      <c r="AVT658" s="124"/>
      <c r="AVU658" s="124"/>
      <c r="AVV658" s="124"/>
      <c r="AVW658" s="124"/>
      <c r="AVX658" s="124"/>
      <c r="AVY658" s="124"/>
      <c r="AVZ658" s="124"/>
      <c r="AWA658" s="124"/>
      <c r="AWB658" s="124"/>
      <c r="AWC658" s="124"/>
      <c r="AWD658" s="124"/>
      <c r="AWE658" s="124"/>
      <c r="AWF658" s="124"/>
      <c r="AWG658" s="124"/>
      <c r="AWH658" s="124"/>
      <c r="AWI658" s="124"/>
      <c r="AWJ658" s="124"/>
      <c r="AWK658" s="124"/>
      <c r="AWL658" s="124"/>
      <c r="AWM658" s="124"/>
      <c r="AWN658" s="124"/>
      <c r="AWO658" s="124"/>
      <c r="AWP658" s="124"/>
      <c r="AWQ658" s="124"/>
      <c r="AWR658" s="124"/>
      <c r="AWS658" s="124"/>
      <c r="AWT658" s="124"/>
      <c r="AWU658" s="124"/>
      <c r="AWV658" s="124"/>
      <c r="AWW658" s="124"/>
      <c r="AWX658" s="124"/>
      <c r="AWY658" s="124"/>
      <c r="AWZ658" s="124"/>
      <c r="AXA658" s="124"/>
      <c r="AXB658" s="124"/>
      <c r="AXC658" s="124"/>
      <c r="AXD658" s="124"/>
      <c r="AXE658" s="124"/>
      <c r="AXF658" s="124"/>
      <c r="AXG658" s="124"/>
      <c r="AXH658" s="124"/>
      <c r="AXI658" s="124"/>
      <c r="AXJ658" s="124"/>
      <c r="AXK658" s="124"/>
      <c r="AXL658" s="124"/>
      <c r="AXM658" s="124"/>
      <c r="AXN658" s="124"/>
      <c r="AXO658" s="124"/>
      <c r="AXP658" s="124"/>
      <c r="AXQ658" s="124"/>
      <c r="AXR658" s="124"/>
      <c r="AXS658" s="124"/>
      <c r="AXT658" s="124"/>
      <c r="AXU658" s="124"/>
      <c r="AXV658" s="124"/>
    </row>
    <row r="659" spans="1:1322" s="129" customFormat="1" ht="99.6" customHeight="1" x14ac:dyDescent="0.2">
      <c r="A659" s="208" t="s">
        <v>4376</v>
      </c>
      <c r="B659" s="209" t="s">
        <v>3175</v>
      </c>
      <c r="C659" s="211" t="s">
        <v>3176</v>
      </c>
      <c r="D659" s="211" t="s">
        <v>3177</v>
      </c>
      <c r="E659" s="211" t="s">
        <v>3178</v>
      </c>
      <c r="F659" s="210" t="s">
        <v>1762</v>
      </c>
      <c r="G659" s="210" t="s">
        <v>1762</v>
      </c>
      <c r="H659" s="210" t="s">
        <v>3838</v>
      </c>
      <c r="I659" s="210" t="s">
        <v>3181</v>
      </c>
      <c r="J659" s="23" t="s">
        <v>2771</v>
      </c>
      <c r="K659" s="210" t="s">
        <v>3814</v>
      </c>
      <c r="L659" s="210">
        <v>19</v>
      </c>
      <c r="M659" s="309" t="s">
        <v>3839</v>
      </c>
      <c r="N659" s="301" t="s">
        <v>3840</v>
      </c>
      <c r="O659" s="301" t="s">
        <v>3185</v>
      </c>
      <c r="P659" s="210" t="s">
        <v>1543</v>
      </c>
      <c r="Q659" s="208" t="s">
        <v>452</v>
      </c>
      <c r="R659" s="210">
        <v>0</v>
      </c>
      <c r="S659" s="210" t="s">
        <v>100</v>
      </c>
      <c r="T659" s="302">
        <v>44927</v>
      </c>
      <c r="U659" s="302">
        <v>46357</v>
      </c>
      <c r="V659" s="302"/>
      <c r="W659" s="302"/>
      <c r="X659" s="302"/>
      <c r="Y659" s="302"/>
      <c r="Z659" s="211">
        <v>1</v>
      </c>
      <c r="AA659" s="211">
        <v>1</v>
      </c>
      <c r="AB659" s="211">
        <v>1</v>
      </c>
      <c r="AC659" s="211">
        <v>1</v>
      </c>
      <c r="AD659" s="211">
        <v>1</v>
      </c>
      <c r="AE659" s="1002">
        <v>1</v>
      </c>
      <c r="AF659" s="1002">
        <v>1</v>
      </c>
      <c r="AG659" s="1002">
        <v>1</v>
      </c>
      <c r="AH659" s="1002">
        <v>1</v>
      </c>
      <c r="AI659" s="1002">
        <v>1</v>
      </c>
      <c r="AJ659" s="1002">
        <v>1</v>
      </c>
      <c r="AK659" s="1002">
        <v>1</v>
      </c>
      <c r="AL659" s="1002">
        <v>1</v>
      </c>
      <c r="AM659" s="1002">
        <v>1</v>
      </c>
      <c r="AN659" s="1002">
        <v>1</v>
      </c>
      <c r="AO659" s="1002">
        <v>1</v>
      </c>
      <c r="AP659" s="1002">
        <v>1</v>
      </c>
      <c r="AQ659" s="473"/>
      <c r="AR659" s="473"/>
      <c r="AS659" s="473"/>
      <c r="AT659" s="473"/>
      <c r="AU659" s="473"/>
      <c r="AV659" s="473"/>
      <c r="AW659" s="473"/>
      <c r="AX659" s="473"/>
      <c r="AY659" s="473"/>
      <c r="AZ659" s="473"/>
      <c r="BA659" s="473"/>
      <c r="BB659" s="473"/>
      <c r="BC659" s="473"/>
      <c r="BD659" s="473"/>
      <c r="BE659" s="473"/>
      <c r="BF659" s="473"/>
      <c r="BG659" s="473"/>
      <c r="BH659" s="473"/>
      <c r="BI659" s="473"/>
      <c r="BJ659" s="473"/>
      <c r="BK659" s="473"/>
      <c r="BL659" s="473"/>
      <c r="BM659" s="473"/>
      <c r="BN659" s="473"/>
      <c r="BO659" s="473"/>
      <c r="BP659" s="473"/>
      <c r="BQ659" s="473"/>
      <c r="BR659" s="473"/>
      <c r="BS659" s="473"/>
      <c r="BT659" s="473"/>
      <c r="BU659" s="473"/>
      <c r="BV659" s="473"/>
      <c r="BW659" s="473"/>
      <c r="BX659" s="473"/>
      <c r="BY659" s="473"/>
      <c r="BZ659" s="473"/>
      <c r="CA659" s="473"/>
      <c r="CB659" s="473"/>
      <c r="CC659" s="473"/>
      <c r="CD659" s="473"/>
      <c r="CE659" s="473"/>
      <c r="CF659" s="473"/>
      <c r="CG659" s="473"/>
      <c r="CH659" s="584"/>
      <c r="CI659" s="291"/>
      <c r="CJ659" s="291"/>
      <c r="CK659" s="291"/>
      <c r="CL659" s="291"/>
      <c r="CM659" s="291"/>
      <c r="CN659" s="291"/>
      <c r="CO659" s="291"/>
      <c r="CP659" s="291"/>
      <c r="CQ659" s="473"/>
      <c r="CR659" s="473"/>
      <c r="CS659" s="473"/>
      <c r="CT659" s="473"/>
      <c r="CU659" s="473"/>
      <c r="CV659" s="473"/>
      <c r="CW659" s="321" t="s">
        <v>4641</v>
      </c>
      <c r="CX659" s="321" t="s">
        <v>4641</v>
      </c>
      <c r="CY659" s="321" t="s">
        <v>4641</v>
      </c>
      <c r="CZ659" s="967" t="s">
        <v>4641</v>
      </c>
      <c r="DA659" s="967" t="s">
        <v>4641</v>
      </c>
      <c r="DB659" s="210" t="s">
        <v>3856</v>
      </c>
      <c r="DC659" s="309" t="s">
        <v>3857</v>
      </c>
      <c r="DD659" s="301" t="s">
        <v>3858</v>
      </c>
      <c r="DE659" s="301" t="s">
        <v>3859</v>
      </c>
      <c r="DF659" s="301" t="s">
        <v>3860</v>
      </c>
      <c r="DG659" s="210" t="s">
        <v>878</v>
      </c>
      <c r="DH659" s="210" t="s">
        <v>173</v>
      </c>
      <c r="DI659" s="210">
        <v>0</v>
      </c>
      <c r="DJ659" s="210" t="s">
        <v>100</v>
      </c>
      <c r="DK659" s="302">
        <v>45292</v>
      </c>
      <c r="DL659" s="302">
        <v>45657</v>
      </c>
      <c r="DM659" s="307">
        <v>0</v>
      </c>
      <c r="DN659" s="307">
        <v>1</v>
      </c>
      <c r="DO659" s="307">
        <v>1</v>
      </c>
      <c r="DP659" s="307">
        <v>1</v>
      </c>
      <c r="DQ659" s="307">
        <v>1</v>
      </c>
      <c r="DR659" s="210" t="s">
        <v>2525</v>
      </c>
      <c r="DS659" s="210" t="s">
        <v>3190</v>
      </c>
      <c r="DT659" s="210" t="s">
        <v>3191</v>
      </c>
      <c r="DU659" s="291">
        <v>0</v>
      </c>
      <c r="DV659" s="303"/>
      <c r="DW659" s="303"/>
      <c r="DX659" s="303"/>
      <c r="DY659" s="303"/>
      <c r="DZ659" s="303"/>
      <c r="EA659" s="303"/>
      <c r="EB659" s="978" t="s">
        <v>158</v>
      </c>
      <c r="EC659" s="473"/>
      <c r="ED659" s="473"/>
      <c r="EE659" s="473"/>
      <c r="EF659" s="141">
        <v>0</v>
      </c>
      <c r="EG659" s="1041" t="s">
        <v>3861</v>
      </c>
      <c r="EH659" s="1040"/>
      <c r="EI659" s="1040"/>
      <c r="EJ659" s="1040"/>
      <c r="EK659" s="1040"/>
      <c r="EL659" s="1039" t="s">
        <v>3855</v>
      </c>
      <c r="EM659" s="1039"/>
      <c r="EN659" s="387" t="s">
        <v>4643</v>
      </c>
      <c r="EO659" s="843">
        <v>0</v>
      </c>
      <c r="EP659" s="971">
        <v>0</v>
      </c>
      <c r="EQ659" s="813"/>
      <c r="ER659" s="822"/>
      <c r="ES659" s="124"/>
      <c r="ET659" t="str">
        <f t="shared" si="127"/>
        <v>Producto</v>
      </c>
      <c r="EU659" t="str">
        <f t="shared" si="128"/>
        <v>5</v>
      </c>
      <c r="EV659" s="124"/>
      <c r="EW659" s="124"/>
      <c r="EX659" s="124"/>
      <c r="EY659" s="124"/>
      <c r="EZ659" s="124"/>
      <c r="FA659" s="124"/>
      <c r="FB659" s="124"/>
      <c r="FC659" s="124"/>
      <c r="FD659" s="124"/>
      <c r="FE659" s="124"/>
      <c r="FF659" s="124"/>
      <c r="FG659" s="124"/>
      <c r="FH659" s="124"/>
      <c r="FI659" s="124"/>
      <c r="FJ659" s="124"/>
      <c r="FK659" s="124"/>
      <c r="FL659" s="124"/>
      <c r="FM659" s="124"/>
      <c r="FN659" s="124"/>
      <c r="FO659" s="124"/>
      <c r="FP659" s="124"/>
      <c r="FQ659" s="124"/>
      <c r="FR659" s="128"/>
      <c r="FS659" s="124"/>
      <c r="FT659" s="124"/>
      <c r="FU659" s="124"/>
      <c r="FV659" s="124"/>
      <c r="FW659" s="124"/>
      <c r="FX659" s="124"/>
      <c r="FY659" s="124"/>
      <c r="FZ659" s="124"/>
      <c r="GA659" s="124"/>
      <c r="GB659" s="124"/>
      <c r="GC659" s="124"/>
      <c r="GD659" s="124"/>
      <c r="GE659" s="124"/>
      <c r="GF659" s="124"/>
      <c r="GG659" s="124"/>
      <c r="GH659" s="124"/>
      <c r="GI659" s="124"/>
      <c r="GJ659" s="124"/>
      <c r="GK659" s="124"/>
      <c r="GL659" s="124"/>
      <c r="GM659" s="124"/>
      <c r="GN659" s="124"/>
      <c r="GO659" s="124"/>
      <c r="GP659" s="124"/>
      <c r="GQ659" s="124"/>
      <c r="GR659" s="124"/>
      <c r="GS659" s="124"/>
      <c r="GT659" s="124"/>
      <c r="GU659" s="124"/>
      <c r="GV659" s="124"/>
      <c r="GW659" s="124"/>
      <c r="GX659" s="124"/>
      <c r="GY659" s="124"/>
      <c r="GZ659" s="124"/>
      <c r="HA659" s="124"/>
      <c r="HB659" s="124"/>
      <c r="HC659" s="124"/>
      <c r="HD659" s="124"/>
      <c r="HE659" s="124"/>
      <c r="HF659" s="124"/>
      <c r="HG659" s="124"/>
      <c r="HH659" s="124"/>
      <c r="HI659" s="124"/>
      <c r="HJ659" s="124"/>
      <c r="HK659" s="124"/>
      <c r="HL659" s="124"/>
      <c r="HM659" s="124"/>
      <c r="HN659" s="124"/>
      <c r="HO659" s="124"/>
      <c r="HP659" s="124"/>
      <c r="HQ659" s="124"/>
      <c r="HR659" s="124"/>
      <c r="HS659" s="124"/>
      <c r="HT659" s="124"/>
      <c r="HU659" s="124"/>
      <c r="HV659" s="124"/>
      <c r="HW659" s="124"/>
      <c r="HX659" s="124"/>
      <c r="HY659" s="124"/>
      <c r="HZ659" s="124"/>
      <c r="IA659" s="124"/>
      <c r="IB659" s="124"/>
      <c r="IC659" s="124"/>
      <c r="ID659" s="124"/>
      <c r="IE659" s="124"/>
      <c r="IF659" s="124"/>
      <c r="IG659" s="124"/>
      <c r="IH659" s="124"/>
      <c r="II659" s="124"/>
      <c r="IJ659" s="124"/>
      <c r="IK659" s="124"/>
      <c r="IL659" s="124"/>
      <c r="IM659" s="124"/>
      <c r="IN659" s="124"/>
      <c r="IO659" s="124"/>
      <c r="IP659" s="124"/>
      <c r="IQ659" s="124"/>
      <c r="IR659" s="124"/>
      <c r="IS659" s="124"/>
      <c r="IT659" s="124"/>
      <c r="IU659" s="124"/>
      <c r="IV659" s="124"/>
      <c r="IW659" s="124"/>
      <c r="IX659" s="124"/>
      <c r="IY659" s="124"/>
      <c r="IZ659" s="124"/>
      <c r="JA659" s="124"/>
      <c r="JB659" s="124"/>
      <c r="JC659" s="124"/>
      <c r="JD659" s="124"/>
      <c r="JE659" s="124"/>
      <c r="JF659" s="124"/>
      <c r="JG659" s="124"/>
      <c r="JH659" s="124"/>
      <c r="JI659" s="124"/>
      <c r="JJ659" s="124"/>
      <c r="JK659" s="124"/>
      <c r="JL659" s="124"/>
      <c r="JM659" s="124"/>
      <c r="JN659" s="124"/>
      <c r="JO659" s="124"/>
      <c r="JP659" s="124"/>
      <c r="JQ659" s="124"/>
      <c r="JR659" s="124"/>
      <c r="JS659" s="124"/>
      <c r="JT659" s="124"/>
      <c r="JU659" s="124"/>
      <c r="JV659" s="124"/>
      <c r="JW659" s="124"/>
      <c r="JX659" s="124"/>
      <c r="JY659" s="124"/>
      <c r="JZ659" s="124"/>
      <c r="KA659" s="124"/>
      <c r="KB659" s="124"/>
      <c r="KC659" s="124"/>
      <c r="KD659" s="124"/>
      <c r="KE659" s="124"/>
      <c r="KF659" s="124"/>
      <c r="KG659" s="124"/>
      <c r="KH659" s="124"/>
      <c r="KI659" s="124"/>
      <c r="KJ659" s="124"/>
      <c r="KK659" s="124"/>
      <c r="KL659" s="124"/>
      <c r="KM659" s="124"/>
      <c r="KN659" s="124"/>
      <c r="KO659" s="124"/>
      <c r="KP659" s="124"/>
      <c r="KQ659" s="124"/>
      <c r="KR659" s="124"/>
      <c r="KS659" s="124"/>
      <c r="KT659" s="124"/>
      <c r="KU659" s="124"/>
      <c r="KV659" s="124"/>
      <c r="KW659" s="124"/>
      <c r="KX659" s="124"/>
      <c r="KY659" s="124"/>
      <c r="KZ659" s="124"/>
      <c r="LA659" s="124"/>
      <c r="LB659" s="124"/>
      <c r="LC659" s="124"/>
      <c r="LD659" s="124"/>
      <c r="LE659" s="124"/>
      <c r="LF659" s="124"/>
      <c r="LG659" s="124"/>
      <c r="LH659" s="124"/>
      <c r="LI659" s="124"/>
      <c r="LJ659" s="124"/>
      <c r="LK659" s="124"/>
      <c r="LL659" s="124"/>
      <c r="LM659" s="124"/>
      <c r="LN659" s="124"/>
      <c r="LO659" s="124"/>
      <c r="LP659" s="124"/>
      <c r="LQ659" s="124"/>
      <c r="LR659" s="124"/>
      <c r="LS659" s="124"/>
      <c r="LT659" s="124"/>
      <c r="LU659" s="124"/>
      <c r="LV659" s="124"/>
      <c r="LW659" s="124"/>
      <c r="LX659" s="124"/>
      <c r="LY659" s="124"/>
      <c r="LZ659" s="124"/>
      <c r="MA659" s="124"/>
      <c r="MB659" s="124"/>
      <c r="MC659" s="124"/>
      <c r="MD659" s="124"/>
      <c r="ME659" s="124"/>
      <c r="MF659" s="124"/>
      <c r="MG659" s="124"/>
      <c r="MH659" s="124"/>
      <c r="MI659" s="124"/>
      <c r="MJ659" s="124"/>
      <c r="MK659" s="124"/>
      <c r="ML659" s="124"/>
      <c r="MM659" s="124"/>
      <c r="MN659" s="124"/>
      <c r="MO659" s="124"/>
      <c r="MP659" s="124"/>
      <c r="MQ659" s="124"/>
      <c r="MR659" s="124"/>
      <c r="MS659" s="124"/>
      <c r="MT659" s="124"/>
      <c r="MU659" s="124"/>
      <c r="MV659" s="124"/>
      <c r="MW659" s="124"/>
      <c r="MX659" s="124"/>
      <c r="MY659" s="124"/>
      <c r="MZ659" s="124"/>
      <c r="NA659" s="124"/>
      <c r="NB659" s="124"/>
      <c r="NC659" s="124"/>
      <c r="ND659" s="124"/>
      <c r="NE659" s="124"/>
      <c r="NF659" s="124"/>
      <c r="NG659" s="124"/>
      <c r="NH659" s="124"/>
      <c r="NI659" s="124"/>
      <c r="NJ659" s="124"/>
      <c r="NK659" s="124"/>
      <c r="NL659" s="124"/>
      <c r="NM659" s="124"/>
      <c r="NN659" s="124"/>
      <c r="NO659" s="124"/>
      <c r="NP659" s="124"/>
      <c r="NQ659" s="124"/>
      <c r="NR659" s="124"/>
      <c r="NS659" s="124"/>
      <c r="NT659" s="124"/>
      <c r="NU659" s="124"/>
      <c r="NV659" s="124"/>
      <c r="NW659" s="124"/>
      <c r="NX659" s="124"/>
      <c r="NY659" s="124"/>
      <c r="NZ659" s="124"/>
      <c r="OA659" s="124"/>
      <c r="OB659" s="124"/>
      <c r="OC659" s="124"/>
      <c r="OD659" s="124"/>
      <c r="OE659" s="124"/>
      <c r="OF659" s="124"/>
      <c r="OG659" s="124"/>
      <c r="OH659" s="124"/>
      <c r="OI659" s="124"/>
      <c r="OJ659" s="124"/>
      <c r="OK659" s="124"/>
      <c r="OL659" s="124"/>
      <c r="OM659" s="124"/>
      <c r="ON659" s="124"/>
      <c r="OO659" s="124"/>
      <c r="OP659" s="124"/>
      <c r="OQ659" s="124"/>
      <c r="OR659" s="124"/>
      <c r="OS659" s="124"/>
      <c r="OT659" s="124"/>
      <c r="OU659" s="124"/>
      <c r="OV659" s="124"/>
      <c r="OW659" s="124"/>
      <c r="OX659" s="124"/>
      <c r="OY659" s="124"/>
      <c r="OZ659" s="124"/>
      <c r="PA659" s="124"/>
      <c r="PB659" s="124"/>
      <c r="PC659" s="124"/>
      <c r="PD659" s="124"/>
      <c r="PE659" s="124"/>
      <c r="PF659" s="124"/>
      <c r="PG659" s="124"/>
      <c r="PH659" s="124"/>
      <c r="PI659" s="124"/>
      <c r="PJ659" s="124"/>
      <c r="PK659" s="124"/>
      <c r="PL659" s="124"/>
      <c r="PM659" s="124"/>
      <c r="PN659" s="124"/>
      <c r="PO659" s="124"/>
      <c r="PP659" s="124"/>
      <c r="PQ659" s="124"/>
      <c r="PR659" s="124"/>
      <c r="PS659" s="124"/>
      <c r="PT659" s="124"/>
      <c r="PU659" s="124"/>
      <c r="PV659" s="124"/>
      <c r="PW659" s="124"/>
      <c r="PX659" s="124"/>
      <c r="PY659" s="124"/>
      <c r="PZ659" s="124"/>
      <c r="QA659" s="124"/>
      <c r="QB659" s="124"/>
      <c r="QC659" s="124"/>
      <c r="QD659" s="124"/>
      <c r="QE659" s="124"/>
      <c r="QF659" s="124"/>
      <c r="QG659" s="124"/>
      <c r="QH659" s="124"/>
      <c r="QI659" s="124"/>
      <c r="QJ659" s="124"/>
      <c r="QK659" s="124"/>
      <c r="QL659" s="124"/>
      <c r="QM659" s="124"/>
      <c r="QN659" s="124"/>
      <c r="QO659" s="124"/>
      <c r="QP659" s="124"/>
      <c r="QQ659" s="124"/>
      <c r="QR659" s="124"/>
      <c r="QS659" s="124"/>
      <c r="QT659" s="124"/>
      <c r="QU659" s="124"/>
      <c r="QV659" s="124"/>
      <c r="QW659" s="124"/>
      <c r="QX659" s="124"/>
      <c r="QY659" s="124"/>
      <c r="QZ659" s="124"/>
      <c r="RA659" s="124"/>
      <c r="RB659" s="124"/>
      <c r="RC659" s="124"/>
      <c r="RD659" s="124"/>
      <c r="RE659" s="124"/>
      <c r="RF659" s="124"/>
      <c r="RG659" s="124"/>
      <c r="RH659" s="124"/>
      <c r="RI659" s="124"/>
      <c r="RJ659" s="124"/>
      <c r="RK659" s="124"/>
      <c r="RL659" s="124"/>
      <c r="RM659" s="124"/>
      <c r="RN659" s="124"/>
      <c r="RO659" s="124"/>
      <c r="RP659" s="124"/>
      <c r="RQ659" s="124"/>
      <c r="RR659" s="124"/>
      <c r="RS659" s="124"/>
      <c r="RT659" s="124"/>
      <c r="RU659" s="124"/>
      <c r="RV659" s="124"/>
      <c r="RW659" s="124"/>
      <c r="RX659" s="124"/>
      <c r="RY659" s="124"/>
      <c r="RZ659" s="124"/>
      <c r="SA659" s="124"/>
      <c r="SB659" s="124"/>
      <c r="SC659" s="124"/>
      <c r="SD659" s="124"/>
      <c r="SE659" s="124"/>
      <c r="SF659" s="124"/>
      <c r="SG659" s="124"/>
      <c r="SH659" s="124"/>
      <c r="SI659" s="124"/>
      <c r="SJ659" s="124"/>
      <c r="SK659" s="124"/>
      <c r="SL659" s="124"/>
      <c r="SM659" s="124"/>
      <c r="SN659" s="124"/>
      <c r="SO659" s="124"/>
      <c r="SP659" s="124"/>
      <c r="SQ659" s="124"/>
      <c r="SR659" s="124"/>
      <c r="SS659" s="124"/>
      <c r="ST659" s="124"/>
      <c r="SU659" s="124"/>
      <c r="SV659" s="124"/>
      <c r="SW659" s="124"/>
      <c r="SX659" s="124"/>
      <c r="SY659" s="124"/>
      <c r="SZ659" s="124"/>
      <c r="TA659" s="124"/>
      <c r="TB659" s="124"/>
      <c r="TC659" s="124"/>
      <c r="TD659" s="124"/>
      <c r="TE659" s="124"/>
      <c r="TF659" s="124"/>
      <c r="TG659" s="124"/>
      <c r="TH659" s="124"/>
      <c r="TI659" s="124"/>
      <c r="TJ659" s="124"/>
      <c r="TK659" s="124"/>
      <c r="TL659" s="124"/>
      <c r="TM659" s="124"/>
      <c r="TN659" s="124"/>
      <c r="TO659" s="124"/>
      <c r="TP659" s="124"/>
      <c r="TQ659" s="124"/>
      <c r="TR659" s="124"/>
      <c r="TS659" s="124"/>
      <c r="TT659" s="124"/>
      <c r="TU659" s="124"/>
      <c r="TV659" s="124"/>
      <c r="TW659" s="124"/>
      <c r="TX659" s="124"/>
      <c r="TY659" s="124"/>
      <c r="TZ659" s="124"/>
      <c r="UA659" s="124"/>
      <c r="UB659" s="124"/>
      <c r="UC659" s="124"/>
      <c r="UD659" s="124"/>
      <c r="UE659" s="124"/>
      <c r="UF659" s="124"/>
      <c r="UG659" s="124"/>
      <c r="UH659" s="124"/>
      <c r="UI659" s="124"/>
      <c r="UJ659" s="124"/>
      <c r="UK659" s="124"/>
      <c r="UL659" s="124"/>
      <c r="UM659" s="124"/>
      <c r="UN659" s="124"/>
      <c r="UO659" s="124"/>
      <c r="UP659" s="124"/>
      <c r="UQ659" s="124"/>
      <c r="UR659" s="124"/>
      <c r="US659" s="124"/>
      <c r="UT659" s="124"/>
      <c r="UU659" s="124"/>
      <c r="UV659" s="124"/>
      <c r="UW659" s="124"/>
      <c r="UX659" s="124"/>
      <c r="UY659" s="124"/>
      <c r="UZ659" s="124"/>
      <c r="VA659" s="124"/>
      <c r="VB659" s="124"/>
      <c r="VC659" s="124"/>
      <c r="VD659" s="124"/>
      <c r="VE659" s="124"/>
      <c r="VF659" s="124"/>
      <c r="VG659" s="124"/>
      <c r="VH659" s="124"/>
      <c r="VI659" s="124"/>
      <c r="VJ659" s="124"/>
      <c r="VK659" s="124"/>
      <c r="VL659" s="124"/>
      <c r="VM659" s="124"/>
      <c r="VN659" s="124"/>
      <c r="VO659" s="124"/>
      <c r="VP659" s="124"/>
      <c r="VQ659" s="124"/>
      <c r="VR659" s="124"/>
      <c r="VS659" s="124"/>
      <c r="VT659" s="124"/>
      <c r="VU659" s="124"/>
      <c r="VV659" s="124"/>
      <c r="VW659" s="124"/>
      <c r="VX659" s="124"/>
      <c r="VY659" s="124"/>
      <c r="VZ659" s="124"/>
      <c r="WA659" s="124"/>
      <c r="WB659" s="124"/>
      <c r="WC659" s="124"/>
      <c r="WD659" s="124"/>
      <c r="WE659" s="124"/>
      <c r="WF659" s="124"/>
      <c r="WG659" s="124"/>
      <c r="WH659" s="124"/>
      <c r="WI659" s="124"/>
      <c r="WJ659" s="124"/>
      <c r="WK659" s="124"/>
      <c r="WL659" s="124"/>
      <c r="WM659" s="124"/>
      <c r="WN659" s="124"/>
      <c r="WO659" s="124"/>
      <c r="WP659" s="124"/>
      <c r="WQ659" s="124"/>
      <c r="WR659" s="124"/>
      <c r="WS659" s="124"/>
      <c r="WT659" s="124"/>
      <c r="WU659" s="124"/>
      <c r="WV659" s="124"/>
      <c r="WW659" s="124"/>
      <c r="WX659" s="124"/>
      <c r="WY659" s="124"/>
      <c r="WZ659" s="124"/>
      <c r="XA659" s="124"/>
      <c r="XB659" s="124"/>
      <c r="XC659" s="124"/>
      <c r="XD659" s="124"/>
      <c r="XE659" s="124"/>
      <c r="XF659" s="124"/>
      <c r="XG659" s="124"/>
      <c r="XH659" s="124"/>
      <c r="XI659" s="124"/>
      <c r="XJ659" s="124"/>
      <c r="XK659" s="124"/>
      <c r="XL659" s="124"/>
      <c r="XM659" s="124"/>
      <c r="XN659" s="124"/>
      <c r="XO659" s="124"/>
      <c r="XP659" s="124"/>
      <c r="XQ659" s="124"/>
      <c r="XR659" s="124"/>
      <c r="XS659" s="124"/>
      <c r="XT659" s="124"/>
      <c r="XU659" s="124"/>
      <c r="XV659" s="124"/>
      <c r="XW659" s="124"/>
      <c r="XX659" s="124"/>
      <c r="XY659" s="124"/>
      <c r="XZ659" s="124"/>
      <c r="YA659" s="124"/>
      <c r="YB659" s="124"/>
      <c r="YC659" s="124"/>
      <c r="YD659" s="124"/>
      <c r="YE659" s="124"/>
      <c r="YF659" s="124"/>
      <c r="YG659" s="124"/>
      <c r="YH659" s="124"/>
      <c r="YI659" s="124"/>
      <c r="YJ659" s="124"/>
      <c r="YK659" s="124"/>
      <c r="YL659" s="124"/>
      <c r="YM659" s="124"/>
      <c r="YN659" s="124"/>
      <c r="YO659" s="124"/>
      <c r="YP659" s="124"/>
      <c r="YQ659" s="124"/>
      <c r="YR659" s="124"/>
      <c r="YS659" s="124"/>
      <c r="YT659" s="124"/>
      <c r="YU659" s="124"/>
      <c r="YV659" s="124"/>
      <c r="YW659" s="124"/>
      <c r="YX659" s="124"/>
      <c r="YY659" s="124"/>
      <c r="YZ659" s="124"/>
      <c r="ZA659" s="124"/>
      <c r="ZB659" s="124"/>
      <c r="ZC659" s="124"/>
      <c r="ZD659" s="124"/>
      <c r="ZE659" s="124"/>
      <c r="ZF659" s="124"/>
      <c r="ZG659" s="124"/>
      <c r="ZH659" s="124"/>
      <c r="ZI659" s="124"/>
      <c r="ZJ659" s="124"/>
      <c r="ZK659" s="124"/>
      <c r="ZL659" s="124"/>
      <c r="ZM659" s="124"/>
      <c r="ZN659" s="124"/>
      <c r="ZO659" s="124"/>
      <c r="ZP659" s="124"/>
      <c r="ZQ659" s="124"/>
      <c r="ZR659" s="124"/>
      <c r="ZS659" s="124"/>
      <c r="ZT659" s="124"/>
      <c r="ZU659" s="124"/>
      <c r="ZV659" s="124"/>
      <c r="ZW659" s="124"/>
      <c r="ZX659" s="124"/>
      <c r="ZY659" s="124"/>
      <c r="ZZ659" s="124"/>
      <c r="AAA659" s="124"/>
      <c r="AAB659" s="124"/>
      <c r="AAC659" s="124"/>
      <c r="AAD659" s="124"/>
      <c r="AAE659" s="124"/>
      <c r="AAF659" s="124"/>
      <c r="AAG659" s="124"/>
      <c r="AAH659" s="124"/>
      <c r="AAI659" s="124"/>
      <c r="AAJ659" s="124"/>
      <c r="AAK659" s="124"/>
      <c r="AAL659" s="124"/>
      <c r="AAM659" s="124"/>
      <c r="AAN659" s="124"/>
      <c r="AAO659" s="124"/>
      <c r="AAP659" s="124"/>
      <c r="AAQ659" s="124"/>
      <c r="AAR659" s="124"/>
      <c r="AAS659" s="124"/>
      <c r="AAT659" s="124"/>
      <c r="AAU659" s="124"/>
      <c r="AAV659" s="124"/>
      <c r="AAW659" s="124"/>
      <c r="AAX659" s="124"/>
      <c r="AAY659" s="124"/>
      <c r="AAZ659" s="124"/>
      <c r="ABA659" s="124"/>
      <c r="ABB659" s="124"/>
      <c r="ABC659" s="124"/>
      <c r="ABD659" s="124"/>
      <c r="ABE659" s="124"/>
      <c r="ABF659" s="124"/>
      <c r="ABG659" s="124"/>
      <c r="ABH659" s="124"/>
      <c r="ABI659" s="124"/>
      <c r="ABJ659" s="124"/>
      <c r="ABK659" s="124"/>
      <c r="ABL659" s="124"/>
      <c r="ABM659" s="124"/>
      <c r="ABN659" s="124"/>
      <c r="ABO659" s="124"/>
      <c r="ABP659" s="124"/>
      <c r="ABQ659" s="124"/>
      <c r="ABR659" s="124"/>
      <c r="ABS659" s="124"/>
      <c r="ABT659" s="124"/>
      <c r="ABU659" s="124"/>
      <c r="ABV659" s="124"/>
      <c r="ABW659" s="124"/>
      <c r="ABX659" s="124"/>
      <c r="ABY659" s="124"/>
      <c r="ABZ659" s="124"/>
      <c r="ACA659" s="124"/>
      <c r="ACB659" s="124"/>
      <c r="ACC659" s="124"/>
      <c r="ACD659" s="124"/>
      <c r="ACE659" s="124"/>
      <c r="ACF659" s="124"/>
      <c r="ACG659" s="124"/>
      <c r="ACH659" s="124"/>
      <c r="ACI659" s="124"/>
      <c r="ACJ659" s="124"/>
      <c r="ACK659" s="124"/>
      <c r="ACL659" s="124"/>
      <c r="ACM659" s="124"/>
      <c r="ACN659" s="124"/>
      <c r="ACO659" s="124"/>
      <c r="ACP659" s="124"/>
      <c r="ACQ659" s="124"/>
      <c r="ACR659" s="124"/>
      <c r="ACS659" s="124"/>
      <c r="ACT659" s="124"/>
      <c r="ACU659" s="124"/>
      <c r="ACV659" s="124"/>
      <c r="ACW659" s="124"/>
      <c r="ACX659" s="124"/>
      <c r="ACY659" s="124"/>
      <c r="ACZ659" s="124"/>
      <c r="ADA659" s="124"/>
      <c r="ADB659" s="124"/>
      <c r="ADC659" s="124"/>
      <c r="ADD659" s="124"/>
      <c r="ADE659" s="124"/>
      <c r="ADF659" s="124"/>
      <c r="ADG659" s="124"/>
      <c r="ADH659" s="124"/>
      <c r="ADI659" s="124"/>
      <c r="ADJ659" s="124"/>
      <c r="ADK659" s="124"/>
      <c r="ADL659" s="124"/>
      <c r="ADM659" s="124"/>
      <c r="ADN659" s="124"/>
      <c r="ADO659" s="124"/>
      <c r="ADP659" s="124"/>
      <c r="ADQ659" s="124"/>
      <c r="ADR659" s="124"/>
      <c r="ADS659" s="124"/>
      <c r="ADT659" s="124"/>
      <c r="ADU659" s="124"/>
      <c r="ADV659" s="124"/>
      <c r="ADW659" s="124"/>
      <c r="ADX659" s="124"/>
      <c r="ADY659" s="124"/>
      <c r="ADZ659" s="124"/>
      <c r="AEA659" s="124"/>
      <c r="AEB659" s="124"/>
      <c r="AEC659" s="124"/>
      <c r="AED659" s="124"/>
      <c r="AEE659" s="124"/>
      <c r="AEF659" s="124"/>
      <c r="AEG659" s="124"/>
      <c r="AEH659" s="124"/>
      <c r="AEI659" s="124"/>
      <c r="AEJ659" s="124"/>
      <c r="AEK659" s="124"/>
      <c r="AEL659" s="124"/>
      <c r="AEM659" s="124"/>
      <c r="AEN659" s="124"/>
      <c r="AEO659" s="124"/>
      <c r="AEP659" s="124"/>
      <c r="AEQ659" s="124"/>
      <c r="AER659" s="124"/>
      <c r="AES659" s="124"/>
      <c r="AET659" s="124"/>
      <c r="AEU659" s="124"/>
      <c r="AEV659" s="124"/>
      <c r="AEW659" s="124"/>
      <c r="AEX659" s="124"/>
      <c r="AEY659" s="124"/>
      <c r="AEZ659" s="124"/>
      <c r="AFA659" s="124"/>
      <c r="AFB659" s="124"/>
      <c r="AFC659" s="124"/>
      <c r="AFD659" s="124"/>
      <c r="AFE659" s="124"/>
      <c r="AFF659" s="124"/>
      <c r="AFG659" s="124"/>
      <c r="AFH659" s="124"/>
      <c r="AFI659" s="124"/>
      <c r="AFJ659" s="124"/>
      <c r="AFK659" s="124"/>
      <c r="AFL659" s="124"/>
      <c r="AFM659" s="124"/>
      <c r="AFN659" s="124"/>
      <c r="AFO659" s="124"/>
      <c r="AFP659" s="124"/>
      <c r="AFQ659" s="124"/>
      <c r="AFR659" s="124"/>
      <c r="AFS659" s="124"/>
      <c r="AFT659" s="124"/>
      <c r="AFU659" s="124"/>
      <c r="AFV659" s="124"/>
      <c r="AFW659" s="124"/>
      <c r="AFX659" s="124"/>
      <c r="AFY659" s="124"/>
      <c r="AFZ659" s="124"/>
      <c r="AGA659" s="124"/>
      <c r="AGB659" s="124"/>
      <c r="AGC659" s="124"/>
      <c r="AGD659" s="124"/>
      <c r="AGE659" s="124"/>
      <c r="AGF659" s="124"/>
      <c r="AGG659" s="124"/>
      <c r="AGH659" s="124"/>
      <c r="AGI659" s="124"/>
      <c r="AGJ659" s="124"/>
      <c r="AGK659" s="124"/>
      <c r="AGL659" s="124"/>
      <c r="AGM659" s="124"/>
      <c r="AGN659" s="124"/>
      <c r="AGO659" s="124"/>
      <c r="AGP659" s="124"/>
      <c r="AGQ659" s="124"/>
      <c r="AGR659" s="124"/>
      <c r="AGS659" s="124"/>
      <c r="AGT659" s="124"/>
      <c r="AGU659" s="124"/>
      <c r="AGV659" s="124"/>
      <c r="AGW659" s="124"/>
      <c r="AGX659" s="124"/>
      <c r="AGY659" s="124"/>
      <c r="AGZ659" s="124"/>
      <c r="AHA659" s="124"/>
      <c r="AHB659" s="124"/>
      <c r="AHC659" s="124"/>
      <c r="AHD659" s="124"/>
      <c r="AHE659" s="124"/>
      <c r="AHF659" s="124"/>
      <c r="AHG659" s="124"/>
      <c r="AHH659" s="124"/>
      <c r="AHI659" s="124"/>
      <c r="AHJ659" s="124"/>
      <c r="AHK659" s="124"/>
      <c r="AHL659" s="124"/>
      <c r="AHM659" s="124"/>
      <c r="AHN659" s="124"/>
      <c r="AHO659" s="124"/>
      <c r="AHP659" s="124"/>
      <c r="AHQ659" s="124"/>
      <c r="AHR659" s="124"/>
      <c r="AHS659" s="124"/>
      <c r="AHT659" s="124"/>
      <c r="AHU659" s="124"/>
      <c r="AHV659" s="124"/>
      <c r="AHW659" s="124"/>
      <c r="AHX659" s="124"/>
      <c r="AHY659" s="124"/>
      <c r="AHZ659" s="124"/>
      <c r="AIA659" s="124"/>
      <c r="AIB659" s="124"/>
      <c r="AIC659" s="124"/>
      <c r="AID659" s="124"/>
      <c r="AIE659" s="124"/>
      <c r="AIF659" s="124"/>
      <c r="AIG659" s="124"/>
      <c r="AIH659" s="124"/>
      <c r="AII659" s="124"/>
      <c r="AIJ659" s="124"/>
      <c r="AIK659" s="124"/>
      <c r="AIL659" s="124"/>
      <c r="AIM659" s="124"/>
      <c r="AIN659" s="124"/>
      <c r="AIO659" s="124"/>
      <c r="AIP659" s="124"/>
      <c r="AIQ659" s="124"/>
      <c r="AIR659" s="124"/>
      <c r="AIS659" s="124"/>
      <c r="AIT659" s="124"/>
      <c r="AIU659" s="124"/>
      <c r="AIV659" s="124"/>
      <c r="AIW659" s="124"/>
      <c r="AIX659" s="124"/>
      <c r="AIY659" s="124"/>
      <c r="AIZ659" s="124"/>
      <c r="AJA659" s="124"/>
      <c r="AJB659" s="124"/>
      <c r="AJC659" s="124"/>
      <c r="AJD659" s="124"/>
      <c r="AJE659" s="124"/>
      <c r="AJF659" s="124"/>
      <c r="AJG659" s="124"/>
      <c r="AJH659" s="124"/>
      <c r="AJI659" s="124"/>
      <c r="AJJ659" s="124"/>
      <c r="AJK659" s="124"/>
      <c r="AJL659" s="124"/>
      <c r="AJM659" s="124"/>
      <c r="AJN659" s="124"/>
      <c r="AJO659" s="124"/>
      <c r="AJP659" s="124"/>
      <c r="AJQ659" s="124"/>
      <c r="AJR659" s="124"/>
      <c r="AJS659" s="124"/>
      <c r="AJT659" s="124"/>
      <c r="AJU659" s="124"/>
      <c r="AJV659" s="124"/>
      <c r="AJW659" s="124"/>
      <c r="AJX659" s="124"/>
      <c r="AJY659" s="124"/>
      <c r="AJZ659" s="124"/>
      <c r="AKA659" s="124"/>
      <c r="AKB659" s="124"/>
      <c r="AKC659" s="124"/>
      <c r="AKD659" s="124"/>
      <c r="AKE659" s="124"/>
      <c r="AKF659" s="124"/>
      <c r="AKG659" s="124"/>
      <c r="AKH659" s="124"/>
      <c r="AKI659" s="124"/>
      <c r="AKJ659" s="124"/>
      <c r="AKK659" s="124"/>
      <c r="AKL659" s="124"/>
      <c r="AKM659" s="124"/>
      <c r="AKN659" s="124"/>
      <c r="AKO659" s="124"/>
      <c r="AKP659" s="124"/>
      <c r="AKQ659" s="124"/>
      <c r="AKR659" s="124"/>
      <c r="AKS659" s="124"/>
      <c r="AKT659" s="124"/>
      <c r="AKU659" s="124"/>
      <c r="AKV659" s="124"/>
      <c r="AKW659" s="124"/>
      <c r="AKX659" s="124"/>
      <c r="AKY659" s="124"/>
      <c r="AKZ659" s="124"/>
      <c r="ALA659" s="124"/>
      <c r="ALB659" s="124"/>
      <c r="ALC659" s="124"/>
      <c r="ALD659" s="124"/>
      <c r="ALE659" s="124"/>
      <c r="ALF659" s="124"/>
      <c r="ALG659" s="124"/>
      <c r="ALH659" s="124"/>
      <c r="ALI659" s="124"/>
      <c r="ALJ659" s="124"/>
      <c r="ALK659" s="124"/>
      <c r="ALL659" s="124"/>
      <c r="ALM659" s="124"/>
      <c r="ALN659" s="124"/>
      <c r="ALO659" s="124"/>
      <c r="ALP659" s="124"/>
      <c r="ALQ659" s="124"/>
      <c r="ALR659" s="124"/>
      <c r="ALS659" s="124"/>
      <c r="ALT659" s="124"/>
      <c r="ALU659" s="124"/>
      <c r="ALV659" s="124"/>
      <c r="ALW659" s="124"/>
      <c r="ALX659" s="124"/>
      <c r="ALY659" s="124"/>
      <c r="ALZ659" s="124"/>
      <c r="AMA659" s="124"/>
      <c r="AMB659" s="124"/>
      <c r="AMC659" s="124"/>
      <c r="AMD659" s="124"/>
      <c r="AME659" s="124"/>
      <c r="AMF659" s="124"/>
      <c r="AMG659" s="124"/>
      <c r="AMH659" s="124"/>
      <c r="AMI659" s="124"/>
      <c r="AMJ659" s="124"/>
      <c r="AMK659" s="124"/>
      <c r="AML659" s="124"/>
      <c r="AMM659" s="124"/>
      <c r="AMN659" s="124"/>
      <c r="AMO659" s="124"/>
      <c r="AMP659" s="124"/>
      <c r="AMQ659" s="124"/>
      <c r="AMR659" s="124"/>
      <c r="AMS659" s="124"/>
      <c r="AMT659" s="124"/>
      <c r="AMU659" s="124"/>
      <c r="AMV659" s="124"/>
      <c r="AMW659" s="124"/>
      <c r="AMX659" s="124"/>
      <c r="AMY659" s="124"/>
      <c r="AMZ659" s="124"/>
      <c r="ANA659" s="124"/>
      <c r="ANB659" s="124"/>
      <c r="ANC659" s="124"/>
      <c r="AND659" s="124"/>
      <c r="ANE659" s="124"/>
      <c r="ANF659" s="124"/>
      <c r="ANG659" s="124"/>
      <c r="ANH659" s="124"/>
      <c r="ANI659" s="124"/>
      <c r="ANJ659" s="124"/>
      <c r="ANK659" s="124"/>
      <c r="ANL659" s="124"/>
      <c r="ANM659" s="124"/>
      <c r="ANN659" s="124"/>
      <c r="ANO659" s="124"/>
      <c r="ANP659" s="124"/>
      <c r="ANQ659" s="124"/>
      <c r="ANR659" s="124"/>
      <c r="ANS659" s="124"/>
      <c r="ANT659" s="124"/>
      <c r="ANU659" s="124"/>
      <c r="ANV659" s="124"/>
      <c r="ANW659" s="124"/>
      <c r="ANX659" s="124"/>
      <c r="ANY659" s="124"/>
      <c r="ANZ659" s="124"/>
      <c r="AOA659" s="124"/>
      <c r="AOB659" s="124"/>
      <c r="AOC659" s="124"/>
      <c r="AOD659" s="124"/>
      <c r="AOE659" s="124"/>
      <c r="AOF659" s="124"/>
      <c r="AOG659" s="124"/>
      <c r="AOH659" s="124"/>
      <c r="AOI659" s="124"/>
      <c r="AOJ659" s="124"/>
      <c r="AOK659" s="124"/>
      <c r="AOL659" s="124"/>
      <c r="AOM659" s="124"/>
      <c r="AON659" s="124"/>
      <c r="AOO659" s="124"/>
      <c r="AOP659" s="124"/>
      <c r="AOQ659" s="124"/>
      <c r="AOR659" s="124"/>
      <c r="AOS659" s="124"/>
      <c r="AOT659" s="124"/>
      <c r="AOU659" s="124"/>
      <c r="AOV659" s="124"/>
      <c r="AOW659" s="124"/>
      <c r="AOX659" s="124"/>
      <c r="AOY659" s="124"/>
      <c r="AOZ659" s="124"/>
      <c r="APA659" s="124"/>
      <c r="APB659" s="124"/>
      <c r="APC659" s="124"/>
      <c r="APD659" s="124"/>
      <c r="APE659" s="124"/>
      <c r="APF659" s="124"/>
      <c r="APG659" s="124"/>
      <c r="APH659" s="124"/>
      <c r="API659" s="124"/>
      <c r="APJ659" s="124"/>
      <c r="APK659" s="124"/>
      <c r="APL659" s="124"/>
      <c r="APM659" s="124"/>
      <c r="APN659" s="124"/>
      <c r="APO659" s="124"/>
      <c r="APP659" s="124"/>
      <c r="APQ659" s="124"/>
      <c r="APR659" s="124"/>
      <c r="APS659" s="124"/>
      <c r="APT659" s="124"/>
      <c r="APU659" s="124"/>
      <c r="APV659" s="124"/>
      <c r="APW659" s="124"/>
      <c r="APX659" s="124"/>
      <c r="APY659" s="124"/>
      <c r="APZ659" s="124"/>
      <c r="AQA659" s="124"/>
      <c r="AQB659" s="124"/>
      <c r="AQC659" s="124"/>
      <c r="AQD659" s="124"/>
      <c r="AQE659" s="124"/>
      <c r="AQF659" s="124"/>
      <c r="AQG659" s="124"/>
      <c r="AQH659" s="124"/>
      <c r="AQI659" s="124"/>
      <c r="AQJ659" s="124"/>
      <c r="AQK659" s="124"/>
      <c r="AQL659" s="124"/>
      <c r="AQM659" s="124"/>
      <c r="AQN659" s="124"/>
      <c r="AQO659" s="124"/>
      <c r="AQP659" s="124"/>
      <c r="AQQ659" s="124"/>
      <c r="AQR659" s="124"/>
      <c r="AQS659" s="124"/>
      <c r="AQT659" s="124"/>
      <c r="AQU659" s="124"/>
      <c r="AQV659" s="124"/>
      <c r="AQW659" s="124"/>
      <c r="AQX659" s="124"/>
      <c r="AQY659" s="124"/>
      <c r="AQZ659" s="124"/>
      <c r="ARA659" s="124"/>
      <c r="ARB659" s="124"/>
      <c r="ARC659" s="124"/>
      <c r="ARD659" s="124"/>
      <c r="ARE659" s="124"/>
      <c r="ARF659" s="124"/>
      <c r="ARG659" s="124"/>
      <c r="ARH659" s="124"/>
      <c r="ARI659" s="124"/>
      <c r="ARJ659" s="124"/>
      <c r="ARK659" s="124"/>
      <c r="ARL659" s="124"/>
      <c r="ARM659" s="124"/>
      <c r="ARN659" s="124"/>
      <c r="ARO659" s="124"/>
      <c r="ARP659" s="124"/>
      <c r="ARQ659" s="124"/>
      <c r="ARR659" s="124"/>
      <c r="ARS659" s="124"/>
      <c r="ART659" s="124"/>
      <c r="ARU659" s="124"/>
      <c r="ARV659" s="124"/>
      <c r="ARW659" s="124"/>
      <c r="ARX659" s="124"/>
      <c r="ARY659" s="124"/>
      <c r="ARZ659" s="124"/>
      <c r="ASA659" s="124"/>
      <c r="ASB659" s="124"/>
      <c r="ASC659" s="124"/>
      <c r="ASD659" s="124"/>
      <c r="ASE659" s="124"/>
      <c r="ASF659" s="124"/>
      <c r="ASG659" s="124"/>
      <c r="ASH659" s="124"/>
      <c r="ASI659" s="124"/>
      <c r="ASJ659" s="124"/>
      <c r="ASK659" s="124"/>
      <c r="ASL659" s="124"/>
      <c r="ASM659" s="124"/>
      <c r="ASN659" s="124"/>
      <c r="ASO659" s="124"/>
      <c r="ASP659" s="124"/>
      <c r="ASQ659" s="124"/>
      <c r="ASR659" s="124"/>
      <c r="ASS659" s="124"/>
      <c r="AST659" s="124"/>
      <c r="ASU659" s="124"/>
      <c r="ASV659" s="124"/>
      <c r="ASW659" s="124"/>
      <c r="ASX659" s="124"/>
      <c r="ASY659" s="124"/>
      <c r="ASZ659" s="124"/>
      <c r="ATA659" s="124"/>
      <c r="ATB659" s="124"/>
      <c r="ATC659" s="124"/>
      <c r="ATD659" s="124"/>
      <c r="ATE659" s="124"/>
      <c r="ATF659" s="124"/>
      <c r="ATG659" s="124"/>
      <c r="ATH659" s="124"/>
      <c r="ATI659" s="124"/>
      <c r="ATJ659" s="124"/>
      <c r="ATK659" s="124"/>
      <c r="ATL659" s="124"/>
      <c r="ATM659" s="124"/>
      <c r="ATN659" s="124"/>
      <c r="ATO659" s="124"/>
      <c r="ATP659" s="124"/>
      <c r="ATQ659" s="124"/>
      <c r="ATR659" s="124"/>
      <c r="ATS659" s="124"/>
      <c r="ATT659" s="124"/>
      <c r="ATU659" s="124"/>
      <c r="ATV659" s="124"/>
      <c r="ATW659" s="124"/>
      <c r="ATX659" s="124"/>
      <c r="ATY659" s="124"/>
      <c r="ATZ659" s="124"/>
      <c r="AUA659" s="124"/>
      <c r="AUB659" s="124"/>
      <c r="AUC659" s="124"/>
      <c r="AUD659" s="124"/>
      <c r="AUE659" s="124"/>
      <c r="AUF659" s="124"/>
      <c r="AUG659" s="124"/>
      <c r="AUH659" s="124"/>
      <c r="AUI659" s="124"/>
      <c r="AUJ659" s="124"/>
      <c r="AUK659" s="124"/>
      <c r="AUL659" s="124"/>
      <c r="AUM659" s="124"/>
      <c r="AUN659" s="124"/>
      <c r="AUO659" s="124"/>
      <c r="AUP659" s="124"/>
      <c r="AUQ659" s="124"/>
      <c r="AUR659" s="124"/>
      <c r="AUS659" s="124"/>
      <c r="AUT659" s="124"/>
      <c r="AUU659" s="124"/>
      <c r="AUV659" s="124"/>
      <c r="AUW659" s="124"/>
      <c r="AUX659" s="124"/>
      <c r="AUY659" s="124"/>
      <c r="AUZ659" s="124"/>
      <c r="AVA659" s="124"/>
      <c r="AVB659" s="124"/>
      <c r="AVC659" s="124"/>
      <c r="AVD659" s="124"/>
      <c r="AVE659" s="124"/>
      <c r="AVF659" s="124"/>
      <c r="AVG659" s="124"/>
      <c r="AVH659" s="124"/>
      <c r="AVI659" s="124"/>
      <c r="AVJ659" s="124"/>
      <c r="AVK659" s="124"/>
      <c r="AVL659" s="124"/>
      <c r="AVM659" s="124"/>
      <c r="AVN659" s="124"/>
      <c r="AVO659" s="124"/>
      <c r="AVP659" s="124"/>
      <c r="AVQ659" s="124"/>
      <c r="AVR659" s="124"/>
      <c r="AVS659" s="124"/>
      <c r="AVT659" s="124"/>
      <c r="AVU659" s="124"/>
      <c r="AVV659" s="124"/>
      <c r="AVW659" s="124"/>
      <c r="AVX659" s="124"/>
      <c r="AVY659" s="124"/>
      <c r="AVZ659" s="124"/>
      <c r="AWA659" s="124"/>
      <c r="AWB659" s="124"/>
      <c r="AWC659" s="124"/>
      <c r="AWD659" s="124"/>
      <c r="AWE659" s="124"/>
      <c r="AWF659" s="124"/>
      <c r="AWG659" s="124"/>
      <c r="AWH659" s="124"/>
      <c r="AWI659" s="124"/>
      <c r="AWJ659" s="124"/>
      <c r="AWK659" s="124"/>
      <c r="AWL659" s="124"/>
      <c r="AWM659" s="124"/>
      <c r="AWN659" s="124"/>
      <c r="AWO659" s="124"/>
      <c r="AWP659" s="124"/>
      <c r="AWQ659" s="124"/>
      <c r="AWR659" s="124"/>
      <c r="AWS659" s="124"/>
      <c r="AWT659" s="124"/>
      <c r="AWU659" s="124"/>
      <c r="AWV659" s="124"/>
      <c r="AWW659" s="124"/>
      <c r="AWX659" s="124"/>
      <c r="AWY659" s="124"/>
      <c r="AWZ659" s="124"/>
      <c r="AXA659" s="124"/>
      <c r="AXB659" s="124"/>
      <c r="AXC659" s="124"/>
      <c r="AXD659" s="124"/>
      <c r="AXE659" s="124"/>
      <c r="AXF659" s="124"/>
      <c r="AXG659" s="124"/>
      <c r="AXH659" s="124"/>
      <c r="AXI659" s="124"/>
      <c r="AXJ659" s="124"/>
      <c r="AXK659" s="124"/>
      <c r="AXL659" s="124"/>
      <c r="AXM659" s="124"/>
      <c r="AXN659" s="124"/>
      <c r="AXO659" s="124"/>
      <c r="AXP659" s="124"/>
      <c r="AXQ659" s="124"/>
      <c r="AXR659" s="124"/>
      <c r="AXS659" s="124"/>
      <c r="AXT659" s="124"/>
      <c r="AXU659" s="124"/>
      <c r="AXV659" s="124"/>
    </row>
    <row r="660" spans="1:1322" s="129" customFormat="1" ht="127.5" customHeight="1" x14ac:dyDescent="0.2">
      <c r="A660" s="208" t="s">
        <v>4376</v>
      </c>
      <c r="B660" s="209" t="s">
        <v>3175</v>
      </c>
      <c r="C660" s="211" t="s">
        <v>3176</v>
      </c>
      <c r="D660" s="211" t="s">
        <v>3177</v>
      </c>
      <c r="E660" s="211" t="s">
        <v>3178</v>
      </c>
      <c r="F660" s="210" t="s">
        <v>1762</v>
      </c>
      <c r="G660" s="210" t="s">
        <v>1762</v>
      </c>
      <c r="H660" s="210" t="s">
        <v>3838</v>
      </c>
      <c r="I660" s="210" t="s">
        <v>3181</v>
      </c>
      <c r="J660" s="23" t="s">
        <v>2771</v>
      </c>
      <c r="K660" s="210" t="s">
        <v>3814</v>
      </c>
      <c r="L660" s="210">
        <v>19</v>
      </c>
      <c r="M660" s="309" t="s">
        <v>3839</v>
      </c>
      <c r="N660" s="301" t="s">
        <v>3840</v>
      </c>
      <c r="O660" s="301" t="s">
        <v>3185</v>
      </c>
      <c r="P660" s="210" t="s">
        <v>1543</v>
      </c>
      <c r="Q660" s="208" t="s">
        <v>452</v>
      </c>
      <c r="R660" s="210">
        <v>0</v>
      </c>
      <c r="S660" s="210" t="s">
        <v>100</v>
      </c>
      <c r="T660" s="302">
        <v>44927</v>
      </c>
      <c r="U660" s="302">
        <v>46357</v>
      </c>
      <c r="V660" s="302"/>
      <c r="W660" s="302"/>
      <c r="X660" s="302"/>
      <c r="Y660" s="302"/>
      <c r="Z660" s="211">
        <v>1</v>
      </c>
      <c r="AA660" s="211">
        <v>1</v>
      </c>
      <c r="AB660" s="211">
        <v>1</v>
      </c>
      <c r="AC660" s="211">
        <v>1</v>
      </c>
      <c r="AD660" s="211">
        <v>1</v>
      </c>
      <c r="AE660" s="1002">
        <v>1</v>
      </c>
      <c r="AF660" s="1002">
        <v>1</v>
      </c>
      <c r="AG660" s="1002">
        <v>1</v>
      </c>
      <c r="AH660" s="1002">
        <v>1</v>
      </c>
      <c r="AI660" s="1002">
        <v>1</v>
      </c>
      <c r="AJ660" s="1002">
        <v>1</v>
      </c>
      <c r="AK660" s="1002">
        <v>1</v>
      </c>
      <c r="AL660" s="1002">
        <v>1</v>
      </c>
      <c r="AM660" s="1002">
        <v>1</v>
      </c>
      <c r="AN660" s="1002">
        <v>1</v>
      </c>
      <c r="AO660" s="1002">
        <v>1</v>
      </c>
      <c r="AP660" s="1002">
        <v>1</v>
      </c>
      <c r="AQ660" s="473"/>
      <c r="AR660" s="473"/>
      <c r="AS660" s="473"/>
      <c r="AT660" s="473"/>
      <c r="AU660" s="473"/>
      <c r="AV660" s="473"/>
      <c r="AW660" s="473"/>
      <c r="AX660" s="473"/>
      <c r="AY660" s="473"/>
      <c r="AZ660" s="473"/>
      <c r="BA660" s="473"/>
      <c r="BB660" s="473"/>
      <c r="BC660" s="473"/>
      <c r="BD660" s="473"/>
      <c r="BE660" s="473"/>
      <c r="BF660" s="473"/>
      <c r="BG660" s="473"/>
      <c r="BH660" s="473"/>
      <c r="BI660" s="473"/>
      <c r="BJ660" s="473"/>
      <c r="BK660" s="473"/>
      <c r="BL660" s="473"/>
      <c r="BM660" s="473"/>
      <c r="BN660" s="473"/>
      <c r="BO660" s="473"/>
      <c r="BP660" s="473"/>
      <c r="BQ660" s="473"/>
      <c r="BR660" s="473"/>
      <c r="BS660" s="473"/>
      <c r="BT660" s="473"/>
      <c r="BU660" s="473"/>
      <c r="BV660" s="473"/>
      <c r="BW660" s="473"/>
      <c r="BX660" s="473"/>
      <c r="BY660" s="473"/>
      <c r="BZ660" s="473"/>
      <c r="CA660" s="473"/>
      <c r="CB660" s="473"/>
      <c r="CC660" s="473"/>
      <c r="CD660" s="473"/>
      <c r="CE660" s="473"/>
      <c r="CF660" s="473"/>
      <c r="CG660" s="473"/>
      <c r="CH660" s="584"/>
      <c r="CI660" s="291"/>
      <c r="CJ660" s="291"/>
      <c r="CK660" s="291"/>
      <c r="CL660" s="291"/>
      <c r="CM660" s="291"/>
      <c r="CN660" s="291"/>
      <c r="CO660" s="291"/>
      <c r="CP660" s="291"/>
      <c r="CQ660" s="473"/>
      <c r="CR660" s="473"/>
      <c r="CS660" s="473"/>
      <c r="CT660" s="473"/>
      <c r="CU660" s="473"/>
      <c r="CV660" s="473"/>
      <c r="CW660" s="321" t="s">
        <v>4641</v>
      </c>
      <c r="CX660" s="321" t="s">
        <v>4641</v>
      </c>
      <c r="CY660" s="321" t="s">
        <v>4641</v>
      </c>
      <c r="CZ660" s="967" t="s">
        <v>4641</v>
      </c>
      <c r="DA660" s="967" t="s">
        <v>4641</v>
      </c>
      <c r="DB660" s="210" t="s">
        <v>3862</v>
      </c>
      <c r="DC660" s="309" t="s">
        <v>3863</v>
      </c>
      <c r="DD660" s="301" t="s">
        <v>3864</v>
      </c>
      <c r="DE660" s="301" t="s">
        <v>3865</v>
      </c>
      <c r="DF660" s="301" t="s">
        <v>3866</v>
      </c>
      <c r="DG660" s="210" t="s">
        <v>878</v>
      </c>
      <c r="DH660" s="210" t="s">
        <v>173</v>
      </c>
      <c r="DI660" s="210">
        <v>0</v>
      </c>
      <c r="DJ660" s="210" t="s">
        <v>100</v>
      </c>
      <c r="DK660" s="302">
        <v>45292</v>
      </c>
      <c r="DL660" s="302">
        <v>45657</v>
      </c>
      <c r="DM660" s="307">
        <v>0</v>
      </c>
      <c r="DN660" s="307">
        <v>1</v>
      </c>
      <c r="DO660" s="307">
        <v>1</v>
      </c>
      <c r="DP660" s="307">
        <v>1</v>
      </c>
      <c r="DQ660" s="307">
        <v>1</v>
      </c>
      <c r="DR660" s="210" t="s">
        <v>2525</v>
      </c>
      <c r="DS660" s="210" t="s">
        <v>3190</v>
      </c>
      <c r="DT660" s="210" t="s">
        <v>3191</v>
      </c>
      <c r="DU660" s="291">
        <v>0</v>
      </c>
      <c r="DV660" s="303"/>
      <c r="DW660" s="303"/>
      <c r="DX660" s="303"/>
      <c r="DY660" s="303"/>
      <c r="DZ660" s="303"/>
      <c r="EA660" s="303"/>
      <c r="EB660" s="978" t="s">
        <v>158</v>
      </c>
      <c r="EC660" s="473"/>
      <c r="ED660" s="473"/>
      <c r="EE660" s="473"/>
      <c r="EF660" s="141">
        <v>0</v>
      </c>
      <c r="EG660" s="1036" t="s">
        <v>3867</v>
      </c>
      <c r="EH660" s="1040"/>
      <c r="EI660" s="1040"/>
      <c r="EJ660" s="1040"/>
      <c r="EK660" s="1040"/>
      <c r="EL660" s="1039" t="s">
        <v>3855</v>
      </c>
      <c r="EM660" s="1039"/>
      <c r="EN660" s="387" t="s">
        <v>4643</v>
      </c>
      <c r="EO660" s="843">
        <v>0</v>
      </c>
      <c r="EP660" s="971">
        <v>0</v>
      </c>
      <c r="EQ660" s="813"/>
      <c r="ER660" s="822"/>
      <c r="ES660" s="124"/>
      <c r="ET660" t="str">
        <f t="shared" si="127"/>
        <v>Producto</v>
      </c>
      <c r="EU660" t="str">
        <f t="shared" si="128"/>
        <v>5</v>
      </c>
      <c r="EV660" s="124"/>
      <c r="EW660" s="124"/>
      <c r="EX660" s="124"/>
      <c r="EY660" s="124"/>
      <c r="EZ660" s="124"/>
      <c r="FA660" s="124"/>
      <c r="FB660" s="124"/>
      <c r="FC660" s="124"/>
      <c r="FD660" s="124"/>
      <c r="FE660" s="124"/>
      <c r="FF660" s="124"/>
      <c r="FG660" s="124"/>
      <c r="FH660" s="124"/>
      <c r="FI660" s="124"/>
      <c r="FJ660" s="124"/>
      <c r="FK660" s="124"/>
      <c r="FL660" s="124"/>
      <c r="FM660" s="124"/>
      <c r="FN660" s="124"/>
      <c r="FO660" s="124"/>
      <c r="FP660" s="124"/>
      <c r="FQ660" s="124"/>
      <c r="FR660" s="128"/>
      <c r="FS660" s="124"/>
      <c r="FT660" s="124"/>
      <c r="FU660" s="124"/>
      <c r="FV660" s="124"/>
      <c r="FW660" s="124"/>
      <c r="FX660" s="124"/>
      <c r="FY660" s="124"/>
      <c r="FZ660" s="124"/>
      <c r="GA660" s="124"/>
      <c r="GB660" s="124"/>
      <c r="GC660" s="124"/>
      <c r="GD660" s="124"/>
      <c r="GE660" s="124"/>
      <c r="GF660" s="124"/>
      <c r="GG660" s="124"/>
      <c r="GH660" s="124"/>
      <c r="GI660" s="124"/>
      <c r="GJ660" s="124"/>
      <c r="GK660" s="124"/>
      <c r="GL660" s="124"/>
      <c r="GM660" s="124"/>
      <c r="GN660" s="124"/>
      <c r="GO660" s="124"/>
      <c r="GP660" s="124"/>
      <c r="GQ660" s="124"/>
      <c r="GR660" s="124"/>
      <c r="GS660" s="124"/>
      <c r="GT660" s="124"/>
      <c r="GU660" s="124"/>
      <c r="GV660" s="124"/>
      <c r="GW660" s="124"/>
      <c r="GX660" s="124"/>
      <c r="GY660" s="124"/>
      <c r="GZ660" s="124"/>
      <c r="HA660" s="124"/>
      <c r="HB660" s="124"/>
      <c r="HC660" s="124"/>
      <c r="HD660" s="124"/>
      <c r="HE660" s="124"/>
      <c r="HF660" s="124"/>
      <c r="HG660" s="124"/>
      <c r="HH660" s="124"/>
      <c r="HI660" s="124"/>
      <c r="HJ660" s="124"/>
      <c r="HK660" s="124"/>
      <c r="HL660" s="124"/>
      <c r="HM660" s="124"/>
      <c r="HN660" s="124"/>
      <c r="HO660" s="124"/>
      <c r="HP660" s="124"/>
      <c r="HQ660" s="124"/>
      <c r="HR660" s="124"/>
      <c r="HS660" s="124"/>
      <c r="HT660" s="124"/>
      <c r="HU660" s="124"/>
      <c r="HV660" s="124"/>
      <c r="HW660" s="124"/>
      <c r="HX660" s="124"/>
      <c r="HY660" s="124"/>
      <c r="HZ660" s="124"/>
      <c r="IA660" s="124"/>
      <c r="IB660" s="124"/>
      <c r="IC660" s="124"/>
      <c r="ID660" s="124"/>
      <c r="IE660" s="124"/>
      <c r="IF660" s="124"/>
      <c r="IG660" s="124"/>
      <c r="IH660" s="124"/>
      <c r="II660" s="124"/>
      <c r="IJ660" s="124"/>
      <c r="IK660" s="124"/>
      <c r="IL660" s="124"/>
      <c r="IM660" s="124"/>
      <c r="IN660" s="124"/>
      <c r="IO660" s="124"/>
      <c r="IP660" s="124"/>
      <c r="IQ660" s="124"/>
      <c r="IR660" s="124"/>
      <c r="IS660" s="124"/>
      <c r="IT660" s="124"/>
      <c r="IU660" s="124"/>
      <c r="IV660" s="124"/>
      <c r="IW660" s="124"/>
      <c r="IX660" s="124"/>
      <c r="IY660" s="124"/>
      <c r="IZ660" s="124"/>
      <c r="JA660" s="124"/>
      <c r="JB660" s="124"/>
      <c r="JC660" s="124"/>
      <c r="JD660" s="124"/>
      <c r="JE660" s="124"/>
      <c r="JF660" s="124"/>
      <c r="JG660" s="124"/>
      <c r="JH660" s="124"/>
      <c r="JI660" s="124"/>
      <c r="JJ660" s="124"/>
      <c r="JK660" s="124"/>
      <c r="JL660" s="124"/>
      <c r="JM660" s="124"/>
      <c r="JN660" s="124"/>
      <c r="JO660" s="124"/>
      <c r="JP660" s="124"/>
      <c r="JQ660" s="124"/>
      <c r="JR660" s="124"/>
      <c r="JS660" s="124"/>
      <c r="JT660" s="124"/>
      <c r="JU660" s="124"/>
      <c r="JV660" s="124"/>
      <c r="JW660" s="124"/>
      <c r="JX660" s="124"/>
      <c r="JY660" s="124"/>
      <c r="JZ660" s="124"/>
      <c r="KA660" s="124"/>
      <c r="KB660" s="124"/>
      <c r="KC660" s="124"/>
      <c r="KD660" s="124"/>
      <c r="KE660" s="124"/>
      <c r="KF660" s="124"/>
      <c r="KG660" s="124"/>
      <c r="KH660" s="124"/>
      <c r="KI660" s="124"/>
      <c r="KJ660" s="124"/>
      <c r="KK660" s="124"/>
      <c r="KL660" s="124"/>
      <c r="KM660" s="124"/>
      <c r="KN660" s="124"/>
      <c r="KO660" s="124"/>
      <c r="KP660" s="124"/>
      <c r="KQ660" s="124"/>
      <c r="KR660" s="124"/>
      <c r="KS660" s="124"/>
      <c r="KT660" s="124"/>
      <c r="KU660" s="124"/>
      <c r="KV660" s="124"/>
      <c r="KW660" s="124"/>
      <c r="KX660" s="124"/>
      <c r="KY660" s="124"/>
      <c r="KZ660" s="124"/>
      <c r="LA660" s="124"/>
      <c r="LB660" s="124"/>
      <c r="LC660" s="124"/>
      <c r="LD660" s="124"/>
      <c r="LE660" s="124"/>
      <c r="LF660" s="124"/>
      <c r="LG660" s="124"/>
      <c r="LH660" s="124"/>
      <c r="LI660" s="124"/>
      <c r="LJ660" s="124"/>
      <c r="LK660" s="124"/>
      <c r="LL660" s="124"/>
      <c r="LM660" s="124"/>
      <c r="LN660" s="124"/>
      <c r="LO660" s="124"/>
      <c r="LP660" s="124"/>
      <c r="LQ660" s="124"/>
      <c r="LR660" s="124"/>
      <c r="LS660" s="124"/>
      <c r="LT660" s="124"/>
      <c r="LU660" s="124"/>
      <c r="LV660" s="124"/>
      <c r="LW660" s="124"/>
      <c r="LX660" s="124"/>
      <c r="LY660" s="124"/>
      <c r="LZ660" s="124"/>
      <c r="MA660" s="124"/>
      <c r="MB660" s="124"/>
      <c r="MC660" s="124"/>
      <c r="MD660" s="124"/>
      <c r="ME660" s="124"/>
      <c r="MF660" s="124"/>
      <c r="MG660" s="124"/>
      <c r="MH660" s="124"/>
      <c r="MI660" s="124"/>
      <c r="MJ660" s="124"/>
      <c r="MK660" s="124"/>
      <c r="ML660" s="124"/>
      <c r="MM660" s="124"/>
      <c r="MN660" s="124"/>
      <c r="MO660" s="124"/>
      <c r="MP660" s="124"/>
      <c r="MQ660" s="124"/>
      <c r="MR660" s="124"/>
      <c r="MS660" s="124"/>
      <c r="MT660" s="124"/>
      <c r="MU660" s="124"/>
      <c r="MV660" s="124"/>
      <c r="MW660" s="124"/>
      <c r="MX660" s="124"/>
      <c r="MY660" s="124"/>
      <c r="MZ660" s="124"/>
      <c r="NA660" s="124"/>
      <c r="NB660" s="124"/>
      <c r="NC660" s="124"/>
      <c r="ND660" s="124"/>
      <c r="NE660" s="124"/>
      <c r="NF660" s="124"/>
      <c r="NG660" s="124"/>
      <c r="NH660" s="124"/>
      <c r="NI660" s="124"/>
      <c r="NJ660" s="124"/>
      <c r="NK660" s="124"/>
      <c r="NL660" s="124"/>
      <c r="NM660" s="124"/>
      <c r="NN660" s="124"/>
      <c r="NO660" s="124"/>
      <c r="NP660" s="124"/>
      <c r="NQ660" s="124"/>
      <c r="NR660" s="124"/>
      <c r="NS660" s="124"/>
      <c r="NT660" s="124"/>
      <c r="NU660" s="124"/>
      <c r="NV660" s="124"/>
      <c r="NW660" s="124"/>
      <c r="NX660" s="124"/>
      <c r="NY660" s="124"/>
      <c r="NZ660" s="124"/>
      <c r="OA660" s="124"/>
      <c r="OB660" s="124"/>
      <c r="OC660" s="124"/>
      <c r="OD660" s="124"/>
      <c r="OE660" s="124"/>
      <c r="OF660" s="124"/>
      <c r="OG660" s="124"/>
      <c r="OH660" s="124"/>
      <c r="OI660" s="124"/>
      <c r="OJ660" s="124"/>
      <c r="OK660" s="124"/>
      <c r="OL660" s="124"/>
      <c r="OM660" s="124"/>
      <c r="ON660" s="124"/>
      <c r="OO660" s="124"/>
      <c r="OP660" s="124"/>
      <c r="OQ660" s="124"/>
      <c r="OR660" s="124"/>
      <c r="OS660" s="124"/>
      <c r="OT660" s="124"/>
      <c r="OU660" s="124"/>
      <c r="OV660" s="124"/>
      <c r="OW660" s="124"/>
      <c r="OX660" s="124"/>
      <c r="OY660" s="124"/>
      <c r="OZ660" s="124"/>
      <c r="PA660" s="124"/>
      <c r="PB660" s="124"/>
      <c r="PC660" s="124"/>
      <c r="PD660" s="124"/>
      <c r="PE660" s="124"/>
      <c r="PF660" s="124"/>
      <c r="PG660" s="124"/>
      <c r="PH660" s="124"/>
      <c r="PI660" s="124"/>
      <c r="PJ660" s="124"/>
      <c r="PK660" s="124"/>
      <c r="PL660" s="124"/>
      <c r="PM660" s="124"/>
      <c r="PN660" s="124"/>
      <c r="PO660" s="124"/>
      <c r="PP660" s="124"/>
      <c r="PQ660" s="124"/>
      <c r="PR660" s="124"/>
      <c r="PS660" s="124"/>
      <c r="PT660" s="124"/>
      <c r="PU660" s="124"/>
      <c r="PV660" s="124"/>
      <c r="PW660" s="124"/>
      <c r="PX660" s="124"/>
      <c r="PY660" s="124"/>
      <c r="PZ660" s="124"/>
      <c r="QA660" s="124"/>
      <c r="QB660" s="124"/>
      <c r="QC660" s="124"/>
      <c r="QD660" s="124"/>
      <c r="QE660" s="124"/>
      <c r="QF660" s="124"/>
      <c r="QG660" s="124"/>
      <c r="QH660" s="124"/>
      <c r="QI660" s="124"/>
      <c r="QJ660" s="124"/>
      <c r="QK660" s="124"/>
      <c r="QL660" s="124"/>
      <c r="QM660" s="124"/>
      <c r="QN660" s="124"/>
      <c r="QO660" s="124"/>
      <c r="QP660" s="124"/>
      <c r="QQ660" s="124"/>
      <c r="QR660" s="124"/>
      <c r="QS660" s="124"/>
      <c r="QT660" s="124"/>
      <c r="QU660" s="124"/>
      <c r="QV660" s="124"/>
      <c r="QW660" s="124"/>
      <c r="QX660" s="124"/>
      <c r="QY660" s="124"/>
      <c r="QZ660" s="124"/>
      <c r="RA660" s="124"/>
      <c r="RB660" s="124"/>
      <c r="RC660" s="124"/>
      <c r="RD660" s="124"/>
      <c r="RE660" s="124"/>
      <c r="RF660" s="124"/>
      <c r="RG660" s="124"/>
      <c r="RH660" s="124"/>
      <c r="RI660" s="124"/>
      <c r="RJ660" s="124"/>
      <c r="RK660" s="124"/>
      <c r="RL660" s="124"/>
      <c r="RM660" s="124"/>
      <c r="RN660" s="124"/>
      <c r="RO660" s="124"/>
      <c r="RP660" s="124"/>
      <c r="RQ660" s="124"/>
      <c r="RR660" s="124"/>
      <c r="RS660" s="124"/>
      <c r="RT660" s="124"/>
      <c r="RU660" s="124"/>
      <c r="RV660" s="124"/>
      <c r="RW660" s="124"/>
      <c r="RX660" s="124"/>
      <c r="RY660" s="124"/>
      <c r="RZ660" s="124"/>
      <c r="SA660" s="124"/>
      <c r="SB660" s="124"/>
      <c r="SC660" s="124"/>
      <c r="SD660" s="124"/>
      <c r="SE660" s="124"/>
      <c r="SF660" s="124"/>
      <c r="SG660" s="124"/>
      <c r="SH660" s="124"/>
      <c r="SI660" s="124"/>
      <c r="SJ660" s="124"/>
      <c r="SK660" s="124"/>
      <c r="SL660" s="124"/>
      <c r="SM660" s="124"/>
      <c r="SN660" s="124"/>
      <c r="SO660" s="124"/>
      <c r="SP660" s="124"/>
      <c r="SQ660" s="124"/>
      <c r="SR660" s="124"/>
      <c r="SS660" s="124"/>
      <c r="ST660" s="124"/>
      <c r="SU660" s="124"/>
      <c r="SV660" s="124"/>
      <c r="SW660" s="124"/>
      <c r="SX660" s="124"/>
      <c r="SY660" s="124"/>
      <c r="SZ660" s="124"/>
      <c r="TA660" s="124"/>
      <c r="TB660" s="124"/>
      <c r="TC660" s="124"/>
      <c r="TD660" s="124"/>
      <c r="TE660" s="124"/>
      <c r="TF660" s="124"/>
      <c r="TG660" s="124"/>
      <c r="TH660" s="124"/>
      <c r="TI660" s="124"/>
      <c r="TJ660" s="124"/>
      <c r="TK660" s="124"/>
      <c r="TL660" s="124"/>
      <c r="TM660" s="124"/>
      <c r="TN660" s="124"/>
      <c r="TO660" s="124"/>
      <c r="TP660" s="124"/>
      <c r="TQ660" s="124"/>
      <c r="TR660" s="124"/>
      <c r="TS660" s="124"/>
      <c r="TT660" s="124"/>
      <c r="TU660" s="124"/>
      <c r="TV660" s="124"/>
      <c r="TW660" s="124"/>
      <c r="TX660" s="124"/>
      <c r="TY660" s="124"/>
      <c r="TZ660" s="124"/>
      <c r="UA660" s="124"/>
      <c r="UB660" s="124"/>
      <c r="UC660" s="124"/>
      <c r="UD660" s="124"/>
      <c r="UE660" s="124"/>
      <c r="UF660" s="124"/>
      <c r="UG660" s="124"/>
      <c r="UH660" s="124"/>
      <c r="UI660" s="124"/>
      <c r="UJ660" s="124"/>
      <c r="UK660" s="124"/>
      <c r="UL660" s="124"/>
      <c r="UM660" s="124"/>
      <c r="UN660" s="124"/>
      <c r="UO660" s="124"/>
      <c r="UP660" s="124"/>
      <c r="UQ660" s="124"/>
      <c r="UR660" s="124"/>
      <c r="US660" s="124"/>
      <c r="UT660" s="124"/>
      <c r="UU660" s="124"/>
      <c r="UV660" s="124"/>
      <c r="UW660" s="124"/>
      <c r="UX660" s="124"/>
      <c r="UY660" s="124"/>
      <c r="UZ660" s="124"/>
      <c r="VA660" s="124"/>
      <c r="VB660" s="124"/>
      <c r="VC660" s="124"/>
      <c r="VD660" s="124"/>
      <c r="VE660" s="124"/>
      <c r="VF660" s="124"/>
      <c r="VG660" s="124"/>
      <c r="VH660" s="124"/>
      <c r="VI660" s="124"/>
      <c r="VJ660" s="124"/>
      <c r="VK660" s="124"/>
      <c r="VL660" s="124"/>
      <c r="VM660" s="124"/>
      <c r="VN660" s="124"/>
      <c r="VO660" s="124"/>
      <c r="VP660" s="124"/>
      <c r="VQ660" s="124"/>
      <c r="VR660" s="124"/>
      <c r="VS660" s="124"/>
      <c r="VT660" s="124"/>
      <c r="VU660" s="124"/>
      <c r="VV660" s="124"/>
      <c r="VW660" s="124"/>
      <c r="VX660" s="124"/>
      <c r="VY660" s="124"/>
      <c r="VZ660" s="124"/>
      <c r="WA660" s="124"/>
      <c r="WB660" s="124"/>
      <c r="WC660" s="124"/>
      <c r="WD660" s="124"/>
      <c r="WE660" s="124"/>
      <c r="WF660" s="124"/>
      <c r="WG660" s="124"/>
      <c r="WH660" s="124"/>
      <c r="WI660" s="124"/>
      <c r="WJ660" s="124"/>
      <c r="WK660" s="124"/>
      <c r="WL660" s="124"/>
      <c r="WM660" s="124"/>
      <c r="WN660" s="124"/>
      <c r="WO660" s="124"/>
      <c r="WP660" s="124"/>
      <c r="WQ660" s="124"/>
      <c r="WR660" s="124"/>
      <c r="WS660" s="124"/>
      <c r="WT660" s="124"/>
      <c r="WU660" s="124"/>
      <c r="WV660" s="124"/>
      <c r="WW660" s="124"/>
      <c r="WX660" s="124"/>
      <c r="WY660" s="124"/>
      <c r="WZ660" s="124"/>
      <c r="XA660" s="124"/>
      <c r="XB660" s="124"/>
      <c r="XC660" s="124"/>
      <c r="XD660" s="124"/>
      <c r="XE660" s="124"/>
      <c r="XF660" s="124"/>
      <c r="XG660" s="124"/>
      <c r="XH660" s="124"/>
      <c r="XI660" s="124"/>
      <c r="XJ660" s="124"/>
      <c r="XK660" s="124"/>
      <c r="XL660" s="124"/>
      <c r="XM660" s="124"/>
      <c r="XN660" s="124"/>
      <c r="XO660" s="124"/>
      <c r="XP660" s="124"/>
      <c r="XQ660" s="124"/>
      <c r="XR660" s="124"/>
      <c r="XS660" s="124"/>
      <c r="XT660" s="124"/>
      <c r="XU660" s="124"/>
      <c r="XV660" s="124"/>
      <c r="XW660" s="124"/>
      <c r="XX660" s="124"/>
      <c r="XY660" s="124"/>
      <c r="XZ660" s="124"/>
      <c r="YA660" s="124"/>
      <c r="YB660" s="124"/>
      <c r="YC660" s="124"/>
      <c r="YD660" s="124"/>
      <c r="YE660" s="124"/>
      <c r="YF660" s="124"/>
      <c r="YG660" s="124"/>
      <c r="YH660" s="124"/>
      <c r="YI660" s="124"/>
      <c r="YJ660" s="124"/>
      <c r="YK660" s="124"/>
      <c r="YL660" s="124"/>
      <c r="YM660" s="124"/>
      <c r="YN660" s="124"/>
      <c r="YO660" s="124"/>
      <c r="YP660" s="124"/>
      <c r="YQ660" s="124"/>
      <c r="YR660" s="124"/>
      <c r="YS660" s="124"/>
      <c r="YT660" s="124"/>
      <c r="YU660" s="124"/>
      <c r="YV660" s="124"/>
      <c r="YW660" s="124"/>
      <c r="YX660" s="124"/>
      <c r="YY660" s="124"/>
      <c r="YZ660" s="124"/>
      <c r="ZA660" s="124"/>
      <c r="ZB660" s="124"/>
      <c r="ZC660" s="124"/>
      <c r="ZD660" s="124"/>
      <c r="ZE660" s="124"/>
      <c r="ZF660" s="124"/>
      <c r="ZG660" s="124"/>
      <c r="ZH660" s="124"/>
      <c r="ZI660" s="124"/>
      <c r="ZJ660" s="124"/>
      <c r="ZK660" s="124"/>
      <c r="ZL660" s="124"/>
      <c r="ZM660" s="124"/>
      <c r="ZN660" s="124"/>
      <c r="ZO660" s="124"/>
      <c r="ZP660" s="124"/>
      <c r="ZQ660" s="124"/>
      <c r="ZR660" s="124"/>
      <c r="ZS660" s="124"/>
      <c r="ZT660" s="124"/>
      <c r="ZU660" s="124"/>
      <c r="ZV660" s="124"/>
      <c r="ZW660" s="124"/>
      <c r="ZX660" s="124"/>
      <c r="ZY660" s="124"/>
      <c r="ZZ660" s="124"/>
      <c r="AAA660" s="124"/>
      <c r="AAB660" s="124"/>
      <c r="AAC660" s="124"/>
      <c r="AAD660" s="124"/>
      <c r="AAE660" s="124"/>
      <c r="AAF660" s="124"/>
      <c r="AAG660" s="124"/>
      <c r="AAH660" s="124"/>
      <c r="AAI660" s="124"/>
      <c r="AAJ660" s="124"/>
      <c r="AAK660" s="124"/>
      <c r="AAL660" s="124"/>
      <c r="AAM660" s="124"/>
      <c r="AAN660" s="124"/>
      <c r="AAO660" s="124"/>
      <c r="AAP660" s="124"/>
      <c r="AAQ660" s="124"/>
      <c r="AAR660" s="124"/>
      <c r="AAS660" s="124"/>
      <c r="AAT660" s="124"/>
      <c r="AAU660" s="124"/>
      <c r="AAV660" s="124"/>
      <c r="AAW660" s="124"/>
      <c r="AAX660" s="124"/>
      <c r="AAY660" s="124"/>
      <c r="AAZ660" s="124"/>
      <c r="ABA660" s="124"/>
      <c r="ABB660" s="124"/>
      <c r="ABC660" s="124"/>
      <c r="ABD660" s="124"/>
      <c r="ABE660" s="124"/>
      <c r="ABF660" s="124"/>
      <c r="ABG660" s="124"/>
      <c r="ABH660" s="124"/>
      <c r="ABI660" s="124"/>
      <c r="ABJ660" s="124"/>
      <c r="ABK660" s="124"/>
      <c r="ABL660" s="124"/>
      <c r="ABM660" s="124"/>
      <c r="ABN660" s="124"/>
      <c r="ABO660" s="124"/>
      <c r="ABP660" s="124"/>
      <c r="ABQ660" s="124"/>
      <c r="ABR660" s="124"/>
      <c r="ABS660" s="124"/>
      <c r="ABT660" s="124"/>
      <c r="ABU660" s="124"/>
      <c r="ABV660" s="124"/>
      <c r="ABW660" s="124"/>
      <c r="ABX660" s="124"/>
      <c r="ABY660" s="124"/>
      <c r="ABZ660" s="124"/>
      <c r="ACA660" s="124"/>
      <c r="ACB660" s="124"/>
      <c r="ACC660" s="124"/>
      <c r="ACD660" s="124"/>
      <c r="ACE660" s="124"/>
      <c r="ACF660" s="124"/>
      <c r="ACG660" s="124"/>
      <c r="ACH660" s="124"/>
      <c r="ACI660" s="124"/>
      <c r="ACJ660" s="124"/>
      <c r="ACK660" s="124"/>
      <c r="ACL660" s="124"/>
      <c r="ACM660" s="124"/>
      <c r="ACN660" s="124"/>
      <c r="ACO660" s="124"/>
      <c r="ACP660" s="124"/>
      <c r="ACQ660" s="124"/>
      <c r="ACR660" s="124"/>
      <c r="ACS660" s="124"/>
      <c r="ACT660" s="124"/>
      <c r="ACU660" s="124"/>
      <c r="ACV660" s="124"/>
      <c r="ACW660" s="124"/>
      <c r="ACX660" s="124"/>
      <c r="ACY660" s="124"/>
      <c r="ACZ660" s="124"/>
      <c r="ADA660" s="124"/>
      <c r="ADB660" s="124"/>
      <c r="ADC660" s="124"/>
      <c r="ADD660" s="124"/>
      <c r="ADE660" s="124"/>
      <c r="ADF660" s="124"/>
      <c r="ADG660" s="124"/>
      <c r="ADH660" s="124"/>
      <c r="ADI660" s="124"/>
      <c r="ADJ660" s="124"/>
      <c r="ADK660" s="124"/>
      <c r="ADL660" s="124"/>
      <c r="ADM660" s="124"/>
      <c r="ADN660" s="124"/>
      <c r="ADO660" s="124"/>
      <c r="ADP660" s="124"/>
      <c r="ADQ660" s="124"/>
      <c r="ADR660" s="124"/>
      <c r="ADS660" s="124"/>
      <c r="ADT660" s="124"/>
      <c r="ADU660" s="124"/>
      <c r="ADV660" s="124"/>
      <c r="ADW660" s="124"/>
      <c r="ADX660" s="124"/>
      <c r="ADY660" s="124"/>
      <c r="ADZ660" s="124"/>
      <c r="AEA660" s="124"/>
      <c r="AEB660" s="124"/>
      <c r="AEC660" s="124"/>
      <c r="AED660" s="124"/>
      <c r="AEE660" s="124"/>
      <c r="AEF660" s="124"/>
      <c r="AEG660" s="124"/>
      <c r="AEH660" s="124"/>
      <c r="AEI660" s="124"/>
      <c r="AEJ660" s="124"/>
      <c r="AEK660" s="124"/>
      <c r="AEL660" s="124"/>
      <c r="AEM660" s="124"/>
      <c r="AEN660" s="124"/>
      <c r="AEO660" s="124"/>
      <c r="AEP660" s="124"/>
      <c r="AEQ660" s="124"/>
      <c r="AER660" s="124"/>
      <c r="AES660" s="124"/>
      <c r="AET660" s="124"/>
      <c r="AEU660" s="124"/>
      <c r="AEV660" s="124"/>
      <c r="AEW660" s="124"/>
      <c r="AEX660" s="124"/>
      <c r="AEY660" s="124"/>
      <c r="AEZ660" s="124"/>
      <c r="AFA660" s="124"/>
      <c r="AFB660" s="124"/>
      <c r="AFC660" s="124"/>
      <c r="AFD660" s="124"/>
      <c r="AFE660" s="124"/>
      <c r="AFF660" s="124"/>
      <c r="AFG660" s="124"/>
      <c r="AFH660" s="124"/>
      <c r="AFI660" s="124"/>
      <c r="AFJ660" s="124"/>
      <c r="AFK660" s="124"/>
      <c r="AFL660" s="124"/>
      <c r="AFM660" s="124"/>
      <c r="AFN660" s="124"/>
      <c r="AFO660" s="124"/>
      <c r="AFP660" s="124"/>
      <c r="AFQ660" s="124"/>
      <c r="AFR660" s="124"/>
      <c r="AFS660" s="124"/>
      <c r="AFT660" s="124"/>
      <c r="AFU660" s="124"/>
      <c r="AFV660" s="124"/>
      <c r="AFW660" s="124"/>
      <c r="AFX660" s="124"/>
      <c r="AFY660" s="124"/>
      <c r="AFZ660" s="124"/>
      <c r="AGA660" s="124"/>
      <c r="AGB660" s="124"/>
      <c r="AGC660" s="124"/>
      <c r="AGD660" s="124"/>
      <c r="AGE660" s="124"/>
      <c r="AGF660" s="124"/>
      <c r="AGG660" s="124"/>
      <c r="AGH660" s="124"/>
      <c r="AGI660" s="124"/>
      <c r="AGJ660" s="124"/>
      <c r="AGK660" s="124"/>
      <c r="AGL660" s="124"/>
      <c r="AGM660" s="124"/>
      <c r="AGN660" s="124"/>
      <c r="AGO660" s="124"/>
      <c r="AGP660" s="124"/>
      <c r="AGQ660" s="124"/>
      <c r="AGR660" s="124"/>
      <c r="AGS660" s="124"/>
      <c r="AGT660" s="124"/>
      <c r="AGU660" s="124"/>
      <c r="AGV660" s="124"/>
      <c r="AGW660" s="124"/>
      <c r="AGX660" s="124"/>
      <c r="AGY660" s="124"/>
      <c r="AGZ660" s="124"/>
      <c r="AHA660" s="124"/>
      <c r="AHB660" s="124"/>
      <c r="AHC660" s="124"/>
      <c r="AHD660" s="124"/>
      <c r="AHE660" s="124"/>
      <c r="AHF660" s="124"/>
      <c r="AHG660" s="124"/>
      <c r="AHH660" s="124"/>
      <c r="AHI660" s="124"/>
      <c r="AHJ660" s="124"/>
      <c r="AHK660" s="124"/>
      <c r="AHL660" s="124"/>
      <c r="AHM660" s="124"/>
      <c r="AHN660" s="124"/>
      <c r="AHO660" s="124"/>
      <c r="AHP660" s="124"/>
      <c r="AHQ660" s="124"/>
      <c r="AHR660" s="124"/>
      <c r="AHS660" s="124"/>
      <c r="AHT660" s="124"/>
      <c r="AHU660" s="124"/>
      <c r="AHV660" s="124"/>
      <c r="AHW660" s="124"/>
      <c r="AHX660" s="124"/>
      <c r="AHY660" s="124"/>
      <c r="AHZ660" s="124"/>
      <c r="AIA660" s="124"/>
      <c r="AIB660" s="124"/>
      <c r="AIC660" s="124"/>
      <c r="AID660" s="124"/>
      <c r="AIE660" s="124"/>
      <c r="AIF660" s="124"/>
      <c r="AIG660" s="124"/>
      <c r="AIH660" s="124"/>
      <c r="AII660" s="124"/>
      <c r="AIJ660" s="124"/>
      <c r="AIK660" s="124"/>
      <c r="AIL660" s="124"/>
      <c r="AIM660" s="124"/>
      <c r="AIN660" s="124"/>
      <c r="AIO660" s="124"/>
      <c r="AIP660" s="124"/>
      <c r="AIQ660" s="124"/>
      <c r="AIR660" s="124"/>
      <c r="AIS660" s="124"/>
      <c r="AIT660" s="124"/>
      <c r="AIU660" s="124"/>
      <c r="AIV660" s="124"/>
      <c r="AIW660" s="124"/>
      <c r="AIX660" s="124"/>
      <c r="AIY660" s="124"/>
      <c r="AIZ660" s="124"/>
      <c r="AJA660" s="124"/>
      <c r="AJB660" s="124"/>
      <c r="AJC660" s="124"/>
      <c r="AJD660" s="124"/>
      <c r="AJE660" s="124"/>
      <c r="AJF660" s="124"/>
      <c r="AJG660" s="124"/>
      <c r="AJH660" s="124"/>
      <c r="AJI660" s="124"/>
      <c r="AJJ660" s="124"/>
      <c r="AJK660" s="124"/>
      <c r="AJL660" s="124"/>
      <c r="AJM660" s="124"/>
      <c r="AJN660" s="124"/>
      <c r="AJO660" s="124"/>
      <c r="AJP660" s="124"/>
      <c r="AJQ660" s="124"/>
      <c r="AJR660" s="124"/>
      <c r="AJS660" s="124"/>
      <c r="AJT660" s="124"/>
      <c r="AJU660" s="124"/>
      <c r="AJV660" s="124"/>
      <c r="AJW660" s="124"/>
      <c r="AJX660" s="124"/>
      <c r="AJY660" s="124"/>
      <c r="AJZ660" s="124"/>
      <c r="AKA660" s="124"/>
      <c r="AKB660" s="124"/>
      <c r="AKC660" s="124"/>
      <c r="AKD660" s="124"/>
      <c r="AKE660" s="124"/>
      <c r="AKF660" s="124"/>
      <c r="AKG660" s="124"/>
      <c r="AKH660" s="124"/>
      <c r="AKI660" s="124"/>
      <c r="AKJ660" s="124"/>
      <c r="AKK660" s="124"/>
      <c r="AKL660" s="124"/>
      <c r="AKM660" s="124"/>
      <c r="AKN660" s="124"/>
      <c r="AKO660" s="124"/>
      <c r="AKP660" s="124"/>
      <c r="AKQ660" s="124"/>
      <c r="AKR660" s="124"/>
      <c r="AKS660" s="124"/>
      <c r="AKT660" s="124"/>
      <c r="AKU660" s="124"/>
      <c r="AKV660" s="124"/>
      <c r="AKW660" s="124"/>
      <c r="AKX660" s="124"/>
      <c r="AKY660" s="124"/>
      <c r="AKZ660" s="124"/>
      <c r="ALA660" s="124"/>
      <c r="ALB660" s="124"/>
      <c r="ALC660" s="124"/>
      <c r="ALD660" s="124"/>
      <c r="ALE660" s="124"/>
      <c r="ALF660" s="124"/>
      <c r="ALG660" s="124"/>
      <c r="ALH660" s="124"/>
      <c r="ALI660" s="124"/>
      <c r="ALJ660" s="124"/>
      <c r="ALK660" s="124"/>
      <c r="ALL660" s="124"/>
      <c r="ALM660" s="124"/>
      <c r="ALN660" s="124"/>
      <c r="ALO660" s="124"/>
      <c r="ALP660" s="124"/>
      <c r="ALQ660" s="124"/>
      <c r="ALR660" s="124"/>
      <c r="ALS660" s="124"/>
      <c r="ALT660" s="124"/>
      <c r="ALU660" s="124"/>
      <c r="ALV660" s="124"/>
      <c r="ALW660" s="124"/>
      <c r="ALX660" s="124"/>
      <c r="ALY660" s="124"/>
      <c r="ALZ660" s="124"/>
      <c r="AMA660" s="124"/>
      <c r="AMB660" s="124"/>
      <c r="AMC660" s="124"/>
      <c r="AMD660" s="124"/>
      <c r="AME660" s="124"/>
      <c r="AMF660" s="124"/>
      <c r="AMG660" s="124"/>
      <c r="AMH660" s="124"/>
      <c r="AMI660" s="124"/>
      <c r="AMJ660" s="124"/>
      <c r="AMK660" s="124"/>
      <c r="AML660" s="124"/>
      <c r="AMM660" s="124"/>
      <c r="AMN660" s="124"/>
      <c r="AMO660" s="124"/>
      <c r="AMP660" s="124"/>
      <c r="AMQ660" s="124"/>
      <c r="AMR660" s="124"/>
      <c r="AMS660" s="124"/>
      <c r="AMT660" s="124"/>
      <c r="AMU660" s="124"/>
      <c r="AMV660" s="124"/>
      <c r="AMW660" s="124"/>
      <c r="AMX660" s="124"/>
      <c r="AMY660" s="124"/>
      <c r="AMZ660" s="124"/>
      <c r="ANA660" s="124"/>
      <c r="ANB660" s="124"/>
      <c r="ANC660" s="124"/>
      <c r="AND660" s="124"/>
      <c r="ANE660" s="124"/>
      <c r="ANF660" s="124"/>
      <c r="ANG660" s="124"/>
      <c r="ANH660" s="124"/>
      <c r="ANI660" s="124"/>
      <c r="ANJ660" s="124"/>
      <c r="ANK660" s="124"/>
      <c r="ANL660" s="124"/>
      <c r="ANM660" s="124"/>
      <c r="ANN660" s="124"/>
      <c r="ANO660" s="124"/>
      <c r="ANP660" s="124"/>
      <c r="ANQ660" s="124"/>
      <c r="ANR660" s="124"/>
      <c r="ANS660" s="124"/>
      <c r="ANT660" s="124"/>
      <c r="ANU660" s="124"/>
      <c r="ANV660" s="124"/>
      <c r="ANW660" s="124"/>
      <c r="ANX660" s="124"/>
      <c r="ANY660" s="124"/>
      <c r="ANZ660" s="124"/>
      <c r="AOA660" s="124"/>
      <c r="AOB660" s="124"/>
      <c r="AOC660" s="124"/>
      <c r="AOD660" s="124"/>
      <c r="AOE660" s="124"/>
      <c r="AOF660" s="124"/>
      <c r="AOG660" s="124"/>
      <c r="AOH660" s="124"/>
      <c r="AOI660" s="124"/>
      <c r="AOJ660" s="124"/>
      <c r="AOK660" s="124"/>
      <c r="AOL660" s="124"/>
      <c r="AOM660" s="124"/>
      <c r="AON660" s="124"/>
      <c r="AOO660" s="124"/>
      <c r="AOP660" s="124"/>
      <c r="AOQ660" s="124"/>
      <c r="AOR660" s="124"/>
      <c r="AOS660" s="124"/>
      <c r="AOT660" s="124"/>
      <c r="AOU660" s="124"/>
      <c r="AOV660" s="124"/>
      <c r="AOW660" s="124"/>
      <c r="AOX660" s="124"/>
      <c r="AOY660" s="124"/>
      <c r="AOZ660" s="124"/>
      <c r="APA660" s="124"/>
      <c r="APB660" s="124"/>
      <c r="APC660" s="124"/>
      <c r="APD660" s="124"/>
      <c r="APE660" s="124"/>
      <c r="APF660" s="124"/>
      <c r="APG660" s="124"/>
      <c r="APH660" s="124"/>
      <c r="API660" s="124"/>
      <c r="APJ660" s="124"/>
      <c r="APK660" s="124"/>
      <c r="APL660" s="124"/>
      <c r="APM660" s="124"/>
      <c r="APN660" s="124"/>
      <c r="APO660" s="124"/>
      <c r="APP660" s="124"/>
      <c r="APQ660" s="124"/>
      <c r="APR660" s="124"/>
      <c r="APS660" s="124"/>
      <c r="APT660" s="124"/>
      <c r="APU660" s="124"/>
      <c r="APV660" s="124"/>
      <c r="APW660" s="124"/>
      <c r="APX660" s="124"/>
      <c r="APY660" s="124"/>
      <c r="APZ660" s="124"/>
      <c r="AQA660" s="124"/>
      <c r="AQB660" s="124"/>
      <c r="AQC660" s="124"/>
      <c r="AQD660" s="124"/>
      <c r="AQE660" s="124"/>
      <c r="AQF660" s="124"/>
      <c r="AQG660" s="124"/>
      <c r="AQH660" s="124"/>
      <c r="AQI660" s="124"/>
      <c r="AQJ660" s="124"/>
      <c r="AQK660" s="124"/>
      <c r="AQL660" s="124"/>
      <c r="AQM660" s="124"/>
      <c r="AQN660" s="124"/>
      <c r="AQO660" s="124"/>
      <c r="AQP660" s="124"/>
      <c r="AQQ660" s="124"/>
      <c r="AQR660" s="124"/>
      <c r="AQS660" s="124"/>
      <c r="AQT660" s="124"/>
      <c r="AQU660" s="124"/>
      <c r="AQV660" s="124"/>
      <c r="AQW660" s="124"/>
      <c r="AQX660" s="124"/>
      <c r="AQY660" s="124"/>
      <c r="AQZ660" s="124"/>
      <c r="ARA660" s="124"/>
      <c r="ARB660" s="124"/>
      <c r="ARC660" s="124"/>
      <c r="ARD660" s="124"/>
      <c r="ARE660" s="124"/>
      <c r="ARF660" s="124"/>
      <c r="ARG660" s="124"/>
      <c r="ARH660" s="124"/>
      <c r="ARI660" s="124"/>
      <c r="ARJ660" s="124"/>
      <c r="ARK660" s="124"/>
      <c r="ARL660" s="124"/>
      <c r="ARM660" s="124"/>
      <c r="ARN660" s="124"/>
      <c r="ARO660" s="124"/>
      <c r="ARP660" s="124"/>
      <c r="ARQ660" s="124"/>
      <c r="ARR660" s="124"/>
      <c r="ARS660" s="124"/>
      <c r="ART660" s="124"/>
      <c r="ARU660" s="124"/>
      <c r="ARV660" s="124"/>
      <c r="ARW660" s="124"/>
      <c r="ARX660" s="124"/>
      <c r="ARY660" s="124"/>
      <c r="ARZ660" s="124"/>
      <c r="ASA660" s="124"/>
      <c r="ASB660" s="124"/>
      <c r="ASC660" s="124"/>
      <c r="ASD660" s="124"/>
      <c r="ASE660" s="124"/>
      <c r="ASF660" s="124"/>
      <c r="ASG660" s="124"/>
      <c r="ASH660" s="124"/>
      <c r="ASI660" s="124"/>
      <c r="ASJ660" s="124"/>
      <c r="ASK660" s="124"/>
      <c r="ASL660" s="124"/>
      <c r="ASM660" s="124"/>
      <c r="ASN660" s="124"/>
      <c r="ASO660" s="124"/>
      <c r="ASP660" s="124"/>
      <c r="ASQ660" s="124"/>
      <c r="ASR660" s="124"/>
      <c r="ASS660" s="124"/>
      <c r="AST660" s="124"/>
      <c r="ASU660" s="124"/>
      <c r="ASV660" s="124"/>
      <c r="ASW660" s="124"/>
      <c r="ASX660" s="124"/>
      <c r="ASY660" s="124"/>
      <c r="ASZ660" s="124"/>
      <c r="ATA660" s="124"/>
      <c r="ATB660" s="124"/>
      <c r="ATC660" s="124"/>
      <c r="ATD660" s="124"/>
      <c r="ATE660" s="124"/>
      <c r="ATF660" s="124"/>
      <c r="ATG660" s="124"/>
      <c r="ATH660" s="124"/>
      <c r="ATI660" s="124"/>
      <c r="ATJ660" s="124"/>
      <c r="ATK660" s="124"/>
      <c r="ATL660" s="124"/>
      <c r="ATM660" s="124"/>
      <c r="ATN660" s="124"/>
      <c r="ATO660" s="124"/>
      <c r="ATP660" s="124"/>
      <c r="ATQ660" s="124"/>
      <c r="ATR660" s="124"/>
      <c r="ATS660" s="124"/>
      <c r="ATT660" s="124"/>
      <c r="ATU660" s="124"/>
      <c r="ATV660" s="124"/>
      <c r="ATW660" s="124"/>
      <c r="ATX660" s="124"/>
      <c r="ATY660" s="124"/>
      <c r="ATZ660" s="124"/>
      <c r="AUA660" s="124"/>
      <c r="AUB660" s="124"/>
      <c r="AUC660" s="124"/>
      <c r="AUD660" s="124"/>
      <c r="AUE660" s="124"/>
      <c r="AUF660" s="124"/>
      <c r="AUG660" s="124"/>
      <c r="AUH660" s="124"/>
      <c r="AUI660" s="124"/>
      <c r="AUJ660" s="124"/>
      <c r="AUK660" s="124"/>
      <c r="AUL660" s="124"/>
      <c r="AUM660" s="124"/>
      <c r="AUN660" s="124"/>
      <c r="AUO660" s="124"/>
      <c r="AUP660" s="124"/>
      <c r="AUQ660" s="124"/>
      <c r="AUR660" s="124"/>
      <c r="AUS660" s="124"/>
      <c r="AUT660" s="124"/>
      <c r="AUU660" s="124"/>
      <c r="AUV660" s="124"/>
      <c r="AUW660" s="124"/>
      <c r="AUX660" s="124"/>
      <c r="AUY660" s="124"/>
      <c r="AUZ660" s="124"/>
      <c r="AVA660" s="124"/>
      <c r="AVB660" s="124"/>
      <c r="AVC660" s="124"/>
      <c r="AVD660" s="124"/>
      <c r="AVE660" s="124"/>
      <c r="AVF660" s="124"/>
      <c r="AVG660" s="124"/>
      <c r="AVH660" s="124"/>
      <c r="AVI660" s="124"/>
      <c r="AVJ660" s="124"/>
      <c r="AVK660" s="124"/>
      <c r="AVL660" s="124"/>
      <c r="AVM660" s="124"/>
      <c r="AVN660" s="124"/>
      <c r="AVO660" s="124"/>
      <c r="AVP660" s="124"/>
      <c r="AVQ660" s="124"/>
      <c r="AVR660" s="124"/>
      <c r="AVS660" s="124"/>
      <c r="AVT660" s="124"/>
      <c r="AVU660" s="124"/>
      <c r="AVV660" s="124"/>
      <c r="AVW660" s="124"/>
      <c r="AVX660" s="124"/>
      <c r="AVY660" s="124"/>
      <c r="AVZ660" s="124"/>
      <c r="AWA660" s="124"/>
      <c r="AWB660" s="124"/>
      <c r="AWC660" s="124"/>
      <c r="AWD660" s="124"/>
      <c r="AWE660" s="124"/>
      <c r="AWF660" s="124"/>
      <c r="AWG660" s="124"/>
      <c r="AWH660" s="124"/>
      <c r="AWI660" s="124"/>
      <c r="AWJ660" s="124"/>
      <c r="AWK660" s="124"/>
      <c r="AWL660" s="124"/>
      <c r="AWM660" s="124"/>
      <c r="AWN660" s="124"/>
      <c r="AWO660" s="124"/>
      <c r="AWP660" s="124"/>
      <c r="AWQ660" s="124"/>
      <c r="AWR660" s="124"/>
      <c r="AWS660" s="124"/>
      <c r="AWT660" s="124"/>
      <c r="AWU660" s="124"/>
      <c r="AWV660" s="124"/>
      <c r="AWW660" s="124"/>
      <c r="AWX660" s="124"/>
      <c r="AWY660" s="124"/>
      <c r="AWZ660" s="124"/>
      <c r="AXA660" s="124"/>
      <c r="AXB660" s="124"/>
      <c r="AXC660" s="124"/>
      <c r="AXD660" s="124"/>
      <c r="AXE660" s="124"/>
      <c r="AXF660" s="124"/>
      <c r="AXG660" s="124"/>
      <c r="AXH660" s="124"/>
      <c r="AXI660" s="124"/>
      <c r="AXJ660" s="124"/>
      <c r="AXK660" s="124"/>
      <c r="AXL660" s="124"/>
      <c r="AXM660" s="124"/>
      <c r="AXN660" s="124"/>
      <c r="AXO660" s="124"/>
      <c r="AXP660" s="124"/>
      <c r="AXQ660" s="124"/>
      <c r="AXR660" s="124"/>
      <c r="AXS660" s="124"/>
      <c r="AXT660" s="124"/>
      <c r="AXU660" s="124"/>
      <c r="AXV660" s="124"/>
    </row>
    <row r="661" spans="1:1322" s="129" customFormat="1" ht="163.5" customHeight="1" x14ac:dyDescent="0.2">
      <c r="A661" s="208" t="s">
        <v>4376</v>
      </c>
      <c r="B661" s="209" t="s">
        <v>3175</v>
      </c>
      <c r="C661" s="211" t="s">
        <v>3176</v>
      </c>
      <c r="D661" s="211" t="s">
        <v>3177</v>
      </c>
      <c r="E661" s="211" t="s">
        <v>3178</v>
      </c>
      <c r="F661" s="210" t="s">
        <v>1762</v>
      </c>
      <c r="G661" s="210" t="s">
        <v>3868</v>
      </c>
      <c r="H661" s="210" t="s">
        <v>3869</v>
      </c>
      <c r="I661" s="210" t="s">
        <v>3181</v>
      </c>
      <c r="J661" s="23" t="s">
        <v>2771</v>
      </c>
      <c r="K661" s="210" t="s">
        <v>3870</v>
      </c>
      <c r="L661" s="862">
        <v>20</v>
      </c>
      <c r="M661" s="863" t="s">
        <v>3871</v>
      </c>
      <c r="N661" s="861" t="s">
        <v>3872</v>
      </c>
      <c r="O661" s="861" t="s">
        <v>3185</v>
      </c>
      <c r="P661" s="862" t="s">
        <v>1543</v>
      </c>
      <c r="Q661" s="856" t="s">
        <v>452</v>
      </c>
      <c r="R661" s="862">
        <v>0</v>
      </c>
      <c r="S661" s="862" t="s">
        <v>100</v>
      </c>
      <c r="T661" s="864">
        <v>44927</v>
      </c>
      <c r="U661" s="864">
        <v>46357</v>
      </c>
      <c r="V661" s="192"/>
      <c r="W661" s="192"/>
      <c r="X661" s="192"/>
      <c r="Y661" s="192"/>
      <c r="Z661" s="865">
        <v>1</v>
      </c>
      <c r="AA661" s="865">
        <v>1</v>
      </c>
      <c r="AB661" s="865">
        <v>1</v>
      </c>
      <c r="AC661" s="865">
        <v>1</v>
      </c>
      <c r="AD661" s="865">
        <v>1</v>
      </c>
      <c r="AE661" s="1003">
        <v>1</v>
      </c>
      <c r="AF661" s="1004">
        <v>1</v>
      </c>
      <c r="AG661" s="1004">
        <v>1</v>
      </c>
      <c r="AH661" s="1004">
        <v>1</v>
      </c>
      <c r="AI661" s="1004">
        <v>1</v>
      </c>
      <c r="AJ661" s="1003">
        <v>1</v>
      </c>
      <c r="AK661" s="1004">
        <v>1</v>
      </c>
      <c r="AL661" s="1004">
        <v>1</v>
      </c>
      <c r="AM661" s="1004">
        <v>1</v>
      </c>
      <c r="AN661" s="1004">
        <v>1</v>
      </c>
      <c r="AO661" s="1003">
        <v>1</v>
      </c>
      <c r="AP661" s="1003">
        <v>1</v>
      </c>
      <c r="AQ661" s="232"/>
      <c r="AR661" s="232"/>
      <c r="AS661" s="232"/>
      <c r="AT661" s="232"/>
      <c r="AU661" s="399"/>
      <c r="AV661" s="140">
        <f>9/9</f>
        <v>1</v>
      </c>
      <c r="AW661" s="401"/>
      <c r="AX661" s="401"/>
      <c r="AY661" s="401"/>
      <c r="AZ661" s="140">
        <f>+AV661/4</f>
        <v>0.25</v>
      </c>
      <c r="BA661" s="399">
        <f t="shared" ref="BA661:BK661" si="129">9/9</f>
        <v>1</v>
      </c>
      <c r="BB661" s="399">
        <f t="shared" si="129"/>
        <v>1</v>
      </c>
      <c r="BC661" s="399">
        <f t="shared" si="129"/>
        <v>1</v>
      </c>
      <c r="BD661" s="399">
        <f t="shared" si="129"/>
        <v>1</v>
      </c>
      <c r="BE661" s="399">
        <f t="shared" si="129"/>
        <v>1</v>
      </c>
      <c r="BF661" s="399">
        <f t="shared" si="129"/>
        <v>1</v>
      </c>
      <c r="BG661" s="399">
        <f t="shared" si="129"/>
        <v>1</v>
      </c>
      <c r="BH661" s="399">
        <f t="shared" si="129"/>
        <v>1</v>
      </c>
      <c r="BI661" s="399">
        <f t="shared" si="129"/>
        <v>1</v>
      </c>
      <c r="BJ661" s="399">
        <f t="shared" si="129"/>
        <v>1</v>
      </c>
      <c r="BK661" s="140">
        <f t="shared" si="129"/>
        <v>1</v>
      </c>
      <c r="BL661" s="406"/>
      <c r="BM661" s="406"/>
      <c r="BN661" s="406"/>
      <c r="BO661" s="406"/>
      <c r="BP661" s="406"/>
      <c r="BQ661" s="143" t="s">
        <v>3873</v>
      </c>
      <c r="BR661" s="406"/>
      <c r="BS661" s="406"/>
      <c r="BT661" s="406"/>
      <c r="BU661" s="406"/>
      <c r="BV661" s="406"/>
      <c r="BW661" s="406"/>
      <c r="BX661" s="406"/>
      <c r="BY661" s="406"/>
      <c r="BZ661" s="406"/>
      <c r="CA661" s="406"/>
      <c r="CB661" s="406"/>
      <c r="CC661" s="406"/>
      <c r="CD661" s="406"/>
      <c r="CE661" s="406"/>
      <c r="CF661" s="406"/>
      <c r="CG661" s="143"/>
      <c r="CH661" s="931">
        <f>+DU661+DU662+DU663</f>
        <v>500000000</v>
      </c>
      <c r="CI661" s="931">
        <f t="shared" ref="CI661" si="130">+CH661*25%</f>
        <v>125000000</v>
      </c>
      <c r="CJ661" s="230">
        <f t="shared" ref="CJ661" si="131">+CH661*35%</f>
        <v>175000000</v>
      </c>
      <c r="CK661" s="230">
        <f t="shared" ref="CK661" si="132">+CH661*30%</f>
        <v>150000000</v>
      </c>
      <c r="CL661" s="230">
        <f t="shared" ref="CL661" si="133">+CH661*10%</f>
        <v>50000000</v>
      </c>
      <c r="CM661" s="931">
        <f t="shared" ref="CM661" si="134">+CH661*15%</f>
        <v>75000000</v>
      </c>
      <c r="CN661" s="230">
        <f t="shared" ref="CN661" si="135">+CH661*35%</f>
        <v>175000000</v>
      </c>
      <c r="CO661" s="230">
        <f t="shared" ref="CO661" si="136">+CH661*35%</f>
        <v>175000000</v>
      </c>
      <c r="CP661" s="230">
        <f t="shared" ref="CP661" si="137">+CH661*15%</f>
        <v>75000000</v>
      </c>
      <c r="CQ661" s="933">
        <v>0</v>
      </c>
      <c r="CR661" s="933">
        <v>0</v>
      </c>
      <c r="CS661" s="26">
        <f>+CQ661/$CH661</f>
        <v>0</v>
      </c>
      <c r="CT661" s="26">
        <f>+CR661/$CH661</f>
        <v>0</v>
      </c>
      <c r="CU661" s="26">
        <f>+CQ661/$CI661</f>
        <v>0</v>
      </c>
      <c r="CV661" s="26">
        <f>+CR661/$CM661</f>
        <v>0</v>
      </c>
      <c r="CW661" s="321">
        <v>1</v>
      </c>
      <c r="CX661" s="841">
        <v>0.25</v>
      </c>
      <c r="CY661" s="841">
        <v>6.25E-2</v>
      </c>
      <c r="CZ661" s="967">
        <v>0.25</v>
      </c>
      <c r="DA661" s="967">
        <v>1</v>
      </c>
      <c r="DB661" s="210" t="s">
        <v>3874</v>
      </c>
      <c r="DC661" s="309" t="s">
        <v>3875</v>
      </c>
      <c r="DD661" s="301" t="s">
        <v>3876</v>
      </c>
      <c r="DE661" s="301" t="s">
        <v>3877</v>
      </c>
      <c r="DF661" s="301" t="s">
        <v>3878</v>
      </c>
      <c r="DG661" s="210" t="s">
        <v>878</v>
      </c>
      <c r="DH661" s="210" t="s">
        <v>173</v>
      </c>
      <c r="DI661" s="210">
        <v>0</v>
      </c>
      <c r="DJ661" s="210" t="s">
        <v>100</v>
      </c>
      <c r="DK661" s="302">
        <v>45292</v>
      </c>
      <c r="DL661" s="302">
        <v>45657</v>
      </c>
      <c r="DM661" s="31">
        <v>1</v>
      </c>
      <c r="DN661" s="31">
        <v>1</v>
      </c>
      <c r="DO661" s="31">
        <v>1</v>
      </c>
      <c r="DP661" s="31">
        <v>1</v>
      </c>
      <c r="DQ661" s="307">
        <v>1</v>
      </c>
      <c r="DR661" s="210" t="s">
        <v>2525</v>
      </c>
      <c r="DS661" s="210" t="s">
        <v>3190</v>
      </c>
      <c r="DT661" s="210" t="s">
        <v>3191</v>
      </c>
      <c r="DU661" s="291">
        <v>500000000</v>
      </c>
      <c r="DV661" s="303"/>
      <c r="DW661" s="303"/>
      <c r="DX661" s="303"/>
      <c r="DY661" s="303"/>
      <c r="DZ661" s="303"/>
      <c r="EA661" s="303"/>
      <c r="EB661" s="140">
        <f>1/1</f>
        <v>1</v>
      </c>
      <c r="EC661" s="473"/>
      <c r="ED661" s="473"/>
      <c r="EE661" s="473"/>
      <c r="EF661" s="141">
        <f t="shared" si="118"/>
        <v>1</v>
      </c>
      <c r="EG661" s="1039" t="s">
        <v>3879</v>
      </c>
      <c r="EH661" s="1040"/>
      <c r="EI661" s="1040"/>
      <c r="EJ661" s="1040"/>
      <c r="EK661" s="1040"/>
      <c r="EL661" s="1039"/>
      <c r="EM661" s="1039"/>
      <c r="EN661" s="387">
        <v>1</v>
      </c>
      <c r="EO661" s="843">
        <v>0.25</v>
      </c>
      <c r="EP661" s="971">
        <v>1</v>
      </c>
      <c r="EQ661" s="813"/>
      <c r="ER661" s="822"/>
      <c r="ES661" s="124"/>
      <c r="ET661" t="str">
        <f t="shared" si="127"/>
        <v>Producto</v>
      </c>
      <c r="EU661" t="str">
        <f t="shared" si="128"/>
        <v>5</v>
      </c>
      <c r="EV661" s="124"/>
      <c r="EW661" s="124"/>
      <c r="EX661" s="124"/>
      <c r="EY661" s="124"/>
      <c r="EZ661" s="124"/>
      <c r="FA661" s="124"/>
      <c r="FB661" s="124"/>
      <c r="FC661" s="124"/>
      <c r="FD661" s="124"/>
      <c r="FE661" s="124"/>
      <c r="FF661" s="124"/>
      <c r="FG661" s="124"/>
      <c r="FH661" s="124"/>
      <c r="FI661" s="124"/>
      <c r="FJ661" s="124"/>
      <c r="FK661" s="124"/>
      <c r="FL661" s="124"/>
      <c r="FM661" s="124"/>
      <c r="FN661" s="124"/>
      <c r="FO661" s="124"/>
      <c r="FP661" s="124"/>
      <c r="FQ661" s="124"/>
      <c r="FR661" s="128"/>
      <c r="FS661" s="124"/>
      <c r="FT661" s="124"/>
      <c r="FU661" s="124"/>
      <c r="FV661" s="124"/>
      <c r="FW661" s="124"/>
      <c r="FX661" s="124"/>
      <c r="FY661" s="124"/>
      <c r="FZ661" s="124"/>
      <c r="GA661" s="124"/>
      <c r="GB661" s="124"/>
      <c r="GC661" s="124"/>
      <c r="GD661" s="124"/>
      <c r="GE661" s="124"/>
      <c r="GF661" s="124"/>
      <c r="GG661" s="124"/>
      <c r="GH661" s="124"/>
      <c r="GI661" s="124"/>
      <c r="GJ661" s="124"/>
      <c r="GK661" s="124"/>
      <c r="GL661" s="124"/>
      <c r="GM661" s="124"/>
      <c r="GN661" s="124"/>
      <c r="GO661" s="124"/>
      <c r="GP661" s="124"/>
      <c r="GQ661" s="124"/>
      <c r="GR661" s="124"/>
      <c r="GS661" s="124"/>
      <c r="GT661" s="124"/>
      <c r="GU661" s="124"/>
      <c r="GV661" s="124"/>
      <c r="GW661" s="124"/>
      <c r="GX661" s="124"/>
      <c r="GY661" s="124"/>
      <c r="GZ661" s="124"/>
      <c r="HA661" s="124"/>
      <c r="HB661" s="124"/>
      <c r="HC661" s="124"/>
      <c r="HD661" s="124"/>
      <c r="HE661" s="124"/>
      <c r="HF661" s="124"/>
      <c r="HG661" s="124"/>
      <c r="HH661" s="124"/>
      <c r="HI661" s="124"/>
      <c r="HJ661" s="124"/>
      <c r="HK661" s="124"/>
      <c r="HL661" s="124"/>
      <c r="HM661" s="124"/>
      <c r="HN661" s="124"/>
      <c r="HO661" s="124"/>
      <c r="HP661" s="124"/>
      <c r="HQ661" s="124"/>
      <c r="HR661" s="124"/>
      <c r="HS661" s="124"/>
      <c r="HT661" s="124"/>
      <c r="HU661" s="124"/>
      <c r="HV661" s="124"/>
      <c r="HW661" s="124"/>
      <c r="HX661" s="124"/>
      <c r="HY661" s="124"/>
      <c r="HZ661" s="124"/>
      <c r="IA661" s="124"/>
      <c r="IB661" s="124"/>
      <c r="IC661" s="124"/>
      <c r="ID661" s="124"/>
      <c r="IE661" s="124"/>
      <c r="IF661" s="124"/>
      <c r="IG661" s="124"/>
      <c r="IH661" s="124"/>
      <c r="II661" s="124"/>
      <c r="IJ661" s="124"/>
      <c r="IK661" s="124"/>
      <c r="IL661" s="124"/>
      <c r="IM661" s="124"/>
      <c r="IN661" s="124"/>
      <c r="IO661" s="124"/>
      <c r="IP661" s="124"/>
      <c r="IQ661" s="124"/>
      <c r="IR661" s="124"/>
      <c r="IS661" s="124"/>
      <c r="IT661" s="124"/>
      <c r="IU661" s="124"/>
      <c r="IV661" s="124"/>
      <c r="IW661" s="124"/>
      <c r="IX661" s="124"/>
      <c r="IY661" s="124"/>
      <c r="IZ661" s="124"/>
      <c r="JA661" s="124"/>
      <c r="JB661" s="124"/>
      <c r="JC661" s="124"/>
      <c r="JD661" s="124"/>
      <c r="JE661" s="124"/>
      <c r="JF661" s="124"/>
      <c r="JG661" s="124"/>
      <c r="JH661" s="124"/>
      <c r="JI661" s="124"/>
      <c r="JJ661" s="124"/>
      <c r="JK661" s="124"/>
      <c r="JL661" s="124"/>
      <c r="JM661" s="124"/>
      <c r="JN661" s="124"/>
      <c r="JO661" s="124"/>
      <c r="JP661" s="124"/>
      <c r="JQ661" s="124"/>
      <c r="JR661" s="124"/>
      <c r="JS661" s="124"/>
      <c r="JT661" s="124"/>
      <c r="JU661" s="124"/>
      <c r="JV661" s="124"/>
      <c r="JW661" s="124"/>
      <c r="JX661" s="124"/>
      <c r="JY661" s="124"/>
      <c r="JZ661" s="124"/>
      <c r="KA661" s="124"/>
      <c r="KB661" s="124"/>
      <c r="KC661" s="124"/>
      <c r="KD661" s="124"/>
      <c r="KE661" s="124"/>
      <c r="KF661" s="124"/>
      <c r="KG661" s="124"/>
      <c r="KH661" s="124"/>
      <c r="KI661" s="124"/>
      <c r="KJ661" s="124"/>
      <c r="KK661" s="124"/>
      <c r="KL661" s="124"/>
      <c r="KM661" s="124"/>
      <c r="KN661" s="124"/>
      <c r="KO661" s="124"/>
      <c r="KP661" s="124"/>
      <c r="KQ661" s="124"/>
      <c r="KR661" s="124"/>
      <c r="KS661" s="124"/>
      <c r="KT661" s="124"/>
      <c r="KU661" s="124"/>
      <c r="KV661" s="124"/>
      <c r="KW661" s="124"/>
      <c r="KX661" s="124"/>
      <c r="KY661" s="124"/>
      <c r="KZ661" s="124"/>
      <c r="LA661" s="124"/>
      <c r="LB661" s="124"/>
      <c r="LC661" s="124"/>
      <c r="LD661" s="124"/>
      <c r="LE661" s="124"/>
      <c r="LF661" s="124"/>
      <c r="LG661" s="124"/>
      <c r="LH661" s="124"/>
      <c r="LI661" s="124"/>
      <c r="LJ661" s="124"/>
      <c r="LK661" s="124"/>
      <c r="LL661" s="124"/>
      <c r="LM661" s="124"/>
      <c r="LN661" s="124"/>
      <c r="LO661" s="124"/>
      <c r="LP661" s="124"/>
      <c r="LQ661" s="124"/>
      <c r="LR661" s="124"/>
      <c r="LS661" s="124"/>
      <c r="LT661" s="124"/>
      <c r="LU661" s="124"/>
      <c r="LV661" s="124"/>
      <c r="LW661" s="124"/>
      <c r="LX661" s="124"/>
      <c r="LY661" s="124"/>
      <c r="LZ661" s="124"/>
      <c r="MA661" s="124"/>
      <c r="MB661" s="124"/>
      <c r="MC661" s="124"/>
      <c r="MD661" s="124"/>
      <c r="ME661" s="124"/>
      <c r="MF661" s="124"/>
      <c r="MG661" s="124"/>
      <c r="MH661" s="124"/>
      <c r="MI661" s="124"/>
      <c r="MJ661" s="124"/>
      <c r="MK661" s="124"/>
      <c r="ML661" s="124"/>
      <c r="MM661" s="124"/>
      <c r="MN661" s="124"/>
      <c r="MO661" s="124"/>
      <c r="MP661" s="124"/>
      <c r="MQ661" s="124"/>
      <c r="MR661" s="124"/>
      <c r="MS661" s="124"/>
      <c r="MT661" s="124"/>
      <c r="MU661" s="124"/>
      <c r="MV661" s="124"/>
      <c r="MW661" s="124"/>
      <c r="MX661" s="124"/>
      <c r="MY661" s="124"/>
      <c r="MZ661" s="124"/>
      <c r="NA661" s="124"/>
      <c r="NB661" s="124"/>
      <c r="NC661" s="124"/>
      <c r="ND661" s="124"/>
      <c r="NE661" s="124"/>
      <c r="NF661" s="124"/>
      <c r="NG661" s="124"/>
      <c r="NH661" s="124"/>
      <c r="NI661" s="124"/>
      <c r="NJ661" s="124"/>
      <c r="NK661" s="124"/>
      <c r="NL661" s="124"/>
      <c r="NM661" s="124"/>
      <c r="NN661" s="124"/>
      <c r="NO661" s="124"/>
      <c r="NP661" s="124"/>
      <c r="NQ661" s="124"/>
      <c r="NR661" s="124"/>
      <c r="NS661" s="124"/>
      <c r="NT661" s="124"/>
      <c r="NU661" s="124"/>
      <c r="NV661" s="124"/>
      <c r="NW661" s="124"/>
      <c r="NX661" s="124"/>
      <c r="NY661" s="124"/>
      <c r="NZ661" s="124"/>
      <c r="OA661" s="124"/>
      <c r="OB661" s="124"/>
      <c r="OC661" s="124"/>
      <c r="OD661" s="124"/>
      <c r="OE661" s="124"/>
      <c r="OF661" s="124"/>
      <c r="OG661" s="124"/>
      <c r="OH661" s="124"/>
      <c r="OI661" s="124"/>
      <c r="OJ661" s="124"/>
      <c r="OK661" s="124"/>
      <c r="OL661" s="124"/>
      <c r="OM661" s="124"/>
      <c r="ON661" s="124"/>
      <c r="OO661" s="124"/>
      <c r="OP661" s="124"/>
      <c r="OQ661" s="124"/>
      <c r="OR661" s="124"/>
      <c r="OS661" s="124"/>
      <c r="OT661" s="124"/>
      <c r="OU661" s="124"/>
      <c r="OV661" s="124"/>
      <c r="OW661" s="124"/>
      <c r="OX661" s="124"/>
      <c r="OY661" s="124"/>
      <c r="OZ661" s="124"/>
      <c r="PA661" s="124"/>
      <c r="PB661" s="124"/>
      <c r="PC661" s="124"/>
      <c r="PD661" s="124"/>
      <c r="PE661" s="124"/>
      <c r="PF661" s="124"/>
      <c r="PG661" s="124"/>
      <c r="PH661" s="124"/>
      <c r="PI661" s="124"/>
      <c r="PJ661" s="124"/>
      <c r="PK661" s="124"/>
      <c r="PL661" s="124"/>
      <c r="PM661" s="124"/>
      <c r="PN661" s="124"/>
      <c r="PO661" s="124"/>
      <c r="PP661" s="124"/>
      <c r="PQ661" s="124"/>
      <c r="PR661" s="124"/>
      <c r="PS661" s="124"/>
      <c r="PT661" s="124"/>
      <c r="PU661" s="124"/>
      <c r="PV661" s="124"/>
      <c r="PW661" s="124"/>
      <c r="PX661" s="124"/>
      <c r="PY661" s="124"/>
      <c r="PZ661" s="124"/>
      <c r="QA661" s="124"/>
      <c r="QB661" s="124"/>
      <c r="QC661" s="124"/>
      <c r="QD661" s="124"/>
      <c r="QE661" s="124"/>
      <c r="QF661" s="124"/>
      <c r="QG661" s="124"/>
      <c r="QH661" s="124"/>
      <c r="QI661" s="124"/>
      <c r="QJ661" s="124"/>
      <c r="QK661" s="124"/>
      <c r="QL661" s="124"/>
      <c r="QM661" s="124"/>
      <c r="QN661" s="124"/>
      <c r="QO661" s="124"/>
      <c r="QP661" s="124"/>
      <c r="QQ661" s="124"/>
      <c r="QR661" s="124"/>
      <c r="QS661" s="124"/>
      <c r="QT661" s="124"/>
      <c r="QU661" s="124"/>
      <c r="QV661" s="124"/>
      <c r="QW661" s="124"/>
      <c r="QX661" s="124"/>
      <c r="QY661" s="124"/>
      <c r="QZ661" s="124"/>
      <c r="RA661" s="124"/>
      <c r="RB661" s="124"/>
      <c r="RC661" s="124"/>
      <c r="RD661" s="124"/>
      <c r="RE661" s="124"/>
      <c r="RF661" s="124"/>
      <c r="RG661" s="124"/>
      <c r="RH661" s="124"/>
      <c r="RI661" s="124"/>
      <c r="RJ661" s="124"/>
      <c r="RK661" s="124"/>
      <c r="RL661" s="124"/>
      <c r="RM661" s="124"/>
      <c r="RN661" s="124"/>
      <c r="RO661" s="124"/>
      <c r="RP661" s="124"/>
      <c r="RQ661" s="124"/>
      <c r="RR661" s="124"/>
      <c r="RS661" s="124"/>
      <c r="RT661" s="124"/>
      <c r="RU661" s="124"/>
      <c r="RV661" s="124"/>
      <c r="RW661" s="124"/>
      <c r="RX661" s="124"/>
      <c r="RY661" s="124"/>
      <c r="RZ661" s="124"/>
      <c r="SA661" s="124"/>
      <c r="SB661" s="124"/>
      <c r="SC661" s="124"/>
      <c r="SD661" s="124"/>
      <c r="SE661" s="124"/>
      <c r="SF661" s="124"/>
      <c r="SG661" s="124"/>
      <c r="SH661" s="124"/>
      <c r="SI661" s="124"/>
      <c r="SJ661" s="124"/>
      <c r="SK661" s="124"/>
      <c r="SL661" s="124"/>
      <c r="SM661" s="124"/>
      <c r="SN661" s="124"/>
      <c r="SO661" s="124"/>
      <c r="SP661" s="124"/>
      <c r="SQ661" s="124"/>
      <c r="SR661" s="124"/>
      <c r="SS661" s="124"/>
      <c r="ST661" s="124"/>
      <c r="SU661" s="124"/>
      <c r="SV661" s="124"/>
      <c r="SW661" s="124"/>
      <c r="SX661" s="124"/>
      <c r="SY661" s="124"/>
      <c r="SZ661" s="124"/>
      <c r="TA661" s="124"/>
      <c r="TB661" s="124"/>
      <c r="TC661" s="124"/>
      <c r="TD661" s="124"/>
      <c r="TE661" s="124"/>
      <c r="TF661" s="124"/>
      <c r="TG661" s="124"/>
      <c r="TH661" s="124"/>
      <c r="TI661" s="124"/>
      <c r="TJ661" s="124"/>
      <c r="TK661" s="124"/>
      <c r="TL661" s="124"/>
      <c r="TM661" s="124"/>
      <c r="TN661" s="124"/>
      <c r="TO661" s="124"/>
      <c r="TP661" s="124"/>
      <c r="TQ661" s="124"/>
      <c r="TR661" s="124"/>
      <c r="TS661" s="124"/>
      <c r="TT661" s="124"/>
      <c r="TU661" s="124"/>
      <c r="TV661" s="124"/>
      <c r="TW661" s="124"/>
      <c r="TX661" s="124"/>
      <c r="TY661" s="124"/>
      <c r="TZ661" s="124"/>
      <c r="UA661" s="124"/>
      <c r="UB661" s="124"/>
      <c r="UC661" s="124"/>
      <c r="UD661" s="124"/>
      <c r="UE661" s="124"/>
      <c r="UF661" s="124"/>
      <c r="UG661" s="124"/>
      <c r="UH661" s="124"/>
      <c r="UI661" s="124"/>
      <c r="UJ661" s="124"/>
      <c r="UK661" s="124"/>
      <c r="UL661" s="124"/>
      <c r="UM661" s="124"/>
      <c r="UN661" s="124"/>
      <c r="UO661" s="124"/>
      <c r="UP661" s="124"/>
      <c r="UQ661" s="124"/>
      <c r="UR661" s="124"/>
      <c r="US661" s="124"/>
      <c r="UT661" s="124"/>
      <c r="UU661" s="124"/>
      <c r="UV661" s="124"/>
      <c r="UW661" s="124"/>
      <c r="UX661" s="124"/>
      <c r="UY661" s="124"/>
      <c r="UZ661" s="124"/>
      <c r="VA661" s="124"/>
      <c r="VB661" s="124"/>
      <c r="VC661" s="124"/>
      <c r="VD661" s="124"/>
      <c r="VE661" s="124"/>
      <c r="VF661" s="124"/>
      <c r="VG661" s="124"/>
      <c r="VH661" s="124"/>
      <c r="VI661" s="124"/>
      <c r="VJ661" s="124"/>
      <c r="VK661" s="124"/>
      <c r="VL661" s="124"/>
      <c r="VM661" s="124"/>
      <c r="VN661" s="124"/>
      <c r="VO661" s="124"/>
      <c r="VP661" s="124"/>
      <c r="VQ661" s="124"/>
      <c r="VR661" s="124"/>
      <c r="VS661" s="124"/>
      <c r="VT661" s="124"/>
      <c r="VU661" s="124"/>
      <c r="VV661" s="124"/>
      <c r="VW661" s="124"/>
      <c r="VX661" s="124"/>
      <c r="VY661" s="124"/>
      <c r="VZ661" s="124"/>
      <c r="WA661" s="124"/>
      <c r="WB661" s="124"/>
      <c r="WC661" s="124"/>
      <c r="WD661" s="124"/>
      <c r="WE661" s="124"/>
      <c r="WF661" s="124"/>
      <c r="WG661" s="124"/>
      <c r="WH661" s="124"/>
      <c r="WI661" s="124"/>
      <c r="WJ661" s="124"/>
      <c r="WK661" s="124"/>
      <c r="WL661" s="124"/>
      <c r="WM661" s="124"/>
      <c r="WN661" s="124"/>
      <c r="WO661" s="124"/>
      <c r="WP661" s="124"/>
      <c r="WQ661" s="124"/>
      <c r="WR661" s="124"/>
      <c r="WS661" s="124"/>
      <c r="WT661" s="124"/>
      <c r="WU661" s="124"/>
      <c r="WV661" s="124"/>
      <c r="WW661" s="124"/>
      <c r="WX661" s="124"/>
      <c r="WY661" s="124"/>
      <c r="WZ661" s="124"/>
      <c r="XA661" s="124"/>
      <c r="XB661" s="124"/>
      <c r="XC661" s="124"/>
      <c r="XD661" s="124"/>
      <c r="XE661" s="124"/>
      <c r="XF661" s="124"/>
      <c r="XG661" s="124"/>
      <c r="XH661" s="124"/>
      <c r="XI661" s="124"/>
      <c r="XJ661" s="124"/>
      <c r="XK661" s="124"/>
      <c r="XL661" s="124"/>
      <c r="XM661" s="124"/>
      <c r="XN661" s="124"/>
      <c r="XO661" s="124"/>
      <c r="XP661" s="124"/>
      <c r="XQ661" s="124"/>
      <c r="XR661" s="124"/>
      <c r="XS661" s="124"/>
      <c r="XT661" s="124"/>
      <c r="XU661" s="124"/>
      <c r="XV661" s="124"/>
      <c r="XW661" s="124"/>
      <c r="XX661" s="124"/>
      <c r="XY661" s="124"/>
      <c r="XZ661" s="124"/>
      <c r="YA661" s="124"/>
      <c r="YB661" s="124"/>
      <c r="YC661" s="124"/>
      <c r="YD661" s="124"/>
      <c r="YE661" s="124"/>
      <c r="YF661" s="124"/>
      <c r="YG661" s="124"/>
      <c r="YH661" s="124"/>
      <c r="YI661" s="124"/>
      <c r="YJ661" s="124"/>
      <c r="YK661" s="124"/>
      <c r="YL661" s="124"/>
      <c r="YM661" s="124"/>
      <c r="YN661" s="124"/>
      <c r="YO661" s="124"/>
      <c r="YP661" s="124"/>
      <c r="YQ661" s="124"/>
      <c r="YR661" s="124"/>
      <c r="YS661" s="124"/>
      <c r="YT661" s="124"/>
      <c r="YU661" s="124"/>
      <c r="YV661" s="124"/>
      <c r="YW661" s="124"/>
      <c r="YX661" s="124"/>
      <c r="YY661" s="124"/>
      <c r="YZ661" s="124"/>
      <c r="ZA661" s="124"/>
      <c r="ZB661" s="124"/>
      <c r="ZC661" s="124"/>
      <c r="ZD661" s="124"/>
      <c r="ZE661" s="124"/>
      <c r="ZF661" s="124"/>
      <c r="ZG661" s="124"/>
      <c r="ZH661" s="124"/>
      <c r="ZI661" s="124"/>
      <c r="ZJ661" s="124"/>
      <c r="ZK661" s="124"/>
      <c r="ZL661" s="124"/>
      <c r="ZM661" s="124"/>
      <c r="ZN661" s="124"/>
      <c r="ZO661" s="124"/>
      <c r="ZP661" s="124"/>
      <c r="ZQ661" s="124"/>
      <c r="ZR661" s="124"/>
      <c r="ZS661" s="124"/>
      <c r="ZT661" s="124"/>
      <c r="ZU661" s="124"/>
      <c r="ZV661" s="124"/>
      <c r="ZW661" s="124"/>
      <c r="ZX661" s="124"/>
      <c r="ZY661" s="124"/>
      <c r="ZZ661" s="124"/>
      <c r="AAA661" s="124"/>
      <c r="AAB661" s="124"/>
      <c r="AAC661" s="124"/>
      <c r="AAD661" s="124"/>
      <c r="AAE661" s="124"/>
      <c r="AAF661" s="124"/>
      <c r="AAG661" s="124"/>
      <c r="AAH661" s="124"/>
      <c r="AAI661" s="124"/>
      <c r="AAJ661" s="124"/>
      <c r="AAK661" s="124"/>
      <c r="AAL661" s="124"/>
      <c r="AAM661" s="124"/>
      <c r="AAN661" s="124"/>
      <c r="AAO661" s="124"/>
      <c r="AAP661" s="124"/>
      <c r="AAQ661" s="124"/>
      <c r="AAR661" s="124"/>
      <c r="AAS661" s="124"/>
      <c r="AAT661" s="124"/>
      <c r="AAU661" s="124"/>
      <c r="AAV661" s="124"/>
      <c r="AAW661" s="124"/>
      <c r="AAX661" s="124"/>
      <c r="AAY661" s="124"/>
      <c r="AAZ661" s="124"/>
      <c r="ABA661" s="124"/>
      <c r="ABB661" s="124"/>
      <c r="ABC661" s="124"/>
      <c r="ABD661" s="124"/>
      <c r="ABE661" s="124"/>
      <c r="ABF661" s="124"/>
      <c r="ABG661" s="124"/>
      <c r="ABH661" s="124"/>
      <c r="ABI661" s="124"/>
      <c r="ABJ661" s="124"/>
      <c r="ABK661" s="124"/>
      <c r="ABL661" s="124"/>
      <c r="ABM661" s="124"/>
      <c r="ABN661" s="124"/>
      <c r="ABO661" s="124"/>
      <c r="ABP661" s="124"/>
      <c r="ABQ661" s="124"/>
      <c r="ABR661" s="124"/>
      <c r="ABS661" s="124"/>
      <c r="ABT661" s="124"/>
      <c r="ABU661" s="124"/>
      <c r="ABV661" s="124"/>
      <c r="ABW661" s="124"/>
      <c r="ABX661" s="124"/>
      <c r="ABY661" s="124"/>
      <c r="ABZ661" s="124"/>
      <c r="ACA661" s="124"/>
      <c r="ACB661" s="124"/>
      <c r="ACC661" s="124"/>
      <c r="ACD661" s="124"/>
      <c r="ACE661" s="124"/>
      <c r="ACF661" s="124"/>
      <c r="ACG661" s="124"/>
      <c r="ACH661" s="124"/>
      <c r="ACI661" s="124"/>
      <c r="ACJ661" s="124"/>
      <c r="ACK661" s="124"/>
      <c r="ACL661" s="124"/>
      <c r="ACM661" s="124"/>
      <c r="ACN661" s="124"/>
      <c r="ACO661" s="124"/>
      <c r="ACP661" s="124"/>
      <c r="ACQ661" s="124"/>
      <c r="ACR661" s="124"/>
      <c r="ACS661" s="124"/>
      <c r="ACT661" s="124"/>
      <c r="ACU661" s="124"/>
      <c r="ACV661" s="124"/>
      <c r="ACW661" s="124"/>
      <c r="ACX661" s="124"/>
      <c r="ACY661" s="124"/>
      <c r="ACZ661" s="124"/>
      <c r="ADA661" s="124"/>
      <c r="ADB661" s="124"/>
      <c r="ADC661" s="124"/>
      <c r="ADD661" s="124"/>
      <c r="ADE661" s="124"/>
      <c r="ADF661" s="124"/>
      <c r="ADG661" s="124"/>
      <c r="ADH661" s="124"/>
      <c r="ADI661" s="124"/>
      <c r="ADJ661" s="124"/>
      <c r="ADK661" s="124"/>
      <c r="ADL661" s="124"/>
      <c r="ADM661" s="124"/>
      <c r="ADN661" s="124"/>
      <c r="ADO661" s="124"/>
      <c r="ADP661" s="124"/>
      <c r="ADQ661" s="124"/>
      <c r="ADR661" s="124"/>
      <c r="ADS661" s="124"/>
      <c r="ADT661" s="124"/>
      <c r="ADU661" s="124"/>
      <c r="ADV661" s="124"/>
      <c r="ADW661" s="124"/>
      <c r="ADX661" s="124"/>
      <c r="ADY661" s="124"/>
      <c r="ADZ661" s="124"/>
      <c r="AEA661" s="124"/>
      <c r="AEB661" s="124"/>
      <c r="AEC661" s="124"/>
      <c r="AED661" s="124"/>
      <c r="AEE661" s="124"/>
      <c r="AEF661" s="124"/>
      <c r="AEG661" s="124"/>
      <c r="AEH661" s="124"/>
      <c r="AEI661" s="124"/>
      <c r="AEJ661" s="124"/>
      <c r="AEK661" s="124"/>
      <c r="AEL661" s="124"/>
      <c r="AEM661" s="124"/>
      <c r="AEN661" s="124"/>
      <c r="AEO661" s="124"/>
      <c r="AEP661" s="124"/>
      <c r="AEQ661" s="124"/>
      <c r="AER661" s="124"/>
      <c r="AES661" s="124"/>
      <c r="AET661" s="124"/>
      <c r="AEU661" s="124"/>
      <c r="AEV661" s="124"/>
      <c r="AEW661" s="124"/>
      <c r="AEX661" s="124"/>
      <c r="AEY661" s="124"/>
      <c r="AEZ661" s="124"/>
      <c r="AFA661" s="124"/>
      <c r="AFB661" s="124"/>
      <c r="AFC661" s="124"/>
      <c r="AFD661" s="124"/>
      <c r="AFE661" s="124"/>
      <c r="AFF661" s="124"/>
      <c r="AFG661" s="124"/>
      <c r="AFH661" s="124"/>
      <c r="AFI661" s="124"/>
      <c r="AFJ661" s="124"/>
      <c r="AFK661" s="124"/>
      <c r="AFL661" s="124"/>
      <c r="AFM661" s="124"/>
      <c r="AFN661" s="124"/>
      <c r="AFO661" s="124"/>
      <c r="AFP661" s="124"/>
      <c r="AFQ661" s="124"/>
      <c r="AFR661" s="124"/>
      <c r="AFS661" s="124"/>
      <c r="AFT661" s="124"/>
      <c r="AFU661" s="124"/>
      <c r="AFV661" s="124"/>
      <c r="AFW661" s="124"/>
      <c r="AFX661" s="124"/>
      <c r="AFY661" s="124"/>
      <c r="AFZ661" s="124"/>
      <c r="AGA661" s="124"/>
      <c r="AGB661" s="124"/>
      <c r="AGC661" s="124"/>
      <c r="AGD661" s="124"/>
      <c r="AGE661" s="124"/>
      <c r="AGF661" s="124"/>
      <c r="AGG661" s="124"/>
      <c r="AGH661" s="124"/>
      <c r="AGI661" s="124"/>
      <c r="AGJ661" s="124"/>
      <c r="AGK661" s="124"/>
      <c r="AGL661" s="124"/>
      <c r="AGM661" s="124"/>
      <c r="AGN661" s="124"/>
      <c r="AGO661" s="124"/>
      <c r="AGP661" s="124"/>
      <c r="AGQ661" s="124"/>
      <c r="AGR661" s="124"/>
      <c r="AGS661" s="124"/>
      <c r="AGT661" s="124"/>
      <c r="AGU661" s="124"/>
      <c r="AGV661" s="124"/>
      <c r="AGW661" s="124"/>
      <c r="AGX661" s="124"/>
      <c r="AGY661" s="124"/>
      <c r="AGZ661" s="124"/>
      <c r="AHA661" s="124"/>
      <c r="AHB661" s="124"/>
      <c r="AHC661" s="124"/>
      <c r="AHD661" s="124"/>
      <c r="AHE661" s="124"/>
      <c r="AHF661" s="124"/>
      <c r="AHG661" s="124"/>
      <c r="AHH661" s="124"/>
      <c r="AHI661" s="124"/>
      <c r="AHJ661" s="124"/>
      <c r="AHK661" s="124"/>
      <c r="AHL661" s="124"/>
      <c r="AHM661" s="124"/>
      <c r="AHN661" s="124"/>
      <c r="AHO661" s="124"/>
      <c r="AHP661" s="124"/>
      <c r="AHQ661" s="124"/>
      <c r="AHR661" s="124"/>
      <c r="AHS661" s="124"/>
      <c r="AHT661" s="124"/>
      <c r="AHU661" s="124"/>
      <c r="AHV661" s="124"/>
      <c r="AHW661" s="124"/>
      <c r="AHX661" s="124"/>
      <c r="AHY661" s="124"/>
      <c r="AHZ661" s="124"/>
      <c r="AIA661" s="124"/>
      <c r="AIB661" s="124"/>
      <c r="AIC661" s="124"/>
      <c r="AID661" s="124"/>
      <c r="AIE661" s="124"/>
      <c r="AIF661" s="124"/>
      <c r="AIG661" s="124"/>
      <c r="AIH661" s="124"/>
      <c r="AII661" s="124"/>
      <c r="AIJ661" s="124"/>
      <c r="AIK661" s="124"/>
      <c r="AIL661" s="124"/>
      <c r="AIM661" s="124"/>
      <c r="AIN661" s="124"/>
      <c r="AIO661" s="124"/>
      <c r="AIP661" s="124"/>
      <c r="AIQ661" s="124"/>
      <c r="AIR661" s="124"/>
      <c r="AIS661" s="124"/>
      <c r="AIT661" s="124"/>
      <c r="AIU661" s="124"/>
      <c r="AIV661" s="124"/>
      <c r="AIW661" s="124"/>
      <c r="AIX661" s="124"/>
      <c r="AIY661" s="124"/>
      <c r="AIZ661" s="124"/>
      <c r="AJA661" s="124"/>
      <c r="AJB661" s="124"/>
      <c r="AJC661" s="124"/>
      <c r="AJD661" s="124"/>
      <c r="AJE661" s="124"/>
      <c r="AJF661" s="124"/>
      <c r="AJG661" s="124"/>
      <c r="AJH661" s="124"/>
      <c r="AJI661" s="124"/>
      <c r="AJJ661" s="124"/>
      <c r="AJK661" s="124"/>
      <c r="AJL661" s="124"/>
      <c r="AJM661" s="124"/>
      <c r="AJN661" s="124"/>
      <c r="AJO661" s="124"/>
      <c r="AJP661" s="124"/>
      <c r="AJQ661" s="124"/>
      <c r="AJR661" s="124"/>
      <c r="AJS661" s="124"/>
      <c r="AJT661" s="124"/>
      <c r="AJU661" s="124"/>
      <c r="AJV661" s="124"/>
      <c r="AJW661" s="124"/>
      <c r="AJX661" s="124"/>
      <c r="AJY661" s="124"/>
      <c r="AJZ661" s="124"/>
      <c r="AKA661" s="124"/>
      <c r="AKB661" s="124"/>
      <c r="AKC661" s="124"/>
      <c r="AKD661" s="124"/>
      <c r="AKE661" s="124"/>
      <c r="AKF661" s="124"/>
      <c r="AKG661" s="124"/>
      <c r="AKH661" s="124"/>
      <c r="AKI661" s="124"/>
      <c r="AKJ661" s="124"/>
      <c r="AKK661" s="124"/>
      <c r="AKL661" s="124"/>
      <c r="AKM661" s="124"/>
      <c r="AKN661" s="124"/>
      <c r="AKO661" s="124"/>
      <c r="AKP661" s="124"/>
      <c r="AKQ661" s="124"/>
      <c r="AKR661" s="124"/>
      <c r="AKS661" s="124"/>
      <c r="AKT661" s="124"/>
      <c r="AKU661" s="124"/>
      <c r="AKV661" s="124"/>
      <c r="AKW661" s="124"/>
      <c r="AKX661" s="124"/>
      <c r="AKY661" s="124"/>
      <c r="AKZ661" s="124"/>
      <c r="ALA661" s="124"/>
      <c r="ALB661" s="124"/>
      <c r="ALC661" s="124"/>
      <c r="ALD661" s="124"/>
      <c r="ALE661" s="124"/>
      <c r="ALF661" s="124"/>
      <c r="ALG661" s="124"/>
      <c r="ALH661" s="124"/>
      <c r="ALI661" s="124"/>
      <c r="ALJ661" s="124"/>
      <c r="ALK661" s="124"/>
      <c r="ALL661" s="124"/>
      <c r="ALM661" s="124"/>
      <c r="ALN661" s="124"/>
      <c r="ALO661" s="124"/>
      <c r="ALP661" s="124"/>
      <c r="ALQ661" s="124"/>
      <c r="ALR661" s="124"/>
      <c r="ALS661" s="124"/>
      <c r="ALT661" s="124"/>
      <c r="ALU661" s="124"/>
      <c r="ALV661" s="124"/>
      <c r="ALW661" s="124"/>
      <c r="ALX661" s="124"/>
      <c r="ALY661" s="124"/>
      <c r="ALZ661" s="124"/>
      <c r="AMA661" s="124"/>
      <c r="AMB661" s="124"/>
      <c r="AMC661" s="124"/>
      <c r="AMD661" s="124"/>
      <c r="AME661" s="124"/>
      <c r="AMF661" s="124"/>
      <c r="AMG661" s="124"/>
      <c r="AMH661" s="124"/>
      <c r="AMI661" s="124"/>
      <c r="AMJ661" s="124"/>
      <c r="AMK661" s="124"/>
      <c r="AML661" s="124"/>
      <c r="AMM661" s="124"/>
      <c r="AMN661" s="124"/>
      <c r="AMO661" s="124"/>
      <c r="AMP661" s="124"/>
      <c r="AMQ661" s="124"/>
      <c r="AMR661" s="124"/>
      <c r="AMS661" s="124"/>
      <c r="AMT661" s="124"/>
      <c r="AMU661" s="124"/>
      <c r="AMV661" s="124"/>
      <c r="AMW661" s="124"/>
      <c r="AMX661" s="124"/>
      <c r="AMY661" s="124"/>
      <c r="AMZ661" s="124"/>
      <c r="ANA661" s="124"/>
      <c r="ANB661" s="124"/>
      <c r="ANC661" s="124"/>
      <c r="AND661" s="124"/>
      <c r="ANE661" s="124"/>
      <c r="ANF661" s="124"/>
      <c r="ANG661" s="124"/>
      <c r="ANH661" s="124"/>
      <c r="ANI661" s="124"/>
      <c r="ANJ661" s="124"/>
      <c r="ANK661" s="124"/>
      <c r="ANL661" s="124"/>
      <c r="ANM661" s="124"/>
      <c r="ANN661" s="124"/>
      <c r="ANO661" s="124"/>
      <c r="ANP661" s="124"/>
      <c r="ANQ661" s="124"/>
      <c r="ANR661" s="124"/>
      <c r="ANS661" s="124"/>
      <c r="ANT661" s="124"/>
      <c r="ANU661" s="124"/>
      <c r="ANV661" s="124"/>
      <c r="ANW661" s="124"/>
      <c r="ANX661" s="124"/>
      <c r="ANY661" s="124"/>
      <c r="ANZ661" s="124"/>
      <c r="AOA661" s="124"/>
      <c r="AOB661" s="124"/>
      <c r="AOC661" s="124"/>
      <c r="AOD661" s="124"/>
      <c r="AOE661" s="124"/>
      <c r="AOF661" s="124"/>
      <c r="AOG661" s="124"/>
      <c r="AOH661" s="124"/>
      <c r="AOI661" s="124"/>
      <c r="AOJ661" s="124"/>
      <c r="AOK661" s="124"/>
      <c r="AOL661" s="124"/>
      <c r="AOM661" s="124"/>
      <c r="AON661" s="124"/>
      <c r="AOO661" s="124"/>
      <c r="AOP661" s="124"/>
      <c r="AOQ661" s="124"/>
      <c r="AOR661" s="124"/>
      <c r="AOS661" s="124"/>
      <c r="AOT661" s="124"/>
      <c r="AOU661" s="124"/>
      <c r="AOV661" s="124"/>
      <c r="AOW661" s="124"/>
      <c r="AOX661" s="124"/>
      <c r="AOY661" s="124"/>
      <c r="AOZ661" s="124"/>
      <c r="APA661" s="124"/>
      <c r="APB661" s="124"/>
      <c r="APC661" s="124"/>
      <c r="APD661" s="124"/>
      <c r="APE661" s="124"/>
      <c r="APF661" s="124"/>
      <c r="APG661" s="124"/>
      <c r="APH661" s="124"/>
      <c r="API661" s="124"/>
      <c r="APJ661" s="124"/>
      <c r="APK661" s="124"/>
      <c r="APL661" s="124"/>
      <c r="APM661" s="124"/>
      <c r="APN661" s="124"/>
      <c r="APO661" s="124"/>
      <c r="APP661" s="124"/>
      <c r="APQ661" s="124"/>
      <c r="APR661" s="124"/>
      <c r="APS661" s="124"/>
      <c r="APT661" s="124"/>
      <c r="APU661" s="124"/>
      <c r="APV661" s="124"/>
      <c r="APW661" s="124"/>
      <c r="APX661" s="124"/>
      <c r="APY661" s="124"/>
      <c r="APZ661" s="124"/>
      <c r="AQA661" s="124"/>
      <c r="AQB661" s="124"/>
      <c r="AQC661" s="124"/>
      <c r="AQD661" s="124"/>
      <c r="AQE661" s="124"/>
      <c r="AQF661" s="124"/>
      <c r="AQG661" s="124"/>
      <c r="AQH661" s="124"/>
      <c r="AQI661" s="124"/>
      <c r="AQJ661" s="124"/>
      <c r="AQK661" s="124"/>
      <c r="AQL661" s="124"/>
      <c r="AQM661" s="124"/>
      <c r="AQN661" s="124"/>
      <c r="AQO661" s="124"/>
      <c r="AQP661" s="124"/>
      <c r="AQQ661" s="124"/>
      <c r="AQR661" s="124"/>
      <c r="AQS661" s="124"/>
      <c r="AQT661" s="124"/>
      <c r="AQU661" s="124"/>
      <c r="AQV661" s="124"/>
      <c r="AQW661" s="124"/>
      <c r="AQX661" s="124"/>
      <c r="AQY661" s="124"/>
      <c r="AQZ661" s="124"/>
      <c r="ARA661" s="124"/>
      <c r="ARB661" s="124"/>
      <c r="ARC661" s="124"/>
      <c r="ARD661" s="124"/>
      <c r="ARE661" s="124"/>
      <c r="ARF661" s="124"/>
      <c r="ARG661" s="124"/>
      <c r="ARH661" s="124"/>
      <c r="ARI661" s="124"/>
      <c r="ARJ661" s="124"/>
      <c r="ARK661" s="124"/>
      <c r="ARL661" s="124"/>
      <c r="ARM661" s="124"/>
      <c r="ARN661" s="124"/>
      <c r="ARO661" s="124"/>
      <c r="ARP661" s="124"/>
      <c r="ARQ661" s="124"/>
      <c r="ARR661" s="124"/>
      <c r="ARS661" s="124"/>
      <c r="ART661" s="124"/>
      <c r="ARU661" s="124"/>
      <c r="ARV661" s="124"/>
      <c r="ARW661" s="124"/>
      <c r="ARX661" s="124"/>
      <c r="ARY661" s="124"/>
      <c r="ARZ661" s="124"/>
      <c r="ASA661" s="124"/>
      <c r="ASB661" s="124"/>
      <c r="ASC661" s="124"/>
      <c r="ASD661" s="124"/>
      <c r="ASE661" s="124"/>
      <c r="ASF661" s="124"/>
      <c r="ASG661" s="124"/>
      <c r="ASH661" s="124"/>
      <c r="ASI661" s="124"/>
      <c r="ASJ661" s="124"/>
      <c r="ASK661" s="124"/>
      <c r="ASL661" s="124"/>
      <c r="ASM661" s="124"/>
      <c r="ASN661" s="124"/>
      <c r="ASO661" s="124"/>
      <c r="ASP661" s="124"/>
      <c r="ASQ661" s="124"/>
      <c r="ASR661" s="124"/>
      <c r="ASS661" s="124"/>
      <c r="AST661" s="124"/>
      <c r="ASU661" s="124"/>
      <c r="ASV661" s="124"/>
      <c r="ASW661" s="124"/>
      <c r="ASX661" s="124"/>
      <c r="ASY661" s="124"/>
      <c r="ASZ661" s="124"/>
      <c r="ATA661" s="124"/>
      <c r="ATB661" s="124"/>
      <c r="ATC661" s="124"/>
      <c r="ATD661" s="124"/>
      <c r="ATE661" s="124"/>
      <c r="ATF661" s="124"/>
      <c r="ATG661" s="124"/>
      <c r="ATH661" s="124"/>
      <c r="ATI661" s="124"/>
      <c r="ATJ661" s="124"/>
      <c r="ATK661" s="124"/>
      <c r="ATL661" s="124"/>
      <c r="ATM661" s="124"/>
      <c r="ATN661" s="124"/>
      <c r="ATO661" s="124"/>
      <c r="ATP661" s="124"/>
      <c r="ATQ661" s="124"/>
      <c r="ATR661" s="124"/>
      <c r="ATS661" s="124"/>
      <c r="ATT661" s="124"/>
      <c r="ATU661" s="124"/>
      <c r="ATV661" s="124"/>
      <c r="ATW661" s="124"/>
      <c r="ATX661" s="124"/>
      <c r="ATY661" s="124"/>
      <c r="ATZ661" s="124"/>
      <c r="AUA661" s="124"/>
      <c r="AUB661" s="124"/>
      <c r="AUC661" s="124"/>
      <c r="AUD661" s="124"/>
      <c r="AUE661" s="124"/>
      <c r="AUF661" s="124"/>
      <c r="AUG661" s="124"/>
      <c r="AUH661" s="124"/>
      <c r="AUI661" s="124"/>
      <c r="AUJ661" s="124"/>
      <c r="AUK661" s="124"/>
      <c r="AUL661" s="124"/>
      <c r="AUM661" s="124"/>
      <c r="AUN661" s="124"/>
      <c r="AUO661" s="124"/>
      <c r="AUP661" s="124"/>
      <c r="AUQ661" s="124"/>
      <c r="AUR661" s="124"/>
      <c r="AUS661" s="124"/>
      <c r="AUT661" s="124"/>
      <c r="AUU661" s="124"/>
      <c r="AUV661" s="124"/>
      <c r="AUW661" s="124"/>
      <c r="AUX661" s="124"/>
      <c r="AUY661" s="124"/>
      <c r="AUZ661" s="124"/>
      <c r="AVA661" s="124"/>
      <c r="AVB661" s="124"/>
      <c r="AVC661" s="124"/>
      <c r="AVD661" s="124"/>
      <c r="AVE661" s="124"/>
      <c r="AVF661" s="124"/>
      <c r="AVG661" s="124"/>
      <c r="AVH661" s="124"/>
      <c r="AVI661" s="124"/>
      <c r="AVJ661" s="124"/>
      <c r="AVK661" s="124"/>
      <c r="AVL661" s="124"/>
      <c r="AVM661" s="124"/>
      <c r="AVN661" s="124"/>
      <c r="AVO661" s="124"/>
      <c r="AVP661" s="124"/>
      <c r="AVQ661" s="124"/>
      <c r="AVR661" s="124"/>
      <c r="AVS661" s="124"/>
      <c r="AVT661" s="124"/>
      <c r="AVU661" s="124"/>
      <c r="AVV661" s="124"/>
      <c r="AVW661" s="124"/>
      <c r="AVX661" s="124"/>
      <c r="AVY661" s="124"/>
      <c r="AVZ661" s="124"/>
      <c r="AWA661" s="124"/>
      <c r="AWB661" s="124"/>
      <c r="AWC661" s="124"/>
      <c r="AWD661" s="124"/>
      <c r="AWE661" s="124"/>
      <c r="AWF661" s="124"/>
      <c r="AWG661" s="124"/>
      <c r="AWH661" s="124"/>
      <c r="AWI661" s="124"/>
      <c r="AWJ661" s="124"/>
      <c r="AWK661" s="124"/>
      <c r="AWL661" s="124"/>
      <c r="AWM661" s="124"/>
      <c r="AWN661" s="124"/>
      <c r="AWO661" s="124"/>
      <c r="AWP661" s="124"/>
      <c r="AWQ661" s="124"/>
      <c r="AWR661" s="124"/>
      <c r="AWS661" s="124"/>
      <c r="AWT661" s="124"/>
      <c r="AWU661" s="124"/>
      <c r="AWV661" s="124"/>
      <c r="AWW661" s="124"/>
      <c r="AWX661" s="124"/>
      <c r="AWY661" s="124"/>
      <c r="AWZ661" s="124"/>
      <c r="AXA661" s="124"/>
      <c r="AXB661" s="124"/>
      <c r="AXC661" s="124"/>
      <c r="AXD661" s="124"/>
      <c r="AXE661" s="124"/>
      <c r="AXF661" s="124"/>
      <c r="AXG661" s="124"/>
      <c r="AXH661" s="124"/>
      <c r="AXI661" s="124"/>
      <c r="AXJ661" s="124"/>
      <c r="AXK661" s="124"/>
      <c r="AXL661" s="124"/>
      <c r="AXM661" s="124"/>
      <c r="AXN661" s="124"/>
      <c r="AXO661" s="124"/>
      <c r="AXP661" s="124"/>
      <c r="AXQ661" s="124"/>
      <c r="AXR661" s="124"/>
      <c r="AXS661" s="124"/>
      <c r="AXT661" s="124"/>
      <c r="AXU661" s="124"/>
      <c r="AXV661" s="124"/>
    </row>
    <row r="662" spans="1:1322" s="129" customFormat="1" ht="127.5" customHeight="1" x14ac:dyDescent="0.2">
      <c r="A662" s="208" t="s">
        <v>4376</v>
      </c>
      <c r="B662" s="209" t="s">
        <v>3175</v>
      </c>
      <c r="C662" s="211" t="s">
        <v>3176</v>
      </c>
      <c r="D662" s="211" t="s">
        <v>3177</v>
      </c>
      <c r="E662" s="211" t="s">
        <v>3178</v>
      </c>
      <c r="F662" s="210" t="s">
        <v>1762</v>
      </c>
      <c r="G662" s="210" t="s">
        <v>3868</v>
      </c>
      <c r="H662" s="210" t="s">
        <v>3880</v>
      </c>
      <c r="I662" s="210" t="s">
        <v>3181</v>
      </c>
      <c r="J662" s="23" t="s">
        <v>2771</v>
      </c>
      <c r="K662" s="210" t="s">
        <v>3870</v>
      </c>
      <c r="L662" s="210">
        <v>20</v>
      </c>
      <c r="M662" s="309" t="s">
        <v>3871</v>
      </c>
      <c r="N662" s="301" t="s">
        <v>3872</v>
      </c>
      <c r="O662" s="301" t="s">
        <v>3185</v>
      </c>
      <c r="P662" s="210" t="s">
        <v>1543</v>
      </c>
      <c r="Q662" s="208" t="s">
        <v>452</v>
      </c>
      <c r="R662" s="210">
        <v>0</v>
      </c>
      <c r="S662" s="210" t="s">
        <v>100</v>
      </c>
      <c r="T662" s="302">
        <v>44927</v>
      </c>
      <c r="U662" s="302">
        <v>46357</v>
      </c>
      <c r="V662" s="302"/>
      <c r="W662" s="302"/>
      <c r="X662" s="302"/>
      <c r="Y662" s="302"/>
      <c r="Z662" s="211">
        <v>1</v>
      </c>
      <c r="AA662" s="211">
        <v>1</v>
      </c>
      <c r="AB662" s="211">
        <v>1</v>
      </c>
      <c r="AC662" s="211">
        <v>1</v>
      </c>
      <c r="AD662" s="211">
        <v>1</v>
      </c>
      <c r="AE662" s="1002">
        <v>1</v>
      </c>
      <c r="AF662" s="1002">
        <v>1</v>
      </c>
      <c r="AG662" s="1002">
        <v>1</v>
      </c>
      <c r="AH662" s="1002">
        <v>1</v>
      </c>
      <c r="AI662" s="1002">
        <v>1</v>
      </c>
      <c r="AJ662" s="1002">
        <v>1</v>
      </c>
      <c r="AK662" s="1002">
        <v>1</v>
      </c>
      <c r="AL662" s="1002">
        <v>1</v>
      </c>
      <c r="AM662" s="1002">
        <v>1</v>
      </c>
      <c r="AN662" s="1002">
        <v>1</v>
      </c>
      <c r="AO662" s="1002">
        <v>1</v>
      </c>
      <c r="AP662" s="1002">
        <v>1</v>
      </c>
      <c r="AQ662" s="473"/>
      <c r="AR662" s="473"/>
      <c r="AS662" s="473"/>
      <c r="AT662" s="473"/>
      <c r="AU662" s="473"/>
      <c r="AV662" s="473"/>
      <c r="AW662" s="473"/>
      <c r="AX662" s="473"/>
      <c r="AY662" s="473"/>
      <c r="AZ662" s="473"/>
      <c r="BA662" s="473"/>
      <c r="BB662" s="473"/>
      <c r="BC662" s="473"/>
      <c r="BD662" s="473"/>
      <c r="BE662" s="473"/>
      <c r="BF662" s="473"/>
      <c r="BG662" s="473"/>
      <c r="BH662" s="473"/>
      <c r="BI662" s="473"/>
      <c r="BJ662" s="473"/>
      <c r="BK662" s="473"/>
      <c r="BL662" s="473"/>
      <c r="BM662" s="473"/>
      <c r="BN662" s="473"/>
      <c r="BO662" s="473"/>
      <c r="BP662" s="473"/>
      <c r="BQ662" s="473"/>
      <c r="BR662" s="473"/>
      <c r="BS662" s="473"/>
      <c r="BT662" s="473"/>
      <c r="BU662" s="473"/>
      <c r="BV662" s="473"/>
      <c r="BW662" s="473"/>
      <c r="BX662" s="473"/>
      <c r="BY662" s="473"/>
      <c r="BZ662" s="473"/>
      <c r="CA662" s="473"/>
      <c r="CB662" s="473"/>
      <c r="CC662" s="473"/>
      <c r="CD662" s="473"/>
      <c r="CE662" s="473"/>
      <c r="CF662" s="473"/>
      <c r="CG662" s="473"/>
      <c r="CH662" s="584"/>
      <c r="CI662" s="291"/>
      <c r="CJ662" s="291"/>
      <c r="CK662" s="291"/>
      <c r="CL662" s="291"/>
      <c r="CM662" s="291"/>
      <c r="CN662" s="291"/>
      <c r="CO662" s="291"/>
      <c r="CP662" s="291"/>
      <c r="CQ662" s="473"/>
      <c r="CR662" s="473"/>
      <c r="CS662" s="473"/>
      <c r="CT662" s="473"/>
      <c r="CU662" s="473"/>
      <c r="CV662" s="473"/>
      <c r="CW662" s="321" t="s">
        <v>4641</v>
      </c>
      <c r="CX662" s="321" t="s">
        <v>4641</v>
      </c>
      <c r="CY662" s="321" t="s">
        <v>4641</v>
      </c>
      <c r="CZ662" s="967" t="s">
        <v>4641</v>
      </c>
      <c r="DA662" s="967" t="s">
        <v>4641</v>
      </c>
      <c r="DB662" s="210" t="s">
        <v>3881</v>
      </c>
      <c r="DC662" s="309" t="s">
        <v>3882</v>
      </c>
      <c r="DD662" s="210" t="s">
        <v>3883</v>
      </c>
      <c r="DE662" s="301" t="s">
        <v>3884</v>
      </c>
      <c r="DF662" s="210" t="s">
        <v>3885</v>
      </c>
      <c r="DG662" s="210" t="s">
        <v>878</v>
      </c>
      <c r="DH662" s="210" t="s">
        <v>173</v>
      </c>
      <c r="DI662" s="210">
        <v>0</v>
      </c>
      <c r="DJ662" s="210" t="s">
        <v>100</v>
      </c>
      <c r="DK662" s="302">
        <v>45292</v>
      </c>
      <c r="DL662" s="302">
        <v>45657</v>
      </c>
      <c r="DM662" s="31">
        <v>1</v>
      </c>
      <c r="DN662" s="31">
        <v>1</v>
      </c>
      <c r="DO662" s="31">
        <v>1</v>
      </c>
      <c r="DP662" s="31">
        <v>1</v>
      </c>
      <c r="DQ662" s="307">
        <v>1</v>
      </c>
      <c r="DR662" s="210" t="s">
        <v>2525</v>
      </c>
      <c r="DS662" s="210" t="s">
        <v>3190</v>
      </c>
      <c r="DT662" s="210" t="s">
        <v>3191</v>
      </c>
      <c r="DU662" s="291">
        <v>0</v>
      </c>
      <c r="DV662" s="303"/>
      <c r="DW662" s="303"/>
      <c r="DX662" s="303"/>
      <c r="DY662" s="303"/>
      <c r="DZ662" s="303"/>
      <c r="EA662" s="303"/>
      <c r="EB662" s="140">
        <f>7/7</f>
        <v>1</v>
      </c>
      <c r="EC662" s="473"/>
      <c r="ED662" s="473"/>
      <c r="EE662" s="473"/>
      <c r="EF662" s="141">
        <f t="shared" si="118"/>
        <v>1</v>
      </c>
      <c r="EG662" s="1039" t="s">
        <v>3886</v>
      </c>
      <c r="EH662" s="1040"/>
      <c r="EI662" s="1040"/>
      <c r="EJ662" s="1040"/>
      <c r="EK662" s="1040"/>
      <c r="EL662" s="1039"/>
      <c r="EM662" s="1039"/>
      <c r="EN662" s="387">
        <v>1</v>
      </c>
      <c r="EO662" s="843">
        <v>0.25</v>
      </c>
      <c r="EP662" s="971">
        <v>1</v>
      </c>
      <c r="EQ662" s="813"/>
      <c r="ER662" s="822"/>
      <c r="ES662" s="124"/>
      <c r="ET662" t="str">
        <f t="shared" si="127"/>
        <v>Producto</v>
      </c>
      <c r="EU662" t="str">
        <f t="shared" si="128"/>
        <v>5</v>
      </c>
      <c r="EV662" s="124"/>
      <c r="EW662" s="124"/>
      <c r="EX662" s="124"/>
      <c r="EY662" s="124"/>
      <c r="EZ662" s="124"/>
      <c r="FA662" s="124"/>
      <c r="FB662" s="124"/>
      <c r="FC662" s="124"/>
      <c r="FD662" s="124"/>
      <c r="FE662" s="124"/>
      <c r="FF662" s="124"/>
      <c r="FG662" s="124"/>
      <c r="FH662" s="124"/>
      <c r="FI662" s="124"/>
      <c r="FJ662" s="124"/>
      <c r="FK662" s="124"/>
      <c r="FL662" s="124"/>
      <c r="FM662" s="124"/>
      <c r="FN662" s="124"/>
      <c r="FO662" s="124"/>
      <c r="FP662" s="124"/>
      <c r="FQ662" s="124"/>
      <c r="FR662" s="128"/>
      <c r="FS662" s="124"/>
      <c r="FT662" s="124"/>
      <c r="FU662" s="124"/>
      <c r="FV662" s="124"/>
      <c r="FW662" s="124"/>
      <c r="FX662" s="124"/>
      <c r="FY662" s="124"/>
      <c r="FZ662" s="124"/>
      <c r="GA662" s="124"/>
      <c r="GB662" s="124"/>
      <c r="GC662" s="124"/>
      <c r="GD662" s="124"/>
      <c r="GE662" s="124"/>
      <c r="GF662" s="124"/>
      <c r="GG662" s="124"/>
      <c r="GH662" s="124"/>
      <c r="GI662" s="124"/>
      <c r="GJ662" s="124"/>
      <c r="GK662" s="124"/>
      <c r="GL662" s="124"/>
      <c r="GM662" s="124"/>
      <c r="GN662" s="124"/>
      <c r="GO662" s="124"/>
      <c r="GP662" s="124"/>
      <c r="GQ662" s="124"/>
      <c r="GR662" s="124"/>
      <c r="GS662" s="124"/>
      <c r="GT662" s="124"/>
      <c r="GU662" s="124"/>
      <c r="GV662" s="124"/>
      <c r="GW662" s="124"/>
      <c r="GX662" s="124"/>
      <c r="GY662" s="124"/>
      <c r="GZ662" s="124"/>
      <c r="HA662" s="124"/>
      <c r="HB662" s="124"/>
      <c r="HC662" s="124"/>
      <c r="HD662" s="124"/>
      <c r="HE662" s="124"/>
      <c r="HF662" s="124"/>
      <c r="HG662" s="124"/>
      <c r="HH662" s="124"/>
      <c r="HI662" s="124"/>
      <c r="HJ662" s="124"/>
      <c r="HK662" s="124"/>
      <c r="HL662" s="124"/>
      <c r="HM662" s="124"/>
      <c r="HN662" s="124"/>
      <c r="HO662" s="124"/>
      <c r="HP662" s="124"/>
      <c r="HQ662" s="124"/>
      <c r="HR662" s="124"/>
      <c r="HS662" s="124"/>
      <c r="HT662" s="124"/>
      <c r="HU662" s="124"/>
      <c r="HV662" s="124"/>
      <c r="HW662" s="124"/>
      <c r="HX662" s="124"/>
      <c r="HY662" s="124"/>
      <c r="HZ662" s="124"/>
      <c r="IA662" s="124"/>
      <c r="IB662" s="124"/>
      <c r="IC662" s="124"/>
      <c r="ID662" s="124"/>
      <c r="IE662" s="124"/>
      <c r="IF662" s="124"/>
      <c r="IG662" s="124"/>
      <c r="IH662" s="124"/>
      <c r="II662" s="124"/>
      <c r="IJ662" s="124"/>
      <c r="IK662" s="124"/>
      <c r="IL662" s="124"/>
      <c r="IM662" s="124"/>
      <c r="IN662" s="124"/>
      <c r="IO662" s="124"/>
      <c r="IP662" s="124"/>
      <c r="IQ662" s="124"/>
      <c r="IR662" s="124"/>
      <c r="IS662" s="124"/>
      <c r="IT662" s="124"/>
      <c r="IU662" s="124"/>
      <c r="IV662" s="124"/>
      <c r="IW662" s="124"/>
      <c r="IX662" s="124"/>
      <c r="IY662" s="124"/>
      <c r="IZ662" s="124"/>
      <c r="JA662" s="124"/>
      <c r="JB662" s="124"/>
      <c r="JC662" s="124"/>
      <c r="JD662" s="124"/>
      <c r="JE662" s="124"/>
      <c r="JF662" s="124"/>
      <c r="JG662" s="124"/>
      <c r="JH662" s="124"/>
      <c r="JI662" s="124"/>
      <c r="JJ662" s="124"/>
      <c r="JK662" s="124"/>
      <c r="JL662" s="124"/>
      <c r="JM662" s="124"/>
      <c r="JN662" s="124"/>
      <c r="JO662" s="124"/>
      <c r="JP662" s="124"/>
      <c r="JQ662" s="124"/>
      <c r="JR662" s="124"/>
      <c r="JS662" s="124"/>
      <c r="JT662" s="124"/>
      <c r="JU662" s="124"/>
      <c r="JV662" s="124"/>
      <c r="JW662" s="124"/>
      <c r="JX662" s="124"/>
      <c r="JY662" s="124"/>
      <c r="JZ662" s="124"/>
      <c r="KA662" s="124"/>
      <c r="KB662" s="124"/>
      <c r="KC662" s="124"/>
      <c r="KD662" s="124"/>
      <c r="KE662" s="124"/>
      <c r="KF662" s="124"/>
      <c r="KG662" s="124"/>
      <c r="KH662" s="124"/>
      <c r="KI662" s="124"/>
      <c r="KJ662" s="124"/>
      <c r="KK662" s="124"/>
      <c r="KL662" s="124"/>
      <c r="KM662" s="124"/>
      <c r="KN662" s="124"/>
      <c r="KO662" s="124"/>
      <c r="KP662" s="124"/>
      <c r="KQ662" s="124"/>
      <c r="KR662" s="124"/>
      <c r="KS662" s="124"/>
      <c r="KT662" s="124"/>
      <c r="KU662" s="124"/>
      <c r="KV662" s="124"/>
      <c r="KW662" s="124"/>
      <c r="KX662" s="124"/>
      <c r="KY662" s="124"/>
      <c r="KZ662" s="124"/>
      <c r="LA662" s="124"/>
      <c r="LB662" s="124"/>
      <c r="LC662" s="124"/>
      <c r="LD662" s="124"/>
      <c r="LE662" s="124"/>
      <c r="LF662" s="124"/>
      <c r="LG662" s="124"/>
      <c r="LH662" s="124"/>
      <c r="LI662" s="124"/>
      <c r="LJ662" s="124"/>
      <c r="LK662" s="124"/>
      <c r="LL662" s="124"/>
      <c r="LM662" s="124"/>
      <c r="LN662" s="124"/>
      <c r="LO662" s="124"/>
      <c r="LP662" s="124"/>
      <c r="LQ662" s="124"/>
      <c r="LR662" s="124"/>
      <c r="LS662" s="124"/>
      <c r="LT662" s="124"/>
      <c r="LU662" s="124"/>
      <c r="LV662" s="124"/>
      <c r="LW662" s="124"/>
      <c r="LX662" s="124"/>
      <c r="LY662" s="124"/>
      <c r="LZ662" s="124"/>
      <c r="MA662" s="124"/>
      <c r="MB662" s="124"/>
      <c r="MC662" s="124"/>
      <c r="MD662" s="124"/>
      <c r="ME662" s="124"/>
      <c r="MF662" s="124"/>
      <c r="MG662" s="124"/>
      <c r="MH662" s="124"/>
      <c r="MI662" s="124"/>
      <c r="MJ662" s="124"/>
      <c r="MK662" s="124"/>
      <c r="ML662" s="124"/>
      <c r="MM662" s="124"/>
      <c r="MN662" s="124"/>
      <c r="MO662" s="124"/>
      <c r="MP662" s="124"/>
      <c r="MQ662" s="124"/>
      <c r="MR662" s="124"/>
      <c r="MS662" s="124"/>
      <c r="MT662" s="124"/>
      <c r="MU662" s="124"/>
      <c r="MV662" s="124"/>
      <c r="MW662" s="124"/>
      <c r="MX662" s="124"/>
      <c r="MY662" s="124"/>
      <c r="MZ662" s="124"/>
      <c r="NA662" s="124"/>
      <c r="NB662" s="124"/>
      <c r="NC662" s="124"/>
      <c r="ND662" s="124"/>
      <c r="NE662" s="124"/>
      <c r="NF662" s="124"/>
      <c r="NG662" s="124"/>
      <c r="NH662" s="124"/>
      <c r="NI662" s="124"/>
      <c r="NJ662" s="124"/>
      <c r="NK662" s="124"/>
      <c r="NL662" s="124"/>
      <c r="NM662" s="124"/>
      <c r="NN662" s="124"/>
      <c r="NO662" s="124"/>
      <c r="NP662" s="124"/>
      <c r="NQ662" s="124"/>
      <c r="NR662" s="124"/>
      <c r="NS662" s="124"/>
      <c r="NT662" s="124"/>
      <c r="NU662" s="124"/>
      <c r="NV662" s="124"/>
      <c r="NW662" s="124"/>
      <c r="NX662" s="124"/>
      <c r="NY662" s="124"/>
      <c r="NZ662" s="124"/>
      <c r="OA662" s="124"/>
      <c r="OB662" s="124"/>
      <c r="OC662" s="124"/>
      <c r="OD662" s="124"/>
      <c r="OE662" s="124"/>
      <c r="OF662" s="124"/>
      <c r="OG662" s="124"/>
      <c r="OH662" s="124"/>
      <c r="OI662" s="124"/>
      <c r="OJ662" s="124"/>
      <c r="OK662" s="124"/>
      <c r="OL662" s="124"/>
      <c r="OM662" s="124"/>
      <c r="ON662" s="124"/>
      <c r="OO662" s="124"/>
      <c r="OP662" s="124"/>
      <c r="OQ662" s="124"/>
      <c r="OR662" s="124"/>
      <c r="OS662" s="124"/>
      <c r="OT662" s="124"/>
      <c r="OU662" s="124"/>
      <c r="OV662" s="124"/>
      <c r="OW662" s="124"/>
      <c r="OX662" s="124"/>
      <c r="OY662" s="124"/>
      <c r="OZ662" s="124"/>
      <c r="PA662" s="124"/>
      <c r="PB662" s="124"/>
      <c r="PC662" s="124"/>
      <c r="PD662" s="124"/>
      <c r="PE662" s="124"/>
      <c r="PF662" s="124"/>
      <c r="PG662" s="124"/>
      <c r="PH662" s="124"/>
      <c r="PI662" s="124"/>
      <c r="PJ662" s="124"/>
      <c r="PK662" s="124"/>
      <c r="PL662" s="124"/>
      <c r="PM662" s="124"/>
      <c r="PN662" s="124"/>
      <c r="PO662" s="124"/>
      <c r="PP662" s="124"/>
      <c r="PQ662" s="124"/>
      <c r="PR662" s="124"/>
      <c r="PS662" s="124"/>
      <c r="PT662" s="124"/>
      <c r="PU662" s="124"/>
      <c r="PV662" s="124"/>
      <c r="PW662" s="124"/>
      <c r="PX662" s="124"/>
      <c r="PY662" s="124"/>
      <c r="PZ662" s="124"/>
      <c r="QA662" s="124"/>
      <c r="QB662" s="124"/>
      <c r="QC662" s="124"/>
      <c r="QD662" s="124"/>
      <c r="QE662" s="124"/>
      <c r="QF662" s="124"/>
      <c r="QG662" s="124"/>
      <c r="QH662" s="124"/>
      <c r="QI662" s="124"/>
      <c r="QJ662" s="124"/>
      <c r="QK662" s="124"/>
      <c r="QL662" s="124"/>
      <c r="QM662" s="124"/>
      <c r="QN662" s="124"/>
      <c r="QO662" s="124"/>
      <c r="QP662" s="124"/>
      <c r="QQ662" s="124"/>
      <c r="QR662" s="124"/>
      <c r="QS662" s="124"/>
      <c r="QT662" s="124"/>
      <c r="QU662" s="124"/>
      <c r="QV662" s="124"/>
      <c r="QW662" s="124"/>
      <c r="QX662" s="124"/>
      <c r="QY662" s="124"/>
      <c r="QZ662" s="124"/>
      <c r="RA662" s="124"/>
      <c r="RB662" s="124"/>
      <c r="RC662" s="124"/>
      <c r="RD662" s="124"/>
      <c r="RE662" s="124"/>
      <c r="RF662" s="124"/>
      <c r="RG662" s="124"/>
      <c r="RH662" s="124"/>
      <c r="RI662" s="124"/>
      <c r="RJ662" s="124"/>
      <c r="RK662" s="124"/>
      <c r="RL662" s="124"/>
      <c r="RM662" s="124"/>
      <c r="RN662" s="124"/>
      <c r="RO662" s="124"/>
      <c r="RP662" s="124"/>
      <c r="RQ662" s="124"/>
      <c r="RR662" s="124"/>
      <c r="RS662" s="124"/>
      <c r="RT662" s="124"/>
      <c r="RU662" s="124"/>
      <c r="RV662" s="124"/>
      <c r="RW662" s="124"/>
      <c r="RX662" s="124"/>
      <c r="RY662" s="124"/>
      <c r="RZ662" s="124"/>
      <c r="SA662" s="124"/>
      <c r="SB662" s="124"/>
      <c r="SC662" s="124"/>
      <c r="SD662" s="124"/>
      <c r="SE662" s="124"/>
      <c r="SF662" s="124"/>
      <c r="SG662" s="124"/>
      <c r="SH662" s="124"/>
      <c r="SI662" s="124"/>
      <c r="SJ662" s="124"/>
      <c r="SK662" s="124"/>
      <c r="SL662" s="124"/>
      <c r="SM662" s="124"/>
      <c r="SN662" s="124"/>
      <c r="SO662" s="124"/>
      <c r="SP662" s="124"/>
      <c r="SQ662" s="124"/>
      <c r="SR662" s="124"/>
      <c r="SS662" s="124"/>
      <c r="ST662" s="124"/>
      <c r="SU662" s="124"/>
      <c r="SV662" s="124"/>
      <c r="SW662" s="124"/>
      <c r="SX662" s="124"/>
      <c r="SY662" s="124"/>
      <c r="SZ662" s="124"/>
      <c r="TA662" s="124"/>
      <c r="TB662" s="124"/>
      <c r="TC662" s="124"/>
      <c r="TD662" s="124"/>
      <c r="TE662" s="124"/>
      <c r="TF662" s="124"/>
      <c r="TG662" s="124"/>
      <c r="TH662" s="124"/>
      <c r="TI662" s="124"/>
      <c r="TJ662" s="124"/>
      <c r="TK662" s="124"/>
      <c r="TL662" s="124"/>
      <c r="TM662" s="124"/>
      <c r="TN662" s="124"/>
      <c r="TO662" s="124"/>
      <c r="TP662" s="124"/>
      <c r="TQ662" s="124"/>
      <c r="TR662" s="124"/>
      <c r="TS662" s="124"/>
      <c r="TT662" s="124"/>
      <c r="TU662" s="124"/>
      <c r="TV662" s="124"/>
      <c r="TW662" s="124"/>
      <c r="TX662" s="124"/>
      <c r="TY662" s="124"/>
      <c r="TZ662" s="124"/>
      <c r="UA662" s="124"/>
      <c r="UB662" s="124"/>
      <c r="UC662" s="124"/>
      <c r="UD662" s="124"/>
      <c r="UE662" s="124"/>
      <c r="UF662" s="124"/>
      <c r="UG662" s="124"/>
      <c r="UH662" s="124"/>
      <c r="UI662" s="124"/>
      <c r="UJ662" s="124"/>
      <c r="UK662" s="124"/>
      <c r="UL662" s="124"/>
      <c r="UM662" s="124"/>
      <c r="UN662" s="124"/>
      <c r="UO662" s="124"/>
      <c r="UP662" s="124"/>
      <c r="UQ662" s="124"/>
      <c r="UR662" s="124"/>
      <c r="US662" s="124"/>
      <c r="UT662" s="124"/>
      <c r="UU662" s="124"/>
      <c r="UV662" s="124"/>
      <c r="UW662" s="124"/>
      <c r="UX662" s="124"/>
      <c r="UY662" s="124"/>
      <c r="UZ662" s="124"/>
      <c r="VA662" s="124"/>
      <c r="VB662" s="124"/>
      <c r="VC662" s="124"/>
      <c r="VD662" s="124"/>
      <c r="VE662" s="124"/>
      <c r="VF662" s="124"/>
      <c r="VG662" s="124"/>
      <c r="VH662" s="124"/>
      <c r="VI662" s="124"/>
      <c r="VJ662" s="124"/>
      <c r="VK662" s="124"/>
      <c r="VL662" s="124"/>
      <c r="VM662" s="124"/>
      <c r="VN662" s="124"/>
      <c r="VO662" s="124"/>
      <c r="VP662" s="124"/>
      <c r="VQ662" s="124"/>
      <c r="VR662" s="124"/>
      <c r="VS662" s="124"/>
      <c r="VT662" s="124"/>
      <c r="VU662" s="124"/>
      <c r="VV662" s="124"/>
      <c r="VW662" s="124"/>
      <c r="VX662" s="124"/>
      <c r="VY662" s="124"/>
      <c r="VZ662" s="124"/>
      <c r="WA662" s="124"/>
      <c r="WB662" s="124"/>
      <c r="WC662" s="124"/>
      <c r="WD662" s="124"/>
      <c r="WE662" s="124"/>
      <c r="WF662" s="124"/>
      <c r="WG662" s="124"/>
      <c r="WH662" s="124"/>
      <c r="WI662" s="124"/>
      <c r="WJ662" s="124"/>
      <c r="WK662" s="124"/>
      <c r="WL662" s="124"/>
      <c r="WM662" s="124"/>
      <c r="WN662" s="124"/>
      <c r="WO662" s="124"/>
      <c r="WP662" s="124"/>
      <c r="WQ662" s="124"/>
      <c r="WR662" s="124"/>
      <c r="WS662" s="124"/>
      <c r="WT662" s="124"/>
      <c r="WU662" s="124"/>
      <c r="WV662" s="124"/>
      <c r="WW662" s="124"/>
      <c r="WX662" s="124"/>
      <c r="WY662" s="124"/>
      <c r="WZ662" s="124"/>
      <c r="XA662" s="124"/>
      <c r="XB662" s="124"/>
      <c r="XC662" s="124"/>
      <c r="XD662" s="124"/>
      <c r="XE662" s="124"/>
      <c r="XF662" s="124"/>
      <c r="XG662" s="124"/>
      <c r="XH662" s="124"/>
      <c r="XI662" s="124"/>
      <c r="XJ662" s="124"/>
      <c r="XK662" s="124"/>
      <c r="XL662" s="124"/>
      <c r="XM662" s="124"/>
      <c r="XN662" s="124"/>
      <c r="XO662" s="124"/>
      <c r="XP662" s="124"/>
      <c r="XQ662" s="124"/>
      <c r="XR662" s="124"/>
      <c r="XS662" s="124"/>
      <c r="XT662" s="124"/>
      <c r="XU662" s="124"/>
      <c r="XV662" s="124"/>
      <c r="XW662" s="124"/>
      <c r="XX662" s="124"/>
      <c r="XY662" s="124"/>
      <c r="XZ662" s="124"/>
      <c r="YA662" s="124"/>
      <c r="YB662" s="124"/>
      <c r="YC662" s="124"/>
      <c r="YD662" s="124"/>
      <c r="YE662" s="124"/>
      <c r="YF662" s="124"/>
      <c r="YG662" s="124"/>
      <c r="YH662" s="124"/>
      <c r="YI662" s="124"/>
      <c r="YJ662" s="124"/>
      <c r="YK662" s="124"/>
      <c r="YL662" s="124"/>
      <c r="YM662" s="124"/>
      <c r="YN662" s="124"/>
      <c r="YO662" s="124"/>
      <c r="YP662" s="124"/>
      <c r="YQ662" s="124"/>
      <c r="YR662" s="124"/>
      <c r="YS662" s="124"/>
      <c r="YT662" s="124"/>
      <c r="YU662" s="124"/>
      <c r="YV662" s="124"/>
      <c r="YW662" s="124"/>
      <c r="YX662" s="124"/>
      <c r="YY662" s="124"/>
      <c r="YZ662" s="124"/>
      <c r="ZA662" s="124"/>
      <c r="ZB662" s="124"/>
      <c r="ZC662" s="124"/>
      <c r="ZD662" s="124"/>
      <c r="ZE662" s="124"/>
      <c r="ZF662" s="124"/>
      <c r="ZG662" s="124"/>
      <c r="ZH662" s="124"/>
      <c r="ZI662" s="124"/>
      <c r="ZJ662" s="124"/>
      <c r="ZK662" s="124"/>
      <c r="ZL662" s="124"/>
      <c r="ZM662" s="124"/>
      <c r="ZN662" s="124"/>
      <c r="ZO662" s="124"/>
      <c r="ZP662" s="124"/>
      <c r="ZQ662" s="124"/>
      <c r="ZR662" s="124"/>
      <c r="ZS662" s="124"/>
      <c r="ZT662" s="124"/>
      <c r="ZU662" s="124"/>
      <c r="ZV662" s="124"/>
      <c r="ZW662" s="124"/>
      <c r="ZX662" s="124"/>
      <c r="ZY662" s="124"/>
      <c r="ZZ662" s="124"/>
      <c r="AAA662" s="124"/>
      <c r="AAB662" s="124"/>
      <c r="AAC662" s="124"/>
      <c r="AAD662" s="124"/>
      <c r="AAE662" s="124"/>
      <c r="AAF662" s="124"/>
      <c r="AAG662" s="124"/>
      <c r="AAH662" s="124"/>
      <c r="AAI662" s="124"/>
      <c r="AAJ662" s="124"/>
      <c r="AAK662" s="124"/>
      <c r="AAL662" s="124"/>
      <c r="AAM662" s="124"/>
      <c r="AAN662" s="124"/>
      <c r="AAO662" s="124"/>
      <c r="AAP662" s="124"/>
      <c r="AAQ662" s="124"/>
      <c r="AAR662" s="124"/>
      <c r="AAS662" s="124"/>
      <c r="AAT662" s="124"/>
      <c r="AAU662" s="124"/>
      <c r="AAV662" s="124"/>
      <c r="AAW662" s="124"/>
      <c r="AAX662" s="124"/>
      <c r="AAY662" s="124"/>
      <c r="AAZ662" s="124"/>
      <c r="ABA662" s="124"/>
      <c r="ABB662" s="124"/>
      <c r="ABC662" s="124"/>
      <c r="ABD662" s="124"/>
      <c r="ABE662" s="124"/>
      <c r="ABF662" s="124"/>
      <c r="ABG662" s="124"/>
      <c r="ABH662" s="124"/>
      <c r="ABI662" s="124"/>
      <c r="ABJ662" s="124"/>
      <c r="ABK662" s="124"/>
      <c r="ABL662" s="124"/>
      <c r="ABM662" s="124"/>
      <c r="ABN662" s="124"/>
      <c r="ABO662" s="124"/>
      <c r="ABP662" s="124"/>
      <c r="ABQ662" s="124"/>
      <c r="ABR662" s="124"/>
      <c r="ABS662" s="124"/>
      <c r="ABT662" s="124"/>
      <c r="ABU662" s="124"/>
      <c r="ABV662" s="124"/>
      <c r="ABW662" s="124"/>
      <c r="ABX662" s="124"/>
      <c r="ABY662" s="124"/>
      <c r="ABZ662" s="124"/>
      <c r="ACA662" s="124"/>
      <c r="ACB662" s="124"/>
      <c r="ACC662" s="124"/>
      <c r="ACD662" s="124"/>
      <c r="ACE662" s="124"/>
      <c r="ACF662" s="124"/>
      <c r="ACG662" s="124"/>
      <c r="ACH662" s="124"/>
      <c r="ACI662" s="124"/>
      <c r="ACJ662" s="124"/>
      <c r="ACK662" s="124"/>
      <c r="ACL662" s="124"/>
      <c r="ACM662" s="124"/>
      <c r="ACN662" s="124"/>
      <c r="ACO662" s="124"/>
      <c r="ACP662" s="124"/>
      <c r="ACQ662" s="124"/>
      <c r="ACR662" s="124"/>
      <c r="ACS662" s="124"/>
      <c r="ACT662" s="124"/>
      <c r="ACU662" s="124"/>
      <c r="ACV662" s="124"/>
      <c r="ACW662" s="124"/>
      <c r="ACX662" s="124"/>
      <c r="ACY662" s="124"/>
      <c r="ACZ662" s="124"/>
      <c r="ADA662" s="124"/>
      <c r="ADB662" s="124"/>
      <c r="ADC662" s="124"/>
      <c r="ADD662" s="124"/>
      <c r="ADE662" s="124"/>
      <c r="ADF662" s="124"/>
      <c r="ADG662" s="124"/>
      <c r="ADH662" s="124"/>
      <c r="ADI662" s="124"/>
      <c r="ADJ662" s="124"/>
      <c r="ADK662" s="124"/>
      <c r="ADL662" s="124"/>
      <c r="ADM662" s="124"/>
      <c r="ADN662" s="124"/>
      <c r="ADO662" s="124"/>
      <c r="ADP662" s="124"/>
      <c r="ADQ662" s="124"/>
      <c r="ADR662" s="124"/>
      <c r="ADS662" s="124"/>
      <c r="ADT662" s="124"/>
      <c r="ADU662" s="124"/>
      <c r="ADV662" s="124"/>
      <c r="ADW662" s="124"/>
      <c r="ADX662" s="124"/>
      <c r="ADY662" s="124"/>
      <c r="ADZ662" s="124"/>
      <c r="AEA662" s="124"/>
      <c r="AEB662" s="124"/>
      <c r="AEC662" s="124"/>
      <c r="AED662" s="124"/>
      <c r="AEE662" s="124"/>
      <c r="AEF662" s="124"/>
      <c r="AEG662" s="124"/>
      <c r="AEH662" s="124"/>
      <c r="AEI662" s="124"/>
      <c r="AEJ662" s="124"/>
      <c r="AEK662" s="124"/>
      <c r="AEL662" s="124"/>
      <c r="AEM662" s="124"/>
      <c r="AEN662" s="124"/>
      <c r="AEO662" s="124"/>
      <c r="AEP662" s="124"/>
      <c r="AEQ662" s="124"/>
      <c r="AER662" s="124"/>
      <c r="AES662" s="124"/>
      <c r="AET662" s="124"/>
      <c r="AEU662" s="124"/>
      <c r="AEV662" s="124"/>
      <c r="AEW662" s="124"/>
      <c r="AEX662" s="124"/>
      <c r="AEY662" s="124"/>
      <c r="AEZ662" s="124"/>
      <c r="AFA662" s="124"/>
      <c r="AFB662" s="124"/>
      <c r="AFC662" s="124"/>
      <c r="AFD662" s="124"/>
      <c r="AFE662" s="124"/>
      <c r="AFF662" s="124"/>
      <c r="AFG662" s="124"/>
      <c r="AFH662" s="124"/>
      <c r="AFI662" s="124"/>
      <c r="AFJ662" s="124"/>
      <c r="AFK662" s="124"/>
      <c r="AFL662" s="124"/>
      <c r="AFM662" s="124"/>
      <c r="AFN662" s="124"/>
      <c r="AFO662" s="124"/>
      <c r="AFP662" s="124"/>
      <c r="AFQ662" s="124"/>
      <c r="AFR662" s="124"/>
      <c r="AFS662" s="124"/>
      <c r="AFT662" s="124"/>
      <c r="AFU662" s="124"/>
      <c r="AFV662" s="124"/>
      <c r="AFW662" s="124"/>
      <c r="AFX662" s="124"/>
      <c r="AFY662" s="124"/>
      <c r="AFZ662" s="124"/>
      <c r="AGA662" s="124"/>
      <c r="AGB662" s="124"/>
      <c r="AGC662" s="124"/>
      <c r="AGD662" s="124"/>
      <c r="AGE662" s="124"/>
      <c r="AGF662" s="124"/>
      <c r="AGG662" s="124"/>
      <c r="AGH662" s="124"/>
      <c r="AGI662" s="124"/>
      <c r="AGJ662" s="124"/>
      <c r="AGK662" s="124"/>
      <c r="AGL662" s="124"/>
      <c r="AGM662" s="124"/>
      <c r="AGN662" s="124"/>
      <c r="AGO662" s="124"/>
      <c r="AGP662" s="124"/>
      <c r="AGQ662" s="124"/>
      <c r="AGR662" s="124"/>
      <c r="AGS662" s="124"/>
      <c r="AGT662" s="124"/>
      <c r="AGU662" s="124"/>
      <c r="AGV662" s="124"/>
      <c r="AGW662" s="124"/>
      <c r="AGX662" s="124"/>
      <c r="AGY662" s="124"/>
      <c r="AGZ662" s="124"/>
      <c r="AHA662" s="124"/>
      <c r="AHB662" s="124"/>
      <c r="AHC662" s="124"/>
      <c r="AHD662" s="124"/>
      <c r="AHE662" s="124"/>
      <c r="AHF662" s="124"/>
      <c r="AHG662" s="124"/>
      <c r="AHH662" s="124"/>
      <c r="AHI662" s="124"/>
      <c r="AHJ662" s="124"/>
      <c r="AHK662" s="124"/>
      <c r="AHL662" s="124"/>
      <c r="AHM662" s="124"/>
      <c r="AHN662" s="124"/>
      <c r="AHO662" s="124"/>
      <c r="AHP662" s="124"/>
      <c r="AHQ662" s="124"/>
      <c r="AHR662" s="124"/>
      <c r="AHS662" s="124"/>
      <c r="AHT662" s="124"/>
      <c r="AHU662" s="124"/>
      <c r="AHV662" s="124"/>
      <c r="AHW662" s="124"/>
      <c r="AHX662" s="124"/>
      <c r="AHY662" s="124"/>
      <c r="AHZ662" s="124"/>
      <c r="AIA662" s="124"/>
      <c r="AIB662" s="124"/>
      <c r="AIC662" s="124"/>
      <c r="AID662" s="124"/>
      <c r="AIE662" s="124"/>
      <c r="AIF662" s="124"/>
      <c r="AIG662" s="124"/>
      <c r="AIH662" s="124"/>
      <c r="AII662" s="124"/>
      <c r="AIJ662" s="124"/>
      <c r="AIK662" s="124"/>
      <c r="AIL662" s="124"/>
      <c r="AIM662" s="124"/>
      <c r="AIN662" s="124"/>
      <c r="AIO662" s="124"/>
      <c r="AIP662" s="124"/>
      <c r="AIQ662" s="124"/>
      <c r="AIR662" s="124"/>
      <c r="AIS662" s="124"/>
      <c r="AIT662" s="124"/>
      <c r="AIU662" s="124"/>
      <c r="AIV662" s="124"/>
      <c r="AIW662" s="124"/>
      <c r="AIX662" s="124"/>
      <c r="AIY662" s="124"/>
      <c r="AIZ662" s="124"/>
      <c r="AJA662" s="124"/>
      <c r="AJB662" s="124"/>
      <c r="AJC662" s="124"/>
      <c r="AJD662" s="124"/>
      <c r="AJE662" s="124"/>
      <c r="AJF662" s="124"/>
      <c r="AJG662" s="124"/>
      <c r="AJH662" s="124"/>
      <c r="AJI662" s="124"/>
      <c r="AJJ662" s="124"/>
      <c r="AJK662" s="124"/>
      <c r="AJL662" s="124"/>
      <c r="AJM662" s="124"/>
      <c r="AJN662" s="124"/>
      <c r="AJO662" s="124"/>
      <c r="AJP662" s="124"/>
      <c r="AJQ662" s="124"/>
      <c r="AJR662" s="124"/>
      <c r="AJS662" s="124"/>
      <c r="AJT662" s="124"/>
      <c r="AJU662" s="124"/>
      <c r="AJV662" s="124"/>
      <c r="AJW662" s="124"/>
      <c r="AJX662" s="124"/>
      <c r="AJY662" s="124"/>
      <c r="AJZ662" s="124"/>
      <c r="AKA662" s="124"/>
      <c r="AKB662" s="124"/>
      <c r="AKC662" s="124"/>
      <c r="AKD662" s="124"/>
      <c r="AKE662" s="124"/>
      <c r="AKF662" s="124"/>
      <c r="AKG662" s="124"/>
      <c r="AKH662" s="124"/>
      <c r="AKI662" s="124"/>
      <c r="AKJ662" s="124"/>
      <c r="AKK662" s="124"/>
      <c r="AKL662" s="124"/>
      <c r="AKM662" s="124"/>
      <c r="AKN662" s="124"/>
      <c r="AKO662" s="124"/>
      <c r="AKP662" s="124"/>
      <c r="AKQ662" s="124"/>
      <c r="AKR662" s="124"/>
      <c r="AKS662" s="124"/>
      <c r="AKT662" s="124"/>
      <c r="AKU662" s="124"/>
      <c r="AKV662" s="124"/>
      <c r="AKW662" s="124"/>
      <c r="AKX662" s="124"/>
      <c r="AKY662" s="124"/>
      <c r="AKZ662" s="124"/>
      <c r="ALA662" s="124"/>
      <c r="ALB662" s="124"/>
      <c r="ALC662" s="124"/>
      <c r="ALD662" s="124"/>
      <c r="ALE662" s="124"/>
      <c r="ALF662" s="124"/>
      <c r="ALG662" s="124"/>
      <c r="ALH662" s="124"/>
      <c r="ALI662" s="124"/>
      <c r="ALJ662" s="124"/>
      <c r="ALK662" s="124"/>
      <c r="ALL662" s="124"/>
      <c r="ALM662" s="124"/>
      <c r="ALN662" s="124"/>
      <c r="ALO662" s="124"/>
      <c r="ALP662" s="124"/>
      <c r="ALQ662" s="124"/>
      <c r="ALR662" s="124"/>
      <c r="ALS662" s="124"/>
      <c r="ALT662" s="124"/>
      <c r="ALU662" s="124"/>
      <c r="ALV662" s="124"/>
      <c r="ALW662" s="124"/>
      <c r="ALX662" s="124"/>
      <c r="ALY662" s="124"/>
      <c r="ALZ662" s="124"/>
      <c r="AMA662" s="124"/>
      <c r="AMB662" s="124"/>
      <c r="AMC662" s="124"/>
      <c r="AMD662" s="124"/>
      <c r="AME662" s="124"/>
      <c r="AMF662" s="124"/>
      <c r="AMG662" s="124"/>
      <c r="AMH662" s="124"/>
      <c r="AMI662" s="124"/>
      <c r="AMJ662" s="124"/>
      <c r="AMK662" s="124"/>
      <c r="AML662" s="124"/>
      <c r="AMM662" s="124"/>
      <c r="AMN662" s="124"/>
      <c r="AMO662" s="124"/>
      <c r="AMP662" s="124"/>
      <c r="AMQ662" s="124"/>
      <c r="AMR662" s="124"/>
      <c r="AMS662" s="124"/>
      <c r="AMT662" s="124"/>
      <c r="AMU662" s="124"/>
      <c r="AMV662" s="124"/>
      <c r="AMW662" s="124"/>
      <c r="AMX662" s="124"/>
      <c r="AMY662" s="124"/>
      <c r="AMZ662" s="124"/>
      <c r="ANA662" s="124"/>
      <c r="ANB662" s="124"/>
      <c r="ANC662" s="124"/>
      <c r="AND662" s="124"/>
      <c r="ANE662" s="124"/>
      <c r="ANF662" s="124"/>
      <c r="ANG662" s="124"/>
      <c r="ANH662" s="124"/>
      <c r="ANI662" s="124"/>
      <c r="ANJ662" s="124"/>
      <c r="ANK662" s="124"/>
      <c r="ANL662" s="124"/>
      <c r="ANM662" s="124"/>
      <c r="ANN662" s="124"/>
      <c r="ANO662" s="124"/>
      <c r="ANP662" s="124"/>
      <c r="ANQ662" s="124"/>
      <c r="ANR662" s="124"/>
      <c r="ANS662" s="124"/>
      <c r="ANT662" s="124"/>
      <c r="ANU662" s="124"/>
      <c r="ANV662" s="124"/>
      <c r="ANW662" s="124"/>
      <c r="ANX662" s="124"/>
      <c r="ANY662" s="124"/>
      <c r="ANZ662" s="124"/>
      <c r="AOA662" s="124"/>
      <c r="AOB662" s="124"/>
      <c r="AOC662" s="124"/>
      <c r="AOD662" s="124"/>
      <c r="AOE662" s="124"/>
      <c r="AOF662" s="124"/>
      <c r="AOG662" s="124"/>
      <c r="AOH662" s="124"/>
      <c r="AOI662" s="124"/>
      <c r="AOJ662" s="124"/>
      <c r="AOK662" s="124"/>
      <c r="AOL662" s="124"/>
      <c r="AOM662" s="124"/>
      <c r="AON662" s="124"/>
      <c r="AOO662" s="124"/>
      <c r="AOP662" s="124"/>
      <c r="AOQ662" s="124"/>
      <c r="AOR662" s="124"/>
      <c r="AOS662" s="124"/>
      <c r="AOT662" s="124"/>
      <c r="AOU662" s="124"/>
      <c r="AOV662" s="124"/>
      <c r="AOW662" s="124"/>
      <c r="AOX662" s="124"/>
      <c r="AOY662" s="124"/>
      <c r="AOZ662" s="124"/>
      <c r="APA662" s="124"/>
      <c r="APB662" s="124"/>
      <c r="APC662" s="124"/>
      <c r="APD662" s="124"/>
      <c r="APE662" s="124"/>
      <c r="APF662" s="124"/>
      <c r="APG662" s="124"/>
      <c r="APH662" s="124"/>
      <c r="API662" s="124"/>
      <c r="APJ662" s="124"/>
      <c r="APK662" s="124"/>
      <c r="APL662" s="124"/>
      <c r="APM662" s="124"/>
      <c r="APN662" s="124"/>
      <c r="APO662" s="124"/>
      <c r="APP662" s="124"/>
      <c r="APQ662" s="124"/>
      <c r="APR662" s="124"/>
      <c r="APS662" s="124"/>
      <c r="APT662" s="124"/>
      <c r="APU662" s="124"/>
      <c r="APV662" s="124"/>
      <c r="APW662" s="124"/>
      <c r="APX662" s="124"/>
      <c r="APY662" s="124"/>
      <c r="APZ662" s="124"/>
      <c r="AQA662" s="124"/>
      <c r="AQB662" s="124"/>
      <c r="AQC662" s="124"/>
      <c r="AQD662" s="124"/>
      <c r="AQE662" s="124"/>
      <c r="AQF662" s="124"/>
      <c r="AQG662" s="124"/>
      <c r="AQH662" s="124"/>
      <c r="AQI662" s="124"/>
      <c r="AQJ662" s="124"/>
      <c r="AQK662" s="124"/>
      <c r="AQL662" s="124"/>
      <c r="AQM662" s="124"/>
      <c r="AQN662" s="124"/>
      <c r="AQO662" s="124"/>
      <c r="AQP662" s="124"/>
      <c r="AQQ662" s="124"/>
      <c r="AQR662" s="124"/>
      <c r="AQS662" s="124"/>
      <c r="AQT662" s="124"/>
      <c r="AQU662" s="124"/>
      <c r="AQV662" s="124"/>
      <c r="AQW662" s="124"/>
      <c r="AQX662" s="124"/>
      <c r="AQY662" s="124"/>
      <c r="AQZ662" s="124"/>
      <c r="ARA662" s="124"/>
      <c r="ARB662" s="124"/>
      <c r="ARC662" s="124"/>
      <c r="ARD662" s="124"/>
      <c r="ARE662" s="124"/>
      <c r="ARF662" s="124"/>
      <c r="ARG662" s="124"/>
      <c r="ARH662" s="124"/>
      <c r="ARI662" s="124"/>
      <c r="ARJ662" s="124"/>
      <c r="ARK662" s="124"/>
      <c r="ARL662" s="124"/>
      <c r="ARM662" s="124"/>
      <c r="ARN662" s="124"/>
      <c r="ARO662" s="124"/>
      <c r="ARP662" s="124"/>
      <c r="ARQ662" s="124"/>
      <c r="ARR662" s="124"/>
      <c r="ARS662" s="124"/>
      <c r="ART662" s="124"/>
      <c r="ARU662" s="124"/>
      <c r="ARV662" s="124"/>
      <c r="ARW662" s="124"/>
      <c r="ARX662" s="124"/>
      <c r="ARY662" s="124"/>
      <c r="ARZ662" s="124"/>
      <c r="ASA662" s="124"/>
      <c r="ASB662" s="124"/>
      <c r="ASC662" s="124"/>
      <c r="ASD662" s="124"/>
      <c r="ASE662" s="124"/>
      <c r="ASF662" s="124"/>
      <c r="ASG662" s="124"/>
      <c r="ASH662" s="124"/>
      <c r="ASI662" s="124"/>
      <c r="ASJ662" s="124"/>
      <c r="ASK662" s="124"/>
      <c r="ASL662" s="124"/>
      <c r="ASM662" s="124"/>
      <c r="ASN662" s="124"/>
      <c r="ASO662" s="124"/>
      <c r="ASP662" s="124"/>
      <c r="ASQ662" s="124"/>
      <c r="ASR662" s="124"/>
      <c r="ASS662" s="124"/>
      <c r="AST662" s="124"/>
      <c r="ASU662" s="124"/>
      <c r="ASV662" s="124"/>
      <c r="ASW662" s="124"/>
      <c r="ASX662" s="124"/>
      <c r="ASY662" s="124"/>
      <c r="ASZ662" s="124"/>
      <c r="ATA662" s="124"/>
      <c r="ATB662" s="124"/>
      <c r="ATC662" s="124"/>
      <c r="ATD662" s="124"/>
      <c r="ATE662" s="124"/>
      <c r="ATF662" s="124"/>
      <c r="ATG662" s="124"/>
      <c r="ATH662" s="124"/>
      <c r="ATI662" s="124"/>
      <c r="ATJ662" s="124"/>
      <c r="ATK662" s="124"/>
      <c r="ATL662" s="124"/>
      <c r="ATM662" s="124"/>
      <c r="ATN662" s="124"/>
      <c r="ATO662" s="124"/>
      <c r="ATP662" s="124"/>
      <c r="ATQ662" s="124"/>
      <c r="ATR662" s="124"/>
      <c r="ATS662" s="124"/>
      <c r="ATT662" s="124"/>
      <c r="ATU662" s="124"/>
      <c r="ATV662" s="124"/>
      <c r="ATW662" s="124"/>
      <c r="ATX662" s="124"/>
      <c r="ATY662" s="124"/>
      <c r="ATZ662" s="124"/>
      <c r="AUA662" s="124"/>
      <c r="AUB662" s="124"/>
      <c r="AUC662" s="124"/>
      <c r="AUD662" s="124"/>
      <c r="AUE662" s="124"/>
      <c r="AUF662" s="124"/>
      <c r="AUG662" s="124"/>
      <c r="AUH662" s="124"/>
      <c r="AUI662" s="124"/>
      <c r="AUJ662" s="124"/>
      <c r="AUK662" s="124"/>
      <c r="AUL662" s="124"/>
      <c r="AUM662" s="124"/>
      <c r="AUN662" s="124"/>
      <c r="AUO662" s="124"/>
      <c r="AUP662" s="124"/>
      <c r="AUQ662" s="124"/>
      <c r="AUR662" s="124"/>
      <c r="AUS662" s="124"/>
      <c r="AUT662" s="124"/>
      <c r="AUU662" s="124"/>
      <c r="AUV662" s="124"/>
      <c r="AUW662" s="124"/>
      <c r="AUX662" s="124"/>
      <c r="AUY662" s="124"/>
      <c r="AUZ662" s="124"/>
      <c r="AVA662" s="124"/>
      <c r="AVB662" s="124"/>
      <c r="AVC662" s="124"/>
      <c r="AVD662" s="124"/>
      <c r="AVE662" s="124"/>
      <c r="AVF662" s="124"/>
      <c r="AVG662" s="124"/>
      <c r="AVH662" s="124"/>
      <c r="AVI662" s="124"/>
      <c r="AVJ662" s="124"/>
      <c r="AVK662" s="124"/>
      <c r="AVL662" s="124"/>
      <c r="AVM662" s="124"/>
      <c r="AVN662" s="124"/>
      <c r="AVO662" s="124"/>
      <c r="AVP662" s="124"/>
      <c r="AVQ662" s="124"/>
      <c r="AVR662" s="124"/>
      <c r="AVS662" s="124"/>
      <c r="AVT662" s="124"/>
      <c r="AVU662" s="124"/>
      <c r="AVV662" s="124"/>
      <c r="AVW662" s="124"/>
      <c r="AVX662" s="124"/>
      <c r="AVY662" s="124"/>
      <c r="AVZ662" s="124"/>
      <c r="AWA662" s="124"/>
      <c r="AWB662" s="124"/>
      <c r="AWC662" s="124"/>
      <c r="AWD662" s="124"/>
      <c r="AWE662" s="124"/>
      <c r="AWF662" s="124"/>
      <c r="AWG662" s="124"/>
      <c r="AWH662" s="124"/>
      <c r="AWI662" s="124"/>
      <c r="AWJ662" s="124"/>
      <c r="AWK662" s="124"/>
      <c r="AWL662" s="124"/>
      <c r="AWM662" s="124"/>
      <c r="AWN662" s="124"/>
      <c r="AWO662" s="124"/>
      <c r="AWP662" s="124"/>
      <c r="AWQ662" s="124"/>
      <c r="AWR662" s="124"/>
      <c r="AWS662" s="124"/>
      <c r="AWT662" s="124"/>
      <c r="AWU662" s="124"/>
      <c r="AWV662" s="124"/>
      <c r="AWW662" s="124"/>
      <c r="AWX662" s="124"/>
      <c r="AWY662" s="124"/>
      <c r="AWZ662" s="124"/>
      <c r="AXA662" s="124"/>
      <c r="AXB662" s="124"/>
      <c r="AXC662" s="124"/>
      <c r="AXD662" s="124"/>
      <c r="AXE662" s="124"/>
      <c r="AXF662" s="124"/>
      <c r="AXG662" s="124"/>
      <c r="AXH662" s="124"/>
      <c r="AXI662" s="124"/>
      <c r="AXJ662" s="124"/>
      <c r="AXK662" s="124"/>
      <c r="AXL662" s="124"/>
      <c r="AXM662" s="124"/>
      <c r="AXN662" s="124"/>
      <c r="AXO662" s="124"/>
      <c r="AXP662" s="124"/>
      <c r="AXQ662" s="124"/>
      <c r="AXR662" s="124"/>
      <c r="AXS662" s="124"/>
      <c r="AXT662" s="124"/>
      <c r="AXU662" s="124"/>
      <c r="AXV662" s="124"/>
    </row>
    <row r="663" spans="1:1322" s="129" customFormat="1" ht="127.5" customHeight="1" x14ac:dyDescent="0.2">
      <c r="A663" s="208" t="s">
        <v>4376</v>
      </c>
      <c r="B663" s="209" t="s">
        <v>3175</v>
      </c>
      <c r="C663" s="211" t="s">
        <v>3176</v>
      </c>
      <c r="D663" s="211" t="s">
        <v>3177</v>
      </c>
      <c r="E663" s="211" t="s">
        <v>3178</v>
      </c>
      <c r="F663" s="210" t="s">
        <v>1762</v>
      </c>
      <c r="G663" s="210" t="s">
        <v>3868</v>
      </c>
      <c r="H663" s="210" t="s">
        <v>3887</v>
      </c>
      <c r="I663" s="210" t="s">
        <v>3181</v>
      </c>
      <c r="J663" s="23" t="s">
        <v>2771</v>
      </c>
      <c r="K663" s="210" t="s">
        <v>3870</v>
      </c>
      <c r="L663" s="210">
        <v>20</v>
      </c>
      <c r="M663" s="309" t="s">
        <v>3871</v>
      </c>
      <c r="N663" s="301" t="s">
        <v>3872</v>
      </c>
      <c r="O663" s="301" t="s">
        <v>3185</v>
      </c>
      <c r="P663" s="210" t="s">
        <v>1543</v>
      </c>
      <c r="Q663" s="208" t="s">
        <v>452</v>
      </c>
      <c r="R663" s="210">
        <v>0</v>
      </c>
      <c r="S663" s="210" t="s">
        <v>100</v>
      </c>
      <c r="T663" s="302">
        <v>44927</v>
      </c>
      <c r="U663" s="302">
        <v>46357</v>
      </c>
      <c r="V663" s="302"/>
      <c r="W663" s="302"/>
      <c r="X663" s="302"/>
      <c r="Y663" s="302"/>
      <c r="Z663" s="211">
        <v>1</v>
      </c>
      <c r="AA663" s="211">
        <v>1</v>
      </c>
      <c r="AB663" s="211">
        <v>1</v>
      </c>
      <c r="AC663" s="211">
        <v>1</v>
      </c>
      <c r="AD663" s="211">
        <v>1</v>
      </c>
      <c r="AE663" s="1002">
        <v>1</v>
      </c>
      <c r="AF663" s="1002">
        <v>1</v>
      </c>
      <c r="AG663" s="1002">
        <v>1</v>
      </c>
      <c r="AH663" s="1002">
        <v>1</v>
      </c>
      <c r="AI663" s="1002">
        <v>1</v>
      </c>
      <c r="AJ663" s="1002">
        <v>1</v>
      </c>
      <c r="AK663" s="1002">
        <v>1</v>
      </c>
      <c r="AL663" s="1002">
        <v>1</v>
      </c>
      <c r="AM663" s="1002">
        <v>1</v>
      </c>
      <c r="AN663" s="1002">
        <v>1</v>
      </c>
      <c r="AO663" s="1002">
        <v>1</v>
      </c>
      <c r="AP663" s="1002">
        <v>1</v>
      </c>
      <c r="AQ663" s="473"/>
      <c r="AR663" s="473"/>
      <c r="AS663" s="473"/>
      <c r="AT663" s="473"/>
      <c r="AU663" s="473"/>
      <c r="AV663" s="473"/>
      <c r="AW663" s="473"/>
      <c r="AX663" s="473"/>
      <c r="AY663" s="473"/>
      <c r="AZ663" s="473"/>
      <c r="BA663" s="473"/>
      <c r="BB663" s="473"/>
      <c r="BC663" s="473"/>
      <c r="BD663" s="473"/>
      <c r="BE663" s="473"/>
      <c r="BF663" s="473"/>
      <c r="BG663" s="473"/>
      <c r="BH663" s="473"/>
      <c r="BI663" s="473"/>
      <c r="BJ663" s="473"/>
      <c r="BK663" s="473"/>
      <c r="BL663" s="473"/>
      <c r="BM663" s="473"/>
      <c r="BN663" s="473"/>
      <c r="BO663" s="473"/>
      <c r="BP663" s="473"/>
      <c r="BQ663" s="473"/>
      <c r="BR663" s="473"/>
      <c r="BS663" s="473"/>
      <c r="BT663" s="473"/>
      <c r="BU663" s="473"/>
      <c r="BV663" s="473"/>
      <c r="BW663" s="473"/>
      <c r="BX663" s="473"/>
      <c r="BY663" s="473"/>
      <c r="BZ663" s="473"/>
      <c r="CA663" s="473"/>
      <c r="CB663" s="473"/>
      <c r="CC663" s="473"/>
      <c r="CD663" s="473"/>
      <c r="CE663" s="473"/>
      <c r="CF663" s="473"/>
      <c r="CG663" s="473"/>
      <c r="CH663" s="584"/>
      <c r="CI663" s="291"/>
      <c r="CJ663" s="291"/>
      <c r="CK663" s="291"/>
      <c r="CL663" s="291"/>
      <c r="CM663" s="291"/>
      <c r="CN663" s="291"/>
      <c r="CO663" s="291"/>
      <c r="CP663" s="291"/>
      <c r="CQ663" s="473"/>
      <c r="CR663" s="473"/>
      <c r="CS663" s="473"/>
      <c r="CT663" s="473"/>
      <c r="CU663" s="473"/>
      <c r="CV663" s="473"/>
      <c r="CW663" s="321" t="s">
        <v>4641</v>
      </c>
      <c r="CX663" s="321" t="s">
        <v>4641</v>
      </c>
      <c r="CY663" s="321" t="s">
        <v>4641</v>
      </c>
      <c r="CZ663" s="967" t="s">
        <v>4641</v>
      </c>
      <c r="DA663" s="967" t="s">
        <v>4641</v>
      </c>
      <c r="DB663" s="210" t="s">
        <v>3888</v>
      </c>
      <c r="DC663" s="309" t="s">
        <v>3889</v>
      </c>
      <c r="DD663" s="210" t="s">
        <v>3890</v>
      </c>
      <c r="DE663" s="301" t="s">
        <v>3891</v>
      </c>
      <c r="DF663" s="210" t="s">
        <v>3892</v>
      </c>
      <c r="DG663" s="210" t="s">
        <v>878</v>
      </c>
      <c r="DH663" s="210" t="s">
        <v>173</v>
      </c>
      <c r="DI663" s="210">
        <v>0</v>
      </c>
      <c r="DJ663" s="210" t="s">
        <v>100</v>
      </c>
      <c r="DK663" s="302">
        <v>45292</v>
      </c>
      <c r="DL663" s="302">
        <v>45657</v>
      </c>
      <c r="DM663" s="31">
        <v>1</v>
      </c>
      <c r="DN663" s="31">
        <v>1</v>
      </c>
      <c r="DO663" s="31">
        <v>1</v>
      </c>
      <c r="DP663" s="31">
        <v>1</v>
      </c>
      <c r="DQ663" s="307">
        <v>1</v>
      </c>
      <c r="DR663" s="210" t="s">
        <v>2525</v>
      </c>
      <c r="DS663" s="210" t="s">
        <v>3190</v>
      </c>
      <c r="DT663" s="210" t="s">
        <v>3191</v>
      </c>
      <c r="DU663" s="291">
        <v>0</v>
      </c>
      <c r="DV663" s="303"/>
      <c r="DW663" s="303"/>
      <c r="DX663" s="303"/>
      <c r="DY663" s="303"/>
      <c r="DZ663" s="303"/>
      <c r="EA663" s="303"/>
      <c r="EB663" s="140">
        <f>1/1</f>
        <v>1</v>
      </c>
      <c r="EC663" s="473"/>
      <c r="ED663" s="473"/>
      <c r="EE663" s="473"/>
      <c r="EF663" s="141">
        <f t="shared" si="118"/>
        <v>1</v>
      </c>
      <c r="EG663" s="1039" t="s">
        <v>3893</v>
      </c>
      <c r="EH663" s="1040"/>
      <c r="EI663" s="1040"/>
      <c r="EJ663" s="1040"/>
      <c r="EK663" s="1040"/>
      <c r="EL663" s="1039"/>
      <c r="EM663" s="1039"/>
      <c r="EN663" s="387">
        <v>1</v>
      </c>
      <c r="EO663" s="843">
        <v>0.25</v>
      </c>
      <c r="EP663" s="971">
        <v>1</v>
      </c>
      <c r="EQ663" s="813"/>
      <c r="ER663" s="822"/>
      <c r="ES663" s="124"/>
      <c r="ET663" t="str">
        <f t="shared" si="127"/>
        <v>Producto</v>
      </c>
      <c r="EU663" t="str">
        <f t="shared" si="128"/>
        <v>5</v>
      </c>
      <c r="EV663" s="124"/>
      <c r="EW663" s="124"/>
      <c r="EX663" s="124"/>
      <c r="EY663" s="124"/>
      <c r="EZ663" s="124"/>
      <c r="FA663" s="124"/>
      <c r="FB663" s="124"/>
      <c r="FC663" s="124"/>
      <c r="FD663" s="124"/>
      <c r="FE663" s="124"/>
      <c r="FF663" s="124"/>
      <c r="FG663" s="124"/>
      <c r="FH663" s="124"/>
      <c r="FI663" s="124"/>
      <c r="FJ663" s="124"/>
      <c r="FK663" s="124"/>
      <c r="FL663" s="124"/>
      <c r="FM663" s="124"/>
      <c r="FN663" s="124"/>
      <c r="FO663" s="124"/>
      <c r="FP663" s="124"/>
      <c r="FQ663" s="124"/>
      <c r="FR663" s="128"/>
      <c r="FS663" s="124"/>
      <c r="FT663" s="124"/>
      <c r="FU663" s="124"/>
      <c r="FV663" s="124"/>
      <c r="FW663" s="124"/>
      <c r="FX663" s="124"/>
      <c r="FY663" s="124"/>
      <c r="FZ663" s="124"/>
      <c r="GA663" s="124"/>
      <c r="GB663" s="124"/>
      <c r="GC663" s="124"/>
      <c r="GD663" s="124"/>
      <c r="GE663" s="124"/>
      <c r="GF663" s="124"/>
      <c r="GG663" s="124"/>
      <c r="GH663" s="124"/>
      <c r="GI663" s="124"/>
      <c r="GJ663" s="124"/>
      <c r="GK663" s="124"/>
      <c r="GL663" s="124"/>
      <c r="GM663" s="124"/>
      <c r="GN663" s="124"/>
      <c r="GO663" s="124"/>
      <c r="GP663" s="124"/>
      <c r="GQ663" s="124"/>
      <c r="GR663" s="124"/>
      <c r="GS663" s="124"/>
      <c r="GT663" s="124"/>
      <c r="GU663" s="124"/>
      <c r="GV663" s="124"/>
      <c r="GW663" s="124"/>
      <c r="GX663" s="124"/>
      <c r="GY663" s="124"/>
      <c r="GZ663" s="124"/>
      <c r="HA663" s="124"/>
      <c r="HB663" s="124"/>
      <c r="HC663" s="124"/>
      <c r="HD663" s="124"/>
      <c r="HE663" s="124"/>
      <c r="HF663" s="124"/>
      <c r="HG663" s="124"/>
      <c r="HH663" s="124"/>
      <c r="HI663" s="124"/>
      <c r="HJ663" s="124"/>
      <c r="HK663" s="124"/>
      <c r="HL663" s="124"/>
      <c r="HM663" s="124"/>
      <c r="HN663" s="124"/>
      <c r="HO663" s="124"/>
      <c r="HP663" s="124"/>
      <c r="HQ663" s="124"/>
      <c r="HR663" s="124"/>
      <c r="HS663" s="124"/>
      <c r="HT663" s="124"/>
      <c r="HU663" s="124"/>
      <c r="HV663" s="124"/>
      <c r="HW663" s="124"/>
      <c r="HX663" s="124"/>
      <c r="HY663" s="124"/>
      <c r="HZ663" s="124"/>
      <c r="IA663" s="124"/>
      <c r="IB663" s="124"/>
      <c r="IC663" s="124"/>
      <c r="ID663" s="124"/>
      <c r="IE663" s="124"/>
      <c r="IF663" s="124"/>
      <c r="IG663" s="124"/>
      <c r="IH663" s="124"/>
      <c r="II663" s="124"/>
      <c r="IJ663" s="124"/>
      <c r="IK663" s="124"/>
      <c r="IL663" s="124"/>
      <c r="IM663" s="124"/>
      <c r="IN663" s="124"/>
      <c r="IO663" s="124"/>
      <c r="IP663" s="124"/>
      <c r="IQ663" s="124"/>
      <c r="IR663" s="124"/>
      <c r="IS663" s="124"/>
      <c r="IT663" s="124"/>
      <c r="IU663" s="124"/>
      <c r="IV663" s="124"/>
      <c r="IW663" s="124"/>
      <c r="IX663" s="124"/>
      <c r="IY663" s="124"/>
      <c r="IZ663" s="124"/>
      <c r="JA663" s="124"/>
      <c r="JB663" s="124"/>
      <c r="JC663" s="124"/>
      <c r="JD663" s="124"/>
      <c r="JE663" s="124"/>
      <c r="JF663" s="124"/>
      <c r="JG663" s="124"/>
      <c r="JH663" s="124"/>
      <c r="JI663" s="124"/>
      <c r="JJ663" s="124"/>
      <c r="JK663" s="124"/>
      <c r="JL663" s="124"/>
      <c r="JM663" s="124"/>
      <c r="JN663" s="124"/>
      <c r="JO663" s="124"/>
      <c r="JP663" s="124"/>
      <c r="JQ663" s="124"/>
      <c r="JR663" s="124"/>
      <c r="JS663" s="124"/>
      <c r="JT663" s="124"/>
      <c r="JU663" s="124"/>
      <c r="JV663" s="124"/>
      <c r="JW663" s="124"/>
      <c r="JX663" s="124"/>
      <c r="JY663" s="124"/>
      <c r="JZ663" s="124"/>
      <c r="KA663" s="124"/>
      <c r="KB663" s="124"/>
      <c r="KC663" s="124"/>
      <c r="KD663" s="124"/>
      <c r="KE663" s="124"/>
      <c r="KF663" s="124"/>
      <c r="KG663" s="124"/>
      <c r="KH663" s="124"/>
      <c r="KI663" s="124"/>
      <c r="KJ663" s="124"/>
      <c r="KK663" s="124"/>
      <c r="KL663" s="124"/>
      <c r="KM663" s="124"/>
      <c r="KN663" s="124"/>
      <c r="KO663" s="124"/>
      <c r="KP663" s="124"/>
      <c r="KQ663" s="124"/>
      <c r="KR663" s="124"/>
      <c r="KS663" s="124"/>
      <c r="KT663" s="124"/>
      <c r="KU663" s="124"/>
      <c r="KV663" s="124"/>
      <c r="KW663" s="124"/>
      <c r="KX663" s="124"/>
      <c r="KY663" s="124"/>
      <c r="KZ663" s="124"/>
      <c r="LA663" s="124"/>
      <c r="LB663" s="124"/>
      <c r="LC663" s="124"/>
      <c r="LD663" s="124"/>
      <c r="LE663" s="124"/>
      <c r="LF663" s="124"/>
      <c r="LG663" s="124"/>
      <c r="LH663" s="124"/>
      <c r="LI663" s="124"/>
      <c r="LJ663" s="124"/>
      <c r="LK663" s="124"/>
      <c r="LL663" s="124"/>
      <c r="LM663" s="124"/>
      <c r="LN663" s="124"/>
      <c r="LO663" s="124"/>
      <c r="LP663" s="124"/>
      <c r="LQ663" s="124"/>
      <c r="LR663" s="124"/>
      <c r="LS663" s="124"/>
      <c r="LT663" s="124"/>
      <c r="LU663" s="124"/>
      <c r="LV663" s="124"/>
      <c r="LW663" s="124"/>
      <c r="LX663" s="124"/>
      <c r="LY663" s="124"/>
      <c r="LZ663" s="124"/>
      <c r="MA663" s="124"/>
      <c r="MB663" s="124"/>
      <c r="MC663" s="124"/>
      <c r="MD663" s="124"/>
      <c r="ME663" s="124"/>
      <c r="MF663" s="124"/>
      <c r="MG663" s="124"/>
      <c r="MH663" s="124"/>
      <c r="MI663" s="124"/>
      <c r="MJ663" s="124"/>
      <c r="MK663" s="124"/>
      <c r="ML663" s="124"/>
      <c r="MM663" s="124"/>
      <c r="MN663" s="124"/>
      <c r="MO663" s="124"/>
      <c r="MP663" s="124"/>
      <c r="MQ663" s="124"/>
      <c r="MR663" s="124"/>
      <c r="MS663" s="124"/>
      <c r="MT663" s="124"/>
      <c r="MU663" s="124"/>
      <c r="MV663" s="124"/>
      <c r="MW663" s="124"/>
      <c r="MX663" s="124"/>
      <c r="MY663" s="124"/>
      <c r="MZ663" s="124"/>
      <c r="NA663" s="124"/>
      <c r="NB663" s="124"/>
      <c r="NC663" s="124"/>
      <c r="ND663" s="124"/>
      <c r="NE663" s="124"/>
      <c r="NF663" s="124"/>
      <c r="NG663" s="124"/>
      <c r="NH663" s="124"/>
      <c r="NI663" s="124"/>
      <c r="NJ663" s="124"/>
      <c r="NK663" s="124"/>
      <c r="NL663" s="124"/>
      <c r="NM663" s="124"/>
      <c r="NN663" s="124"/>
      <c r="NO663" s="124"/>
      <c r="NP663" s="124"/>
      <c r="NQ663" s="124"/>
      <c r="NR663" s="124"/>
      <c r="NS663" s="124"/>
      <c r="NT663" s="124"/>
      <c r="NU663" s="124"/>
      <c r="NV663" s="124"/>
      <c r="NW663" s="124"/>
      <c r="NX663" s="124"/>
      <c r="NY663" s="124"/>
      <c r="NZ663" s="124"/>
      <c r="OA663" s="124"/>
      <c r="OB663" s="124"/>
      <c r="OC663" s="124"/>
      <c r="OD663" s="124"/>
      <c r="OE663" s="124"/>
      <c r="OF663" s="124"/>
      <c r="OG663" s="124"/>
      <c r="OH663" s="124"/>
      <c r="OI663" s="124"/>
      <c r="OJ663" s="124"/>
      <c r="OK663" s="124"/>
      <c r="OL663" s="124"/>
      <c r="OM663" s="124"/>
      <c r="ON663" s="124"/>
      <c r="OO663" s="124"/>
      <c r="OP663" s="124"/>
      <c r="OQ663" s="124"/>
      <c r="OR663" s="124"/>
      <c r="OS663" s="124"/>
      <c r="OT663" s="124"/>
      <c r="OU663" s="124"/>
      <c r="OV663" s="124"/>
      <c r="OW663" s="124"/>
      <c r="OX663" s="124"/>
      <c r="OY663" s="124"/>
      <c r="OZ663" s="124"/>
      <c r="PA663" s="124"/>
      <c r="PB663" s="124"/>
      <c r="PC663" s="124"/>
      <c r="PD663" s="124"/>
      <c r="PE663" s="124"/>
      <c r="PF663" s="124"/>
      <c r="PG663" s="124"/>
      <c r="PH663" s="124"/>
      <c r="PI663" s="124"/>
      <c r="PJ663" s="124"/>
      <c r="PK663" s="124"/>
      <c r="PL663" s="124"/>
      <c r="PM663" s="124"/>
      <c r="PN663" s="124"/>
      <c r="PO663" s="124"/>
      <c r="PP663" s="124"/>
      <c r="PQ663" s="124"/>
      <c r="PR663" s="124"/>
      <c r="PS663" s="124"/>
      <c r="PT663" s="124"/>
      <c r="PU663" s="124"/>
      <c r="PV663" s="124"/>
      <c r="PW663" s="124"/>
      <c r="PX663" s="124"/>
      <c r="PY663" s="124"/>
      <c r="PZ663" s="124"/>
      <c r="QA663" s="124"/>
      <c r="QB663" s="124"/>
      <c r="QC663" s="124"/>
      <c r="QD663" s="124"/>
      <c r="QE663" s="124"/>
      <c r="QF663" s="124"/>
      <c r="QG663" s="124"/>
      <c r="QH663" s="124"/>
      <c r="QI663" s="124"/>
      <c r="QJ663" s="124"/>
      <c r="QK663" s="124"/>
      <c r="QL663" s="124"/>
      <c r="QM663" s="124"/>
      <c r="QN663" s="124"/>
      <c r="QO663" s="124"/>
      <c r="QP663" s="124"/>
      <c r="QQ663" s="124"/>
      <c r="QR663" s="124"/>
      <c r="QS663" s="124"/>
      <c r="QT663" s="124"/>
      <c r="QU663" s="124"/>
      <c r="QV663" s="124"/>
      <c r="QW663" s="124"/>
      <c r="QX663" s="124"/>
      <c r="QY663" s="124"/>
      <c r="QZ663" s="124"/>
      <c r="RA663" s="124"/>
      <c r="RB663" s="124"/>
      <c r="RC663" s="124"/>
      <c r="RD663" s="124"/>
      <c r="RE663" s="124"/>
      <c r="RF663" s="124"/>
      <c r="RG663" s="124"/>
      <c r="RH663" s="124"/>
      <c r="RI663" s="124"/>
      <c r="RJ663" s="124"/>
      <c r="RK663" s="124"/>
      <c r="RL663" s="124"/>
      <c r="RM663" s="124"/>
      <c r="RN663" s="124"/>
      <c r="RO663" s="124"/>
      <c r="RP663" s="124"/>
      <c r="RQ663" s="124"/>
      <c r="RR663" s="124"/>
      <c r="RS663" s="124"/>
      <c r="RT663" s="124"/>
      <c r="RU663" s="124"/>
      <c r="RV663" s="124"/>
      <c r="RW663" s="124"/>
      <c r="RX663" s="124"/>
      <c r="RY663" s="124"/>
      <c r="RZ663" s="124"/>
      <c r="SA663" s="124"/>
      <c r="SB663" s="124"/>
      <c r="SC663" s="124"/>
      <c r="SD663" s="124"/>
      <c r="SE663" s="124"/>
      <c r="SF663" s="124"/>
      <c r="SG663" s="124"/>
      <c r="SH663" s="124"/>
      <c r="SI663" s="124"/>
      <c r="SJ663" s="124"/>
      <c r="SK663" s="124"/>
      <c r="SL663" s="124"/>
      <c r="SM663" s="124"/>
      <c r="SN663" s="124"/>
      <c r="SO663" s="124"/>
      <c r="SP663" s="124"/>
      <c r="SQ663" s="124"/>
      <c r="SR663" s="124"/>
      <c r="SS663" s="124"/>
      <c r="ST663" s="124"/>
      <c r="SU663" s="124"/>
      <c r="SV663" s="124"/>
      <c r="SW663" s="124"/>
      <c r="SX663" s="124"/>
      <c r="SY663" s="124"/>
      <c r="SZ663" s="124"/>
      <c r="TA663" s="124"/>
      <c r="TB663" s="124"/>
      <c r="TC663" s="124"/>
      <c r="TD663" s="124"/>
      <c r="TE663" s="124"/>
      <c r="TF663" s="124"/>
      <c r="TG663" s="124"/>
      <c r="TH663" s="124"/>
      <c r="TI663" s="124"/>
      <c r="TJ663" s="124"/>
      <c r="TK663" s="124"/>
      <c r="TL663" s="124"/>
      <c r="TM663" s="124"/>
      <c r="TN663" s="124"/>
      <c r="TO663" s="124"/>
      <c r="TP663" s="124"/>
      <c r="TQ663" s="124"/>
      <c r="TR663" s="124"/>
      <c r="TS663" s="124"/>
      <c r="TT663" s="124"/>
      <c r="TU663" s="124"/>
      <c r="TV663" s="124"/>
      <c r="TW663" s="124"/>
      <c r="TX663" s="124"/>
      <c r="TY663" s="124"/>
      <c r="TZ663" s="124"/>
      <c r="UA663" s="124"/>
      <c r="UB663" s="124"/>
      <c r="UC663" s="124"/>
      <c r="UD663" s="124"/>
      <c r="UE663" s="124"/>
      <c r="UF663" s="124"/>
      <c r="UG663" s="124"/>
      <c r="UH663" s="124"/>
      <c r="UI663" s="124"/>
      <c r="UJ663" s="124"/>
      <c r="UK663" s="124"/>
      <c r="UL663" s="124"/>
      <c r="UM663" s="124"/>
      <c r="UN663" s="124"/>
      <c r="UO663" s="124"/>
      <c r="UP663" s="124"/>
      <c r="UQ663" s="124"/>
      <c r="UR663" s="124"/>
      <c r="US663" s="124"/>
      <c r="UT663" s="124"/>
      <c r="UU663" s="124"/>
      <c r="UV663" s="124"/>
      <c r="UW663" s="124"/>
      <c r="UX663" s="124"/>
      <c r="UY663" s="124"/>
      <c r="UZ663" s="124"/>
      <c r="VA663" s="124"/>
      <c r="VB663" s="124"/>
      <c r="VC663" s="124"/>
      <c r="VD663" s="124"/>
      <c r="VE663" s="124"/>
      <c r="VF663" s="124"/>
      <c r="VG663" s="124"/>
      <c r="VH663" s="124"/>
      <c r="VI663" s="124"/>
      <c r="VJ663" s="124"/>
      <c r="VK663" s="124"/>
      <c r="VL663" s="124"/>
      <c r="VM663" s="124"/>
      <c r="VN663" s="124"/>
      <c r="VO663" s="124"/>
      <c r="VP663" s="124"/>
      <c r="VQ663" s="124"/>
      <c r="VR663" s="124"/>
      <c r="VS663" s="124"/>
      <c r="VT663" s="124"/>
      <c r="VU663" s="124"/>
      <c r="VV663" s="124"/>
      <c r="VW663" s="124"/>
      <c r="VX663" s="124"/>
      <c r="VY663" s="124"/>
      <c r="VZ663" s="124"/>
      <c r="WA663" s="124"/>
      <c r="WB663" s="124"/>
      <c r="WC663" s="124"/>
      <c r="WD663" s="124"/>
      <c r="WE663" s="124"/>
      <c r="WF663" s="124"/>
      <c r="WG663" s="124"/>
      <c r="WH663" s="124"/>
      <c r="WI663" s="124"/>
      <c r="WJ663" s="124"/>
      <c r="WK663" s="124"/>
      <c r="WL663" s="124"/>
      <c r="WM663" s="124"/>
      <c r="WN663" s="124"/>
      <c r="WO663" s="124"/>
      <c r="WP663" s="124"/>
      <c r="WQ663" s="124"/>
      <c r="WR663" s="124"/>
      <c r="WS663" s="124"/>
      <c r="WT663" s="124"/>
      <c r="WU663" s="124"/>
      <c r="WV663" s="124"/>
      <c r="WW663" s="124"/>
      <c r="WX663" s="124"/>
      <c r="WY663" s="124"/>
      <c r="WZ663" s="124"/>
      <c r="XA663" s="124"/>
      <c r="XB663" s="124"/>
      <c r="XC663" s="124"/>
      <c r="XD663" s="124"/>
      <c r="XE663" s="124"/>
      <c r="XF663" s="124"/>
      <c r="XG663" s="124"/>
      <c r="XH663" s="124"/>
      <c r="XI663" s="124"/>
      <c r="XJ663" s="124"/>
      <c r="XK663" s="124"/>
      <c r="XL663" s="124"/>
      <c r="XM663" s="124"/>
      <c r="XN663" s="124"/>
      <c r="XO663" s="124"/>
      <c r="XP663" s="124"/>
      <c r="XQ663" s="124"/>
      <c r="XR663" s="124"/>
      <c r="XS663" s="124"/>
      <c r="XT663" s="124"/>
      <c r="XU663" s="124"/>
      <c r="XV663" s="124"/>
      <c r="XW663" s="124"/>
      <c r="XX663" s="124"/>
      <c r="XY663" s="124"/>
      <c r="XZ663" s="124"/>
      <c r="YA663" s="124"/>
      <c r="YB663" s="124"/>
      <c r="YC663" s="124"/>
      <c r="YD663" s="124"/>
      <c r="YE663" s="124"/>
      <c r="YF663" s="124"/>
      <c r="YG663" s="124"/>
      <c r="YH663" s="124"/>
      <c r="YI663" s="124"/>
      <c r="YJ663" s="124"/>
      <c r="YK663" s="124"/>
      <c r="YL663" s="124"/>
      <c r="YM663" s="124"/>
      <c r="YN663" s="124"/>
      <c r="YO663" s="124"/>
      <c r="YP663" s="124"/>
      <c r="YQ663" s="124"/>
      <c r="YR663" s="124"/>
      <c r="YS663" s="124"/>
      <c r="YT663" s="124"/>
      <c r="YU663" s="124"/>
      <c r="YV663" s="124"/>
      <c r="YW663" s="124"/>
      <c r="YX663" s="124"/>
      <c r="YY663" s="124"/>
      <c r="YZ663" s="124"/>
      <c r="ZA663" s="124"/>
      <c r="ZB663" s="124"/>
      <c r="ZC663" s="124"/>
      <c r="ZD663" s="124"/>
      <c r="ZE663" s="124"/>
      <c r="ZF663" s="124"/>
      <c r="ZG663" s="124"/>
      <c r="ZH663" s="124"/>
      <c r="ZI663" s="124"/>
      <c r="ZJ663" s="124"/>
      <c r="ZK663" s="124"/>
      <c r="ZL663" s="124"/>
      <c r="ZM663" s="124"/>
      <c r="ZN663" s="124"/>
      <c r="ZO663" s="124"/>
      <c r="ZP663" s="124"/>
      <c r="ZQ663" s="124"/>
      <c r="ZR663" s="124"/>
      <c r="ZS663" s="124"/>
      <c r="ZT663" s="124"/>
      <c r="ZU663" s="124"/>
      <c r="ZV663" s="124"/>
      <c r="ZW663" s="124"/>
      <c r="ZX663" s="124"/>
      <c r="ZY663" s="124"/>
      <c r="ZZ663" s="124"/>
      <c r="AAA663" s="124"/>
      <c r="AAB663" s="124"/>
      <c r="AAC663" s="124"/>
      <c r="AAD663" s="124"/>
      <c r="AAE663" s="124"/>
      <c r="AAF663" s="124"/>
      <c r="AAG663" s="124"/>
      <c r="AAH663" s="124"/>
      <c r="AAI663" s="124"/>
      <c r="AAJ663" s="124"/>
      <c r="AAK663" s="124"/>
      <c r="AAL663" s="124"/>
      <c r="AAM663" s="124"/>
      <c r="AAN663" s="124"/>
      <c r="AAO663" s="124"/>
      <c r="AAP663" s="124"/>
      <c r="AAQ663" s="124"/>
      <c r="AAR663" s="124"/>
      <c r="AAS663" s="124"/>
      <c r="AAT663" s="124"/>
      <c r="AAU663" s="124"/>
      <c r="AAV663" s="124"/>
      <c r="AAW663" s="124"/>
      <c r="AAX663" s="124"/>
      <c r="AAY663" s="124"/>
      <c r="AAZ663" s="124"/>
      <c r="ABA663" s="124"/>
      <c r="ABB663" s="124"/>
      <c r="ABC663" s="124"/>
      <c r="ABD663" s="124"/>
      <c r="ABE663" s="124"/>
      <c r="ABF663" s="124"/>
      <c r="ABG663" s="124"/>
      <c r="ABH663" s="124"/>
      <c r="ABI663" s="124"/>
      <c r="ABJ663" s="124"/>
      <c r="ABK663" s="124"/>
      <c r="ABL663" s="124"/>
      <c r="ABM663" s="124"/>
      <c r="ABN663" s="124"/>
      <c r="ABO663" s="124"/>
      <c r="ABP663" s="124"/>
      <c r="ABQ663" s="124"/>
      <c r="ABR663" s="124"/>
      <c r="ABS663" s="124"/>
      <c r="ABT663" s="124"/>
      <c r="ABU663" s="124"/>
      <c r="ABV663" s="124"/>
      <c r="ABW663" s="124"/>
      <c r="ABX663" s="124"/>
      <c r="ABY663" s="124"/>
      <c r="ABZ663" s="124"/>
      <c r="ACA663" s="124"/>
      <c r="ACB663" s="124"/>
      <c r="ACC663" s="124"/>
      <c r="ACD663" s="124"/>
      <c r="ACE663" s="124"/>
      <c r="ACF663" s="124"/>
      <c r="ACG663" s="124"/>
      <c r="ACH663" s="124"/>
      <c r="ACI663" s="124"/>
      <c r="ACJ663" s="124"/>
      <c r="ACK663" s="124"/>
      <c r="ACL663" s="124"/>
      <c r="ACM663" s="124"/>
      <c r="ACN663" s="124"/>
      <c r="ACO663" s="124"/>
      <c r="ACP663" s="124"/>
      <c r="ACQ663" s="124"/>
      <c r="ACR663" s="124"/>
      <c r="ACS663" s="124"/>
      <c r="ACT663" s="124"/>
      <c r="ACU663" s="124"/>
      <c r="ACV663" s="124"/>
      <c r="ACW663" s="124"/>
      <c r="ACX663" s="124"/>
      <c r="ACY663" s="124"/>
      <c r="ACZ663" s="124"/>
      <c r="ADA663" s="124"/>
      <c r="ADB663" s="124"/>
      <c r="ADC663" s="124"/>
      <c r="ADD663" s="124"/>
      <c r="ADE663" s="124"/>
      <c r="ADF663" s="124"/>
      <c r="ADG663" s="124"/>
      <c r="ADH663" s="124"/>
      <c r="ADI663" s="124"/>
      <c r="ADJ663" s="124"/>
      <c r="ADK663" s="124"/>
      <c r="ADL663" s="124"/>
      <c r="ADM663" s="124"/>
      <c r="ADN663" s="124"/>
      <c r="ADO663" s="124"/>
      <c r="ADP663" s="124"/>
      <c r="ADQ663" s="124"/>
      <c r="ADR663" s="124"/>
      <c r="ADS663" s="124"/>
      <c r="ADT663" s="124"/>
      <c r="ADU663" s="124"/>
      <c r="ADV663" s="124"/>
      <c r="ADW663" s="124"/>
      <c r="ADX663" s="124"/>
      <c r="ADY663" s="124"/>
      <c r="ADZ663" s="124"/>
      <c r="AEA663" s="124"/>
      <c r="AEB663" s="124"/>
      <c r="AEC663" s="124"/>
      <c r="AED663" s="124"/>
      <c r="AEE663" s="124"/>
      <c r="AEF663" s="124"/>
      <c r="AEG663" s="124"/>
      <c r="AEH663" s="124"/>
      <c r="AEI663" s="124"/>
      <c r="AEJ663" s="124"/>
      <c r="AEK663" s="124"/>
      <c r="AEL663" s="124"/>
      <c r="AEM663" s="124"/>
      <c r="AEN663" s="124"/>
      <c r="AEO663" s="124"/>
      <c r="AEP663" s="124"/>
      <c r="AEQ663" s="124"/>
      <c r="AER663" s="124"/>
      <c r="AES663" s="124"/>
      <c r="AET663" s="124"/>
      <c r="AEU663" s="124"/>
      <c r="AEV663" s="124"/>
      <c r="AEW663" s="124"/>
      <c r="AEX663" s="124"/>
      <c r="AEY663" s="124"/>
      <c r="AEZ663" s="124"/>
      <c r="AFA663" s="124"/>
      <c r="AFB663" s="124"/>
      <c r="AFC663" s="124"/>
      <c r="AFD663" s="124"/>
      <c r="AFE663" s="124"/>
      <c r="AFF663" s="124"/>
      <c r="AFG663" s="124"/>
      <c r="AFH663" s="124"/>
      <c r="AFI663" s="124"/>
      <c r="AFJ663" s="124"/>
      <c r="AFK663" s="124"/>
      <c r="AFL663" s="124"/>
      <c r="AFM663" s="124"/>
      <c r="AFN663" s="124"/>
      <c r="AFO663" s="124"/>
      <c r="AFP663" s="124"/>
      <c r="AFQ663" s="124"/>
      <c r="AFR663" s="124"/>
      <c r="AFS663" s="124"/>
      <c r="AFT663" s="124"/>
      <c r="AFU663" s="124"/>
      <c r="AFV663" s="124"/>
      <c r="AFW663" s="124"/>
      <c r="AFX663" s="124"/>
      <c r="AFY663" s="124"/>
      <c r="AFZ663" s="124"/>
      <c r="AGA663" s="124"/>
      <c r="AGB663" s="124"/>
      <c r="AGC663" s="124"/>
      <c r="AGD663" s="124"/>
      <c r="AGE663" s="124"/>
      <c r="AGF663" s="124"/>
      <c r="AGG663" s="124"/>
      <c r="AGH663" s="124"/>
      <c r="AGI663" s="124"/>
      <c r="AGJ663" s="124"/>
      <c r="AGK663" s="124"/>
      <c r="AGL663" s="124"/>
      <c r="AGM663" s="124"/>
      <c r="AGN663" s="124"/>
      <c r="AGO663" s="124"/>
      <c r="AGP663" s="124"/>
      <c r="AGQ663" s="124"/>
      <c r="AGR663" s="124"/>
      <c r="AGS663" s="124"/>
      <c r="AGT663" s="124"/>
      <c r="AGU663" s="124"/>
      <c r="AGV663" s="124"/>
      <c r="AGW663" s="124"/>
      <c r="AGX663" s="124"/>
      <c r="AGY663" s="124"/>
      <c r="AGZ663" s="124"/>
      <c r="AHA663" s="124"/>
      <c r="AHB663" s="124"/>
      <c r="AHC663" s="124"/>
      <c r="AHD663" s="124"/>
      <c r="AHE663" s="124"/>
      <c r="AHF663" s="124"/>
      <c r="AHG663" s="124"/>
      <c r="AHH663" s="124"/>
      <c r="AHI663" s="124"/>
      <c r="AHJ663" s="124"/>
      <c r="AHK663" s="124"/>
      <c r="AHL663" s="124"/>
      <c r="AHM663" s="124"/>
      <c r="AHN663" s="124"/>
      <c r="AHO663" s="124"/>
      <c r="AHP663" s="124"/>
      <c r="AHQ663" s="124"/>
      <c r="AHR663" s="124"/>
      <c r="AHS663" s="124"/>
      <c r="AHT663" s="124"/>
      <c r="AHU663" s="124"/>
      <c r="AHV663" s="124"/>
      <c r="AHW663" s="124"/>
      <c r="AHX663" s="124"/>
      <c r="AHY663" s="124"/>
      <c r="AHZ663" s="124"/>
      <c r="AIA663" s="124"/>
      <c r="AIB663" s="124"/>
      <c r="AIC663" s="124"/>
      <c r="AID663" s="124"/>
      <c r="AIE663" s="124"/>
      <c r="AIF663" s="124"/>
      <c r="AIG663" s="124"/>
      <c r="AIH663" s="124"/>
      <c r="AII663" s="124"/>
      <c r="AIJ663" s="124"/>
      <c r="AIK663" s="124"/>
      <c r="AIL663" s="124"/>
      <c r="AIM663" s="124"/>
      <c r="AIN663" s="124"/>
      <c r="AIO663" s="124"/>
      <c r="AIP663" s="124"/>
      <c r="AIQ663" s="124"/>
      <c r="AIR663" s="124"/>
      <c r="AIS663" s="124"/>
      <c r="AIT663" s="124"/>
      <c r="AIU663" s="124"/>
      <c r="AIV663" s="124"/>
      <c r="AIW663" s="124"/>
      <c r="AIX663" s="124"/>
      <c r="AIY663" s="124"/>
      <c r="AIZ663" s="124"/>
      <c r="AJA663" s="124"/>
      <c r="AJB663" s="124"/>
      <c r="AJC663" s="124"/>
      <c r="AJD663" s="124"/>
      <c r="AJE663" s="124"/>
      <c r="AJF663" s="124"/>
      <c r="AJG663" s="124"/>
      <c r="AJH663" s="124"/>
      <c r="AJI663" s="124"/>
      <c r="AJJ663" s="124"/>
      <c r="AJK663" s="124"/>
      <c r="AJL663" s="124"/>
      <c r="AJM663" s="124"/>
      <c r="AJN663" s="124"/>
      <c r="AJO663" s="124"/>
      <c r="AJP663" s="124"/>
      <c r="AJQ663" s="124"/>
      <c r="AJR663" s="124"/>
      <c r="AJS663" s="124"/>
      <c r="AJT663" s="124"/>
      <c r="AJU663" s="124"/>
      <c r="AJV663" s="124"/>
      <c r="AJW663" s="124"/>
      <c r="AJX663" s="124"/>
      <c r="AJY663" s="124"/>
      <c r="AJZ663" s="124"/>
      <c r="AKA663" s="124"/>
      <c r="AKB663" s="124"/>
      <c r="AKC663" s="124"/>
      <c r="AKD663" s="124"/>
      <c r="AKE663" s="124"/>
      <c r="AKF663" s="124"/>
      <c r="AKG663" s="124"/>
      <c r="AKH663" s="124"/>
      <c r="AKI663" s="124"/>
      <c r="AKJ663" s="124"/>
      <c r="AKK663" s="124"/>
      <c r="AKL663" s="124"/>
      <c r="AKM663" s="124"/>
      <c r="AKN663" s="124"/>
      <c r="AKO663" s="124"/>
      <c r="AKP663" s="124"/>
      <c r="AKQ663" s="124"/>
      <c r="AKR663" s="124"/>
      <c r="AKS663" s="124"/>
      <c r="AKT663" s="124"/>
      <c r="AKU663" s="124"/>
      <c r="AKV663" s="124"/>
      <c r="AKW663" s="124"/>
      <c r="AKX663" s="124"/>
      <c r="AKY663" s="124"/>
      <c r="AKZ663" s="124"/>
      <c r="ALA663" s="124"/>
      <c r="ALB663" s="124"/>
      <c r="ALC663" s="124"/>
      <c r="ALD663" s="124"/>
      <c r="ALE663" s="124"/>
      <c r="ALF663" s="124"/>
      <c r="ALG663" s="124"/>
      <c r="ALH663" s="124"/>
      <c r="ALI663" s="124"/>
      <c r="ALJ663" s="124"/>
      <c r="ALK663" s="124"/>
      <c r="ALL663" s="124"/>
      <c r="ALM663" s="124"/>
      <c r="ALN663" s="124"/>
      <c r="ALO663" s="124"/>
      <c r="ALP663" s="124"/>
      <c r="ALQ663" s="124"/>
      <c r="ALR663" s="124"/>
      <c r="ALS663" s="124"/>
      <c r="ALT663" s="124"/>
      <c r="ALU663" s="124"/>
      <c r="ALV663" s="124"/>
      <c r="ALW663" s="124"/>
      <c r="ALX663" s="124"/>
      <c r="ALY663" s="124"/>
      <c r="ALZ663" s="124"/>
      <c r="AMA663" s="124"/>
      <c r="AMB663" s="124"/>
      <c r="AMC663" s="124"/>
      <c r="AMD663" s="124"/>
      <c r="AME663" s="124"/>
      <c r="AMF663" s="124"/>
      <c r="AMG663" s="124"/>
      <c r="AMH663" s="124"/>
      <c r="AMI663" s="124"/>
      <c r="AMJ663" s="124"/>
      <c r="AMK663" s="124"/>
      <c r="AML663" s="124"/>
      <c r="AMM663" s="124"/>
      <c r="AMN663" s="124"/>
      <c r="AMO663" s="124"/>
      <c r="AMP663" s="124"/>
      <c r="AMQ663" s="124"/>
      <c r="AMR663" s="124"/>
      <c r="AMS663" s="124"/>
      <c r="AMT663" s="124"/>
      <c r="AMU663" s="124"/>
      <c r="AMV663" s="124"/>
      <c r="AMW663" s="124"/>
      <c r="AMX663" s="124"/>
      <c r="AMY663" s="124"/>
      <c r="AMZ663" s="124"/>
      <c r="ANA663" s="124"/>
      <c r="ANB663" s="124"/>
      <c r="ANC663" s="124"/>
      <c r="AND663" s="124"/>
      <c r="ANE663" s="124"/>
      <c r="ANF663" s="124"/>
      <c r="ANG663" s="124"/>
      <c r="ANH663" s="124"/>
      <c r="ANI663" s="124"/>
      <c r="ANJ663" s="124"/>
      <c r="ANK663" s="124"/>
      <c r="ANL663" s="124"/>
      <c r="ANM663" s="124"/>
      <c r="ANN663" s="124"/>
      <c r="ANO663" s="124"/>
      <c r="ANP663" s="124"/>
      <c r="ANQ663" s="124"/>
      <c r="ANR663" s="124"/>
      <c r="ANS663" s="124"/>
      <c r="ANT663" s="124"/>
      <c r="ANU663" s="124"/>
      <c r="ANV663" s="124"/>
      <c r="ANW663" s="124"/>
      <c r="ANX663" s="124"/>
      <c r="ANY663" s="124"/>
      <c r="ANZ663" s="124"/>
      <c r="AOA663" s="124"/>
      <c r="AOB663" s="124"/>
      <c r="AOC663" s="124"/>
      <c r="AOD663" s="124"/>
      <c r="AOE663" s="124"/>
      <c r="AOF663" s="124"/>
      <c r="AOG663" s="124"/>
      <c r="AOH663" s="124"/>
      <c r="AOI663" s="124"/>
      <c r="AOJ663" s="124"/>
      <c r="AOK663" s="124"/>
      <c r="AOL663" s="124"/>
      <c r="AOM663" s="124"/>
      <c r="AON663" s="124"/>
      <c r="AOO663" s="124"/>
      <c r="AOP663" s="124"/>
      <c r="AOQ663" s="124"/>
      <c r="AOR663" s="124"/>
      <c r="AOS663" s="124"/>
      <c r="AOT663" s="124"/>
      <c r="AOU663" s="124"/>
      <c r="AOV663" s="124"/>
      <c r="AOW663" s="124"/>
      <c r="AOX663" s="124"/>
      <c r="AOY663" s="124"/>
      <c r="AOZ663" s="124"/>
      <c r="APA663" s="124"/>
      <c r="APB663" s="124"/>
      <c r="APC663" s="124"/>
      <c r="APD663" s="124"/>
      <c r="APE663" s="124"/>
      <c r="APF663" s="124"/>
      <c r="APG663" s="124"/>
      <c r="APH663" s="124"/>
      <c r="API663" s="124"/>
      <c r="APJ663" s="124"/>
      <c r="APK663" s="124"/>
      <c r="APL663" s="124"/>
      <c r="APM663" s="124"/>
      <c r="APN663" s="124"/>
      <c r="APO663" s="124"/>
      <c r="APP663" s="124"/>
      <c r="APQ663" s="124"/>
      <c r="APR663" s="124"/>
      <c r="APS663" s="124"/>
      <c r="APT663" s="124"/>
      <c r="APU663" s="124"/>
      <c r="APV663" s="124"/>
      <c r="APW663" s="124"/>
      <c r="APX663" s="124"/>
      <c r="APY663" s="124"/>
      <c r="APZ663" s="124"/>
      <c r="AQA663" s="124"/>
      <c r="AQB663" s="124"/>
      <c r="AQC663" s="124"/>
      <c r="AQD663" s="124"/>
      <c r="AQE663" s="124"/>
      <c r="AQF663" s="124"/>
      <c r="AQG663" s="124"/>
      <c r="AQH663" s="124"/>
      <c r="AQI663" s="124"/>
      <c r="AQJ663" s="124"/>
      <c r="AQK663" s="124"/>
      <c r="AQL663" s="124"/>
      <c r="AQM663" s="124"/>
      <c r="AQN663" s="124"/>
      <c r="AQO663" s="124"/>
      <c r="AQP663" s="124"/>
      <c r="AQQ663" s="124"/>
      <c r="AQR663" s="124"/>
      <c r="AQS663" s="124"/>
      <c r="AQT663" s="124"/>
      <c r="AQU663" s="124"/>
      <c r="AQV663" s="124"/>
      <c r="AQW663" s="124"/>
      <c r="AQX663" s="124"/>
      <c r="AQY663" s="124"/>
      <c r="AQZ663" s="124"/>
      <c r="ARA663" s="124"/>
      <c r="ARB663" s="124"/>
      <c r="ARC663" s="124"/>
      <c r="ARD663" s="124"/>
      <c r="ARE663" s="124"/>
      <c r="ARF663" s="124"/>
      <c r="ARG663" s="124"/>
      <c r="ARH663" s="124"/>
      <c r="ARI663" s="124"/>
      <c r="ARJ663" s="124"/>
      <c r="ARK663" s="124"/>
      <c r="ARL663" s="124"/>
      <c r="ARM663" s="124"/>
      <c r="ARN663" s="124"/>
      <c r="ARO663" s="124"/>
      <c r="ARP663" s="124"/>
      <c r="ARQ663" s="124"/>
      <c r="ARR663" s="124"/>
      <c r="ARS663" s="124"/>
      <c r="ART663" s="124"/>
      <c r="ARU663" s="124"/>
      <c r="ARV663" s="124"/>
      <c r="ARW663" s="124"/>
      <c r="ARX663" s="124"/>
      <c r="ARY663" s="124"/>
      <c r="ARZ663" s="124"/>
      <c r="ASA663" s="124"/>
      <c r="ASB663" s="124"/>
      <c r="ASC663" s="124"/>
      <c r="ASD663" s="124"/>
      <c r="ASE663" s="124"/>
      <c r="ASF663" s="124"/>
      <c r="ASG663" s="124"/>
      <c r="ASH663" s="124"/>
      <c r="ASI663" s="124"/>
      <c r="ASJ663" s="124"/>
      <c r="ASK663" s="124"/>
      <c r="ASL663" s="124"/>
      <c r="ASM663" s="124"/>
      <c r="ASN663" s="124"/>
      <c r="ASO663" s="124"/>
      <c r="ASP663" s="124"/>
      <c r="ASQ663" s="124"/>
      <c r="ASR663" s="124"/>
      <c r="ASS663" s="124"/>
      <c r="AST663" s="124"/>
      <c r="ASU663" s="124"/>
      <c r="ASV663" s="124"/>
      <c r="ASW663" s="124"/>
      <c r="ASX663" s="124"/>
      <c r="ASY663" s="124"/>
      <c r="ASZ663" s="124"/>
      <c r="ATA663" s="124"/>
      <c r="ATB663" s="124"/>
      <c r="ATC663" s="124"/>
      <c r="ATD663" s="124"/>
      <c r="ATE663" s="124"/>
      <c r="ATF663" s="124"/>
      <c r="ATG663" s="124"/>
      <c r="ATH663" s="124"/>
      <c r="ATI663" s="124"/>
      <c r="ATJ663" s="124"/>
      <c r="ATK663" s="124"/>
      <c r="ATL663" s="124"/>
      <c r="ATM663" s="124"/>
      <c r="ATN663" s="124"/>
      <c r="ATO663" s="124"/>
      <c r="ATP663" s="124"/>
      <c r="ATQ663" s="124"/>
      <c r="ATR663" s="124"/>
      <c r="ATS663" s="124"/>
      <c r="ATT663" s="124"/>
      <c r="ATU663" s="124"/>
      <c r="ATV663" s="124"/>
      <c r="ATW663" s="124"/>
      <c r="ATX663" s="124"/>
      <c r="ATY663" s="124"/>
      <c r="ATZ663" s="124"/>
      <c r="AUA663" s="124"/>
      <c r="AUB663" s="124"/>
      <c r="AUC663" s="124"/>
      <c r="AUD663" s="124"/>
      <c r="AUE663" s="124"/>
      <c r="AUF663" s="124"/>
      <c r="AUG663" s="124"/>
      <c r="AUH663" s="124"/>
      <c r="AUI663" s="124"/>
      <c r="AUJ663" s="124"/>
      <c r="AUK663" s="124"/>
      <c r="AUL663" s="124"/>
      <c r="AUM663" s="124"/>
      <c r="AUN663" s="124"/>
      <c r="AUO663" s="124"/>
      <c r="AUP663" s="124"/>
      <c r="AUQ663" s="124"/>
      <c r="AUR663" s="124"/>
      <c r="AUS663" s="124"/>
      <c r="AUT663" s="124"/>
      <c r="AUU663" s="124"/>
      <c r="AUV663" s="124"/>
      <c r="AUW663" s="124"/>
      <c r="AUX663" s="124"/>
      <c r="AUY663" s="124"/>
      <c r="AUZ663" s="124"/>
      <c r="AVA663" s="124"/>
      <c r="AVB663" s="124"/>
      <c r="AVC663" s="124"/>
      <c r="AVD663" s="124"/>
      <c r="AVE663" s="124"/>
      <c r="AVF663" s="124"/>
      <c r="AVG663" s="124"/>
      <c r="AVH663" s="124"/>
      <c r="AVI663" s="124"/>
      <c r="AVJ663" s="124"/>
      <c r="AVK663" s="124"/>
      <c r="AVL663" s="124"/>
      <c r="AVM663" s="124"/>
      <c r="AVN663" s="124"/>
      <c r="AVO663" s="124"/>
      <c r="AVP663" s="124"/>
      <c r="AVQ663" s="124"/>
      <c r="AVR663" s="124"/>
      <c r="AVS663" s="124"/>
      <c r="AVT663" s="124"/>
      <c r="AVU663" s="124"/>
      <c r="AVV663" s="124"/>
      <c r="AVW663" s="124"/>
      <c r="AVX663" s="124"/>
      <c r="AVY663" s="124"/>
      <c r="AVZ663" s="124"/>
      <c r="AWA663" s="124"/>
      <c r="AWB663" s="124"/>
      <c r="AWC663" s="124"/>
      <c r="AWD663" s="124"/>
      <c r="AWE663" s="124"/>
      <c r="AWF663" s="124"/>
      <c r="AWG663" s="124"/>
      <c r="AWH663" s="124"/>
      <c r="AWI663" s="124"/>
      <c r="AWJ663" s="124"/>
      <c r="AWK663" s="124"/>
      <c r="AWL663" s="124"/>
      <c r="AWM663" s="124"/>
      <c r="AWN663" s="124"/>
      <c r="AWO663" s="124"/>
      <c r="AWP663" s="124"/>
      <c r="AWQ663" s="124"/>
      <c r="AWR663" s="124"/>
      <c r="AWS663" s="124"/>
      <c r="AWT663" s="124"/>
      <c r="AWU663" s="124"/>
      <c r="AWV663" s="124"/>
      <c r="AWW663" s="124"/>
      <c r="AWX663" s="124"/>
      <c r="AWY663" s="124"/>
      <c r="AWZ663" s="124"/>
      <c r="AXA663" s="124"/>
      <c r="AXB663" s="124"/>
      <c r="AXC663" s="124"/>
      <c r="AXD663" s="124"/>
      <c r="AXE663" s="124"/>
      <c r="AXF663" s="124"/>
      <c r="AXG663" s="124"/>
      <c r="AXH663" s="124"/>
      <c r="AXI663" s="124"/>
      <c r="AXJ663" s="124"/>
      <c r="AXK663" s="124"/>
      <c r="AXL663" s="124"/>
      <c r="AXM663" s="124"/>
      <c r="AXN663" s="124"/>
      <c r="AXO663" s="124"/>
      <c r="AXP663" s="124"/>
      <c r="AXQ663" s="124"/>
      <c r="AXR663" s="124"/>
      <c r="AXS663" s="124"/>
      <c r="AXT663" s="124"/>
      <c r="AXU663" s="124"/>
      <c r="AXV663" s="124"/>
    </row>
    <row r="664" spans="1:1322" s="129" customFormat="1" ht="127.5" customHeight="1" x14ac:dyDescent="0.2">
      <c r="A664" s="208" t="s">
        <v>4376</v>
      </c>
      <c r="B664" s="209" t="s">
        <v>3175</v>
      </c>
      <c r="C664" s="211" t="s">
        <v>3176</v>
      </c>
      <c r="D664" s="211" t="s">
        <v>3177</v>
      </c>
      <c r="E664" s="211" t="s">
        <v>3178</v>
      </c>
      <c r="F664" s="210" t="s">
        <v>1762</v>
      </c>
      <c r="G664" s="210" t="s">
        <v>1762</v>
      </c>
      <c r="H664" s="210" t="s">
        <v>3894</v>
      </c>
      <c r="I664" s="210" t="s">
        <v>3181</v>
      </c>
      <c r="J664" s="23" t="s">
        <v>2771</v>
      </c>
      <c r="K664" s="210" t="s">
        <v>3895</v>
      </c>
      <c r="L664" s="862">
        <v>21</v>
      </c>
      <c r="M664" s="863" t="s">
        <v>3896</v>
      </c>
      <c r="N664" s="861" t="s">
        <v>3897</v>
      </c>
      <c r="O664" s="861" t="s">
        <v>3185</v>
      </c>
      <c r="P664" s="862" t="s">
        <v>1543</v>
      </c>
      <c r="Q664" s="856" t="s">
        <v>452</v>
      </c>
      <c r="R664" s="862">
        <v>0</v>
      </c>
      <c r="S664" s="862" t="s">
        <v>100</v>
      </c>
      <c r="T664" s="864">
        <v>44927</v>
      </c>
      <c r="U664" s="864">
        <v>46357</v>
      </c>
      <c r="V664" s="192"/>
      <c r="W664" s="192"/>
      <c r="X664" s="192"/>
      <c r="Y664" s="192"/>
      <c r="Z664" s="865">
        <v>1</v>
      </c>
      <c r="AA664" s="865">
        <v>1</v>
      </c>
      <c r="AB664" s="865">
        <v>1</v>
      </c>
      <c r="AC664" s="865">
        <v>1</v>
      </c>
      <c r="AD664" s="865">
        <v>1</v>
      </c>
      <c r="AE664" s="1003">
        <v>1</v>
      </c>
      <c r="AF664" s="1004">
        <v>1</v>
      </c>
      <c r="AG664" s="1004">
        <v>1</v>
      </c>
      <c r="AH664" s="1004">
        <v>1</v>
      </c>
      <c r="AI664" s="1004">
        <v>1</v>
      </c>
      <c r="AJ664" s="1003">
        <v>1</v>
      </c>
      <c r="AK664" s="1004">
        <v>1</v>
      </c>
      <c r="AL664" s="1004">
        <v>1</v>
      </c>
      <c r="AM664" s="1004">
        <v>1</v>
      </c>
      <c r="AN664" s="1004">
        <v>1</v>
      </c>
      <c r="AO664" s="1003">
        <v>1</v>
      </c>
      <c r="AP664" s="1003">
        <v>1</v>
      </c>
      <c r="AQ664" s="232"/>
      <c r="AR664" s="232"/>
      <c r="AS664" s="232"/>
      <c r="AT664" s="232"/>
      <c r="AU664" s="399"/>
      <c r="AV664" s="214">
        <f>1/1</f>
        <v>1</v>
      </c>
      <c r="AW664" s="401"/>
      <c r="AX664" s="401"/>
      <c r="AY664" s="401"/>
      <c r="AZ664" s="140">
        <f t="shared" ref="AZ664:BK665" si="138">9/9</f>
        <v>1</v>
      </c>
      <c r="BA664" s="399">
        <f t="shared" si="138"/>
        <v>1</v>
      </c>
      <c r="BB664" s="399">
        <f t="shared" si="138"/>
        <v>1</v>
      </c>
      <c r="BC664" s="399">
        <f t="shared" si="138"/>
        <v>1</v>
      </c>
      <c r="BD664" s="399">
        <f t="shared" si="138"/>
        <v>1</v>
      </c>
      <c r="BE664" s="399">
        <f t="shared" si="138"/>
        <v>1</v>
      </c>
      <c r="BF664" s="399">
        <f t="shared" si="138"/>
        <v>1</v>
      </c>
      <c r="BG664" s="399">
        <f t="shared" si="138"/>
        <v>1</v>
      </c>
      <c r="BH664" s="399">
        <f t="shared" si="138"/>
        <v>1</v>
      </c>
      <c r="BI664" s="399">
        <f t="shared" si="138"/>
        <v>1</v>
      </c>
      <c r="BJ664" s="399">
        <f t="shared" si="138"/>
        <v>1</v>
      </c>
      <c r="BK664" s="140">
        <f t="shared" si="138"/>
        <v>1</v>
      </c>
      <c r="BL664" s="406"/>
      <c r="BM664" s="406"/>
      <c r="BN664" s="406"/>
      <c r="BO664" s="406"/>
      <c r="BP664" s="406"/>
      <c r="BQ664" s="143" t="s">
        <v>3898</v>
      </c>
      <c r="BR664" s="406"/>
      <c r="BS664" s="406"/>
      <c r="BT664" s="406"/>
      <c r="BU664" s="406"/>
      <c r="BV664" s="406"/>
      <c r="BW664" s="406"/>
      <c r="BX664" s="406"/>
      <c r="BY664" s="406"/>
      <c r="BZ664" s="406"/>
      <c r="CA664" s="406"/>
      <c r="CB664" s="406"/>
      <c r="CC664" s="406"/>
      <c r="CD664" s="406"/>
      <c r="CE664" s="406"/>
      <c r="CF664" s="406"/>
      <c r="CG664" s="143"/>
      <c r="CH664" s="931">
        <f>+DU664</f>
        <v>0</v>
      </c>
      <c r="CI664" s="931">
        <v>0</v>
      </c>
      <c r="CJ664" s="230">
        <v>0</v>
      </c>
      <c r="CK664" s="230">
        <v>0</v>
      </c>
      <c r="CL664" s="230">
        <v>0</v>
      </c>
      <c r="CM664" s="931">
        <v>0</v>
      </c>
      <c r="CN664" s="230">
        <v>0</v>
      </c>
      <c r="CO664" s="230">
        <v>0</v>
      </c>
      <c r="CP664" s="230">
        <v>0</v>
      </c>
      <c r="CQ664" s="934"/>
      <c r="CR664" s="934"/>
      <c r="CS664" s="26" t="e">
        <f t="shared" ref="CS664:CS665" si="139">+CQ664/$CH664</f>
        <v>#DIV/0!</v>
      </c>
      <c r="CT664" s="26" t="e">
        <f t="shared" ref="CT664:CT665" si="140">+CR664/$CH664</f>
        <v>#DIV/0!</v>
      </c>
      <c r="CU664" s="26" t="e">
        <f t="shared" ref="CU664:CU665" si="141">+CQ664/$CI664</f>
        <v>#DIV/0!</v>
      </c>
      <c r="CV664" s="26" t="e">
        <f t="shared" ref="CV664:CV665" si="142">+CR664/$CM664</f>
        <v>#DIV/0!</v>
      </c>
      <c r="CW664" s="321">
        <v>1</v>
      </c>
      <c r="CX664" s="841">
        <v>0.25</v>
      </c>
      <c r="CY664" s="841">
        <v>6.25E-2</v>
      </c>
      <c r="CZ664" s="967">
        <v>1</v>
      </c>
      <c r="DA664" s="967">
        <v>1</v>
      </c>
      <c r="DB664" s="210" t="s">
        <v>3899</v>
      </c>
      <c r="DC664" s="309" t="s">
        <v>3900</v>
      </c>
      <c r="DD664" s="210" t="s">
        <v>3901</v>
      </c>
      <c r="DE664" s="301" t="s">
        <v>3902</v>
      </c>
      <c r="DF664" s="210" t="s">
        <v>3903</v>
      </c>
      <c r="DG664" s="210" t="s">
        <v>878</v>
      </c>
      <c r="DH664" s="210" t="s">
        <v>173</v>
      </c>
      <c r="DI664" s="210">
        <v>0</v>
      </c>
      <c r="DJ664" s="210" t="s">
        <v>100</v>
      </c>
      <c r="DK664" s="302">
        <v>45292</v>
      </c>
      <c r="DL664" s="302">
        <v>45657</v>
      </c>
      <c r="DM664" s="307">
        <v>0</v>
      </c>
      <c r="DN664" s="307">
        <v>1</v>
      </c>
      <c r="DO664" s="307">
        <v>1</v>
      </c>
      <c r="DP664" s="307">
        <v>1</v>
      </c>
      <c r="DQ664" s="307">
        <v>1</v>
      </c>
      <c r="DR664" s="210" t="s">
        <v>2525</v>
      </c>
      <c r="DS664" s="210" t="s">
        <v>3190</v>
      </c>
      <c r="DT664" s="210" t="s">
        <v>3191</v>
      </c>
      <c r="DU664" s="291">
        <v>0</v>
      </c>
      <c r="DV664" s="303"/>
      <c r="DW664" s="303"/>
      <c r="DX664" s="303"/>
      <c r="DY664" s="303"/>
      <c r="DZ664" s="303"/>
      <c r="EA664" s="303"/>
      <c r="EB664" s="140">
        <f>1/1</f>
        <v>1</v>
      </c>
      <c r="EC664" s="473"/>
      <c r="ED664" s="473"/>
      <c r="EE664" s="473"/>
      <c r="EF664" s="141">
        <f t="shared" si="118"/>
        <v>1</v>
      </c>
      <c r="EG664" s="1039" t="s">
        <v>3904</v>
      </c>
      <c r="EH664" s="1040"/>
      <c r="EI664" s="1040"/>
      <c r="EJ664" s="1040"/>
      <c r="EK664" s="1040"/>
      <c r="EL664" s="1039"/>
      <c r="EM664" s="1039"/>
      <c r="EN664" s="387" t="s">
        <v>4643</v>
      </c>
      <c r="EO664" s="843">
        <v>0.25</v>
      </c>
      <c r="EP664" s="971">
        <v>1</v>
      </c>
      <c r="EQ664" s="813"/>
      <c r="ER664" s="822"/>
      <c r="ES664" s="124"/>
      <c r="ET664" t="str">
        <f t="shared" si="127"/>
        <v>Producto</v>
      </c>
      <c r="EU664" t="str">
        <f t="shared" si="128"/>
        <v>5</v>
      </c>
      <c r="EV664" s="124"/>
      <c r="EW664" s="124"/>
      <c r="EX664" s="124"/>
      <c r="EY664" s="124"/>
      <c r="EZ664" s="124"/>
      <c r="FA664" s="124"/>
      <c r="FB664" s="124"/>
      <c r="FC664" s="124"/>
      <c r="FD664" s="124"/>
      <c r="FE664" s="124"/>
      <c r="FF664" s="124"/>
      <c r="FG664" s="124"/>
      <c r="FH664" s="124"/>
      <c r="FI664" s="124"/>
      <c r="FJ664" s="124"/>
      <c r="FK664" s="124"/>
      <c r="FL664" s="124"/>
      <c r="FM664" s="124"/>
      <c r="FN664" s="124"/>
      <c r="FO664" s="124"/>
      <c r="FP664" s="124"/>
      <c r="FQ664" s="124"/>
      <c r="FR664" s="128"/>
      <c r="FS664" s="124"/>
      <c r="FT664" s="124"/>
      <c r="FU664" s="124"/>
      <c r="FV664" s="124"/>
      <c r="FW664" s="124"/>
      <c r="FX664" s="124"/>
      <c r="FY664" s="124"/>
      <c r="FZ664" s="124"/>
      <c r="GA664" s="124"/>
      <c r="GB664" s="124"/>
      <c r="GC664" s="124"/>
      <c r="GD664" s="124"/>
      <c r="GE664" s="124"/>
      <c r="GF664" s="124"/>
      <c r="GG664" s="124"/>
      <c r="GH664" s="124"/>
      <c r="GI664" s="124"/>
      <c r="GJ664" s="124"/>
      <c r="GK664" s="124"/>
      <c r="GL664" s="124"/>
      <c r="GM664" s="124"/>
      <c r="GN664" s="124"/>
      <c r="GO664" s="124"/>
      <c r="GP664" s="124"/>
      <c r="GQ664" s="124"/>
      <c r="GR664" s="124"/>
      <c r="GS664" s="124"/>
      <c r="GT664" s="124"/>
      <c r="GU664" s="124"/>
      <c r="GV664" s="124"/>
      <c r="GW664" s="124"/>
      <c r="GX664" s="124"/>
      <c r="GY664" s="124"/>
      <c r="GZ664" s="124"/>
      <c r="HA664" s="124"/>
      <c r="HB664" s="124"/>
      <c r="HC664" s="124"/>
      <c r="HD664" s="124"/>
      <c r="HE664" s="124"/>
      <c r="HF664" s="124"/>
      <c r="HG664" s="124"/>
      <c r="HH664" s="124"/>
      <c r="HI664" s="124"/>
      <c r="HJ664" s="124"/>
      <c r="HK664" s="124"/>
      <c r="HL664" s="124"/>
      <c r="HM664" s="124"/>
      <c r="HN664" s="124"/>
      <c r="HO664" s="124"/>
      <c r="HP664" s="124"/>
      <c r="HQ664" s="124"/>
      <c r="HR664" s="124"/>
      <c r="HS664" s="124"/>
      <c r="HT664" s="124"/>
      <c r="HU664" s="124"/>
      <c r="HV664" s="124"/>
      <c r="HW664" s="124"/>
      <c r="HX664" s="124"/>
      <c r="HY664" s="124"/>
      <c r="HZ664" s="124"/>
      <c r="IA664" s="124"/>
      <c r="IB664" s="124"/>
      <c r="IC664" s="124"/>
      <c r="ID664" s="124"/>
      <c r="IE664" s="124"/>
      <c r="IF664" s="124"/>
      <c r="IG664" s="124"/>
      <c r="IH664" s="124"/>
      <c r="II664" s="124"/>
      <c r="IJ664" s="124"/>
      <c r="IK664" s="124"/>
      <c r="IL664" s="124"/>
      <c r="IM664" s="124"/>
      <c r="IN664" s="124"/>
      <c r="IO664" s="124"/>
      <c r="IP664" s="124"/>
      <c r="IQ664" s="124"/>
      <c r="IR664" s="124"/>
      <c r="IS664" s="124"/>
      <c r="IT664" s="124"/>
      <c r="IU664" s="124"/>
      <c r="IV664" s="124"/>
      <c r="IW664" s="124"/>
      <c r="IX664" s="124"/>
      <c r="IY664" s="124"/>
      <c r="IZ664" s="124"/>
      <c r="JA664" s="124"/>
      <c r="JB664" s="124"/>
      <c r="JC664" s="124"/>
      <c r="JD664" s="124"/>
      <c r="JE664" s="124"/>
      <c r="JF664" s="124"/>
      <c r="JG664" s="124"/>
      <c r="JH664" s="124"/>
      <c r="JI664" s="124"/>
      <c r="JJ664" s="124"/>
      <c r="JK664" s="124"/>
      <c r="JL664" s="124"/>
      <c r="JM664" s="124"/>
      <c r="JN664" s="124"/>
      <c r="JO664" s="124"/>
      <c r="JP664" s="124"/>
      <c r="JQ664" s="124"/>
      <c r="JR664" s="124"/>
      <c r="JS664" s="124"/>
      <c r="JT664" s="124"/>
      <c r="JU664" s="124"/>
      <c r="JV664" s="124"/>
      <c r="JW664" s="124"/>
      <c r="JX664" s="124"/>
      <c r="JY664" s="124"/>
      <c r="JZ664" s="124"/>
      <c r="KA664" s="124"/>
      <c r="KB664" s="124"/>
      <c r="KC664" s="124"/>
      <c r="KD664" s="124"/>
      <c r="KE664" s="124"/>
      <c r="KF664" s="124"/>
      <c r="KG664" s="124"/>
      <c r="KH664" s="124"/>
      <c r="KI664" s="124"/>
      <c r="KJ664" s="124"/>
      <c r="KK664" s="124"/>
      <c r="KL664" s="124"/>
      <c r="KM664" s="124"/>
      <c r="KN664" s="124"/>
      <c r="KO664" s="124"/>
      <c r="KP664" s="124"/>
      <c r="KQ664" s="124"/>
      <c r="KR664" s="124"/>
      <c r="KS664" s="124"/>
      <c r="KT664" s="124"/>
      <c r="KU664" s="124"/>
      <c r="KV664" s="124"/>
      <c r="KW664" s="124"/>
      <c r="KX664" s="124"/>
      <c r="KY664" s="124"/>
      <c r="KZ664" s="124"/>
      <c r="LA664" s="124"/>
      <c r="LB664" s="124"/>
      <c r="LC664" s="124"/>
      <c r="LD664" s="124"/>
      <c r="LE664" s="124"/>
      <c r="LF664" s="124"/>
      <c r="LG664" s="124"/>
      <c r="LH664" s="124"/>
      <c r="LI664" s="124"/>
      <c r="LJ664" s="124"/>
      <c r="LK664" s="124"/>
      <c r="LL664" s="124"/>
      <c r="LM664" s="124"/>
      <c r="LN664" s="124"/>
      <c r="LO664" s="124"/>
      <c r="LP664" s="124"/>
      <c r="LQ664" s="124"/>
      <c r="LR664" s="124"/>
      <c r="LS664" s="124"/>
      <c r="LT664" s="124"/>
      <c r="LU664" s="124"/>
      <c r="LV664" s="124"/>
      <c r="LW664" s="124"/>
      <c r="LX664" s="124"/>
      <c r="LY664" s="124"/>
      <c r="LZ664" s="124"/>
      <c r="MA664" s="124"/>
      <c r="MB664" s="124"/>
      <c r="MC664" s="124"/>
      <c r="MD664" s="124"/>
      <c r="ME664" s="124"/>
      <c r="MF664" s="124"/>
      <c r="MG664" s="124"/>
      <c r="MH664" s="124"/>
      <c r="MI664" s="124"/>
      <c r="MJ664" s="124"/>
      <c r="MK664" s="124"/>
      <c r="ML664" s="124"/>
      <c r="MM664" s="124"/>
      <c r="MN664" s="124"/>
      <c r="MO664" s="124"/>
      <c r="MP664" s="124"/>
      <c r="MQ664" s="124"/>
      <c r="MR664" s="124"/>
      <c r="MS664" s="124"/>
      <c r="MT664" s="124"/>
      <c r="MU664" s="124"/>
      <c r="MV664" s="124"/>
      <c r="MW664" s="124"/>
      <c r="MX664" s="124"/>
      <c r="MY664" s="124"/>
      <c r="MZ664" s="124"/>
      <c r="NA664" s="124"/>
      <c r="NB664" s="124"/>
      <c r="NC664" s="124"/>
      <c r="ND664" s="124"/>
      <c r="NE664" s="124"/>
      <c r="NF664" s="124"/>
      <c r="NG664" s="124"/>
      <c r="NH664" s="124"/>
      <c r="NI664" s="124"/>
      <c r="NJ664" s="124"/>
      <c r="NK664" s="124"/>
      <c r="NL664" s="124"/>
      <c r="NM664" s="124"/>
      <c r="NN664" s="124"/>
      <c r="NO664" s="124"/>
      <c r="NP664" s="124"/>
      <c r="NQ664" s="124"/>
      <c r="NR664" s="124"/>
      <c r="NS664" s="124"/>
      <c r="NT664" s="124"/>
      <c r="NU664" s="124"/>
      <c r="NV664" s="124"/>
      <c r="NW664" s="124"/>
      <c r="NX664" s="124"/>
      <c r="NY664" s="124"/>
      <c r="NZ664" s="124"/>
      <c r="OA664" s="124"/>
      <c r="OB664" s="124"/>
      <c r="OC664" s="124"/>
      <c r="OD664" s="124"/>
      <c r="OE664" s="124"/>
      <c r="OF664" s="124"/>
      <c r="OG664" s="124"/>
      <c r="OH664" s="124"/>
      <c r="OI664" s="124"/>
      <c r="OJ664" s="124"/>
      <c r="OK664" s="124"/>
      <c r="OL664" s="124"/>
      <c r="OM664" s="124"/>
      <c r="ON664" s="124"/>
      <c r="OO664" s="124"/>
      <c r="OP664" s="124"/>
      <c r="OQ664" s="124"/>
      <c r="OR664" s="124"/>
      <c r="OS664" s="124"/>
      <c r="OT664" s="124"/>
      <c r="OU664" s="124"/>
      <c r="OV664" s="124"/>
      <c r="OW664" s="124"/>
      <c r="OX664" s="124"/>
      <c r="OY664" s="124"/>
      <c r="OZ664" s="124"/>
      <c r="PA664" s="124"/>
      <c r="PB664" s="124"/>
      <c r="PC664" s="124"/>
      <c r="PD664" s="124"/>
      <c r="PE664" s="124"/>
      <c r="PF664" s="124"/>
      <c r="PG664" s="124"/>
      <c r="PH664" s="124"/>
      <c r="PI664" s="124"/>
      <c r="PJ664" s="124"/>
      <c r="PK664" s="124"/>
      <c r="PL664" s="124"/>
      <c r="PM664" s="124"/>
      <c r="PN664" s="124"/>
      <c r="PO664" s="124"/>
      <c r="PP664" s="124"/>
      <c r="PQ664" s="124"/>
      <c r="PR664" s="124"/>
      <c r="PS664" s="124"/>
      <c r="PT664" s="124"/>
      <c r="PU664" s="124"/>
      <c r="PV664" s="124"/>
      <c r="PW664" s="124"/>
      <c r="PX664" s="124"/>
      <c r="PY664" s="124"/>
      <c r="PZ664" s="124"/>
      <c r="QA664" s="124"/>
      <c r="QB664" s="124"/>
      <c r="QC664" s="124"/>
      <c r="QD664" s="124"/>
      <c r="QE664" s="124"/>
      <c r="QF664" s="124"/>
      <c r="QG664" s="124"/>
      <c r="QH664" s="124"/>
      <c r="QI664" s="124"/>
      <c r="QJ664" s="124"/>
      <c r="QK664" s="124"/>
      <c r="QL664" s="124"/>
      <c r="QM664" s="124"/>
      <c r="QN664" s="124"/>
      <c r="QO664" s="124"/>
      <c r="QP664" s="124"/>
      <c r="QQ664" s="124"/>
      <c r="QR664" s="124"/>
      <c r="QS664" s="124"/>
      <c r="QT664" s="124"/>
      <c r="QU664" s="124"/>
      <c r="QV664" s="124"/>
      <c r="QW664" s="124"/>
      <c r="QX664" s="124"/>
      <c r="QY664" s="124"/>
      <c r="QZ664" s="124"/>
      <c r="RA664" s="124"/>
      <c r="RB664" s="124"/>
      <c r="RC664" s="124"/>
      <c r="RD664" s="124"/>
      <c r="RE664" s="124"/>
      <c r="RF664" s="124"/>
      <c r="RG664" s="124"/>
      <c r="RH664" s="124"/>
      <c r="RI664" s="124"/>
      <c r="RJ664" s="124"/>
      <c r="RK664" s="124"/>
      <c r="RL664" s="124"/>
      <c r="RM664" s="124"/>
      <c r="RN664" s="124"/>
      <c r="RO664" s="124"/>
      <c r="RP664" s="124"/>
      <c r="RQ664" s="124"/>
      <c r="RR664" s="124"/>
      <c r="RS664" s="124"/>
      <c r="RT664" s="124"/>
      <c r="RU664" s="124"/>
      <c r="RV664" s="124"/>
      <c r="RW664" s="124"/>
      <c r="RX664" s="124"/>
      <c r="RY664" s="124"/>
      <c r="RZ664" s="124"/>
      <c r="SA664" s="124"/>
      <c r="SB664" s="124"/>
      <c r="SC664" s="124"/>
      <c r="SD664" s="124"/>
      <c r="SE664" s="124"/>
      <c r="SF664" s="124"/>
      <c r="SG664" s="124"/>
      <c r="SH664" s="124"/>
      <c r="SI664" s="124"/>
      <c r="SJ664" s="124"/>
      <c r="SK664" s="124"/>
      <c r="SL664" s="124"/>
      <c r="SM664" s="124"/>
      <c r="SN664" s="124"/>
      <c r="SO664" s="124"/>
      <c r="SP664" s="124"/>
      <c r="SQ664" s="124"/>
      <c r="SR664" s="124"/>
      <c r="SS664" s="124"/>
      <c r="ST664" s="124"/>
      <c r="SU664" s="124"/>
      <c r="SV664" s="124"/>
      <c r="SW664" s="124"/>
      <c r="SX664" s="124"/>
      <c r="SY664" s="124"/>
      <c r="SZ664" s="124"/>
      <c r="TA664" s="124"/>
      <c r="TB664" s="124"/>
      <c r="TC664" s="124"/>
      <c r="TD664" s="124"/>
      <c r="TE664" s="124"/>
      <c r="TF664" s="124"/>
      <c r="TG664" s="124"/>
      <c r="TH664" s="124"/>
      <c r="TI664" s="124"/>
      <c r="TJ664" s="124"/>
      <c r="TK664" s="124"/>
      <c r="TL664" s="124"/>
      <c r="TM664" s="124"/>
      <c r="TN664" s="124"/>
      <c r="TO664" s="124"/>
      <c r="TP664" s="124"/>
      <c r="TQ664" s="124"/>
      <c r="TR664" s="124"/>
      <c r="TS664" s="124"/>
      <c r="TT664" s="124"/>
      <c r="TU664" s="124"/>
      <c r="TV664" s="124"/>
      <c r="TW664" s="124"/>
      <c r="TX664" s="124"/>
      <c r="TY664" s="124"/>
      <c r="TZ664" s="124"/>
      <c r="UA664" s="124"/>
      <c r="UB664" s="124"/>
      <c r="UC664" s="124"/>
      <c r="UD664" s="124"/>
      <c r="UE664" s="124"/>
      <c r="UF664" s="124"/>
      <c r="UG664" s="124"/>
      <c r="UH664" s="124"/>
      <c r="UI664" s="124"/>
      <c r="UJ664" s="124"/>
      <c r="UK664" s="124"/>
      <c r="UL664" s="124"/>
      <c r="UM664" s="124"/>
      <c r="UN664" s="124"/>
      <c r="UO664" s="124"/>
      <c r="UP664" s="124"/>
      <c r="UQ664" s="124"/>
      <c r="UR664" s="124"/>
      <c r="US664" s="124"/>
      <c r="UT664" s="124"/>
      <c r="UU664" s="124"/>
      <c r="UV664" s="124"/>
      <c r="UW664" s="124"/>
      <c r="UX664" s="124"/>
      <c r="UY664" s="124"/>
      <c r="UZ664" s="124"/>
      <c r="VA664" s="124"/>
      <c r="VB664" s="124"/>
      <c r="VC664" s="124"/>
      <c r="VD664" s="124"/>
      <c r="VE664" s="124"/>
      <c r="VF664" s="124"/>
      <c r="VG664" s="124"/>
      <c r="VH664" s="124"/>
      <c r="VI664" s="124"/>
      <c r="VJ664" s="124"/>
      <c r="VK664" s="124"/>
      <c r="VL664" s="124"/>
      <c r="VM664" s="124"/>
      <c r="VN664" s="124"/>
      <c r="VO664" s="124"/>
      <c r="VP664" s="124"/>
      <c r="VQ664" s="124"/>
      <c r="VR664" s="124"/>
      <c r="VS664" s="124"/>
      <c r="VT664" s="124"/>
      <c r="VU664" s="124"/>
      <c r="VV664" s="124"/>
      <c r="VW664" s="124"/>
      <c r="VX664" s="124"/>
      <c r="VY664" s="124"/>
      <c r="VZ664" s="124"/>
      <c r="WA664" s="124"/>
      <c r="WB664" s="124"/>
      <c r="WC664" s="124"/>
      <c r="WD664" s="124"/>
      <c r="WE664" s="124"/>
      <c r="WF664" s="124"/>
      <c r="WG664" s="124"/>
      <c r="WH664" s="124"/>
      <c r="WI664" s="124"/>
      <c r="WJ664" s="124"/>
      <c r="WK664" s="124"/>
      <c r="WL664" s="124"/>
      <c r="WM664" s="124"/>
      <c r="WN664" s="124"/>
      <c r="WO664" s="124"/>
      <c r="WP664" s="124"/>
      <c r="WQ664" s="124"/>
      <c r="WR664" s="124"/>
      <c r="WS664" s="124"/>
      <c r="WT664" s="124"/>
      <c r="WU664" s="124"/>
      <c r="WV664" s="124"/>
      <c r="WW664" s="124"/>
      <c r="WX664" s="124"/>
      <c r="WY664" s="124"/>
      <c r="WZ664" s="124"/>
      <c r="XA664" s="124"/>
      <c r="XB664" s="124"/>
      <c r="XC664" s="124"/>
      <c r="XD664" s="124"/>
      <c r="XE664" s="124"/>
      <c r="XF664" s="124"/>
      <c r="XG664" s="124"/>
      <c r="XH664" s="124"/>
      <c r="XI664" s="124"/>
      <c r="XJ664" s="124"/>
      <c r="XK664" s="124"/>
      <c r="XL664" s="124"/>
      <c r="XM664" s="124"/>
      <c r="XN664" s="124"/>
      <c r="XO664" s="124"/>
      <c r="XP664" s="124"/>
      <c r="XQ664" s="124"/>
      <c r="XR664" s="124"/>
      <c r="XS664" s="124"/>
      <c r="XT664" s="124"/>
      <c r="XU664" s="124"/>
      <c r="XV664" s="124"/>
      <c r="XW664" s="124"/>
      <c r="XX664" s="124"/>
      <c r="XY664" s="124"/>
      <c r="XZ664" s="124"/>
      <c r="YA664" s="124"/>
      <c r="YB664" s="124"/>
      <c r="YC664" s="124"/>
      <c r="YD664" s="124"/>
      <c r="YE664" s="124"/>
      <c r="YF664" s="124"/>
      <c r="YG664" s="124"/>
      <c r="YH664" s="124"/>
      <c r="YI664" s="124"/>
      <c r="YJ664" s="124"/>
      <c r="YK664" s="124"/>
      <c r="YL664" s="124"/>
      <c r="YM664" s="124"/>
      <c r="YN664" s="124"/>
      <c r="YO664" s="124"/>
      <c r="YP664" s="124"/>
      <c r="YQ664" s="124"/>
      <c r="YR664" s="124"/>
      <c r="YS664" s="124"/>
      <c r="YT664" s="124"/>
      <c r="YU664" s="124"/>
      <c r="YV664" s="124"/>
      <c r="YW664" s="124"/>
      <c r="YX664" s="124"/>
      <c r="YY664" s="124"/>
      <c r="YZ664" s="124"/>
      <c r="ZA664" s="124"/>
      <c r="ZB664" s="124"/>
      <c r="ZC664" s="124"/>
      <c r="ZD664" s="124"/>
      <c r="ZE664" s="124"/>
      <c r="ZF664" s="124"/>
      <c r="ZG664" s="124"/>
      <c r="ZH664" s="124"/>
      <c r="ZI664" s="124"/>
      <c r="ZJ664" s="124"/>
      <c r="ZK664" s="124"/>
      <c r="ZL664" s="124"/>
      <c r="ZM664" s="124"/>
      <c r="ZN664" s="124"/>
      <c r="ZO664" s="124"/>
      <c r="ZP664" s="124"/>
      <c r="ZQ664" s="124"/>
      <c r="ZR664" s="124"/>
      <c r="ZS664" s="124"/>
      <c r="ZT664" s="124"/>
      <c r="ZU664" s="124"/>
      <c r="ZV664" s="124"/>
      <c r="ZW664" s="124"/>
      <c r="ZX664" s="124"/>
      <c r="ZY664" s="124"/>
      <c r="ZZ664" s="124"/>
      <c r="AAA664" s="124"/>
      <c r="AAB664" s="124"/>
      <c r="AAC664" s="124"/>
      <c r="AAD664" s="124"/>
      <c r="AAE664" s="124"/>
      <c r="AAF664" s="124"/>
      <c r="AAG664" s="124"/>
      <c r="AAH664" s="124"/>
      <c r="AAI664" s="124"/>
      <c r="AAJ664" s="124"/>
      <c r="AAK664" s="124"/>
      <c r="AAL664" s="124"/>
      <c r="AAM664" s="124"/>
      <c r="AAN664" s="124"/>
      <c r="AAO664" s="124"/>
      <c r="AAP664" s="124"/>
      <c r="AAQ664" s="124"/>
      <c r="AAR664" s="124"/>
      <c r="AAS664" s="124"/>
      <c r="AAT664" s="124"/>
      <c r="AAU664" s="124"/>
      <c r="AAV664" s="124"/>
      <c r="AAW664" s="124"/>
      <c r="AAX664" s="124"/>
      <c r="AAY664" s="124"/>
      <c r="AAZ664" s="124"/>
      <c r="ABA664" s="124"/>
      <c r="ABB664" s="124"/>
      <c r="ABC664" s="124"/>
      <c r="ABD664" s="124"/>
      <c r="ABE664" s="124"/>
      <c r="ABF664" s="124"/>
      <c r="ABG664" s="124"/>
      <c r="ABH664" s="124"/>
      <c r="ABI664" s="124"/>
      <c r="ABJ664" s="124"/>
      <c r="ABK664" s="124"/>
      <c r="ABL664" s="124"/>
      <c r="ABM664" s="124"/>
      <c r="ABN664" s="124"/>
      <c r="ABO664" s="124"/>
      <c r="ABP664" s="124"/>
      <c r="ABQ664" s="124"/>
      <c r="ABR664" s="124"/>
      <c r="ABS664" s="124"/>
      <c r="ABT664" s="124"/>
      <c r="ABU664" s="124"/>
      <c r="ABV664" s="124"/>
      <c r="ABW664" s="124"/>
      <c r="ABX664" s="124"/>
      <c r="ABY664" s="124"/>
      <c r="ABZ664" s="124"/>
      <c r="ACA664" s="124"/>
      <c r="ACB664" s="124"/>
      <c r="ACC664" s="124"/>
      <c r="ACD664" s="124"/>
      <c r="ACE664" s="124"/>
      <c r="ACF664" s="124"/>
      <c r="ACG664" s="124"/>
      <c r="ACH664" s="124"/>
      <c r="ACI664" s="124"/>
      <c r="ACJ664" s="124"/>
      <c r="ACK664" s="124"/>
      <c r="ACL664" s="124"/>
      <c r="ACM664" s="124"/>
      <c r="ACN664" s="124"/>
      <c r="ACO664" s="124"/>
      <c r="ACP664" s="124"/>
      <c r="ACQ664" s="124"/>
      <c r="ACR664" s="124"/>
      <c r="ACS664" s="124"/>
      <c r="ACT664" s="124"/>
      <c r="ACU664" s="124"/>
      <c r="ACV664" s="124"/>
      <c r="ACW664" s="124"/>
      <c r="ACX664" s="124"/>
      <c r="ACY664" s="124"/>
      <c r="ACZ664" s="124"/>
      <c r="ADA664" s="124"/>
      <c r="ADB664" s="124"/>
      <c r="ADC664" s="124"/>
      <c r="ADD664" s="124"/>
      <c r="ADE664" s="124"/>
      <c r="ADF664" s="124"/>
      <c r="ADG664" s="124"/>
      <c r="ADH664" s="124"/>
      <c r="ADI664" s="124"/>
      <c r="ADJ664" s="124"/>
      <c r="ADK664" s="124"/>
      <c r="ADL664" s="124"/>
      <c r="ADM664" s="124"/>
      <c r="ADN664" s="124"/>
      <c r="ADO664" s="124"/>
      <c r="ADP664" s="124"/>
      <c r="ADQ664" s="124"/>
      <c r="ADR664" s="124"/>
      <c r="ADS664" s="124"/>
      <c r="ADT664" s="124"/>
      <c r="ADU664" s="124"/>
      <c r="ADV664" s="124"/>
      <c r="ADW664" s="124"/>
      <c r="ADX664" s="124"/>
      <c r="ADY664" s="124"/>
      <c r="ADZ664" s="124"/>
      <c r="AEA664" s="124"/>
      <c r="AEB664" s="124"/>
      <c r="AEC664" s="124"/>
      <c r="AED664" s="124"/>
      <c r="AEE664" s="124"/>
      <c r="AEF664" s="124"/>
      <c r="AEG664" s="124"/>
      <c r="AEH664" s="124"/>
      <c r="AEI664" s="124"/>
      <c r="AEJ664" s="124"/>
      <c r="AEK664" s="124"/>
      <c r="AEL664" s="124"/>
      <c r="AEM664" s="124"/>
      <c r="AEN664" s="124"/>
      <c r="AEO664" s="124"/>
      <c r="AEP664" s="124"/>
      <c r="AEQ664" s="124"/>
      <c r="AER664" s="124"/>
      <c r="AES664" s="124"/>
      <c r="AET664" s="124"/>
      <c r="AEU664" s="124"/>
      <c r="AEV664" s="124"/>
      <c r="AEW664" s="124"/>
      <c r="AEX664" s="124"/>
      <c r="AEY664" s="124"/>
      <c r="AEZ664" s="124"/>
      <c r="AFA664" s="124"/>
      <c r="AFB664" s="124"/>
      <c r="AFC664" s="124"/>
      <c r="AFD664" s="124"/>
      <c r="AFE664" s="124"/>
      <c r="AFF664" s="124"/>
      <c r="AFG664" s="124"/>
      <c r="AFH664" s="124"/>
      <c r="AFI664" s="124"/>
      <c r="AFJ664" s="124"/>
      <c r="AFK664" s="124"/>
      <c r="AFL664" s="124"/>
      <c r="AFM664" s="124"/>
      <c r="AFN664" s="124"/>
      <c r="AFO664" s="124"/>
      <c r="AFP664" s="124"/>
      <c r="AFQ664" s="124"/>
      <c r="AFR664" s="124"/>
      <c r="AFS664" s="124"/>
      <c r="AFT664" s="124"/>
      <c r="AFU664" s="124"/>
      <c r="AFV664" s="124"/>
      <c r="AFW664" s="124"/>
      <c r="AFX664" s="124"/>
      <c r="AFY664" s="124"/>
      <c r="AFZ664" s="124"/>
      <c r="AGA664" s="124"/>
      <c r="AGB664" s="124"/>
      <c r="AGC664" s="124"/>
      <c r="AGD664" s="124"/>
      <c r="AGE664" s="124"/>
      <c r="AGF664" s="124"/>
      <c r="AGG664" s="124"/>
      <c r="AGH664" s="124"/>
      <c r="AGI664" s="124"/>
      <c r="AGJ664" s="124"/>
      <c r="AGK664" s="124"/>
      <c r="AGL664" s="124"/>
      <c r="AGM664" s="124"/>
      <c r="AGN664" s="124"/>
      <c r="AGO664" s="124"/>
      <c r="AGP664" s="124"/>
      <c r="AGQ664" s="124"/>
      <c r="AGR664" s="124"/>
      <c r="AGS664" s="124"/>
      <c r="AGT664" s="124"/>
      <c r="AGU664" s="124"/>
      <c r="AGV664" s="124"/>
      <c r="AGW664" s="124"/>
      <c r="AGX664" s="124"/>
      <c r="AGY664" s="124"/>
      <c r="AGZ664" s="124"/>
      <c r="AHA664" s="124"/>
      <c r="AHB664" s="124"/>
      <c r="AHC664" s="124"/>
      <c r="AHD664" s="124"/>
      <c r="AHE664" s="124"/>
      <c r="AHF664" s="124"/>
      <c r="AHG664" s="124"/>
      <c r="AHH664" s="124"/>
      <c r="AHI664" s="124"/>
      <c r="AHJ664" s="124"/>
      <c r="AHK664" s="124"/>
      <c r="AHL664" s="124"/>
      <c r="AHM664" s="124"/>
      <c r="AHN664" s="124"/>
      <c r="AHO664" s="124"/>
      <c r="AHP664" s="124"/>
      <c r="AHQ664" s="124"/>
      <c r="AHR664" s="124"/>
      <c r="AHS664" s="124"/>
      <c r="AHT664" s="124"/>
      <c r="AHU664" s="124"/>
      <c r="AHV664" s="124"/>
      <c r="AHW664" s="124"/>
      <c r="AHX664" s="124"/>
      <c r="AHY664" s="124"/>
      <c r="AHZ664" s="124"/>
      <c r="AIA664" s="124"/>
      <c r="AIB664" s="124"/>
      <c r="AIC664" s="124"/>
      <c r="AID664" s="124"/>
      <c r="AIE664" s="124"/>
      <c r="AIF664" s="124"/>
      <c r="AIG664" s="124"/>
      <c r="AIH664" s="124"/>
      <c r="AII664" s="124"/>
      <c r="AIJ664" s="124"/>
      <c r="AIK664" s="124"/>
      <c r="AIL664" s="124"/>
      <c r="AIM664" s="124"/>
      <c r="AIN664" s="124"/>
      <c r="AIO664" s="124"/>
      <c r="AIP664" s="124"/>
      <c r="AIQ664" s="124"/>
      <c r="AIR664" s="124"/>
      <c r="AIS664" s="124"/>
      <c r="AIT664" s="124"/>
      <c r="AIU664" s="124"/>
      <c r="AIV664" s="124"/>
      <c r="AIW664" s="124"/>
      <c r="AIX664" s="124"/>
      <c r="AIY664" s="124"/>
      <c r="AIZ664" s="124"/>
      <c r="AJA664" s="124"/>
      <c r="AJB664" s="124"/>
      <c r="AJC664" s="124"/>
      <c r="AJD664" s="124"/>
      <c r="AJE664" s="124"/>
      <c r="AJF664" s="124"/>
      <c r="AJG664" s="124"/>
      <c r="AJH664" s="124"/>
      <c r="AJI664" s="124"/>
      <c r="AJJ664" s="124"/>
      <c r="AJK664" s="124"/>
      <c r="AJL664" s="124"/>
      <c r="AJM664" s="124"/>
      <c r="AJN664" s="124"/>
      <c r="AJO664" s="124"/>
      <c r="AJP664" s="124"/>
      <c r="AJQ664" s="124"/>
      <c r="AJR664" s="124"/>
      <c r="AJS664" s="124"/>
      <c r="AJT664" s="124"/>
      <c r="AJU664" s="124"/>
      <c r="AJV664" s="124"/>
      <c r="AJW664" s="124"/>
      <c r="AJX664" s="124"/>
      <c r="AJY664" s="124"/>
      <c r="AJZ664" s="124"/>
      <c r="AKA664" s="124"/>
      <c r="AKB664" s="124"/>
      <c r="AKC664" s="124"/>
      <c r="AKD664" s="124"/>
      <c r="AKE664" s="124"/>
      <c r="AKF664" s="124"/>
      <c r="AKG664" s="124"/>
      <c r="AKH664" s="124"/>
      <c r="AKI664" s="124"/>
      <c r="AKJ664" s="124"/>
      <c r="AKK664" s="124"/>
      <c r="AKL664" s="124"/>
      <c r="AKM664" s="124"/>
      <c r="AKN664" s="124"/>
      <c r="AKO664" s="124"/>
      <c r="AKP664" s="124"/>
      <c r="AKQ664" s="124"/>
      <c r="AKR664" s="124"/>
      <c r="AKS664" s="124"/>
      <c r="AKT664" s="124"/>
      <c r="AKU664" s="124"/>
      <c r="AKV664" s="124"/>
      <c r="AKW664" s="124"/>
      <c r="AKX664" s="124"/>
      <c r="AKY664" s="124"/>
      <c r="AKZ664" s="124"/>
      <c r="ALA664" s="124"/>
      <c r="ALB664" s="124"/>
      <c r="ALC664" s="124"/>
      <c r="ALD664" s="124"/>
      <c r="ALE664" s="124"/>
      <c r="ALF664" s="124"/>
      <c r="ALG664" s="124"/>
      <c r="ALH664" s="124"/>
      <c r="ALI664" s="124"/>
      <c r="ALJ664" s="124"/>
      <c r="ALK664" s="124"/>
      <c r="ALL664" s="124"/>
      <c r="ALM664" s="124"/>
      <c r="ALN664" s="124"/>
      <c r="ALO664" s="124"/>
      <c r="ALP664" s="124"/>
      <c r="ALQ664" s="124"/>
      <c r="ALR664" s="124"/>
      <c r="ALS664" s="124"/>
      <c r="ALT664" s="124"/>
      <c r="ALU664" s="124"/>
      <c r="ALV664" s="124"/>
      <c r="ALW664" s="124"/>
      <c r="ALX664" s="124"/>
      <c r="ALY664" s="124"/>
      <c r="ALZ664" s="124"/>
      <c r="AMA664" s="124"/>
      <c r="AMB664" s="124"/>
      <c r="AMC664" s="124"/>
      <c r="AMD664" s="124"/>
      <c r="AME664" s="124"/>
      <c r="AMF664" s="124"/>
      <c r="AMG664" s="124"/>
      <c r="AMH664" s="124"/>
      <c r="AMI664" s="124"/>
      <c r="AMJ664" s="124"/>
      <c r="AMK664" s="124"/>
      <c r="AML664" s="124"/>
      <c r="AMM664" s="124"/>
      <c r="AMN664" s="124"/>
      <c r="AMO664" s="124"/>
      <c r="AMP664" s="124"/>
      <c r="AMQ664" s="124"/>
      <c r="AMR664" s="124"/>
      <c r="AMS664" s="124"/>
      <c r="AMT664" s="124"/>
      <c r="AMU664" s="124"/>
      <c r="AMV664" s="124"/>
      <c r="AMW664" s="124"/>
      <c r="AMX664" s="124"/>
      <c r="AMY664" s="124"/>
      <c r="AMZ664" s="124"/>
      <c r="ANA664" s="124"/>
      <c r="ANB664" s="124"/>
      <c r="ANC664" s="124"/>
      <c r="AND664" s="124"/>
      <c r="ANE664" s="124"/>
      <c r="ANF664" s="124"/>
      <c r="ANG664" s="124"/>
      <c r="ANH664" s="124"/>
      <c r="ANI664" s="124"/>
      <c r="ANJ664" s="124"/>
      <c r="ANK664" s="124"/>
      <c r="ANL664" s="124"/>
      <c r="ANM664" s="124"/>
      <c r="ANN664" s="124"/>
      <c r="ANO664" s="124"/>
      <c r="ANP664" s="124"/>
      <c r="ANQ664" s="124"/>
      <c r="ANR664" s="124"/>
      <c r="ANS664" s="124"/>
      <c r="ANT664" s="124"/>
      <c r="ANU664" s="124"/>
      <c r="ANV664" s="124"/>
      <c r="ANW664" s="124"/>
      <c r="ANX664" s="124"/>
      <c r="ANY664" s="124"/>
      <c r="ANZ664" s="124"/>
      <c r="AOA664" s="124"/>
      <c r="AOB664" s="124"/>
      <c r="AOC664" s="124"/>
      <c r="AOD664" s="124"/>
      <c r="AOE664" s="124"/>
      <c r="AOF664" s="124"/>
      <c r="AOG664" s="124"/>
      <c r="AOH664" s="124"/>
      <c r="AOI664" s="124"/>
      <c r="AOJ664" s="124"/>
      <c r="AOK664" s="124"/>
      <c r="AOL664" s="124"/>
      <c r="AOM664" s="124"/>
      <c r="AON664" s="124"/>
      <c r="AOO664" s="124"/>
      <c r="AOP664" s="124"/>
      <c r="AOQ664" s="124"/>
      <c r="AOR664" s="124"/>
      <c r="AOS664" s="124"/>
      <c r="AOT664" s="124"/>
      <c r="AOU664" s="124"/>
      <c r="AOV664" s="124"/>
      <c r="AOW664" s="124"/>
      <c r="AOX664" s="124"/>
      <c r="AOY664" s="124"/>
      <c r="AOZ664" s="124"/>
      <c r="APA664" s="124"/>
      <c r="APB664" s="124"/>
      <c r="APC664" s="124"/>
      <c r="APD664" s="124"/>
      <c r="APE664" s="124"/>
      <c r="APF664" s="124"/>
      <c r="APG664" s="124"/>
      <c r="APH664" s="124"/>
      <c r="API664" s="124"/>
      <c r="APJ664" s="124"/>
      <c r="APK664" s="124"/>
      <c r="APL664" s="124"/>
      <c r="APM664" s="124"/>
      <c r="APN664" s="124"/>
      <c r="APO664" s="124"/>
      <c r="APP664" s="124"/>
      <c r="APQ664" s="124"/>
      <c r="APR664" s="124"/>
      <c r="APS664" s="124"/>
      <c r="APT664" s="124"/>
      <c r="APU664" s="124"/>
      <c r="APV664" s="124"/>
      <c r="APW664" s="124"/>
      <c r="APX664" s="124"/>
      <c r="APY664" s="124"/>
      <c r="APZ664" s="124"/>
      <c r="AQA664" s="124"/>
      <c r="AQB664" s="124"/>
      <c r="AQC664" s="124"/>
      <c r="AQD664" s="124"/>
      <c r="AQE664" s="124"/>
      <c r="AQF664" s="124"/>
      <c r="AQG664" s="124"/>
      <c r="AQH664" s="124"/>
      <c r="AQI664" s="124"/>
      <c r="AQJ664" s="124"/>
      <c r="AQK664" s="124"/>
      <c r="AQL664" s="124"/>
      <c r="AQM664" s="124"/>
      <c r="AQN664" s="124"/>
      <c r="AQO664" s="124"/>
      <c r="AQP664" s="124"/>
      <c r="AQQ664" s="124"/>
      <c r="AQR664" s="124"/>
      <c r="AQS664" s="124"/>
      <c r="AQT664" s="124"/>
      <c r="AQU664" s="124"/>
      <c r="AQV664" s="124"/>
      <c r="AQW664" s="124"/>
      <c r="AQX664" s="124"/>
      <c r="AQY664" s="124"/>
      <c r="AQZ664" s="124"/>
      <c r="ARA664" s="124"/>
      <c r="ARB664" s="124"/>
      <c r="ARC664" s="124"/>
      <c r="ARD664" s="124"/>
      <c r="ARE664" s="124"/>
      <c r="ARF664" s="124"/>
      <c r="ARG664" s="124"/>
      <c r="ARH664" s="124"/>
      <c r="ARI664" s="124"/>
      <c r="ARJ664" s="124"/>
      <c r="ARK664" s="124"/>
      <c r="ARL664" s="124"/>
      <c r="ARM664" s="124"/>
      <c r="ARN664" s="124"/>
      <c r="ARO664" s="124"/>
      <c r="ARP664" s="124"/>
      <c r="ARQ664" s="124"/>
      <c r="ARR664" s="124"/>
      <c r="ARS664" s="124"/>
      <c r="ART664" s="124"/>
      <c r="ARU664" s="124"/>
      <c r="ARV664" s="124"/>
      <c r="ARW664" s="124"/>
      <c r="ARX664" s="124"/>
      <c r="ARY664" s="124"/>
      <c r="ARZ664" s="124"/>
      <c r="ASA664" s="124"/>
      <c r="ASB664" s="124"/>
      <c r="ASC664" s="124"/>
      <c r="ASD664" s="124"/>
      <c r="ASE664" s="124"/>
      <c r="ASF664" s="124"/>
      <c r="ASG664" s="124"/>
      <c r="ASH664" s="124"/>
      <c r="ASI664" s="124"/>
      <c r="ASJ664" s="124"/>
      <c r="ASK664" s="124"/>
      <c r="ASL664" s="124"/>
      <c r="ASM664" s="124"/>
      <c r="ASN664" s="124"/>
      <c r="ASO664" s="124"/>
      <c r="ASP664" s="124"/>
      <c r="ASQ664" s="124"/>
      <c r="ASR664" s="124"/>
      <c r="ASS664" s="124"/>
      <c r="AST664" s="124"/>
      <c r="ASU664" s="124"/>
      <c r="ASV664" s="124"/>
      <c r="ASW664" s="124"/>
      <c r="ASX664" s="124"/>
      <c r="ASY664" s="124"/>
      <c r="ASZ664" s="124"/>
      <c r="ATA664" s="124"/>
      <c r="ATB664" s="124"/>
      <c r="ATC664" s="124"/>
      <c r="ATD664" s="124"/>
      <c r="ATE664" s="124"/>
      <c r="ATF664" s="124"/>
      <c r="ATG664" s="124"/>
      <c r="ATH664" s="124"/>
      <c r="ATI664" s="124"/>
      <c r="ATJ664" s="124"/>
      <c r="ATK664" s="124"/>
      <c r="ATL664" s="124"/>
      <c r="ATM664" s="124"/>
      <c r="ATN664" s="124"/>
      <c r="ATO664" s="124"/>
      <c r="ATP664" s="124"/>
      <c r="ATQ664" s="124"/>
      <c r="ATR664" s="124"/>
      <c r="ATS664" s="124"/>
      <c r="ATT664" s="124"/>
      <c r="ATU664" s="124"/>
      <c r="ATV664" s="124"/>
      <c r="ATW664" s="124"/>
      <c r="ATX664" s="124"/>
      <c r="ATY664" s="124"/>
      <c r="ATZ664" s="124"/>
      <c r="AUA664" s="124"/>
      <c r="AUB664" s="124"/>
      <c r="AUC664" s="124"/>
      <c r="AUD664" s="124"/>
      <c r="AUE664" s="124"/>
      <c r="AUF664" s="124"/>
      <c r="AUG664" s="124"/>
      <c r="AUH664" s="124"/>
      <c r="AUI664" s="124"/>
      <c r="AUJ664" s="124"/>
      <c r="AUK664" s="124"/>
      <c r="AUL664" s="124"/>
      <c r="AUM664" s="124"/>
      <c r="AUN664" s="124"/>
      <c r="AUO664" s="124"/>
      <c r="AUP664" s="124"/>
      <c r="AUQ664" s="124"/>
      <c r="AUR664" s="124"/>
      <c r="AUS664" s="124"/>
      <c r="AUT664" s="124"/>
      <c r="AUU664" s="124"/>
      <c r="AUV664" s="124"/>
      <c r="AUW664" s="124"/>
      <c r="AUX664" s="124"/>
      <c r="AUY664" s="124"/>
      <c r="AUZ664" s="124"/>
      <c r="AVA664" s="124"/>
      <c r="AVB664" s="124"/>
      <c r="AVC664" s="124"/>
      <c r="AVD664" s="124"/>
      <c r="AVE664" s="124"/>
      <c r="AVF664" s="124"/>
      <c r="AVG664" s="124"/>
      <c r="AVH664" s="124"/>
      <c r="AVI664" s="124"/>
      <c r="AVJ664" s="124"/>
      <c r="AVK664" s="124"/>
      <c r="AVL664" s="124"/>
      <c r="AVM664" s="124"/>
      <c r="AVN664" s="124"/>
      <c r="AVO664" s="124"/>
      <c r="AVP664" s="124"/>
      <c r="AVQ664" s="124"/>
      <c r="AVR664" s="124"/>
      <c r="AVS664" s="124"/>
      <c r="AVT664" s="124"/>
      <c r="AVU664" s="124"/>
      <c r="AVV664" s="124"/>
      <c r="AVW664" s="124"/>
      <c r="AVX664" s="124"/>
      <c r="AVY664" s="124"/>
      <c r="AVZ664" s="124"/>
      <c r="AWA664" s="124"/>
      <c r="AWB664" s="124"/>
      <c r="AWC664" s="124"/>
      <c r="AWD664" s="124"/>
      <c r="AWE664" s="124"/>
      <c r="AWF664" s="124"/>
      <c r="AWG664" s="124"/>
      <c r="AWH664" s="124"/>
      <c r="AWI664" s="124"/>
      <c r="AWJ664" s="124"/>
      <c r="AWK664" s="124"/>
      <c r="AWL664" s="124"/>
      <c r="AWM664" s="124"/>
      <c r="AWN664" s="124"/>
      <c r="AWO664" s="124"/>
      <c r="AWP664" s="124"/>
      <c r="AWQ664" s="124"/>
      <c r="AWR664" s="124"/>
      <c r="AWS664" s="124"/>
      <c r="AWT664" s="124"/>
      <c r="AWU664" s="124"/>
      <c r="AWV664" s="124"/>
      <c r="AWW664" s="124"/>
      <c r="AWX664" s="124"/>
      <c r="AWY664" s="124"/>
      <c r="AWZ664" s="124"/>
      <c r="AXA664" s="124"/>
      <c r="AXB664" s="124"/>
      <c r="AXC664" s="124"/>
      <c r="AXD664" s="124"/>
      <c r="AXE664" s="124"/>
      <c r="AXF664" s="124"/>
      <c r="AXG664" s="124"/>
      <c r="AXH664" s="124"/>
      <c r="AXI664" s="124"/>
      <c r="AXJ664" s="124"/>
      <c r="AXK664" s="124"/>
      <c r="AXL664" s="124"/>
      <c r="AXM664" s="124"/>
      <c r="AXN664" s="124"/>
      <c r="AXO664" s="124"/>
      <c r="AXP664" s="124"/>
      <c r="AXQ664" s="124"/>
      <c r="AXR664" s="124"/>
      <c r="AXS664" s="124"/>
      <c r="AXT664" s="124"/>
      <c r="AXU664" s="124"/>
      <c r="AXV664" s="124"/>
    </row>
    <row r="665" spans="1:1322" s="129" customFormat="1" ht="127.5" customHeight="1" x14ac:dyDescent="0.2">
      <c r="A665" s="208" t="s">
        <v>4376</v>
      </c>
      <c r="B665" s="209" t="s">
        <v>3175</v>
      </c>
      <c r="C665" s="211" t="s">
        <v>3176</v>
      </c>
      <c r="D665" s="211" t="s">
        <v>3177</v>
      </c>
      <c r="E665" s="211" t="s">
        <v>3178</v>
      </c>
      <c r="F665" s="210" t="s">
        <v>1762</v>
      </c>
      <c r="G665" s="210" t="s">
        <v>1762</v>
      </c>
      <c r="H665" s="210" t="s">
        <v>3683</v>
      </c>
      <c r="I665" s="210" t="s">
        <v>3181</v>
      </c>
      <c r="J665" s="23" t="s">
        <v>2771</v>
      </c>
      <c r="K665" s="210" t="s">
        <v>3905</v>
      </c>
      <c r="L665" s="862">
        <v>22</v>
      </c>
      <c r="M665" s="863" t="s">
        <v>3906</v>
      </c>
      <c r="N665" s="861" t="s">
        <v>3907</v>
      </c>
      <c r="O665" s="861" t="s">
        <v>3185</v>
      </c>
      <c r="P665" s="862" t="s">
        <v>1543</v>
      </c>
      <c r="Q665" s="856" t="s">
        <v>452</v>
      </c>
      <c r="R665" s="862">
        <v>0</v>
      </c>
      <c r="S665" s="862" t="s">
        <v>100</v>
      </c>
      <c r="T665" s="864">
        <v>44927</v>
      </c>
      <c r="U665" s="864">
        <v>46357</v>
      </c>
      <c r="V665" s="192"/>
      <c r="W665" s="192"/>
      <c r="X665" s="192"/>
      <c r="Y665" s="192"/>
      <c r="Z665" s="865">
        <v>1</v>
      </c>
      <c r="AA665" s="865">
        <v>1</v>
      </c>
      <c r="AB665" s="865">
        <v>1</v>
      </c>
      <c r="AC665" s="865">
        <v>1</v>
      </c>
      <c r="AD665" s="865">
        <v>1</v>
      </c>
      <c r="AE665" s="1003">
        <v>1</v>
      </c>
      <c r="AF665" s="1004">
        <v>1</v>
      </c>
      <c r="AG665" s="1004">
        <v>1</v>
      </c>
      <c r="AH665" s="1004">
        <v>1</v>
      </c>
      <c r="AI665" s="1004">
        <v>1</v>
      </c>
      <c r="AJ665" s="1003">
        <v>1</v>
      </c>
      <c r="AK665" s="1004">
        <v>1</v>
      </c>
      <c r="AL665" s="1004">
        <v>1</v>
      </c>
      <c r="AM665" s="1004">
        <v>1</v>
      </c>
      <c r="AN665" s="1004">
        <v>1</v>
      </c>
      <c r="AO665" s="1003">
        <v>1</v>
      </c>
      <c r="AP665" s="1003">
        <v>1</v>
      </c>
      <c r="AQ665" s="232"/>
      <c r="AR665" s="232"/>
      <c r="AS665" s="232"/>
      <c r="AT665" s="232"/>
      <c r="AU665" s="399"/>
      <c r="AV665" s="214">
        <v>0</v>
      </c>
      <c r="AW665" s="401"/>
      <c r="AX665" s="401"/>
      <c r="AY665" s="401"/>
      <c r="AZ665" s="140">
        <f t="shared" si="138"/>
        <v>1</v>
      </c>
      <c r="BA665" s="399">
        <f t="shared" si="138"/>
        <v>1</v>
      </c>
      <c r="BB665" s="399">
        <f t="shared" si="138"/>
        <v>1</v>
      </c>
      <c r="BC665" s="399">
        <f t="shared" si="138"/>
        <v>1</v>
      </c>
      <c r="BD665" s="399">
        <f t="shared" si="138"/>
        <v>1</v>
      </c>
      <c r="BE665" s="399">
        <f t="shared" si="138"/>
        <v>1</v>
      </c>
      <c r="BF665" s="399">
        <f t="shared" si="138"/>
        <v>1</v>
      </c>
      <c r="BG665" s="399">
        <f t="shared" si="138"/>
        <v>1</v>
      </c>
      <c r="BH665" s="399">
        <f t="shared" si="138"/>
        <v>1</v>
      </c>
      <c r="BI665" s="399">
        <f t="shared" si="138"/>
        <v>1</v>
      </c>
      <c r="BJ665" s="399">
        <f t="shared" si="138"/>
        <v>1</v>
      </c>
      <c r="BK665" s="140">
        <f t="shared" si="138"/>
        <v>1</v>
      </c>
      <c r="BL665" s="406"/>
      <c r="BM665" s="406"/>
      <c r="BN665" s="406"/>
      <c r="BO665" s="406"/>
      <c r="BP665" s="406"/>
      <c r="BQ665" s="143" t="s">
        <v>3908</v>
      </c>
      <c r="BR665" s="406"/>
      <c r="BS665" s="406"/>
      <c r="BT665" s="406"/>
      <c r="BU665" s="406"/>
      <c r="BV665" s="406"/>
      <c r="BW665" s="406"/>
      <c r="BX665" s="406"/>
      <c r="BY665" s="406"/>
      <c r="BZ665" s="406"/>
      <c r="CA665" s="406"/>
      <c r="CB665" s="406"/>
      <c r="CC665" s="406"/>
      <c r="CD665" s="406"/>
      <c r="CE665" s="406"/>
      <c r="CF665" s="406"/>
      <c r="CG665" s="143" t="s">
        <v>3909</v>
      </c>
      <c r="CH665" s="931">
        <f>SUM(DU665:DU666)</f>
        <v>8000000000</v>
      </c>
      <c r="CI665" s="931">
        <v>0</v>
      </c>
      <c r="CJ665" s="230">
        <v>8000000000</v>
      </c>
      <c r="CK665" s="230">
        <v>0</v>
      </c>
      <c r="CL665" s="230">
        <v>0</v>
      </c>
      <c r="CM665" s="931">
        <v>0</v>
      </c>
      <c r="CN665" s="230">
        <v>1500000000</v>
      </c>
      <c r="CO665" s="230">
        <v>4000000000</v>
      </c>
      <c r="CP665" s="230">
        <v>2500000000</v>
      </c>
      <c r="CQ665" s="933">
        <v>0</v>
      </c>
      <c r="CR665" s="933">
        <v>0</v>
      </c>
      <c r="CS665" s="26">
        <f t="shared" si="139"/>
        <v>0</v>
      </c>
      <c r="CT665" s="26">
        <f t="shared" si="140"/>
        <v>0</v>
      </c>
      <c r="CU665" s="26" t="e">
        <f t="shared" si="141"/>
        <v>#DIV/0!</v>
      </c>
      <c r="CV665" s="26" t="e">
        <f t="shared" si="142"/>
        <v>#DIV/0!</v>
      </c>
      <c r="CW665" s="321">
        <v>0</v>
      </c>
      <c r="CX665" s="841">
        <v>0</v>
      </c>
      <c r="CY665" s="841">
        <v>0</v>
      </c>
      <c r="CZ665" s="967">
        <v>1</v>
      </c>
      <c r="DA665" s="967">
        <v>1</v>
      </c>
      <c r="DB665" s="210" t="s">
        <v>3910</v>
      </c>
      <c r="DC665" s="309" t="s">
        <v>3911</v>
      </c>
      <c r="DD665" s="210" t="s">
        <v>3912</v>
      </c>
      <c r="DE665" s="301" t="s">
        <v>3913</v>
      </c>
      <c r="DF665" s="210" t="s">
        <v>3914</v>
      </c>
      <c r="DG665" s="210" t="s">
        <v>1543</v>
      </c>
      <c r="DH665" s="210" t="s">
        <v>173</v>
      </c>
      <c r="DI665" s="210">
        <v>0</v>
      </c>
      <c r="DJ665" s="210" t="s">
        <v>174</v>
      </c>
      <c r="DK665" s="302">
        <v>45292</v>
      </c>
      <c r="DL665" s="302">
        <v>45657</v>
      </c>
      <c r="DM665" s="210">
        <v>0</v>
      </c>
      <c r="DN665" s="210">
        <v>0</v>
      </c>
      <c r="DO665" s="210">
        <v>105</v>
      </c>
      <c r="DP665" s="210">
        <v>105</v>
      </c>
      <c r="DQ665" s="210">
        <v>210</v>
      </c>
      <c r="DR665" s="210" t="s">
        <v>766</v>
      </c>
      <c r="DS665" s="210" t="s">
        <v>3198</v>
      </c>
      <c r="DT665" s="210" t="s">
        <v>3199</v>
      </c>
      <c r="DU665" s="291">
        <v>4000000000</v>
      </c>
      <c r="DV665" s="303"/>
      <c r="DW665" s="303"/>
      <c r="DX665" s="303"/>
      <c r="DY665" s="303"/>
      <c r="DZ665" s="303"/>
      <c r="EA665" s="303"/>
      <c r="EB665" s="978" t="s">
        <v>158</v>
      </c>
      <c r="EC665" s="473"/>
      <c r="ED665" s="473"/>
      <c r="EE665" s="473"/>
      <c r="EF665" s="141">
        <v>0</v>
      </c>
      <c r="EG665" s="1039" t="s">
        <v>3915</v>
      </c>
      <c r="EH665" s="1040"/>
      <c r="EI665" s="1040"/>
      <c r="EJ665" s="1040"/>
      <c r="EK665" s="1040"/>
      <c r="EL665" s="1039" t="s">
        <v>3909</v>
      </c>
      <c r="EM665" s="1039"/>
      <c r="EN665" s="387" t="s">
        <v>4643</v>
      </c>
      <c r="EO665" s="843">
        <v>0</v>
      </c>
      <c r="EP665" s="971">
        <v>0</v>
      </c>
      <c r="EQ665" s="813"/>
      <c r="ER665" s="822"/>
      <c r="ES665" s="124"/>
      <c r="ET665" t="str">
        <f t="shared" si="127"/>
        <v>Producto</v>
      </c>
      <c r="EU665" t="str">
        <f t="shared" si="128"/>
        <v>5</v>
      </c>
      <c r="EV665" s="124"/>
      <c r="EW665" s="124"/>
      <c r="EX665" s="124"/>
      <c r="EY665" s="124"/>
      <c r="EZ665" s="124"/>
      <c r="FA665" s="124"/>
      <c r="FB665" s="124"/>
      <c r="FC665" s="124"/>
      <c r="FD665" s="124"/>
      <c r="FE665" s="124"/>
      <c r="FF665" s="124"/>
      <c r="FG665" s="124"/>
      <c r="FH665" s="124"/>
      <c r="FI665" s="124"/>
      <c r="FJ665" s="124"/>
      <c r="FK665" s="124"/>
      <c r="FL665" s="124"/>
      <c r="FM665" s="124"/>
      <c r="FN665" s="124"/>
      <c r="FO665" s="124"/>
      <c r="FP665" s="124"/>
      <c r="FQ665" s="124"/>
      <c r="FR665" s="128"/>
      <c r="FS665" s="124"/>
      <c r="FT665" s="124"/>
      <c r="FU665" s="124"/>
      <c r="FV665" s="124"/>
      <c r="FW665" s="124"/>
      <c r="FX665" s="124"/>
      <c r="FY665" s="124"/>
      <c r="FZ665" s="124"/>
      <c r="GA665" s="124"/>
      <c r="GB665" s="124"/>
      <c r="GC665" s="124"/>
      <c r="GD665" s="124"/>
      <c r="GE665" s="124"/>
      <c r="GF665" s="124"/>
      <c r="GG665" s="124"/>
      <c r="GH665" s="124"/>
      <c r="GI665" s="124"/>
      <c r="GJ665" s="124"/>
      <c r="GK665" s="124"/>
      <c r="GL665" s="124"/>
      <c r="GM665" s="124"/>
      <c r="GN665" s="124"/>
      <c r="GO665" s="124"/>
      <c r="GP665" s="124"/>
      <c r="GQ665" s="124"/>
      <c r="GR665" s="124"/>
      <c r="GS665" s="124"/>
      <c r="GT665" s="124"/>
      <c r="GU665" s="124"/>
      <c r="GV665" s="124"/>
      <c r="GW665" s="124"/>
      <c r="GX665" s="124"/>
      <c r="GY665" s="124"/>
      <c r="GZ665" s="124"/>
      <c r="HA665" s="124"/>
      <c r="HB665" s="124"/>
      <c r="HC665" s="124"/>
      <c r="HD665" s="124"/>
      <c r="HE665" s="124"/>
      <c r="HF665" s="124"/>
      <c r="HG665" s="124"/>
      <c r="HH665" s="124"/>
      <c r="HI665" s="124"/>
      <c r="HJ665" s="124"/>
      <c r="HK665" s="124"/>
      <c r="HL665" s="124"/>
      <c r="HM665" s="124"/>
      <c r="HN665" s="124"/>
      <c r="HO665" s="124"/>
      <c r="HP665" s="124"/>
      <c r="HQ665" s="124"/>
      <c r="HR665" s="124"/>
      <c r="HS665" s="124"/>
      <c r="HT665" s="124"/>
      <c r="HU665" s="124"/>
      <c r="HV665" s="124"/>
      <c r="HW665" s="124"/>
      <c r="HX665" s="124"/>
      <c r="HY665" s="124"/>
      <c r="HZ665" s="124"/>
      <c r="IA665" s="124"/>
      <c r="IB665" s="124"/>
      <c r="IC665" s="124"/>
      <c r="ID665" s="124"/>
      <c r="IE665" s="124"/>
      <c r="IF665" s="124"/>
      <c r="IG665" s="124"/>
      <c r="IH665" s="124"/>
      <c r="II665" s="124"/>
      <c r="IJ665" s="124"/>
      <c r="IK665" s="124"/>
      <c r="IL665" s="124"/>
      <c r="IM665" s="124"/>
      <c r="IN665" s="124"/>
      <c r="IO665" s="124"/>
      <c r="IP665" s="124"/>
      <c r="IQ665" s="124"/>
      <c r="IR665" s="124"/>
      <c r="IS665" s="124"/>
      <c r="IT665" s="124"/>
      <c r="IU665" s="124"/>
      <c r="IV665" s="124"/>
      <c r="IW665" s="124"/>
      <c r="IX665" s="124"/>
      <c r="IY665" s="124"/>
      <c r="IZ665" s="124"/>
      <c r="JA665" s="124"/>
      <c r="JB665" s="124"/>
      <c r="JC665" s="124"/>
      <c r="JD665" s="124"/>
      <c r="JE665" s="124"/>
      <c r="JF665" s="124"/>
      <c r="JG665" s="124"/>
      <c r="JH665" s="124"/>
      <c r="JI665" s="124"/>
      <c r="JJ665" s="124"/>
      <c r="JK665" s="124"/>
      <c r="JL665" s="124"/>
      <c r="JM665" s="124"/>
      <c r="JN665" s="124"/>
      <c r="JO665" s="124"/>
      <c r="JP665" s="124"/>
      <c r="JQ665" s="124"/>
      <c r="JR665" s="124"/>
      <c r="JS665" s="124"/>
      <c r="JT665" s="124"/>
      <c r="JU665" s="124"/>
      <c r="JV665" s="124"/>
      <c r="JW665" s="124"/>
      <c r="JX665" s="124"/>
      <c r="JY665" s="124"/>
      <c r="JZ665" s="124"/>
      <c r="KA665" s="124"/>
      <c r="KB665" s="124"/>
      <c r="KC665" s="124"/>
      <c r="KD665" s="124"/>
      <c r="KE665" s="124"/>
      <c r="KF665" s="124"/>
      <c r="KG665" s="124"/>
      <c r="KH665" s="124"/>
      <c r="KI665" s="124"/>
      <c r="KJ665" s="124"/>
      <c r="KK665" s="124"/>
      <c r="KL665" s="124"/>
      <c r="KM665" s="124"/>
      <c r="KN665" s="124"/>
      <c r="KO665" s="124"/>
      <c r="KP665" s="124"/>
      <c r="KQ665" s="124"/>
      <c r="KR665" s="124"/>
      <c r="KS665" s="124"/>
      <c r="KT665" s="124"/>
      <c r="KU665" s="124"/>
      <c r="KV665" s="124"/>
      <c r="KW665" s="124"/>
      <c r="KX665" s="124"/>
      <c r="KY665" s="124"/>
      <c r="KZ665" s="124"/>
      <c r="LA665" s="124"/>
      <c r="LB665" s="124"/>
      <c r="LC665" s="124"/>
      <c r="LD665" s="124"/>
      <c r="LE665" s="124"/>
      <c r="LF665" s="124"/>
      <c r="LG665" s="124"/>
      <c r="LH665" s="124"/>
      <c r="LI665" s="124"/>
      <c r="LJ665" s="124"/>
      <c r="LK665" s="124"/>
      <c r="LL665" s="124"/>
      <c r="LM665" s="124"/>
      <c r="LN665" s="124"/>
      <c r="LO665" s="124"/>
      <c r="LP665" s="124"/>
      <c r="LQ665" s="124"/>
      <c r="LR665" s="124"/>
      <c r="LS665" s="124"/>
      <c r="LT665" s="124"/>
      <c r="LU665" s="124"/>
      <c r="LV665" s="124"/>
      <c r="LW665" s="124"/>
      <c r="LX665" s="124"/>
      <c r="LY665" s="124"/>
      <c r="LZ665" s="124"/>
      <c r="MA665" s="124"/>
      <c r="MB665" s="124"/>
      <c r="MC665" s="124"/>
      <c r="MD665" s="124"/>
      <c r="ME665" s="124"/>
      <c r="MF665" s="124"/>
      <c r="MG665" s="124"/>
      <c r="MH665" s="124"/>
      <c r="MI665" s="124"/>
      <c r="MJ665" s="124"/>
      <c r="MK665" s="124"/>
      <c r="ML665" s="124"/>
      <c r="MM665" s="124"/>
      <c r="MN665" s="124"/>
      <c r="MO665" s="124"/>
      <c r="MP665" s="124"/>
      <c r="MQ665" s="124"/>
      <c r="MR665" s="124"/>
      <c r="MS665" s="124"/>
      <c r="MT665" s="124"/>
      <c r="MU665" s="124"/>
      <c r="MV665" s="124"/>
      <c r="MW665" s="124"/>
      <c r="MX665" s="124"/>
      <c r="MY665" s="124"/>
      <c r="MZ665" s="124"/>
      <c r="NA665" s="124"/>
      <c r="NB665" s="124"/>
      <c r="NC665" s="124"/>
      <c r="ND665" s="124"/>
      <c r="NE665" s="124"/>
      <c r="NF665" s="124"/>
      <c r="NG665" s="124"/>
      <c r="NH665" s="124"/>
      <c r="NI665" s="124"/>
      <c r="NJ665" s="124"/>
      <c r="NK665" s="124"/>
      <c r="NL665" s="124"/>
      <c r="NM665" s="124"/>
      <c r="NN665" s="124"/>
      <c r="NO665" s="124"/>
      <c r="NP665" s="124"/>
      <c r="NQ665" s="124"/>
      <c r="NR665" s="124"/>
      <c r="NS665" s="124"/>
      <c r="NT665" s="124"/>
      <c r="NU665" s="124"/>
      <c r="NV665" s="124"/>
      <c r="NW665" s="124"/>
      <c r="NX665" s="124"/>
      <c r="NY665" s="124"/>
      <c r="NZ665" s="124"/>
      <c r="OA665" s="124"/>
      <c r="OB665" s="124"/>
      <c r="OC665" s="124"/>
      <c r="OD665" s="124"/>
      <c r="OE665" s="124"/>
      <c r="OF665" s="124"/>
      <c r="OG665" s="124"/>
      <c r="OH665" s="124"/>
      <c r="OI665" s="124"/>
      <c r="OJ665" s="124"/>
      <c r="OK665" s="124"/>
      <c r="OL665" s="124"/>
      <c r="OM665" s="124"/>
      <c r="ON665" s="124"/>
      <c r="OO665" s="124"/>
      <c r="OP665" s="124"/>
      <c r="OQ665" s="124"/>
      <c r="OR665" s="124"/>
      <c r="OS665" s="124"/>
      <c r="OT665" s="124"/>
      <c r="OU665" s="124"/>
      <c r="OV665" s="124"/>
      <c r="OW665" s="124"/>
      <c r="OX665" s="124"/>
      <c r="OY665" s="124"/>
      <c r="OZ665" s="124"/>
      <c r="PA665" s="124"/>
      <c r="PB665" s="124"/>
      <c r="PC665" s="124"/>
      <c r="PD665" s="124"/>
      <c r="PE665" s="124"/>
      <c r="PF665" s="124"/>
      <c r="PG665" s="124"/>
      <c r="PH665" s="124"/>
      <c r="PI665" s="124"/>
      <c r="PJ665" s="124"/>
      <c r="PK665" s="124"/>
      <c r="PL665" s="124"/>
      <c r="PM665" s="124"/>
      <c r="PN665" s="124"/>
      <c r="PO665" s="124"/>
      <c r="PP665" s="124"/>
      <c r="PQ665" s="124"/>
      <c r="PR665" s="124"/>
      <c r="PS665" s="124"/>
      <c r="PT665" s="124"/>
      <c r="PU665" s="124"/>
      <c r="PV665" s="124"/>
      <c r="PW665" s="124"/>
      <c r="PX665" s="124"/>
      <c r="PY665" s="124"/>
      <c r="PZ665" s="124"/>
      <c r="QA665" s="124"/>
      <c r="QB665" s="124"/>
      <c r="QC665" s="124"/>
      <c r="QD665" s="124"/>
      <c r="QE665" s="124"/>
      <c r="QF665" s="124"/>
      <c r="QG665" s="124"/>
      <c r="QH665" s="124"/>
      <c r="QI665" s="124"/>
      <c r="QJ665" s="124"/>
      <c r="QK665" s="124"/>
      <c r="QL665" s="124"/>
      <c r="QM665" s="124"/>
      <c r="QN665" s="124"/>
      <c r="QO665" s="124"/>
      <c r="QP665" s="124"/>
      <c r="QQ665" s="124"/>
      <c r="QR665" s="124"/>
      <c r="QS665" s="124"/>
      <c r="QT665" s="124"/>
      <c r="QU665" s="124"/>
      <c r="QV665" s="124"/>
      <c r="QW665" s="124"/>
      <c r="QX665" s="124"/>
      <c r="QY665" s="124"/>
      <c r="QZ665" s="124"/>
      <c r="RA665" s="124"/>
      <c r="RB665" s="124"/>
      <c r="RC665" s="124"/>
      <c r="RD665" s="124"/>
      <c r="RE665" s="124"/>
      <c r="RF665" s="124"/>
      <c r="RG665" s="124"/>
      <c r="RH665" s="124"/>
      <c r="RI665" s="124"/>
      <c r="RJ665" s="124"/>
      <c r="RK665" s="124"/>
      <c r="RL665" s="124"/>
      <c r="RM665" s="124"/>
      <c r="RN665" s="124"/>
      <c r="RO665" s="124"/>
      <c r="RP665" s="124"/>
      <c r="RQ665" s="124"/>
      <c r="RR665" s="124"/>
      <c r="RS665" s="124"/>
      <c r="RT665" s="124"/>
      <c r="RU665" s="124"/>
      <c r="RV665" s="124"/>
      <c r="RW665" s="124"/>
      <c r="RX665" s="124"/>
      <c r="RY665" s="124"/>
      <c r="RZ665" s="124"/>
      <c r="SA665" s="124"/>
      <c r="SB665" s="124"/>
      <c r="SC665" s="124"/>
      <c r="SD665" s="124"/>
      <c r="SE665" s="124"/>
      <c r="SF665" s="124"/>
      <c r="SG665" s="124"/>
      <c r="SH665" s="124"/>
      <c r="SI665" s="124"/>
      <c r="SJ665" s="124"/>
      <c r="SK665" s="124"/>
      <c r="SL665" s="124"/>
      <c r="SM665" s="124"/>
      <c r="SN665" s="124"/>
      <c r="SO665" s="124"/>
      <c r="SP665" s="124"/>
      <c r="SQ665" s="124"/>
      <c r="SR665" s="124"/>
      <c r="SS665" s="124"/>
      <c r="ST665" s="124"/>
      <c r="SU665" s="124"/>
      <c r="SV665" s="124"/>
      <c r="SW665" s="124"/>
      <c r="SX665" s="124"/>
      <c r="SY665" s="124"/>
      <c r="SZ665" s="124"/>
      <c r="TA665" s="124"/>
      <c r="TB665" s="124"/>
      <c r="TC665" s="124"/>
      <c r="TD665" s="124"/>
      <c r="TE665" s="124"/>
      <c r="TF665" s="124"/>
      <c r="TG665" s="124"/>
      <c r="TH665" s="124"/>
      <c r="TI665" s="124"/>
      <c r="TJ665" s="124"/>
      <c r="TK665" s="124"/>
      <c r="TL665" s="124"/>
      <c r="TM665" s="124"/>
      <c r="TN665" s="124"/>
      <c r="TO665" s="124"/>
      <c r="TP665" s="124"/>
      <c r="TQ665" s="124"/>
      <c r="TR665" s="124"/>
      <c r="TS665" s="124"/>
      <c r="TT665" s="124"/>
      <c r="TU665" s="124"/>
      <c r="TV665" s="124"/>
      <c r="TW665" s="124"/>
      <c r="TX665" s="124"/>
      <c r="TY665" s="124"/>
      <c r="TZ665" s="124"/>
      <c r="UA665" s="124"/>
      <c r="UB665" s="124"/>
      <c r="UC665" s="124"/>
      <c r="UD665" s="124"/>
      <c r="UE665" s="124"/>
      <c r="UF665" s="124"/>
      <c r="UG665" s="124"/>
      <c r="UH665" s="124"/>
      <c r="UI665" s="124"/>
      <c r="UJ665" s="124"/>
      <c r="UK665" s="124"/>
      <c r="UL665" s="124"/>
      <c r="UM665" s="124"/>
      <c r="UN665" s="124"/>
      <c r="UO665" s="124"/>
      <c r="UP665" s="124"/>
      <c r="UQ665" s="124"/>
      <c r="UR665" s="124"/>
      <c r="US665" s="124"/>
      <c r="UT665" s="124"/>
      <c r="UU665" s="124"/>
      <c r="UV665" s="124"/>
      <c r="UW665" s="124"/>
      <c r="UX665" s="124"/>
      <c r="UY665" s="124"/>
      <c r="UZ665" s="124"/>
      <c r="VA665" s="124"/>
      <c r="VB665" s="124"/>
      <c r="VC665" s="124"/>
      <c r="VD665" s="124"/>
      <c r="VE665" s="124"/>
      <c r="VF665" s="124"/>
      <c r="VG665" s="124"/>
      <c r="VH665" s="124"/>
      <c r="VI665" s="124"/>
      <c r="VJ665" s="124"/>
      <c r="VK665" s="124"/>
      <c r="VL665" s="124"/>
      <c r="VM665" s="124"/>
      <c r="VN665" s="124"/>
      <c r="VO665" s="124"/>
      <c r="VP665" s="124"/>
      <c r="VQ665" s="124"/>
      <c r="VR665" s="124"/>
      <c r="VS665" s="124"/>
      <c r="VT665" s="124"/>
      <c r="VU665" s="124"/>
      <c r="VV665" s="124"/>
      <c r="VW665" s="124"/>
      <c r="VX665" s="124"/>
      <c r="VY665" s="124"/>
      <c r="VZ665" s="124"/>
      <c r="WA665" s="124"/>
      <c r="WB665" s="124"/>
      <c r="WC665" s="124"/>
      <c r="WD665" s="124"/>
      <c r="WE665" s="124"/>
      <c r="WF665" s="124"/>
      <c r="WG665" s="124"/>
      <c r="WH665" s="124"/>
      <c r="WI665" s="124"/>
      <c r="WJ665" s="124"/>
      <c r="WK665" s="124"/>
      <c r="WL665" s="124"/>
      <c r="WM665" s="124"/>
      <c r="WN665" s="124"/>
      <c r="WO665" s="124"/>
      <c r="WP665" s="124"/>
      <c r="WQ665" s="124"/>
      <c r="WR665" s="124"/>
      <c r="WS665" s="124"/>
      <c r="WT665" s="124"/>
      <c r="WU665" s="124"/>
      <c r="WV665" s="124"/>
      <c r="WW665" s="124"/>
      <c r="WX665" s="124"/>
      <c r="WY665" s="124"/>
      <c r="WZ665" s="124"/>
      <c r="XA665" s="124"/>
      <c r="XB665" s="124"/>
      <c r="XC665" s="124"/>
      <c r="XD665" s="124"/>
      <c r="XE665" s="124"/>
      <c r="XF665" s="124"/>
      <c r="XG665" s="124"/>
      <c r="XH665" s="124"/>
      <c r="XI665" s="124"/>
      <c r="XJ665" s="124"/>
      <c r="XK665" s="124"/>
      <c r="XL665" s="124"/>
      <c r="XM665" s="124"/>
      <c r="XN665" s="124"/>
      <c r="XO665" s="124"/>
      <c r="XP665" s="124"/>
      <c r="XQ665" s="124"/>
      <c r="XR665" s="124"/>
      <c r="XS665" s="124"/>
      <c r="XT665" s="124"/>
      <c r="XU665" s="124"/>
      <c r="XV665" s="124"/>
      <c r="XW665" s="124"/>
      <c r="XX665" s="124"/>
      <c r="XY665" s="124"/>
      <c r="XZ665" s="124"/>
      <c r="YA665" s="124"/>
      <c r="YB665" s="124"/>
      <c r="YC665" s="124"/>
      <c r="YD665" s="124"/>
      <c r="YE665" s="124"/>
      <c r="YF665" s="124"/>
      <c r="YG665" s="124"/>
      <c r="YH665" s="124"/>
      <c r="YI665" s="124"/>
      <c r="YJ665" s="124"/>
      <c r="YK665" s="124"/>
      <c r="YL665" s="124"/>
      <c r="YM665" s="124"/>
      <c r="YN665" s="124"/>
      <c r="YO665" s="124"/>
      <c r="YP665" s="124"/>
      <c r="YQ665" s="124"/>
      <c r="YR665" s="124"/>
      <c r="YS665" s="124"/>
      <c r="YT665" s="124"/>
      <c r="YU665" s="124"/>
      <c r="YV665" s="124"/>
      <c r="YW665" s="124"/>
      <c r="YX665" s="124"/>
      <c r="YY665" s="124"/>
      <c r="YZ665" s="124"/>
      <c r="ZA665" s="124"/>
      <c r="ZB665" s="124"/>
      <c r="ZC665" s="124"/>
      <c r="ZD665" s="124"/>
      <c r="ZE665" s="124"/>
      <c r="ZF665" s="124"/>
      <c r="ZG665" s="124"/>
      <c r="ZH665" s="124"/>
      <c r="ZI665" s="124"/>
      <c r="ZJ665" s="124"/>
      <c r="ZK665" s="124"/>
      <c r="ZL665" s="124"/>
      <c r="ZM665" s="124"/>
      <c r="ZN665" s="124"/>
      <c r="ZO665" s="124"/>
      <c r="ZP665" s="124"/>
      <c r="ZQ665" s="124"/>
      <c r="ZR665" s="124"/>
      <c r="ZS665" s="124"/>
      <c r="ZT665" s="124"/>
      <c r="ZU665" s="124"/>
      <c r="ZV665" s="124"/>
      <c r="ZW665" s="124"/>
      <c r="ZX665" s="124"/>
      <c r="ZY665" s="124"/>
      <c r="ZZ665" s="124"/>
      <c r="AAA665" s="124"/>
      <c r="AAB665" s="124"/>
      <c r="AAC665" s="124"/>
      <c r="AAD665" s="124"/>
      <c r="AAE665" s="124"/>
      <c r="AAF665" s="124"/>
      <c r="AAG665" s="124"/>
      <c r="AAH665" s="124"/>
      <c r="AAI665" s="124"/>
      <c r="AAJ665" s="124"/>
      <c r="AAK665" s="124"/>
      <c r="AAL665" s="124"/>
      <c r="AAM665" s="124"/>
      <c r="AAN665" s="124"/>
      <c r="AAO665" s="124"/>
      <c r="AAP665" s="124"/>
      <c r="AAQ665" s="124"/>
      <c r="AAR665" s="124"/>
      <c r="AAS665" s="124"/>
      <c r="AAT665" s="124"/>
      <c r="AAU665" s="124"/>
      <c r="AAV665" s="124"/>
      <c r="AAW665" s="124"/>
      <c r="AAX665" s="124"/>
      <c r="AAY665" s="124"/>
      <c r="AAZ665" s="124"/>
      <c r="ABA665" s="124"/>
      <c r="ABB665" s="124"/>
      <c r="ABC665" s="124"/>
      <c r="ABD665" s="124"/>
      <c r="ABE665" s="124"/>
      <c r="ABF665" s="124"/>
      <c r="ABG665" s="124"/>
      <c r="ABH665" s="124"/>
      <c r="ABI665" s="124"/>
      <c r="ABJ665" s="124"/>
      <c r="ABK665" s="124"/>
      <c r="ABL665" s="124"/>
      <c r="ABM665" s="124"/>
      <c r="ABN665" s="124"/>
      <c r="ABO665" s="124"/>
      <c r="ABP665" s="124"/>
      <c r="ABQ665" s="124"/>
      <c r="ABR665" s="124"/>
      <c r="ABS665" s="124"/>
      <c r="ABT665" s="124"/>
      <c r="ABU665" s="124"/>
      <c r="ABV665" s="124"/>
      <c r="ABW665" s="124"/>
      <c r="ABX665" s="124"/>
      <c r="ABY665" s="124"/>
      <c r="ABZ665" s="124"/>
      <c r="ACA665" s="124"/>
      <c r="ACB665" s="124"/>
      <c r="ACC665" s="124"/>
      <c r="ACD665" s="124"/>
      <c r="ACE665" s="124"/>
      <c r="ACF665" s="124"/>
      <c r="ACG665" s="124"/>
      <c r="ACH665" s="124"/>
      <c r="ACI665" s="124"/>
      <c r="ACJ665" s="124"/>
      <c r="ACK665" s="124"/>
      <c r="ACL665" s="124"/>
      <c r="ACM665" s="124"/>
      <c r="ACN665" s="124"/>
      <c r="ACO665" s="124"/>
      <c r="ACP665" s="124"/>
      <c r="ACQ665" s="124"/>
      <c r="ACR665" s="124"/>
      <c r="ACS665" s="124"/>
      <c r="ACT665" s="124"/>
      <c r="ACU665" s="124"/>
      <c r="ACV665" s="124"/>
      <c r="ACW665" s="124"/>
      <c r="ACX665" s="124"/>
      <c r="ACY665" s="124"/>
      <c r="ACZ665" s="124"/>
      <c r="ADA665" s="124"/>
      <c r="ADB665" s="124"/>
      <c r="ADC665" s="124"/>
      <c r="ADD665" s="124"/>
      <c r="ADE665" s="124"/>
      <c r="ADF665" s="124"/>
      <c r="ADG665" s="124"/>
      <c r="ADH665" s="124"/>
      <c r="ADI665" s="124"/>
      <c r="ADJ665" s="124"/>
      <c r="ADK665" s="124"/>
      <c r="ADL665" s="124"/>
      <c r="ADM665" s="124"/>
      <c r="ADN665" s="124"/>
      <c r="ADO665" s="124"/>
      <c r="ADP665" s="124"/>
      <c r="ADQ665" s="124"/>
      <c r="ADR665" s="124"/>
      <c r="ADS665" s="124"/>
      <c r="ADT665" s="124"/>
      <c r="ADU665" s="124"/>
      <c r="ADV665" s="124"/>
      <c r="ADW665" s="124"/>
      <c r="ADX665" s="124"/>
      <c r="ADY665" s="124"/>
      <c r="ADZ665" s="124"/>
      <c r="AEA665" s="124"/>
      <c r="AEB665" s="124"/>
      <c r="AEC665" s="124"/>
      <c r="AED665" s="124"/>
      <c r="AEE665" s="124"/>
      <c r="AEF665" s="124"/>
      <c r="AEG665" s="124"/>
      <c r="AEH665" s="124"/>
      <c r="AEI665" s="124"/>
      <c r="AEJ665" s="124"/>
      <c r="AEK665" s="124"/>
      <c r="AEL665" s="124"/>
      <c r="AEM665" s="124"/>
      <c r="AEN665" s="124"/>
      <c r="AEO665" s="124"/>
      <c r="AEP665" s="124"/>
      <c r="AEQ665" s="124"/>
      <c r="AER665" s="124"/>
      <c r="AES665" s="124"/>
      <c r="AET665" s="124"/>
      <c r="AEU665" s="124"/>
      <c r="AEV665" s="124"/>
      <c r="AEW665" s="124"/>
      <c r="AEX665" s="124"/>
      <c r="AEY665" s="124"/>
      <c r="AEZ665" s="124"/>
      <c r="AFA665" s="124"/>
      <c r="AFB665" s="124"/>
      <c r="AFC665" s="124"/>
      <c r="AFD665" s="124"/>
      <c r="AFE665" s="124"/>
      <c r="AFF665" s="124"/>
      <c r="AFG665" s="124"/>
      <c r="AFH665" s="124"/>
      <c r="AFI665" s="124"/>
      <c r="AFJ665" s="124"/>
      <c r="AFK665" s="124"/>
      <c r="AFL665" s="124"/>
      <c r="AFM665" s="124"/>
      <c r="AFN665" s="124"/>
      <c r="AFO665" s="124"/>
      <c r="AFP665" s="124"/>
      <c r="AFQ665" s="124"/>
      <c r="AFR665" s="124"/>
      <c r="AFS665" s="124"/>
      <c r="AFT665" s="124"/>
      <c r="AFU665" s="124"/>
      <c r="AFV665" s="124"/>
      <c r="AFW665" s="124"/>
      <c r="AFX665" s="124"/>
      <c r="AFY665" s="124"/>
      <c r="AFZ665" s="124"/>
      <c r="AGA665" s="124"/>
      <c r="AGB665" s="124"/>
      <c r="AGC665" s="124"/>
      <c r="AGD665" s="124"/>
      <c r="AGE665" s="124"/>
      <c r="AGF665" s="124"/>
      <c r="AGG665" s="124"/>
      <c r="AGH665" s="124"/>
      <c r="AGI665" s="124"/>
      <c r="AGJ665" s="124"/>
      <c r="AGK665" s="124"/>
      <c r="AGL665" s="124"/>
      <c r="AGM665" s="124"/>
      <c r="AGN665" s="124"/>
      <c r="AGO665" s="124"/>
      <c r="AGP665" s="124"/>
      <c r="AGQ665" s="124"/>
      <c r="AGR665" s="124"/>
      <c r="AGS665" s="124"/>
      <c r="AGT665" s="124"/>
      <c r="AGU665" s="124"/>
      <c r="AGV665" s="124"/>
      <c r="AGW665" s="124"/>
      <c r="AGX665" s="124"/>
      <c r="AGY665" s="124"/>
      <c r="AGZ665" s="124"/>
      <c r="AHA665" s="124"/>
      <c r="AHB665" s="124"/>
      <c r="AHC665" s="124"/>
      <c r="AHD665" s="124"/>
      <c r="AHE665" s="124"/>
      <c r="AHF665" s="124"/>
      <c r="AHG665" s="124"/>
      <c r="AHH665" s="124"/>
      <c r="AHI665" s="124"/>
      <c r="AHJ665" s="124"/>
      <c r="AHK665" s="124"/>
      <c r="AHL665" s="124"/>
      <c r="AHM665" s="124"/>
      <c r="AHN665" s="124"/>
      <c r="AHO665" s="124"/>
      <c r="AHP665" s="124"/>
      <c r="AHQ665" s="124"/>
      <c r="AHR665" s="124"/>
      <c r="AHS665" s="124"/>
      <c r="AHT665" s="124"/>
      <c r="AHU665" s="124"/>
      <c r="AHV665" s="124"/>
      <c r="AHW665" s="124"/>
      <c r="AHX665" s="124"/>
      <c r="AHY665" s="124"/>
      <c r="AHZ665" s="124"/>
      <c r="AIA665" s="124"/>
      <c r="AIB665" s="124"/>
      <c r="AIC665" s="124"/>
      <c r="AID665" s="124"/>
      <c r="AIE665" s="124"/>
      <c r="AIF665" s="124"/>
      <c r="AIG665" s="124"/>
      <c r="AIH665" s="124"/>
      <c r="AII665" s="124"/>
      <c r="AIJ665" s="124"/>
      <c r="AIK665" s="124"/>
      <c r="AIL665" s="124"/>
      <c r="AIM665" s="124"/>
      <c r="AIN665" s="124"/>
      <c r="AIO665" s="124"/>
      <c r="AIP665" s="124"/>
      <c r="AIQ665" s="124"/>
      <c r="AIR665" s="124"/>
      <c r="AIS665" s="124"/>
      <c r="AIT665" s="124"/>
      <c r="AIU665" s="124"/>
      <c r="AIV665" s="124"/>
      <c r="AIW665" s="124"/>
      <c r="AIX665" s="124"/>
      <c r="AIY665" s="124"/>
      <c r="AIZ665" s="124"/>
      <c r="AJA665" s="124"/>
      <c r="AJB665" s="124"/>
      <c r="AJC665" s="124"/>
      <c r="AJD665" s="124"/>
      <c r="AJE665" s="124"/>
      <c r="AJF665" s="124"/>
      <c r="AJG665" s="124"/>
      <c r="AJH665" s="124"/>
      <c r="AJI665" s="124"/>
      <c r="AJJ665" s="124"/>
      <c r="AJK665" s="124"/>
      <c r="AJL665" s="124"/>
      <c r="AJM665" s="124"/>
      <c r="AJN665" s="124"/>
      <c r="AJO665" s="124"/>
      <c r="AJP665" s="124"/>
      <c r="AJQ665" s="124"/>
      <c r="AJR665" s="124"/>
      <c r="AJS665" s="124"/>
      <c r="AJT665" s="124"/>
      <c r="AJU665" s="124"/>
      <c r="AJV665" s="124"/>
      <c r="AJW665" s="124"/>
      <c r="AJX665" s="124"/>
      <c r="AJY665" s="124"/>
      <c r="AJZ665" s="124"/>
      <c r="AKA665" s="124"/>
      <c r="AKB665" s="124"/>
      <c r="AKC665" s="124"/>
      <c r="AKD665" s="124"/>
      <c r="AKE665" s="124"/>
      <c r="AKF665" s="124"/>
      <c r="AKG665" s="124"/>
      <c r="AKH665" s="124"/>
      <c r="AKI665" s="124"/>
      <c r="AKJ665" s="124"/>
      <c r="AKK665" s="124"/>
      <c r="AKL665" s="124"/>
      <c r="AKM665" s="124"/>
      <c r="AKN665" s="124"/>
      <c r="AKO665" s="124"/>
      <c r="AKP665" s="124"/>
      <c r="AKQ665" s="124"/>
      <c r="AKR665" s="124"/>
      <c r="AKS665" s="124"/>
      <c r="AKT665" s="124"/>
      <c r="AKU665" s="124"/>
      <c r="AKV665" s="124"/>
      <c r="AKW665" s="124"/>
      <c r="AKX665" s="124"/>
      <c r="AKY665" s="124"/>
      <c r="AKZ665" s="124"/>
      <c r="ALA665" s="124"/>
      <c r="ALB665" s="124"/>
      <c r="ALC665" s="124"/>
      <c r="ALD665" s="124"/>
      <c r="ALE665" s="124"/>
      <c r="ALF665" s="124"/>
      <c r="ALG665" s="124"/>
      <c r="ALH665" s="124"/>
      <c r="ALI665" s="124"/>
      <c r="ALJ665" s="124"/>
      <c r="ALK665" s="124"/>
      <c r="ALL665" s="124"/>
      <c r="ALM665" s="124"/>
      <c r="ALN665" s="124"/>
      <c r="ALO665" s="124"/>
      <c r="ALP665" s="124"/>
      <c r="ALQ665" s="124"/>
      <c r="ALR665" s="124"/>
      <c r="ALS665" s="124"/>
      <c r="ALT665" s="124"/>
      <c r="ALU665" s="124"/>
      <c r="ALV665" s="124"/>
      <c r="ALW665" s="124"/>
      <c r="ALX665" s="124"/>
      <c r="ALY665" s="124"/>
      <c r="ALZ665" s="124"/>
      <c r="AMA665" s="124"/>
      <c r="AMB665" s="124"/>
      <c r="AMC665" s="124"/>
      <c r="AMD665" s="124"/>
      <c r="AME665" s="124"/>
      <c r="AMF665" s="124"/>
      <c r="AMG665" s="124"/>
      <c r="AMH665" s="124"/>
      <c r="AMI665" s="124"/>
      <c r="AMJ665" s="124"/>
      <c r="AMK665" s="124"/>
      <c r="AML665" s="124"/>
      <c r="AMM665" s="124"/>
      <c r="AMN665" s="124"/>
      <c r="AMO665" s="124"/>
      <c r="AMP665" s="124"/>
      <c r="AMQ665" s="124"/>
      <c r="AMR665" s="124"/>
      <c r="AMS665" s="124"/>
      <c r="AMT665" s="124"/>
      <c r="AMU665" s="124"/>
      <c r="AMV665" s="124"/>
      <c r="AMW665" s="124"/>
      <c r="AMX665" s="124"/>
      <c r="AMY665" s="124"/>
      <c r="AMZ665" s="124"/>
      <c r="ANA665" s="124"/>
      <c r="ANB665" s="124"/>
      <c r="ANC665" s="124"/>
      <c r="AND665" s="124"/>
      <c r="ANE665" s="124"/>
      <c r="ANF665" s="124"/>
      <c r="ANG665" s="124"/>
      <c r="ANH665" s="124"/>
      <c r="ANI665" s="124"/>
      <c r="ANJ665" s="124"/>
      <c r="ANK665" s="124"/>
      <c r="ANL665" s="124"/>
      <c r="ANM665" s="124"/>
      <c r="ANN665" s="124"/>
      <c r="ANO665" s="124"/>
      <c r="ANP665" s="124"/>
      <c r="ANQ665" s="124"/>
      <c r="ANR665" s="124"/>
      <c r="ANS665" s="124"/>
      <c r="ANT665" s="124"/>
      <c r="ANU665" s="124"/>
      <c r="ANV665" s="124"/>
      <c r="ANW665" s="124"/>
      <c r="ANX665" s="124"/>
      <c r="ANY665" s="124"/>
      <c r="ANZ665" s="124"/>
      <c r="AOA665" s="124"/>
      <c r="AOB665" s="124"/>
      <c r="AOC665" s="124"/>
      <c r="AOD665" s="124"/>
      <c r="AOE665" s="124"/>
      <c r="AOF665" s="124"/>
      <c r="AOG665" s="124"/>
      <c r="AOH665" s="124"/>
      <c r="AOI665" s="124"/>
      <c r="AOJ665" s="124"/>
      <c r="AOK665" s="124"/>
      <c r="AOL665" s="124"/>
      <c r="AOM665" s="124"/>
      <c r="AON665" s="124"/>
      <c r="AOO665" s="124"/>
      <c r="AOP665" s="124"/>
      <c r="AOQ665" s="124"/>
      <c r="AOR665" s="124"/>
      <c r="AOS665" s="124"/>
      <c r="AOT665" s="124"/>
      <c r="AOU665" s="124"/>
      <c r="AOV665" s="124"/>
      <c r="AOW665" s="124"/>
      <c r="AOX665" s="124"/>
      <c r="AOY665" s="124"/>
      <c r="AOZ665" s="124"/>
      <c r="APA665" s="124"/>
      <c r="APB665" s="124"/>
      <c r="APC665" s="124"/>
      <c r="APD665" s="124"/>
      <c r="APE665" s="124"/>
      <c r="APF665" s="124"/>
      <c r="APG665" s="124"/>
      <c r="APH665" s="124"/>
      <c r="API665" s="124"/>
      <c r="APJ665" s="124"/>
      <c r="APK665" s="124"/>
      <c r="APL665" s="124"/>
      <c r="APM665" s="124"/>
      <c r="APN665" s="124"/>
      <c r="APO665" s="124"/>
      <c r="APP665" s="124"/>
      <c r="APQ665" s="124"/>
      <c r="APR665" s="124"/>
      <c r="APS665" s="124"/>
      <c r="APT665" s="124"/>
      <c r="APU665" s="124"/>
      <c r="APV665" s="124"/>
      <c r="APW665" s="124"/>
      <c r="APX665" s="124"/>
      <c r="APY665" s="124"/>
      <c r="APZ665" s="124"/>
      <c r="AQA665" s="124"/>
      <c r="AQB665" s="124"/>
      <c r="AQC665" s="124"/>
      <c r="AQD665" s="124"/>
      <c r="AQE665" s="124"/>
      <c r="AQF665" s="124"/>
      <c r="AQG665" s="124"/>
      <c r="AQH665" s="124"/>
      <c r="AQI665" s="124"/>
      <c r="AQJ665" s="124"/>
      <c r="AQK665" s="124"/>
      <c r="AQL665" s="124"/>
      <c r="AQM665" s="124"/>
      <c r="AQN665" s="124"/>
      <c r="AQO665" s="124"/>
      <c r="AQP665" s="124"/>
      <c r="AQQ665" s="124"/>
      <c r="AQR665" s="124"/>
      <c r="AQS665" s="124"/>
      <c r="AQT665" s="124"/>
      <c r="AQU665" s="124"/>
      <c r="AQV665" s="124"/>
      <c r="AQW665" s="124"/>
      <c r="AQX665" s="124"/>
      <c r="AQY665" s="124"/>
      <c r="AQZ665" s="124"/>
      <c r="ARA665" s="124"/>
      <c r="ARB665" s="124"/>
      <c r="ARC665" s="124"/>
      <c r="ARD665" s="124"/>
      <c r="ARE665" s="124"/>
      <c r="ARF665" s="124"/>
      <c r="ARG665" s="124"/>
      <c r="ARH665" s="124"/>
      <c r="ARI665" s="124"/>
      <c r="ARJ665" s="124"/>
      <c r="ARK665" s="124"/>
      <c r="ARL665" s="124"/>
      <c r="ARM665" s="124"/>
      <c r="ARN665" s="124"/>
      <c r="ARO665" s="124"/>
      <c r="ARP665" s="124"/>
      <c r="ARQ665" s="124"/>
      <c r="ARR665" s="124"/>
      <c r="ARS665" s="124"/>
      <c r="ART665" s="124"/>
      <c r="ARU665" s="124"/>
      <c r="ARV665" s="124"/>
      <c r="ARW665" s="124"/>
      <c r="ARX665" s="124"/>
      <c r="ARY665" s="124"/>
      <c r="ARZ665" s="124"/>
      <c r="ASA665" s="124"/>
      <c r="ASB665" s="124"/>
      <c r="ASC665" s="124"/>
      <c r="ASD665" s="124"/>
      <c r="ASE665" s="124"/>
      <c r="ASF665" s="124"/>
      <c r="ASG665" s="124"/>
      <c r="ASH665" s="124"/>
      <c r="ASI665" s="124"/>
      <c r="ASJ665" s="124"/>
      <c r="ASK665" s="124"/>
      <c r="ASL665" s="124"/>
      <c r="ASM665" s="124"/>
      <c r="ASN665" s="124"/>
      <c r="ASO665" s="124"/>
      <c r="ASP665" s="124"/>
      <c r="ASQ665" s="124"/>
      <c r="ASR665" s="124"/>
      <c r="ASS665" s="124"/>
      <c r="AST665" s="124"/>
      <c r="ASU665" s="124"/>
      <c r="ASV665" s="124"/>
      <c r="ASW665" s="124"/>
      <c r="ASX665" s="124"/>
      <c r="ASY665" s="124"/>
      <c r="ASZ665" s="124"/>
      <c r="ATA665" s="124"/>
      <c r="ATB665" s="124"/>
      <c r="ATC665" s="124"/>
      <c r="ATD665" s="124"/>
      <c r="ATE665" s="124"/>
      <c r="ATF665" s="124"/>
      <c r="ATG665" s="124"/>
      <c r="ATH665" s="124"/>
      <c r="ATI665" s="124"/>
      <c r="ATJ665" s="124"/>
      <c r="ATK665" s="124"/>
      <c r="ATL665" s="124"/>
      <c r="ATM665" s="124"/>
      <c r="ATN665" s="124"/>
      <c r="ATO665" s="124"/>
      <c r="ATP665" s="124"/>
      <c r="ATQ665" s="124"/>
      <c r="ATR665" s="124"/>
      <c r="ATS665" s="124"/>
      <c r="ATT665" s="124"/>
      <c r="ATU665" s="124"/>
      <c r="ATV665" s="124"/>
      <c r="ATW665" s="124"/>
      <c r="ATX665" s="124"/>
      <c r="ATY665" s="124"/>
      <c r="ATZ665" s="124"/>
      <c r="AUA665" s="124"/>
      <c r="AUB665" s="124"/>
      <c r="AUC665" s="124"/>
      <c r="AUD665" s="124"/>
      <c r="AUE665" s="124"/>
      <c r="AUF665" s="124"/>
      <c r="AUG665" s="124"/>
      <c r="AUH665" s="124"/>
      <c r="AUI665" s="124"/>
      <c r="AUJ665" s="124"/>
      <c r="AUK665" s="124"/>
      <c r="AUL665" s="124"/>
      <c r="AUM665" s="124"/>
      <c r="AUN665" s="124"/>
      <c r="AUO665" s="124"/>
      <c r="AUP665" s="124"/>
      <c r="AUQ665" s="124"/>
      <c r="AUR665" s="124"/>
      <c r="AUS665" s="124"/>
      <c r="AUT665" s="124"/>
      <c r="AUU665" s="124"/>
      <c r="AUV665" s="124"/>
      <c r="AUW665" s="124"/>
      <c r="AUX665" s="124"/>
      <c r="AUY665" s="124"/>
      <c r="AUZ665" s="124"/>
      <c r="AVA665" s="124"/>
      <c r="AVB665" s="124"/>
      <c r="AVC665" s="124"/>
      <c r="AVD665" s="124"/>
      <c r="AVE665" s="124"/>
      <c r="AVF665" s="124"/>
      <c r="AVG665" s="124"/>
      <c r="AVH665" s="124"/>
      <c r="AVI665" s="124"/>
      <c r="AVJ665" s="124"/>
      <c r="AVK665" s="124"/>
      <c r="AVL665" s="124"/>
      <c r="AVM665" s="124"/>
      <c r="AVN665" s="124"/>
      <c r="AVO665" s="124"/>
      <c r="AVP665" s="124"/>
      <c r="AVQ665" s="124"/>
      <c r="AVR665" s="124"/>
      <c r="AVS665" s="124"/>
      <c r="AVT665" s="124"/>
      <c r="AVU665" s="124"/>
      <c r="AVV665" s="124"/>
      <c r="AVW665" s="124"/>
      <c r="AVX665" s="124"/>
      <c r="AVY665" s="124"/>
      <c r="AVZ665" s="124"/>
      <c r="AWA665" s="124"/>
      <c r="AWB665" s="124"/>
      <c r="AWC665" s="124"/>
      <c r="AWD665" s="124"/>
      <c r="AWE665" s="124"/>
      <c r="AWF665" s="124"/>
      <c r="AWG665" s="124"/>
      <c r="AWH665" s="124"/>
      <c r="AWI665" s="124"/>
      <c r="AWJ665" s="124"/>
      <c r="AWK665" s="124"/>
      <c r="AWL665" s="124"/>
      <c r="AWM665" s="124"/>
      <c r="AWN665" s="124"/>
      <c r="AWO665" s="124"/>
      <c r="AWP665" s="124"/>
      <c r="AWQ665" s="124"/>
      <c r="AWR665" s="124"/>
      <c r="AWS665" s="124"/>
      <c r="AWT665" s="124"/>
      <c r="AWU665" s="124"/>
      <c r="AWV665" s="124"/>
      <c r="AWW665" s="124"/>
      <c r="AWX665" s="124"/>
      <c r="AWY665" s="124"/>
      <c r="AWZ665" s="124"/>
      <c r="AXA665" s="124"/>
      <c r="AXB665" s="124"/>
      <c r="AXC665" s="124"/>
      <c r="AXD665" s="124"/>
      <c r="AXE665" s="124"/>
      <c r="AXF665" s="124"/>
      <c r="AXG665" s="124"/>
      <c r="AXH665" s="124"/>
      <c r="AXI665" s="124"/>
      <c r="AXJ665" s="124"/>
      <c r="AXK665" s="124"/>
      <c r="AXL665" s="124"/>
      <c r="AXM665" s="124"/>
      <c r="AXN665" s="124"/>
      <c r="AXO665" s="124"/>
      <c r="AXP665" s="124"/>
      <c r="AXQ665" s="124"/>
      <c r="AXR665" s="124"/>
      <c r="AXS665" s="124"/>
      <c r="AXT665" s="124"/>
      <c r="AXU665" s="124"/>
      <c r="AXV665" s="124"/>
    </row>
    <row r="666" spans="1:1322" ht="120.95" customHeight="1" x14ac:dyDescent="0.2">
      <c r="A666" s="208" t="s">
        <v>4376</v>
      </c>
      <c r="B666" s="209" t="s">
        <v>3175</v>
      </c>
      <c r="C666" s="211" t="s">
        <v>3176</v>
      </c>
      <c r="D666" s="211" t="s">
        <v>3177</v>
      </c>
      <c r="E666" s="211" t="s">
        <v>3178</v>
      </c>
      <c r="F666" s="210" t="s">
        <v>1762</v>
      </c>
      <c r="G666" s="210" t="s">
        <v>1762</v>
      </c>
      <c r="H666" s="210" t="s">
        <v>3683</v>
      </c>
      <c r="I666" s="210" t="s">
        <v>3181</v>
      </c>
      <c r="J666" s="23" t="s">
        <v>2771</v>
      </c>
      <c r="K666" s="210" t="s">
        <v>3905</v>
      </c>
      <c r="L666" s="210">
        <v>22</v>
      </c>
      <c r="M666" s="309" t="s">
        <v>3906</v>
      </c>
      <c r="N666" s="301" t="s">
        <v>3907</v>
      </c>
      <c r="O666" s="301" t="s">
        <v>3185</v>
      </c>
      <c r="P666" s="210" t="s">
        <v>1543</v>
      </c>
      <c r="Q666" s="208" t="s">
        <v>452</v>
      </c>
      <c r="R666" s="210">
        <v>0</v>
      </c>
      <c r="S666" s="210" t="s">
        <v>100</v>
      </c>
      <c r="T666" s="302">
        <v>44927</v>
      </c>
      <c r="U666" s="302">
        <v>46357</v>
      </c>
      <c r="V666" s="302"/>
      <c r="W666" s="302"/>
      <c r="X666" s="302"/>
      <c r="Y666" s="302"/>
      <c r="Z666" s="211">
        <v>1</v>
      </c>
      <c r="AA666" s="211">
        <v>1</v>
      </c>
      <c r="AB666" s="211">
        <v>1</v>
      </c>
      <c r="AC666" s="211">
        <v>1</v>
      </c>
      <c r="AD666" s="211">
        <v>1</v>
      </c>
      <c r="AE666" s="1002">
        <v>1</v>
      </c>
      <c r="AF666" s="1002">
        <v>1</v>
      </c>
      <c r="AG666" s="1002">
        <v>1</v>
      </c>
      <c r="AH666" s="1002">
        <v>1</v>
      </c>
      <c r="AI666" s="1002">
        <v>1</v>
      </c>
      <c r="AJ666" s="1002">
        <v>1</v>
      </c>
      <c r="AK666" s="1002">
        <v>1</v>
      </c>
      <c r="AL666" s="1002">
        <v>1</v>
      </c>
      <c r="AM666" s="1002">
        <v>1</v>
      </c>
      <c r="AN666" s="1002">
        <v>1</v>
      </c>
      <c r="AO666" s="1002">
        <v>1</v>
      </c>
      <c r="AP666" s="1002">
        <v>1</v>
      </c>
      <c r="AQ666" s="473"/>
      <c r="AR666" s="473"/>
      <c r="AS666" s="473"/>
      <c r="AT666" s="473"/>
      <c r="AU666" s="473"/>
      <c r="AV666" s="473"/>
      <c r="AW666" s="473"/>
      <c r="AX666" s="473"/>
      <c r="AY666" s="473"/>
      <c r="AZ666" s="473"/>
      <c r="BA666" s="473"/>
      <c r="BB666" s="473"/>
      <c r="BC666" s="473"/>
      <c r="BD666" s="473"/>
      <c r="BE666" s="473"/>
      <c r="BF666" s="473"/>
      <c r="BG666" s="473"/>
      <c r="BH666" s="473"/>
      <c r="BI666" s="473"/>
      <c r="BJ666" s="473"/>
      <c r="BK666" s="473"/>
      <c r="BL666" s="473"/>
      <c r="BM666" s="473"/>
      <c r="BN666" s="473"/>
      <c r="BO666" s="473"/>
      <c r="BP666" s="473"/>
      <c r="BQ666" s="473"/>
      <c r="BR666" s="473"/>
      <c r="BS666" s="473"/>
      <c r="BT666" s="473"/>
      <c r="BU666" s="473"/>
      <c r="BV666" s="473"/>
      <c r="BW666" s="473"/>
      <c r="BX666" s="473"/>
      <c r="BY666" s="473"/>
      <c r="BZ666" s="473"/>
      <c r="CA666" s="473"/>
      <c r="CB666" s="473"/>
      <c r="CC666" s="473"/>
      <c r="CD666" s="473"/>
      <c r="CE666" s="473"/>
      <c r="CF666" s="473"/>
      <c r="CG666" s="473"/>
      <c r="CH666" s="584"/>
      <c r="CI666" s="291"/>
      <c r="CJ666" s="291"/>
      <c r="CK666" s="291"/>
      <c r="CL666" s="291"/>
      <c r="CM666" s="291"/>
      <c r="CN666" s="291"/>
      <c r="CO666" s="291"/>
      <c r="CP666" s="291"/>
      <c r="CQ666" s="473"/>
      <c r="CR666" s="473"/>
      <c r="CS666" s="473"/>
      <c r="CT666" s="473"/>
      <c r="CU666" s="473"/>
      <c r="CV666" s="473"/>
      <c r="CW666" s="321" t="s">
        <v>4641</v>
      </c>
      <c r="CX666" s="321" t="s">
        <v>4641</v>
      </c>
      <c r="CY666" s="321" t="s">
        <v>4641</v>
      </c>
      <c r="CZ666" s="967" t="s">
        <v>4641</v>
      </c>
      <c r="DA666" s="967" t="s">
        <v>4641</v>
      </c>
      <c r="DB666" s="210" t="s">
        <v>3916</v>
      </c>
      <c r="DC666" s="309" t="s">
        <v>3917</v>
      </c>
      <c r="DD666" s="210" t="s">
        <v>3912</v>
      </c>
      <c r="DE666" s="301" t="s">
        <v>3918</v>
      </c>
      <c r="DF666" s="210" t="s">
        <v>3919</v>
      </c>
      <c r="DG666" s="210" t="s">
        <v>1543</v>
      </c>
      <c r="DH666" s="210" t="s">
        <v>173</v>
      </c>
      <c r="DI666" s="210">
        <v>0</v>
      </c>
      <c r="DJ666" s="210" t="s">
        <v>174</v>
      </c>
      <c r="DK666" s="302">
        <v>45292</v>
      </c>
      <c r="DL666" s="302">
        <v>45657</v>
      </c>
      <c r="DM666" s="210">
        <v>0</v>
      </c>
      <c r="DN666" s="210">
        <v>0</v>
      </c>
      <c r="DO666" s="210">
        <v>105</v>
      </c>
      <c r="DP666" s="210">
        <v>105</v>
      </c>
      <c r="DQ666" s="210">
        <v>210</v>
      </c>
      <c r="DR666" s="210" t="s">
        <v>766</v>
      </c>
      <c r="DS666" s="210" t="s">
        <v>3198</v>
      </c>
      <c r="DT666" s="210" t="s">
        <v>3199</v>
      </c>
      <c r="DU666" s="291">
        <v>4000000000</v>
      </c>
      <c r="DV666" s="303"/>
      <c r="DW666" s="303"/>
      <c r="DX666" s="303"/>
      <c r="DY666" s="303"/>
      <c r="DZ666" s="303"/>
      <c r="EA666" s="303"/>
      <c r="EB666" s="978" t="s">
        <v>158</v>
      </c>
      <c r="EC666" s="473"/>
      <c r="ED666" s="473"/>
      <c r="EE666" s="473"/>
      <c r="EF666" s="141">
        <v>0</v>
      </c>
      <c r="EG666" s="1039" t="s">
        <v>3920</v>
      </c>
      <c r="EH666" s="1040"/>
      <c r="EI666" s="1040"/>
      <c r="EJ666" s="1040"/>
      <c r="EK666" s="1040"/>
      <c r="EL666" s="1039" t="s">
        <v>3909</v>
      </c>
      <c r="EM666" s="1039"/>
      <c r="EN666" s="387" t="s">
        <v>4643</v>
      </c>
      <c r="EO666" s="843">
        <v>0</v>
      </c>
      <c r="EP666" s="971">
        <v>0</v>
      </c>
      <c r="EQ666" s="814"/>
      <c r="ET666" t="str">
        <f t="shared" si="127"/>
        <v>Producto</v>
      </c>
      <c r="EU666" t="str">
        <f t="shared" si="128"/>
        <v>5</v>
      </c>
    </row>
    <row r="667" spans="1:1322" ht="97.5" customHeight="1" x14ac:dyDescent="0.2">
      <c r="A667" s="23" t="s">
        <v>3921</v>
      </c>
      <c r="B667" s="31" t="s">
        <v>3922</v>
      </c>
      <c r="C667" s="31" t="s">
        <v>147</v>
      </c>
      <c r="D667" s="31" t="s">
        <v>3923</v>
      </c>
      <c r="E667" s="31" t="s">
        <v>3924</v>
      </c>
      <c r="F667" s="23" t="s">
        <v>147</v>
      </c>
      <c r="G667" s="23" t="s">
        <v>147</v>
      </c>
      <c r="H667" s="23" t="s">
        <v>147</v>
      </c>
      <c r="I667" s="23"/>
      <c r="J667" s="23" t="s">
        <v>2771</v>
      </c>
      <c r="K667" s="31"/>
      <c r="L667" s="74">
        <v>1</v>
      </c>
      <c r="M667" s="147" t="s">
        <v>3925</v>
      </c>
      <c r="N667" s="74" t="s">
        <v>3926</v>
      </c>
      <c r="O667" s="74" t="s">
        <v>3927</v>
      </c>
      <c r="P667" s="17" t="s">
        <v>1543</v>
      </c>
      <c r="Q667" s="17" t="s">
        <v>173</v>
      </c>
      <c r="R667" s="17" t="s">
        <v>158</v>
      </c>
      <c r="S667" s="17" t="s">
        <v>453</v>
      </c>
      <c r="T667" s="82">
        <v>45292</v>
      </c>
      <c r="U667" s="82">
        <v>46387</v>
      </c>
      <c r="V667" s="149"/>
      <c r="W667" s="149"/>
      <c r="X667" s="149"/>
      <c r="Y667" s="149"/>
      <c r="Z667" s="82" t="s">
        <v>147</v>
      </c>
      <c r="AA667" s="866">
        <f>(4/13)*0.4</f>
        <v>0.12307692307692308</v>
      </c>
      <c r="AB667" s="866">
        <f>(2/13)*0.4</f>
        <v>6.1538461538461542E-2</v>
      </c>
      <c r="AC667" s="866">
        <f t="shared" ref="AC667:AC679" si="143">(4/13)*0.4</f>
        <v>0.12307692307692308</v>
      </c>
      <c r="AD667" s="866">
        <f>(3/13)*0.4</f>
        <v>9.2307692307692313E-2</v>
      </c>
      <c r="AE667" s="80">
        <v>0.4</v>
      </c>
      <c r="AF667" s="149"/>
      <c r="AG667" s="149"/>
      <c r="AH667" s="149"/>
      <c r="AI667" s="149"/>
      <c r="AJ667" s="75">
        <v>0.3</v>
      </c>
      <c r="AK667" s="149"/>
      <c r="AL667" s="149"/>
      <c r="AM667" s="149"/>
      <c r="AN667" s="149"/>
      <c r="AO667" s="75">
        <f>AJ667</f>
        <v>0.3</v>
      </c>
      <c r="AP667" s="80">
        <v>1</v>
      </c>
      <c r="AQ667" s="333"/>
      <c r="AR667" s="333"/>
      <c r="AS667" s="333"/>
      <c r="AT667" s="333"/>
      <c r="AU667" s="331"/>
      <c r="AV667" s="386">
        <f>+AVERAGE(EB667/DM667,EB674/DM674,EB676/DM676,EB679/DM679)*AA667</f>
        <v>8.9421633136094678E-2</v>
      </c>
      <c r="AW667" s="93"/>
      <c r="AX667" s="93"/>
      <c r="AY667" s="93"/>
      <c r="AZ667" s="386">
        <f>+AV667</f>
        <v>8.9421633136094678E-2</v>
      </c>
      <c r="BA667" s="507"/>
      <c r="BB667" s="507"/>
      <c r="BC667" s="507"/>
      <c r="BD667" s="507"/>
      <c r="BE667" s="507"/>
      <c r="BF667" s="507"/>
      <c r="BG667" s="507"/>
      <c r="BH667" s="507"/>
      <c r="BI667" s="507"/>
      <c r="BJ667" s="507"/>
      <c r="BK667" s="386">
        <f>+AZ667</f>
        <v>8.9421633136094678E-2</v>
      </c>
      <c r="BL667" s="333"/>
      <c r="BM667" s="333"/>
      <c r="BN667" s="333"/>
      <c r="BO667" s="333"/>
      <c r="BP667" s="333"/>
      <c r="BQ667" s="39" t="s">
        <v>3928</v>
      </c>
      <c r="BR667" s="507"/>
      <c r="BS667" s="507"/>
      <c r="BT667" s="507"/>
      <c r="BU667" s="507"/>
      <c r="BV667" s="507"/>
      <c r="BW667" s="507"/>
      <c r="BX667" s="507"/>
      <c r="BY667" s="507"/>
      <c r="BZ667" s="507"/>
      <c r="CA667" s="507"/>
      <c r="CB667" s="507"/>
      <c r="CC667" s="507"/>
      <c r="CD667" s="507"/>
      <c r="CE667" s="507"/>
      <c r="CF667" s="507"/>
      <c r="CG667" s="39" t="s">
        <v>3929</v>
      </c>
      <c r="CH667" s="906">
        <v>74000000000</v>
      </c>
      <c r="CI667" s="906">
        <v>5541850000</v>
      </c>
      <c r="CJ667" s="216">
        <v>5723450000</v>
      </c>
      <c r="CK667" s="216">
        <v>54065850000</v>
      </c>
      <c r="CL667" s="216">
        <v>8668850000</v>
      </c>
      <c r="CM667" s="906">
        <v>3325110000</v>
      </c>
      <c r="CN667" s="216">
        <v>5831820000</v>
      </c>
      <c r="CO667" s="216">
        <v>46708370000</v>
      </c>
      <c r="CP667" s="216">
        <v>18134700000</v>
      </c>
      <c r="CQ667" s="899">
        <v>2209174133</v>
      </c>
      <c r="CR667" s="899">
        <v>232204341</v>
      </c>
      <c r="CS667" s="26">
        <f>+CQ667/$CH667</f>
        <v>2.9853704500000001E-2</v>
      </c>
      <c r="CT667" s="26">
        <f>+CR667/$CH667</f>
        <v>3.1378965E-3</v>
      </c>
      <c r="CU667" s="26">
        <f>+CQ667/$CI667</f>
        <v>0.39863477593222479</v>
      </c>
      <c r="CV667" s="26">
        <f>+CR667/$CM667</f>
        <v>6.98335817461678E-2</v>
      </c>
      <c r="CW667" s="321">
        <v>0.72655076923076922</v>
      </c>
      <c r="CX667" s="321">
        <v>0.22355408284023667</v>
      </c>
      <c r="CY667" s="841">
        <v>8.9421633136094678E-2</v>
      </c>
      <c r="CZ667" s="967">
        <v>0.22355408284023667</v>
      </c>
      <c r="DA667" s="967">
        <v>8.9421633136094678E-2</v>
      </c>
      <c r="DB667" s="23">
        <v>1.1000000000000001</v>
      </c>
      <c r="DC667" s="23" t="s">
        <v>3930</v>
      </c>
      <c r="DD667" s="23" t="s">
        <v>3931</v>
      </c>
      <c r="DE667" s="23" t="s">
        <v>3932</v>
      </c>
      <c r="DF667" s="23" t="s">
        <v>3933</v>
      </c>
      <c r="DG667" s="23" t="s">
        <v>106</v>
      </c>
      <c r="DH667" s="23" t="s">
        <v>173</v>
      </c>
      <c r="DI667" s="23" t="s">
        <v>158</v>
      </c>
      <c r="DJ667" s="23" t="s">
        <v>174</v>
      </c>
      <c r="DK667" s="233">
        <v>45292</v>
      </c>
      <c r="DL667" s="233">
        <v>45381</v>
      </c>
      <c r="DM667" s="314">
        <v>1</v>
      </c>
      <c r="DN667" s="314">
        <v>0</v>
      </c>
      <c r="DO667" s="314">
        <v>0</v>
      </c>
      <c r="DP667" s="314">
        <v>0</v>
      </c>
      <c r="DQ667" s="314">
        <f t="shared" ref="DQ667:DQ681" si="144">SUM(DM667:DP667)</f>
        <v>1</v>
      </c>
      <c r="DR667" s="23" t="s">
        <v>3934</v>
      </c>
      <c r="DS667" s="23" t="s">
        <v>3935</v>
      </c>
      <c r="DT667" s="23" t="s">
        <v>3936</v>
      </c>
      <c r="DU667" s="234">
        <v>312000000</v>
      </c>
      <c r="DV667" s="23" t="s">
        <v>3937</v>
      </c>
      <c r="DW667" s="23"/>
      <c r="DX667" s="23" t="s">
        <v>3938</v>
      </c>
      <c r="DY667" s="23" t="s">
        <v>3939</v>
      </c>
      <c r="DZ667" s="239"/>
      <c r="EA667" s="239"/>
      <c r="EB667" s="130">
        <v>1</v>
      </c>
      <c r="EC667" s="474"/>
      <c r="ED667" s="474"/>
      <c r="EE667" s="474"/>
      <c r="EF667" s="130">
        <v>1</v>
      </c>
      <c r="EG667" s="108" t="s">
        <v>3940</v>
      </c>
      <c r="EH667" s="451"/>
      <c r="EI667" s="451"/>
      <c r="EJ667" s="451"/>
      <c r="EK667" s="451"/>
      <c r="EL667" s="108"/>
      <c r="EM667" s="108"/>
      <c r="EN667" s="387">
        <v>1</v>
      </c>
      <c r="EO667" s="843">
        <v>1</v>
      </c>
      <c r="EP667" s="971">
        <v>1</v>
      </c>
      <c r="EQ667" s="814"/>
      <c r="ET667" t="str">
        <f t="shared" si="127"/>
        <v>Producto</v>
      </c>
      <c r="EU667" t="str">
        <f t="shared" si="128"/>
        <v>5</v>
      </c>
    </row>
    <row r="668" spans="1:1322" ht="97.5" customHeight="1" x14ac:dyDescent="0.2">
      <c r="A668" s="23" t="s">
        <v>3921</v>
      </c>
      <c r="B668" s="31" t="s">
        <v>3922</v>
      </c>
      <c r="C668" s="31" t="s">
        <v>147</v>
      </c>
      <c r="D668" s="31" t="s">
        <v>3923</v>
      </c>
      <c r="E668" s="31" t="s">
        <v>3924</v>
      </c>
      <c r="F668" s="23" t="s">
        <v>147</v>
      </c>
      <c r="G668" s="23" t="s">
        <v>147</v>
      </c>
      <c r="H668" s="23" t="s">
        <v>147</v>
      </c>
      <c r="I668" s="23"/>
      <c r="J668" s="23" t="s">
        <v>2771</v>
      </c>
      <c r="K668" s="31"/>
      <c r="L668" s="23">
        <v>1</v>
      </c>
      <c r="M668" s="194" t="s">
        <v>3925</v>
      </c>
      <c r="N668" s="23" t="s">
        <v>3926</v>
      </c>
      <c r="O668" s="23" t="s">
        <v>3927</v>
      </c>
      <c r="P668" s="195" t="s">
        <v>1543</v>
      </c>
      <c r="Q668" s="195" t="s">
        <v>173</v>
      </c>
      <c r="R668" s="195" t="s">
        <v>158</v>
      </c>
      <c r="S668" s="195" t="s">
        <v>453</v>
      </c>
      <c r="T668" s="233">
        <v>45292</v>
      </c>
      <c r="U668" s="233">
        <v>46387</v>
      </c>
      <c r="V668" s="233"/>
      <c r="W668" s="233"/>
      <c r="X668" s="233"/>
      <c r="Y668" s="233"/>
      <c r="Z668" s="233" t="s">
        <v>147</v>
      </c>
      <c r="AA668" s="47">
        <f t="shared" ref="AA668:AA679" si="145">(4/13)*0.4</f>
        <v>0.12307692307692308</v>
      </c>
      <c r="AB668" s="47">
        <f t="shared" ref="AB668:AB679" si="146">(2/13)*0.4</f>
        <v>6.1538461538461542E-2</v>
      </c>
      <c r="AC668" s="47">
        <f t="shared" si="143"/>
        <v>0.12307692307692308</v>
      </c>
      <c r="AD668" s="47">
        <f t="shared" ref="AD668:AD679" si="147">(3/13)*0.4</f>
        <v>9.2307692307692313E-2</v>
      </c>
      <c r="AE668" s="14">
        <v>0.4</v>
      </c>
      <c r="AF668" s="233"/>
      <c r="AG668" s="233"/>
      <c r="AH668" s="233"/>
      <c r="AI668" s="233"/>
      <c r="AJ668" s="31">
        <v>0.3</v>
      </c>
      <c r="AK668" s="233"/>
      <c r="AL668" s="233"/>
      <c r="AM668" s="233"/>
      <c r="AN668" s="233"/>
      <c r="AO668" s="31">
        <f t="shared" ref="AO668:AO679" si="148">AJ668</f>
        <v>0.3</v>
      </c>
      <c r="AP668" s="14">
        <v>1</v>
      </c>
      <c r="AQ668" s="351"/>
      <c r="AR668" s="351"/>
      <c r="AS668" s="351"/>
      <c r="AT668" s="351"/>
      <c r="AU668" s="351"/>
      <c r="AV668" s="351"/>
      <c r="AW668" s="351"/>
      <c r="AX668" s="351"/>
      <c r="AY668" s="351"/>
      <c r="AZ668" s="351"/>
      <c r="BA668" s="351"/>
      <c r="BB668" s="351"/>
      <c r="BC668" s="351"/>
      <c r="BD668" s="351"/>
      <c r="BE668" s="351"/>
      <c r="BF668" s="351"/>
      <c r="BG668" s="351"/>
      <c r="BH668" s="351"/>
      <c r="BI668" s="351"/>
      <c r="BJ668" s="351"/>
      <c r="BK668" s="351"/>
      <c r="BL668" s="351"/>
      <c r="BM668" s="351"/>
      <c r="BN668" s="351"/>
      <c r="BO668" s="351"/>
      <c r="BP668" s="351"/>
      <c r="BQ668" s="351"/>
      <c r="BR668" s="351"/>
      <c r="BS668" s="351"/>
      <c r="BT668" s="351"/>
      <c r="BU668" s="351"/>
      <c r="BV668" s="351"/>
      <c r="BW668" s="351"/>
      <c r="BX668" s="351"/>
      <c r="BY668" s="351"/>
      <c r="BZ668" s="351"/>
      <c r="CA668" s="351"/>
      <c r="CB668" s="351"/>
      <c r="CC668" s="351"/>
      <c r="CD668" s="351"/>
      <c r="CE668" s="351"/>
      <c r="CF668" s="351"/>
      <c r="CG668" s="351"/>
      <c r="CH668" s="424"/>
      <c r="CI668" s="589"/>
      <c r="CJ668" s="589"/>
      <c r="CK668" s="589"/>
      <c r="CL668" s="589"/>
      <c r="CM668" s="424"/>
      <c r="CN668" s="424"/>
      <c r="CO668" s="424"/>
      <c r="CP668" s="424"/>
      <c r="CQ668" s="424"/>
      <c r="CR668" s="351"/>
      <c r="CS668" s="351"/>
      <c r="CT668" s="351"/>
      <c r="CU668" s="351"/>
      <c r="CV668" s="351"/>
      <c r="CW668" s="321" t="s">
        <v>4641</v>
      </c>
      <c r="CX668" s="321" t="s">
        <v>4641</v>
      </c>
      <c r="CY668" s="321" t="s">
        <v>4641</v>
      </c>
      <c r="CZ668" s="967" t="s">
        <v>4641</v>
      </c>
      <c r="DA668" s="967" t="s">
        <v>4641</v>
      </c>
      <c r="DB668" s="23">
        <v>1.2</v>
      </c>
      <c r="DC668" s="313" t="s">
        <v>3941</v>
      </c>
      <c r="DD668" s="23" t="s">
        <v>3942</v>
      </c>
      <c r="DE668" s="23" t="s">
        <v>3943</v>
      </c>
      <c r="DF668" s="23" t="s">
        <v>3944</v>
      </c>
      <c r="DG668" s="23" t="s">
        <v>106</v>
      </c>
      <c r="DH668" s="23" t="s">
        <v>173</v>
      </c>
      <c r="DI668" s="23" t="s">
        <v>158</v>
      </c>
      <c r="DJ668" s="23" t="s">
        <v>174</v>
      </c>
      <c r="DK668" s="233">
        <v>45292</v>
      </c>
      <c r="DL668" s="233">
        <v>45473</v>
      </c>
      <c r="DM668" s="314">
        <v>0</v>
      </c>
      <c r="DN668" s="314">
        <v>1</v>
      </c>
      <c r="DO668" s="314">
        <v>0</v>
      </c>
      <c r="DP668" s="314">
        <v>0</v>
      </c>
      <c r="DQ668" s="314">
        <f t="shared" si="144"/>
        <v>1</v>
      </c>
      <c r="DR668" s="23" t="s">
        <v>3934</v>
      </c>
      <c r="DS668" s="23" t="s">
        <v>3935</v>
      </c>
      <c r="DT668" s="23" t="s">
        <v>3936</v>
      </c>
      <c r="DU668" s="234">
        <v>132000000</v>
      </c>
      <c r="DV668" s="23" t="s">
        <v>3937</v>
      </c>
      <c r="DW668" s="239"/>
      <c r="DX668" s="23" t="s">
        <v>3938</v>
      </c>
      <c r="DY668" s="23" t="s">
        <v>3939</v>
      </c>
      <c r="DZ668" s="239"/>
      <c r="EA668" s="239"/>
      <c r="EB668" s="130" t="s">
        <v>147</v>
      </c>
      <c r="EC668" s="474"/>
      <c r="ED668" s="474"/>
      <c r="EE668" s="474"/>
      <c r="EF668" s="130">
        <v>0</v>
      </c>
      <c r="EG668" s="108" t="s">
        <v>3945</v>
      </c>
      <c r="EH668" s="451"/>
      <c r="EI668" s="451"/>
      <c r="EJ668" s="451"/>
      <c r="EK668" s="451"/>
      <c r="EL668" s="108"/>
      <c r="EM668" s="108"/>
      <c r="EN668" s="387" t="s">
        <v>4643</v>
      </c>
      <c r="EO668" s="843">
        <v>0</v>
      </c>
      <c r="EP668" s="971">
        <v>0</v>
      </c>
      <c r="EQ668" s="814"/>
      <c r="ET668" t="str">
        <f t="shared" si="127"/>
        <v>Producto</v>
      </c>
      <c r="EU668" t="str">
        <f t="shared" si="128"/>
        <v>5</v>
      </c>
    </row>
    <row r="669" spans="1:1322" ht="97.5" customHeight="1" x14ac:dyDescent="0.2">
      <c r="A669" s="23" t="s">
        <v>3921</v>
      </c>
      <c r="B669" s="31" t="s">
        <v>3922</v>
      </c>
      <c r="C669" s="31" t="s">
        <v>147</v>
      </c>
      <c r="D669" s="31" t="s">
        <v>3923</v>
      </c>
      <c r="E669" s="31" t="s">
        <v>3924</v>
      </c>
      <c r="F669" s="23" t="s">
        <v>147</v>
      </c>
      <c r="G669" s="23" t="s">
        <v>147</v>
      </c>
      <c r="H669" s="23" t="s">
        <v>147</v>
      </c>
      <c r="I669" s="23"/>
      <c r="J669" s="23" t="s">
        <v>2771</v>
      </c>
      <c r="K669" s="31"/>
      <c r="L669" s="23">
        <v>1</v>
      </c>
      <c r="M669" s="194" t="s">
        <v>3925</v>
      </c>
      <c r="N669" s="23" t="s">
        <v>3926</v>
      </c>
      <c r="O669" s="23" t="s">
        <v>3927</v>
      </c>
      <c r="P669" s="195" t="s">
        <v>1543</v>
      </c>
      <c r="Q669" s="195" t="s">
        <v>173</v>
      </c>
      <c r="R669" s="195" t="s">
        <v>158</v>
      </c>
      <c r="S669" s="195" t="s">
        <v>453</v>
      </c>
      <c r="T669" s="233">
        <v>45292</v>
      </c>
      <c r="U669" s="233">
        <v>46387</v>
      </c>
      <c r="V669" s="233"/>
      <c r="W669" s="233"/>
      <c r="X669" s="233"/>
      <c r="Y669" s="233"/>
      <c r="Z669" s="233" t="s">
        <v>147</v>
      </c>
      <c r="AA669" s="47">
        <f t="shared" si="145"/>
        <v>0.12307692307692308</v>
      </c>
      <c r="AB669" s="47">
        <f t="shared" si="146"/>
        <v>6.1538461538461542E-2</v>
      </c>
      <c r="AC669" s="47">
        <f t="shared" si="143"/>
        <v>0.12307692307692308</v>
      </c>
      <c r="AD669" s="47">
        <f t="shared" si="147"/>
        <v>9.2307692307692313E-2</v>
      </c>
      <c r="AE669" s="14">
        <v>0.4</v>
      </c>
      <c r="AF669" s="233"/>
      <c r="AG669" s="233"/>
      <c r="AH669" s="233"/>
      <c r="AI669" s="233"/>
      <c r="AJ669" s="31">
        <v>0.3</v>
      </c>
      <c r="AK669" s="233"/>
      <c r="AL669" s="233"/>
      <c r="AM669" s="233"/>
      <c r="AN669" s="233"/>
      <c r="AO669" s="31">
        <f t="shared" si="148"/>
        <v>0.3</v>
      </c>
      <c r="AP669" s="14">
        <v>1</v>
      </c>
      <c r="AQ669" s="351"/>
      <c r="AR669" s="351"/>
      <c r="AS669" s="351"/>
      <c r="AT669" s="351"/>
      <c r="AU669" s="351"/>
      <c r="AV669" s="351"/>
      <c r="AW669" s="351"/>
      <c r="AX669" s="351"/>
      <c r="AY669" s="351"/>
      <c r="AZ669" s="351"/>
      <c r="BA669" s="351"/>
      <c r="BB669" s="351"/>
      <c r="BC669" s="351"/>
      <c r="BD669" s="351"/>
      <c r="BE669" s="351"/>
      <c r="BF669" s="351"/>
      <c r="BG669" s="351"/>
      <c r="BH669" s="351"/>
      <c r="BI669" s="351"/>
      <c r="BJ669" s="351"/>
      <c r="BK669" s="351"/>
      <c r="BL669" s="351"/>
      <c r="BM669" s="351"/>
      <c r="BN669" s="351"/>
      <c r="BO669" s="351"/>
      <c r="BP669" s="351"/>
      <c r="BQ669" s="351"/>
      <c r="BR669" s="351"/>
      <c r="BS669" s="351"/>
      <c r="BT669" s="351"/>
      <c r="BU669" s="351"/>
      <c r="BV669" s="351"/>
      <c r="BW669" s="351"/>
      <c r="BX669" s="351"/>
      <c r="BY669" s="351"/>
      <c r="BZ669" s="351"/>
      <c r="CA669" s="351"/>
      <c r="CB669" s="351"/>
      <c r="CC669" s="351"/>
      <c r="CD669" s="351"/>
      <c r="CE669" s="351"/>
      <c r="CF669" s="351"/>
      <c r="CG669" s="351"/>
      <c r="CH669" s="351"/>
      <c r="CI669" s="351"/>
      <c r="CJ669" s="424"/>
      <c r="CK669" s="351"/>
      <c r="CL669" s="351"/>
      <c r="CM669" s="424"/>
      <c r="CN669" s="351"/>
      <c r="CO669" s="424"/>
      <c r="CP669" s="351"/>
      <c r="CQ669" s="351"/>
      <c r="CR669" s="351"/>
      <c r="CS669" s="351"/>
      <c r="CT669" s="351"/>
      <c r="CU669" s="351"/>
      <c r="CV669" s="351"/>
      <c r="CW669" s="321" t="s">
        <v>4641</v>
      </c>
      <c r="CX669" s="321" t="s">
        <v>4641</v>
      </c>
      <c r="CY669" s="321" t="s">
        <v>4641</v>
      </c>
      <c r="CZ669" s="967" t="s">
        <v>4641</v>
      </c>
      <c r="DA669" s="967" t="s">
        <v>4641</v>
      </c>
      <c r="DB669" s="23">
        <v>1.3</v>
      </c>
      <c r="DC669" s="244" t="s">
        <v>3946</v>
      </c>
      <c r="DD669" s="23" t="s">
        <v>3947</v>
      </c>
      <c r="DE669" s="315" t="s">
        <v>3948</v>
      </c>
      <c r="DF669" s="23" t="s">
        <v>3949</v>
      </c>
      <c r="DG669" s="23" t="s">
        <v>106</v>
      </c>
      <c r="DH669" s="23" t="s">
        <v>173</v>
      </c>
      <c r="DI669" s="23" t="s">
        <v>158</v>
      </c>
      <c r="DJ669" s="23" t="s">
        <v>174</v>
      </c>
      <c r="DK669" s="233">
        <v>45444</v>
      </c>
      <c r="DL669" s="233">
        <v>45657</v>
      </c>
      <c r="DM669" s="314">
        <v>0</v>
      </c>
      <c r="DN669" s="314">
        <v>0</v>
      </c>
      <c r="DO669" s="314">
        <v>10000</v>
      </c>
      <c r="DP669" s="314">
        <v>0</v>
      </c>
      <c r="DQ669" s="314">
        <f t="shared" si="144"/>
        <v>10000</v>
      </c>
      <c r="DR669" s="23" t="s">
        <v>3934</v>
      </c>
      <c r="DS669" s="23" t="s">
        <v>3935</v>
      </c>
      <c r="DT669" s="23" t="s">
        <v>3936</v>
      </c>
      <c r="DU669" s="234">
        <v>2700000000</v>
      </c>
      <c r="DV669" s="23" t="s">
        <v>3937</v>
      </c>
      <c r="DW669" s="239"/>
      <c r="DX669" s="23" t="s">
        <v>3938</v>
      </c>
      <c r="DY669" s="23" t="s">
        <v>3939</v>
      </c>
      <c r="DZ669" s="239"/>
      <c r="EA669" s="239"/>
      <c r="EB669" s="130" t="s">
        <v>147</v>
      </c>
      <c r="EC669" s="474"/>
      <c r="ED669" s="474"/>
      <c r="EE669" s="474"/>
      <c r="EF669" s="130">
        <v>0</v>
      </c>
      <c r="EG669" s="108" t="s">
        <v>3950</v>
      </c>
      <c r="EH669" s="451"/>
      <c r="EI669" s="451"/>
      <c r="EJ669" s="451"/>
      <c r="EK669" s="451"/>
      <c r="EL669" s="108"/>
      <c r="EM669" s="108"/>
      <c r="EN669" s="387" t="s">
        <v>4643</v>
      </c>
      <c r="EO669" s="843">
        <v>0</v>
      </c>
      <c r="EP669" s="971">
        <v>0</v>
      </c>
      <c r="EQ669" s="814"/>
      <c r="ET669" t="str">
        <f t="shared" si="127"/>
        <v>Producto</v>
      </c>
      <c r="EU669" t="str">
        <f t="shared" si="128"/>
        <v>5</v>
      </c>
    </row>
    <row r="670" spans="1:1322" ht="97.5" customHeight="1" x14ac:dyDescent="0.2">
      <c r="A670" s="23" t="s">
        <v>3921</v>
      </c>
      <c r="B670" s="31" t="s">
        <v>3922</v>
      </c>
      <c r="C670" s="31" t="s">
        <v>147</v>
      </c>
      <c r="D670" s="31" t="s">
        <v>3923</v>
      </c>
      <c r="E670" s="31" t="s">
        <v>3924</v>
      </c>
      <c r="F670" s="23" t="s">
        <v>147</v>
      </c>
      <c r="G670" s="23" t="s">
        <v>147</v>
      </c>
      <c r="H670" s="23" t="s">
        <v>147</v>
      </c>
      <c r="I670" s="23"/>
      <c r="J670" s="23" t="s">
        <v>2771</v>
      </c>
      <c r="K670" s="31"/>
      <c r="L670" s="23">
        <v>1</v>
      </c>
      <c r="M670" s="194" t="s">
        <v>3925</v>
      </c>
      <c r="N670" s="23" t="s">
        <v>3926</v>
      </c>
      <c r="O670" s="23" t="s">
        <v>3927</v>
      </c>
      <c r="P670" s="195" t="s">
        <v>1543</v>
      </c>
      <c r="Q670" s="195" t="s">
        <v>173</v>
      </c>
      <c r="R670" s="195" t="s">
        <v>158</v>
      </c>
      <c r="S670" s="195" t="s">
        <v>453</v>
      </c>
      <c r="T670" s="233">
        <v>45292</v>
      </c>
      <c r="U670" s="233">
        <v>46387</v>
      </c>
      <c r="V670" s="233"/>
      <c r="W670" s="233"/>
      <c r="X670" s="233"/>
      <c r="Y670" s="233"/>
      <c r="Z670" s="233" t="s">
        <v>147</v>
      </c>
      <c r="AA670" s="47">
        <f t="shared" si="145"/>
        <v>0.12307692307692308</v>
      </c>
      <c r="AB670" s="47">
        <f t="shared" si="146"/>
        <v>6.1538461538461542E-2</v>
      </c>
      <c r="AC670" s="47">
        <f t="shared" si="143"/>
        <v>0.12307692307692308</v>
      </c>
      <c r="AD670" s="47">
        <f t="shared" si="147"/>
        <v>9.2307692307692313E-2</v>
      </c>
      <c r="AE670" s="14">
        <v>0.4</v>
      </c>
      <c r="AF670" s="233"/>
      <c r="AG670" s="233"/>
      <c r="AH670" s="233"/>
      <c r="AI670" s="233"/>
      <c r="AJ670" s="31">
        <v>0.3</v>
      </c>
      <c r="AK670" s="233"/>
      <c r="AL670" s="233"/>
      <c r="AM670" s="233"/>
      <c r="AN670" s="233"/>
      <c r="AO670" s="31">
        <f t="shared" si="148"/>
        <v>0.3</v>
      </c>
      <c r="AP670" s="14">
        <v>1</v>
      </c>
      <c r="AQ670" s="351"/>
      <c r="AR670" s="351"/>
      <c r="AS670" s="351"/>
      <c r="AT670" s="351"/>
      <c r="AU670" s="351"/>
      <c r="AV670" s="351"/>
      <c r="AW670" s="351"/>
      <c r="AX670" s="351"/>
      <c r="AY670" s="351"/>
      <c r="AZ670" s="351"/>
      <c r="BA670" s="351"/>
      <c r="BB670" s="351"/>
      <c r="BC670" s="351"/>
      <c r="BD670" s="351"/>
      <c r="BE670" s="351"/>
      <c r="BF670" s="351"/>
      <c r="BG670" s="351"/>
      <c r="BH670" s="351"/>
      <c r="BI670" s="351"/>
      <c r="BJ670" s="351"/>
      <c r="BK670" s="351"/>
      <c r="BL670" s="351"/>
      <c r="BM670" s="351"/>
      <c r="BN670" s="351"/>
      <c r="BO670" s="351"/>
      <c r="BP670" s="351"/>
      <c r="BQ670" s="351"/>
      <c r="BR670" s="351"/>
      <c r="BS670" s="351"/>
      <c r="BT670" s="351"/>
      <c r="BU670" s="351"/>
      <c r="BV670" s="351"/>
      <c r="BW670" s="351"/>
      <c r="BX670" s="351"/>
      <c r="BY670" s="351"/>
      <c r="BZ670" s="351"/>
      <c r="CA670" s="351"/>
      <c r="CB670" s="351"/>
      <c r="CC670" s="351"/>
      <c r="CD670" s="351"/>
      <c r="CE670" s="351"/>
      <c r="CF670" s="351"/>
      <c r="CG670" s="351"/>
      <c r="CH670" s="424"/>
      <c r="CI670" s="424"/>
      <c r="CJ670" s="424"/>
      <c r="CK670" s="424"/>
      <c r="CL670" s="424"/>
      <c r="CM670" s="424"/>
      <c r="CN670" s="424"/>
      <c r="CO670" s="424"/>
      <c r="CP670" s="424"/>
      <c r="CQ670" s="424"/>
      <c r="CR670" s="351"/>
      <c r="CS670" s="439"/>
      <c r="CT670" s="351"/>
      <c r="CU670" s="439"/>
      <c r="CV670" s="351"/>
      <c r="CW670" s="321" t="s">
        <v>4641</v>
      </c>
      <c r="CX670" s="321" t="s">
        <v>4641</v>
      </c>
      <c r="CY670" s="321" t="s">
        <v>4641</v>
      </c>
      <c r="CZ670" s="967" t="s">
        <v>4641</v>
      </c>
      <c r="DA670" s="967" t="s">
        <v>4641</v>
      </c>
      <c r="DB670" s="23">
        <v>1.4</v>
      </c>
      <c r="DC670" s="316" t="s">
        <v>3951</v>
      </c>
      <c r="DD670" s="317" t="s">
        <v>3952</v>
      </c>
      <c r="DE670" s="315" t="s">
        <v>3953</v>
      </c>
      <c r="DF670" s="23" t="s">
        <v>3954</v>
      </c>
      <c r="DG670" s="23" t="s">
        <v>106</v>
      </c>
      <c r="DH670" s="23" t="s">
        <v>173</v>
      </c>
      <c r="DI670" s="23" t="s">
        <v>158</v>
      </c>
      <c r="DJ670" s="23" t="s">
        <v>174</v>
      </c>
      <c r="DK670" s="233">
        <v>45444</v>
      </c>
      <c r="DL670" s="233">
        <v>45657</v>
      </c>
      <c r="DM670" s="314">
        <v>0</v>
      </c>
      <c r="DN670" s="314">
        <v>0</v>
      </c>
      <c r="DO670" s="314">
        <v>1</v>
      </c>
      <c r="DP670" s="314">
        <v>0</v>
      </c>
      <c r="DQ670" s="314">
        <f t="shared" si="144"/>
        <v>1</v>
      </c>
      <c r="DR670" s="23" t="s">
        <v>3934</v>
      </c>
      <c r="DS670" s="23" t="s">
        <v>3935</v>
      </c>
      <c r="DT670" s="23" t="s">
        <v>3936</v>
      </c>
      <c r="DU670" s="234">
        <v>132000000</v>
      </c>
      <c r="DV670" s="23" t="s">
        <v>3937</v>
      </c>
      <c r="DW670" s="239"/>
      <c r="DX670" s="23" t="s">
        <v>3938</v>
      </c>
      <c r="DY670" s="23" t="s">
        <v>3939</v>
      </c>
      <c r="DZ670" s="239"/>
      <c r="EA670" s="239"/>
      <c r="EB670" s="130" t="s">
        <v>147</v>
      </c>
      <c r="EC670" s="474"/>
      <c r="ED670" s="474"/>
      <c r="EE670" s="474"/>
      <c r="EF670" s="130">
        <v>0</v>
      </c>
      <c r="EG670" s="108" t="s">
        <v>3955</v>
      </c>
      <c r="EH670" s="451"/>
      <c r="EI670" s="451"/>
      <c r="EJ670" s="451"/>
      <c r="EK670" s="451"/>
      <c r="EL670" s="108"/>
      <c r="EM670" s="108"/>
      <c r="EN670" s="387" t="s">
        <v>4643</v>
      </c>
      <c r="EO670" s="843">
        <v>0</v>
      </c>
      <c r="EP670" s="971">
        <v>0</v>
      </c>
      <c r="EQ670" s="814"/>
      <c r="ET670" t="str">
        <f t="shared" si="127"/>
        <v>Producto</v>
      </c>
      <c r="EU670" t="str">
        <f t="shared" si="128"/>
        <v>5</v>
      </c>
    </row>
    <row r="671" spans="1:1322" ht="97.5" customHeight="1" x14ac:dyDescent="0.2">
      <c r="A671" s="23" t="s">
        <v>3921</v>
      </c>
      <c r="B671" s="31" t="s">
        <v>3922</v>
      </c>
      <c r="C671" s="31" t="s">
        <v>147</v>
      </c>
      <c r="D671" s="31" t="s">
        <v>3923</v>
      </c>
      <c r="E671" s="31" t="s">
        <v>3924</v>
      </c>
      <c r="F671" s="23" t="s">
        <v>147</v>
      </c>
      <c r="G671" s="23" t="s">
        <v>147</v>
      </c>
      <c r="H671" s="23" t="s">
        <v>147</v>
      </c>
      <c r="I671" s="23"/>
      <c r="J671" s="23" t="s">
        <v>2771</v>
      </c>
      <c r="K671" s="31"/>
      <c r="L671" s="23">
        <v>1</v>
      </c>
      <c r="M671" s="194" t="s">
        <v>3925</v>
      </c>
      <c r="N671" s="23" t="s">
        <v>3926</v>
      </c>
      <c r="O671" s="23" t="s">
        <v>3927</v>
      </c>
      <c r="P671" s="195" t="s">
        <v>1543</v>
      </c>
      <c r="Q671" s="195" t="s">
        <v>173</v>
      </c>
      <c r="R671" s="195" t="s">
        <v>158</v>
      </c>
      <c r="S671" s="195" t="s">
        <v>453</v>
      </c>
      <c r="T671" s="233">
        <v>45292</v>
      </c>
      <c r="U671" s="233">
        <v>46387</v>
      </c>
      <c r="V671" s="233"/>
      <c r="W671" s="233"/>
      <c r="X671" s="233"/>
      <c r="Y671" s="233"/>
      <c r="Z671" s="233" t="s">
        <v>147</v>
      </c>
      <c r="AA671" s="47">
        <f t="shared" si="145"/>
        <v>0.12307692307692308</v>
      </c>
      <c r="AB671" s="47">
        <f t="shared" si="146"/>
        <v>6.1538461538461542E-2</v>
      </c>
      <c r="AC671" s="47">
        <f t="shared" si="143"/>
        <v>0.12307692307692308</v>
      </c>
      <c r="AD671" s="47">
        <f t="shared" si="147"/>
        <v>9.2307692307692313E-2</v>
      </c>
      <c r="AE671" s="14">
        <v>0.4</v>
      </c>
      <c r="AF671" s="233"/>
      <c r="AG671" s="233"/>
      <c r="AH671" s="233"/>
      <c r="AI671" s="233"/>
      <c r="AJ671" s="31">
        <v>0.3</v>
      </c>
      <c r="AK671" s="233"/>
      <c r="AL671" s="233"/>
      <c r="AM671" s="233"/>
      <c r="AN671" s="233"/>
      <c r="AO671" s="31">
        <f t="shared" si="148"/>
        <v>0.3</v>
      </c>
      <c r="AP671" s="14">
        <v>1</v>
      </c>
      <c r="AQ671" s="351"/>
      <c r="AR671" s="351"/>
      <c r="AS671" s="351"/>
      <c r="AT671" s="351"/>
      <c r="AU671" s="351"/>
      <c r="AV671" s="351"/>
      <c r="AW671" s="351"/>
      <c r="AX671" s="351"/>
      <c r="AY671" s="351"/>
      <c r="AZ671" s="351"/>
      <c r="BA671" s="351"/>
      <c r="BB671" s="351"/>
      <c r="BC671" s="351"/>
      <c r="BD671" s="351"/>
      <c r="BE671" s="351"/>
      <c r="BF671" s="351"/>
      <c r="BG671" s="351"/>
      <c r="BH671" s="351"/>
      <c r="BI671" s="351"/>
      <c r="BJ671" s="351"/>
      <c r="BK671" s="351"/>
      <c r="BL671" s="351"/>
      <c r="BM671" s="351"/>
      <c r="BN671" s="351"/>
      <c r="BO671" s="351"/>
      <c r="BP671" s="351"/>
      <c r="BQ671" s="351"/>
      <c r="BR671" s="351"/>
      <c r="BS671" s="351"/>
      <c r="BT671" s="351"/>
      <c r="BU671" s="351"/>
      <c r="BV671" s="351"/>
      <c r="BW671" s="351"/>
      <c r="BX671" s="351"/>
      <c r="BY671" s="351"/>
      <c r="BZ671" s="351"/>
      <c r="CA671" s="351"/>
      <c r="CB671" s="351"/>
      <c r="CC671" s="351"/>
      <c r="CD671" s="351"/>
      <c r="CE671" s="351"/>
      <c r="CF671" s="351"/>
      <c r="CG671" s="351"/>
      <c r="CH671" s="351"/>
      <c r="CI671" s="351"/>
      <c r="CJ671" s="351"/>
      <c r="CK671" s="351"/>
      <c r="CL671" s="351"/>
      <c r="CM671" s="351"/>
      <c r="CN671" s="351"/>
      <c r="CO671" s="351"/>
      <c r="CP671" s="351"/>
      <c r="CQ671" s="351"/>
      <c r="CR671" s="351"/>
      <c r="CS671" s="351"/>
      <c r="CT671" s="351"/>
      <c r="CU671" s="351"/>
      <c r="CV671" s="351"/>
      <c r="CW671" s="321" t="s">
        <v>4641</v>
      </c>
      <c r="CX671" s="321" t="s">
        <v>4641</v>
      </c>
      <c r="CY671" s="321" t="s">
        <v>4641</v>
      </c>
      <c r="CZ671" s="967" t="s">
        <v>4641</v>
      </c>
      <c r="DA671" s="967" t="s">
        <v>4641</v>
      </c>
      <c r="DB671" s="23">
        <v>1.5</v>
      </c>
      <c r="DC671" s="23" t="s">
        <v>3956</v>
      </c>
      <c r="DD671" s="23" t="s">
        <v>3957</v>
      </c>
      <c r="DE671" s="315" t="s">
        <v>3958</v>
      </c>
      <c r="DF671" s="23" t="s">
        <v>3959</v>
      </c>
      <c r="DG671" s="23" t="s">
        <v>106</v>
      </c>
      <c r="DH671" s="23" t="s">
        <v>173</v>
      </c>
      <c r="DI671" s="23" t="s">
        <v>158</v>
      </c>
      <c r="DJ671" s="23" t="s">
        <v>174</v>
      </c>
      <c r="DK671" s="233">
        <v>45444</v>
      </c>
      <c r="DL671" s="233">
        <v>45657</v>
      </c>
      <c r="DM671" s="314">
        <v>0</v>
      </c>
      <c r="DN671" s="314">
        <v>0</v>
      </c>
      <c r="DO671" s="314">
        <v>0</v>
      </c>
      <c r="DP671" s="314">
        <v>100000</v>
      </c>
      <c r="DQ671" s="314">
        <f t="shared" si="144"/>
        <v>100000</v>
      </c>
      <c r="DR671" s="23" t="s">
        <v>3934</v>
      </c>
      <c r="DS671" s="23" t="s">
        <v>3935</v>
      </c>
      <c r="DT671" s="23" t="s">
        <v>3936</v>
      </c>
      <c r="DU671" s="234">
        <v>3000000000</v>
      </c>
      <c r="DV671" s="23" t="s">
        <v>3937</v>
      </c>
      <c r="DW671" s="239"/>
      <c r="DX671" s="23" t="s">
        <v>3938</v>
      </c>
      <c r="DY671" s="23" t="s">
        <v>3939</v>
      </c>
      <c r="DZ671" s="239"/>
      <c r="EA671" s="239"/>
      <c r="EB671" s="130" t="s">
        <v>147</v>
      </c>
      <c r="EC671" s="474"/>
      <c r="ED671" s="474"/>
      <c r="EE671" s="474"/>
      <c r="EF671" s="130">
        <v>0</v>
      </c>
      <c r="EG671" s="108" t="s">
        <v>3960</v>
      </c>
      <c r="EH671" s="451"/>
      <c r="EI671" s="451"/>
      <c r="EJ671" s="451"/>
      <c r="EK671" s="451"/>
      <c r="EL671" s="108"/>
      <c r="EM671" s="108"/>
      <c r="EN671" s="387" t="s">
        <v>4643</v>
      </c>
      <c r="EO671" s="843">
        <v>0</v>
      </c>
      <c r="EP671" s="971">
        <v>0</v>
      </c>
      <c r="EQ671" s="814"/>
      <c r="ET671" t="str">
        <f t="shared" si="127"/>
        <v>Producto</v>
      </c>
      <c r="EU671" t="str">
        <f t="shared" si="128"/>
        <v>5</v>
      </c>
    </row>
    <row r="672" spans="1:1322" s="49" customFormat="1" ht="97.5" customHeight="1" x14ac:dyDescent="0.2">
      <c r="A672" s="23" t="s">
        <v>3921</v>
      </c>
      <c r="B672" s="31" t="s">
        <v>3922</v>
      </c>
      <c r="C672" s="31" t="s">
        <v>147</v>
      </c>
      <c r="D672" s="31" t="s">
        <v>3923</v>
      </c>
      <c r="E672" s="31" t="s">
        <v>3924</v>
      </c>
      <c r="F672" s="23" t="s">
        <v>147</v>
      </c>
      <c r="G672" s="23" t="s">
        <v>147</v>
      </c>
      <c r="H672" s="23" t="s">
        <v>147</v>
      </c>
      <c r="I672" s="23"/>
      <c r="J672" s="23" t="s">
        <v>2771</v>
      </c>
      <c r="K672" s="31"/>
      <c r="L672" s="23">
        <v>1</v>
      </c>
      <c r="M672" s="194" t="s">
        <v>3925</v>
      </c>
      <c r="N672" s="23" t="s">
        <v>3926</v>
      </c>
      <c r="O672" s="23" t="s">
        <v>3927</v>
      </c>
      <c r="P672" s="195" t="s">
        <v>1543</v>
      </c>
      <c r="Q672" s="195" t="s">
        <v>173</v>
      </c>
      <c r="R672" s="195" t="s">
        <v>158</v>
      </c>
      <c r="S672" s="195" t="s">
        <v>453</v>
      </c>
      <c r="T672" s="233">
        <v>45292</v>
      </c>
      <c r="U672" s="233">
        <v>46387</v>
      </c>
      <c r="V672" s="233"/>
      <c r="W672" s="233"/>
      <c r="X672" s="233"/>
      <c r="Y672" s="233"/>
      <c r="Z672" s="233" t="s">
        <v>147</v>
      </c>
      <c r="AA672" s="47">
        <f t="shared" si="145"/>
        <v>0.12307692307692308</v>
      </c>
      <c r="AB672" s="47">
        <f t="shared" si="146"/>
        <v>6.1538461538461542E-2</v>
      </c>
      <c r="AC672" s="47">
        <f t="shared" si="143"/>
        <v>0.12307692307692308</v>
      </c>
      <c r="AD672" s="47">
        <f t="shared" si="147"/>
        <v>9.2307692307692313E-2</v>
      </c>
      <c r="AE672" s="14">
        <v>0.4</v>
      </c>
      <c r="AF672" s="233"/>
      <c r="AG672" s="233"/>
      <c r="AH672" s="233"/>
      <c r="AI672" s="233"/>
      <c r="AJ672" s="31">
        <v>0.3</v>
      </c>
      <c r="AK672" s="233"/>
      <c r="AL672" s="233"/>
      <c r="AM672" s="233"/>
      <c r="AN672" s="233"/>
      <c r="AO672" s="31">
        <f t="shared" si="148"/>
        <v>0.3</v>
      </c>
      <c r="AP672" s="14">
        <v>1</v>
      </c>
      <c r="AQ672" s="351"/>
      <c r="AR672" s="351"/>
      <c r="AS672" s="351"/>
      <c r="AT672" s="351"/>
      <c r="AU672" s="351"/>
      <c r="AV672" s="351"/>
      <c r="AW672" s="351"/>
      <c r="AX672" s="351"/>
      <c r="AY672" s="351"/>
      <c r="AZ672" s="351"/>
      <c r="BA672" s="351"/>
      <c r="BB672" s="351"/>
      <c r="BC672" s="351"/>
      <c r="BD672" s="351"/>
      <c r="BE672" s="351"/>
      <c r="BF672" s="351"/>
      <c r="BG672" s="351"/>
      <c r="BH672" s="351"/>
      <c r="BI672" s="351"/>
      <c r="BJ672" s="351"/>
      <c r="BK672" s="351"/>
      <c r="BL672" s="351"/>
      <c r="BM672" s="351"/>
      <c r="BN672" s="351"/>
      <c r="BO672" s="351"/>
      <c r="BP672" s="351"/>
      <c r="BQ672" s="351"/>
      <c r="BR672" s="351"/>
      <c r="BS672" s="351"/>
      <c r="BT672" s="351"/>
      <c r="BU672" s="351"/>
      <c r="BV672" s="351"/>
      <c r="BW672" s="351"/>
      <c r="BX672" s="351"/>
      <c r="BY672" s="351"/>
      <c r="BZ672" s="351"/>
      <c r="CA672" s="351"/>
      <c r="CB672" s="351"/>
      <c r="CC672" s="351"/>
      <c r="CD672" s="351"/>
      <c r="CE672" s="351"/>
      <c r="CF672" s="351"/>
      <c r="CG672" s="351"/>
      <c r="CH672" s="351"/>
      <c r="CI672" s="351"/>
      <c r="CJ672" s="351"/>
      <c r="CK672" s="351"/>
      <c r="CL672" s="351"/>
      <c r="CM672" s="351"/>
      <c r="CN672" s="351"/>
      <c r="CO672" s="351"/>
      <c r="CP672" s="351"/>
      <c r="CQ672" s="351"/>
      <c r="CR672" s="351"/>
      <c r="CS672" s="351"/>
      <c r="CT672" s="351"/>
      <c r="CU672" s="351"/>
      <c r="CV672" s="351"/>
      <c r="CW672" s="321" t="s">
        <v>4641</v>
      </c>
      <c r="CX672" s="321" t="s">
        <v>4641</v>
      </c>
      <c r="CY672" s="321" t="s">
        <v>4641</v>
      </c>
      <c r="CZ672" s="967" t="s">
        <v>4641</v>
      </c>
      <c r="DA672" s="967" t="s">
        <v>4641</v>
      </c>
      <c r="DB672" s="23">
        <v>1.6</v>
      </c>
      <c r="DC672" s="23" t="s">
        <v>3961</v>
      </c>
      <c r="DD672" s="23" t="s">
        <v>3962</v>
      </c>
      <c r="DE672" s="315" t="s">
        <v>3963</v>
      </c>
      <c r="DF672" s="23" t="s">
        <v>3964</v>
      </c>
      <c r="DG672" s="23" t="s">
        <v>106</v>
      </c>
      <c r="DH672" s="23" t="s">
        <v>173</v>
      </c>
      <c r="DI672" s="23" t="s">
        <v>158</v>
      </c>
      <c r="DJ672" s="23" t="s">
        <v>174</v>
      </c>
      <c r="DK672" s="233">
        <v>45444</v>
      </c>
      <c r="DL672" s="233">
        <v>45657</v>
      </c>
      <c r="DM672" s="314">
        <v>0</v>
      </c>
      <c r="DN672" s="314">
        <v>0</v>
      </c>
      <c r="DO672" s="314">
        <v>0</v>
      </c>
      <c r="DP672" s="314">
        <v>1</v>
      </c>
      <c r="DQ672" s="314">
        <f t="shared" si="144"/>
        <v>1</v>
      </c>
      <c r="DR672" s="23" t="s">
        <v>3934</v>
      </c>
      <c r="DS672" s="23" t="s">
        <v>3935</v>
      </c>
      <c r="DT672" s="23" t="s">
        <v>3936</v>
      </c>
      <c r="DU672" s="234">
        <v>235000000</v>
      </c>
      <c r="DV672" s="23" t="s">
        <v>3937</v>
      </c>
      <c r="DW672" s="239"/>
      <c r="DX672" s="23" t="s">
        <v>3938</v>
      </c>
      <c r="DY672" s="23" t="s">
        <v>3939</v>
      </c>
      <c r="DZ672" s="239"/>
      <c r="EA672" s="239"/>
      <c r="EB672" s="130" t="s">
        <v>147</v>
      </c>
      <c r="EC672" s="474"/>
      <c r="ED672" s="474"/>
      <c r="EE672" s="474"/>
      <c r="EF672" s="130">
        <v>0</v>
      </c>
      <c r="EG672" s="108" t="s">
        <v>3960</v>
      </c>
      <c r="EH672" s="1009"/>
      <c r="EI672" s="1009"/>
      <c r="EJ672" s="1009"/>
      <c r="EK672" s="1009"/>
      <c r="EL672" s="112"/>
      <c r="EM672" s="108"/>
      <c r="EN672" s="387" t="s">
        <v>4643</v>
      </c>
      <c r="EO672" s="843">
        <v>0</v>
      </c>
      <c r="EP672" s="971">
        <v>0</v>
      </c>
      <c r="EQ672" s="814"/>
      <c r="ET672" t="str">
        <f t="shared" si="127"/>
        <v>Producto</v>
      </c>
      <c r="EU672" t="str">
        <f t="shared" si="128"/>
        <v>5</v>
      </c>
    </row>
    <row r="673" spans="1:168" ht="97.5" customHeight="1" x14ac:dyDescent="0.2">
      <c r="A673" s="23" t="s">
        <v>3921</v>
      </c>
      <c r="B673" s="31" t="s">
        <v>3922</v>
      </c>
      <c r="C673" s="31" t="s">
        <v>147</v>
      </c>
      <c r="D673" s="31" t="s">
        <v>3923</v>
      </c>
      <c r="E673" s="31" t="s">
        <v>3924</v>
      </c>
      <c r="F673" s="23" t="s">
        <v>147</v>
      </c>
      <c r="G673" s="23" t="s">
        <v>147</v>
      </c>
      <c r="H673" s="23" t="s">
        <v>147</v>
      </c>
      <c r="I673" s="23"/>
      <c r="J673" s="23" t="s">
        <v>2771</v>
      </c>
      <c r="K673" s="31"/>
      <c r="L673" s="23">
        <v>1</v>
      </c>
      <c r="M673" s="194" t="s">
        <v>3925</v>
      </c>
      <c r="N673" s="23" t="s">
        <v>3926</v>
      </c>
      <c r="O673" s="23" t="s">
        <v>3927</v>
      </c>
      <c r="P673" s="195" t="s">
        <v>1543</v>
      </c>
      <c r="Q673" s="195" t="s">
        <v>173</v>
      </c>
      <c r="R673" s="195" t="s">
        <v>158</v>
      </c>
      <c r="S673" s="195" t="s">
        <v>453</v>
      </c>
      <c r="T673" s="233">
        <v>45292</v>
      </c>
      <c r="U673" s="233">
        <v>46387</v>
      </c>
      <c r="V673" s="233"/>
      <c r="W673" s="233"/>
      <c r="X673" s="233"/>
      <c r="Y673" s="233"/>
      <c r="Z673" s="233" t="s">
        <v>147</v>
      </c>
      <c r="AA673" s="47">
        <f t="shared" si="145"/>
        <v>0.12307692307692308</v>
      </c>
      <c r="AB673" s="47">
        <f t="shared" si="146"/>
        <v>6.1538461538461542E-2</v>
      </c>
      <c r="AC673" s="47">
        <f t="shared" si="143"/>
        <v>0.12307692307692308</v>
      </c>
      <c r="AD673" s="47">
        <f t="shared" si="147"/>
        <v>9.2307692307692313E-2</v>
      </c>
      <c r="AE673" s="14">
        <v>0.4</v>
      </c>
      <c r="AF673" s="233"/>
      <c r="AG673" s="233"/>
      <c r="AH673" s="233"/>
      <c r="AI673" s="233"/>
      <c r="AJ673" s="31">
        <v>0.3</v>
      </c>
      <c r="AK673" s="233"/>
      <c r="AL673" s="233"/>
      <c r="AM673" s="233"/>
      <c r="AN673" s="233"/>
      <c r="AO673" s="31">
        <f t="shared" si="148"/>
        <v>0.3</v>
      </c>
      <c r="AP673" s="14">
        <v>1</v>
      </c>
      <c r="AQ673" s="67"/>
      <c r="AR673" s="67"/>
      <c r="AS673" s="67"/>
      <c r="AT673" s="67"/>
      <c r="AU673" s="67"/>
      <c r="AV673" s="67"/>
      <c r="AW673" s="67"/>
      <c r="AX673" s="67"/>
      <c r="AY673" s="67"/>
      <c r="AZ673" s="67"/>
      <c r="BA673" s="67"/>
      <c r="BB673" s="67"/>
      <c r="BC673" s="67"/>
      <c r="BD673" s="67"/>
      <c r="BE673" s="67"/>
      <c r="BF673" s="67"/>
      <c r="BG673" s="67"/>
      <c r="BH673" s="67"/>
      <c r="BI673" s="67"/>
      <c r="BJ673" s="67"/>
      <c r="BK673" s="67"/>
      <c r="BL673" s="67"/>
      <c r="BM673" s="67"/>
      <c r="BN673" s="67"/>
      <c r="BO673" s="67"/>
      <c r="BP673" s="67"/>
      <c r="BQ673" s="67"/>
      <c r="BR673" s="67"/>
      <c r="BS673" s="67"/>
      <c r="BT673" s="67"/>
      <c r="BU673" s="67"/>
      <c r="BV673" s="67"/>
      <c r="BW673" s="67"/>
      <c r="BX673" s="67"/>
      <c r="BY673" s="67"/>
      <c r="BZ673" s="67"/>
      <c r="CA673" s="67"/>
      <c r="CB673" s="67"/>
      <c r="CC673" s="67"/>
      <c r="CD673" s="67"/>
      <c r="CE673" s="67"/>
      <c r="CF673" s="67"/>
      <c r="CG673" s="67"/>
      <c r="CH673" s="67"/>
      <c r="CI673" s="67"/>
      <c r="CJ673" s="67"/>
      <c r="CK673" s="67"/>
      <c r="CL673" s="67"/>
      <c r="CM673" s="67"/>
      <c r="CN673" s="67"/>
      <c r="CO673" s="67"/>
      <c r="CP673" s="67"/>
      <c r="CQ673" s="67"/>
      <c r="CR673" s="67"/>
      <c r="CS673" s="67"/>
      <c r="CT673" s="67"/>
      <c r="CU673" s="67"/>
      <c r="CV673" s="67"/>
      <c r="CW673" s="321" t="s">
        <v>4641</v>
      </c>
      <c r="CX673" s="321" t="s">
        <v>4641</v>
      </c>
      <c r="CY673" s="321" t="s">
        <v>4641</v>
      </c>
      <c r="CZ673" s="967" t="s">
        <v>4641</v>
      </c>
      <c r="DA673" s="967" t="s">
        <v>4641</v>
      </c>
      <c r="DB673" s="23">
        <v>1.7</v>
      </c>
      <c r="DC673" s="318" t="s">
        <v>3965</v>
      </c>
      <c r="DD673" s="23" t="s">
        <v>3966</v>
      </c>
      <c r="DE673" s="315" t="s">
        <v>3967</v>
      </c>
      <c r="DF673" s="23" t="s">
        <v>3968</v>
      </c>
      <c r="DG673" s="23" t="s">
        <v>106</v>
      </c>
      <c r="DH673" s="23" t="s">
        <v>173</v>
      </c>
      <c r="DI673" s="23" t="s">
        <v>158</v>
      </c>
      <c r="DJ673" s="23" t="s">
        <v>174</v>
      </c>
      <c r="DK673" s="233">
        <v>45444</v>
      </c>
      <c r="DL673" s="233">
        <v>45657</v>
      </c>
      <c r="DM673" s="314">
        <v>0</v>
      </c>
      <c r="DN673" s="314">
        <v>0</v>
      </c>
      <c r="DO673" s="314">
        <v>1000</v>
      </c>
      <c r="DP673" s="314">
        <v>0</v>
      </c>
      <c r="DQ673" s="314">
        <f t="shared" si="144"/>
        <v>1000</v>
      </c>
      <c r="DR673" s="23" t="s">
        <v>3934</v>
      </c>
      <c r="DS673" s="23" t="s">
        <v>3935</v>
      </c>
      <c r="DT673" s="23" t="s">
        <v>3936</v>
      </c>
      <c r="DU673" s="234">
        <v>500000000</v>
      </c>
      <c r="DV673" s="23" t="s">
        <v>3937</v>
      </c>
      <c r="DW673" s="239"/>
      <c r="DX673" s="23" t="s">
        <v>3938</v>
      </c>
      <c r="DY673" s="23" t="s">
        <v>3939</v>
      </c>
      <c r="DZ673" s="239"/>
      <c r="EA673" s="239"/>
      <c r="EB673" s="130" t="s">
        <v>147</v>
      </c>
      <c r="EC673" s="474"/>
      <c r="ED673" s="474"/>
      <c r="EE673" s="474"/>
      <c r="EF673" s="130">
        <v>0</v>
      </c>
      <c r="EG673" s="108" t="s">
        <v>3955</v>
      </c>
      <c r="EH673" s="451"/>
      <c r="EI673" s="451"/>
      <c r="EJ673" s="451"/>
      <c r="EK673" s="451"/>
      <c r="EL673" s="108"/>
      <c r="EM673" s="108"/>
      <c r="EN673" s="387" t="s">
        <v>4643</v>
      </c>
      <c r="EO673" s="843">
        <v>0</v>
      </c>
      <c r="EP673" s="971">
        <v>0</v>
      </c>
      <c r="EQ673" s="814"/>
      <c r="ET673" t="str">
        <f t="shared" si="127"/>
        <v>Producto</v>
      </c>
      <c r="EU673" t="str">
        <f t="shared" si="128"/>
        <v>5</v>
      </c>
    </row>
    <row r="674" spans="1:168" ht="97.5" customHeight="1" x14ac:dyDescent="0.2">
      <c r="A674" s="23" t="s">
        <v>3921</v>
      </c>
      <c r="B674" s="31" t="s">
        <v>3922</v>
      </c>
      <c r="C674" s="31" t="s">
        <v>147</v>
      </c>
      <c r="D674" s="31" t="s">
        <v>3923</v>
      </c>
      <c r="E674" s="31" t="s">
        <v>3924</v>
      </c>
      <c r="F674" s="23" t="s">
        <v>147</v>
      </c>
      <c r="G674" s="23" t="s">
        <v>147</v>
      </c>
      <c r="H674" s="23" t="s">
        <v>147</v>
      </c>
      <c r="I674" s="23"/>
      <c r="J674" s="23" t="s">
        <v>2771</v>
      </c>
      <c r="K674" s="31"/>
      <c r="L674" s="23">
        <v>1</v>
      </c>
      <c r="M674" s="194" t="s">
        <v>3925</v>
      </c>
      <c r="N674" s="23" t="s">
        <v>3926</v>
      </c>
      <c r="O674" s="23" t="s">
        <v>3927</v>
      </c>
      <c r="P674" s="195" t="s">
        <v>1543</v>
      </c>
      <c r="Q674" s="195" t="s">
        <v>173</v>
      </c>
      <c r="R674" s="195" t="s">
        <v>158</v>
      </c>
      <c r="S674" s="195" t="s">
        <v>453</v>
      </c>
      <c r="T674" s="233">
        <v>45292</v>
      </c>
      <c r="U674" s="233">
        <v>46387</v>
      </c>
      <c r="V674" s="233"/>
      <c r="W674" s="233"/>
      <c r="X674" s="233"/>
      <c r="Y674" s="233"/>
      <c r="Z674" s="233" t="s">
        <v>147</v>
      </c>
      <c r="AA674" s="47">
        <f t="shared" si="145"/>
        <v>0.12307692307692308</v>
      </c>
      <c r="AB674" s="47">
        <f t="shared" si="146"/>
        <v>6.1538461538461542E-2</v>
      </c>
      <c r="AC674" s="47">
        <f t="shared" si="143"/>
        <v>0.12307692307692308</v>
      </c>
      <c r="AD674" s="47">
        <f t="shared" si="147"/>
        <v>9.2307692307692313E-2</v>
      </c>
      <c r="AE674" s="14">
        <v>0.4</v>
      </c>
      <c r="AF674" s="233"/>
      <c r="AG674" s="233"/>
      <c r="AH674" s="233"/>
      <c r="AI674" s="233"/>
      <c r="AJ674" s="31">
        <v>0.3</v>
      </c>
      <c r="AK674" s="233"/>
      <c r="AL674" s="233"/>
      <c r="AM674" s="233"/>
      <c r="AN674" s="233"/>
      <c r="AO674" s="31">
        <f t="shared" si="148"/>
        <v>0.3</v>
      </c>
      <c r="AP674" s="14">
        <v>1</v>
      </c>
      <c r="AQ674" s="351"/>
      <c r="AR674" s="351"/>
      <c r="AS674" s="351"/>
      <c r="AT674" s="351"/>
      <c r="AU674" s="351"/>
      <c r="AV674" s="351"/>
      <c r="AW674" s="351"/>
      <c r="AX674" s="351"/>
      <c r="AY674" s="351"/>
      <c r="AZ674" s="351"/>
      <c r="BA674" s="351"/>
      <c r="BB674" s="351"/>
      <c r="BC674" s="351"/>
      <c r="BD674" s="351"/>
      <c r="BE674" s="351"/>
      <c r="BF674" s="351"/>
      <c r="BG674" s="351"/>
      <c r="BH674" s="351"/>
      <c r="BI674" s="351"/>
      <c r="BJ674" s="351"/>
      <c r="BK674" s="351"/>
      <c r="BL674" s="351"/>
      <c r="BM674" s="351"/>
      <c r="BN674" s="351"/>
      <c r="BO674" s="351"/>
      <c r="BP674" s="351"/>
      <c r="BQ674" s="351"/>
      <c r="BR674" s="351"/>
      <c r="BS674" s="351"/>
      <c r="BT674" s="351"/>
      <c r="BU674" s="351"/>
      <c r="BV674" s="351"/>
      <c r="BW674" s="351"/>
      <c r="BX674" s="351"/>
      <c r="BY674" s="351"/>
      <c r="BZ674" s="351"/>
      <c r="CA674" s="351"/>
      <c r="CB674" s="351"/>
      <c r="CC674" s="351"/>
      <c r="CD674" s="351"/>
      <c r="CE674" s="351"/>
      <c r="CF674" s="351"/>
      <c r="CG674" s="351"/>
      <c r="CH674" s="351"/>
      <c r="CI674" s="351"/>
      <c r="CJ674" s="351"/>
      <c r="CK674" s="351"/>
      <c r="CL674" s="351"/>
      <c r="CM674" s="351"/>
      <c r="CN674" s="351"/>
      <c r="CO674" s="351"/>
      <c r="CP674" s="351"/>
      <c r="CQ674" s="351"/>
      <c r="CR674" s="351"/>
      <c r="CS674" s="351"/>
      <c r="CT674" s="351"/>
      <c r="CU674" s="351"/>
      <c r="CV674" s="351"/>
      <c r="CW674" s="321" t="s">
        <v>4641</v>
      </c>
      <c r="CX674" s="321" t="s">
        <v>4641</v>
      </c>
      <c r="CY674" s="321" t="s">
        <v>4641</v>
      </c>
      <c r="CZ674" s="967" t="s">
        <v>4641</v>
      </c>
      <c r="DA674" s="967" t="s">
        <v>4641</v>
      </c>
      <c r="DB674" s="23">
        <v>1.8</v>
      </c>
      <c r="DC674" s="319" t="s">
        <v>3969</v>
      </c>
      <c r="DD674" s="23" t="s">
        <v>3970</v>
      </c>
      <c r="DE674" s="315" t="s">
        <v>3971</v>
      </c>
      <c r="DF674" s="23" t="s">
        <v>3972</v>
      </c>
      <c r="DG674" s="23" t="s">
        <v>106</v>
      </c>
      <c r="DH674" s="23" t="s">
        <v>173</v>
      </c>
      <c r="DI674" s="23" t="s">
        <v>158</v>
      </c>
      <c r="DJ674" s="23" t="s">
        <v>174</v>
      </c>
      <c r="DK674" s="233">
        <v>45292</v>
      </c>
      <c r="DL674" s="233">
        <v>45657</v>
      </c>
      <c r="DM674" s="314">
        <v>650</v>
      </c>
      <c r="DN674" s="314">
        <v>650</v>
      </c>
      <c r="DO674" s="314">
        <v>650</v>
      </c>
      <c r="DP674" s="314">
        <v>650</v>
      </c>
      <c r="DQ674" s="314">
        <f t="shared" si="144"/>
        <v>2600</v>
      </c>
      <c r="DR674" s="23" t="s">
        <v>3934</v>
      </c>
      <c r="DS674" s="23" t="s">
        <v>3935</v>
      </c>
      <c r="DT674" s="23" t="s">
        <v>3936</v>
      </c>
      <c r="DU674" s="320">
        <v>5535400000</v>
      </c>
      <c r="DV674" s="23" t="s">
        <v>3937</v>
      </c>
      <c r="DW674" s="239"/>
      <c r="DX674" s="23" t="s">
        <v>3938</v>
      </c>
      <c r="DY674" s="23" t="s">
        <v>3939</v>
      </c>
      <c r="DZ674" s="239"/>
      <c r="EA674" s="239"/>
      <c r="EB674" s="130">
        <v>505</v>
      </c>
      <c r="EC674" s="474"/>
      <c r="ED674" s="474"/>
      <c r="EE674" s="474"/>
      <c r="EF674" s="130">
        <v>505</v>
      </c>
      <c r="EG674" s="108" t="s">
        <v>3973</v>
      </c>
      <c r="EH674" s="451"/>
      <c r="EI674" s="451"/>
      <c r="EJ674" s="451"/>
      <c r="EK674" s="451"/>
      <c r="EL674" s="108" t="s">
        <v>3974</v>
      </c>
      <c r="EM674" s="108" t="s">
        <v>3975</v>
      </c>
      <c r="EN674" s="387">
        <v>0.77692307692307694</v>
      </c>
      <c r="EO674" s="843">
        <v>0.19423076923076923</v>
      </c>
      <c r="EP674" s="971">
        <v>0.19423076923076923</v>
      </c>
      <c r="EQ674" s="814"/>
      <c r="ET674" t="str">
        <f t="shared" si="127"/>
        <v>Producto</v>
      </c>
      <c r="EU674" t="str">
        <f t="shared" si="128"/>
        <v>5</v>
      </c>
    </row>
    <row r="675" spans="1:168" ht="97.5" customHeight="1" x14ac:dyDescent="0.2">
      <c r="A675" s="23" t="s">
        <v>3921</v>
      </c>
      <c r="B675" s="31" t="s">
        <v>3922</v>
      </c>
      <c r="C675" s="31" t="s">
        <v>147</v>
      </c>
      <c r="D675" s="31" t="s">
        <v>3923</v>
      </c>
      <c r="E675" s="31" t="s">
        <v>3924</v>
      </c>
      <c r="F675" s="23" t="s">
        <v>147</v>
      </c>
      <c r="G675" s="23" t="s">
        <v>147</v>
      </c>
      <c r="H675" s="23" t="s">
        <v>147</v>
      </c>
      <c r="I675" s="23"/>
      <c r="J675" s="23" t="s">
        <v>2771</v>
      </c>
      <c r="K675" s="31"/>
      <c r="L675" s="23">
        <v>1</v>
      </c>
      <c r="M675" s="194" t="s">
        <v>3925</v>
      </c>
      <c r="N675" s="23" t="s">
        <v>3926</v>
      </c>
      <c r="O675" s="23" t="s">
        <v>3927</v>
      </c>
      <c r="P675" s="195" t="s">
        <v>1543</v>
      </c>
      <c r="Q675" s="195" t="s">
        <v>173</v>
      </c>
      <c r="R675" s="195" t="s">
        <v>158</v>
      </c>
      <c r="S675" s="195" t="s">
        <v>453</v>
      </c>
      <c r="T675" s="233">
        <v>45292</v>
      </c>
      <c r="U675" s="233">
        <v>46387</v>
      </c>
      <c r="V675" s="233"/>
      <c r="W675" s="233"/>
      <c r="X675" s="233"/>
      <c r="Y675" s="233"/>
      <c r="Z675" s="233" t="s">
        <v>147</v>
      </c>
      <c r="AA675" s="47">
        <f t="shared" si="145"/>
        <v>0.12307692307692308</v>
      </c>
      <c r="AB675" s="47">
        <f t="shared" si="146"/>
        <v>6.1538461538461542E-2</v>
      </c>
      <c r="AC675" s="47">
        <f t="shared" si="143"/>
        <v>0.12307692307692308</v>
      </c>
      <c r="AD675" s="47">
        <f t="shared" si="147"/>
        <v>9.2307692307692313E-2</v>
      </c>
      <c r="AE675" s="14">
        <v>0.4</v>
      </c>
      <c r="AF675" s="233"/>
      <c r="AG675" s="233"/>
      <c r="AH675" s="233"/>
      <c r="AI675" s="233"/>
      <c r="AJ675" s="31">
        <v>0.3</v>
      </c>
      <c r="AK675" s="233"/>
      <c r="AL675" s="233"/>
      <c r="AM675" s="233"/>
      <c r="AN675" s="233"/>
      <c r="AO675" s="31">
        <f t="shared" si="148"/>
        <v>0.3</v>
      </c>
      <c r="AP675" s="14">
        <v>1</v>
      </c>
      <c r="AQ675" s="351"/>
      <c r="AR675" s="351"/>
      <c r="AS675" s="351"/>
      <c r="AT675" s="351"/>
      <c r="AU675" s="351"/>
      <c r="AV675" s="351"/>
      <c r="AW675" s="351"/>
      <c r="AX675" s="351"/>
      <c r="AY675" s="351"/>
      <c r="AZ675" s="351"/>
      <c r="BA675" s="351"/>
      <c r="BB675" s="351"/>
      <c r="BC675" s="351"/>
      <c r="BD675" s="351"/>
      <c r="BE675" s="351"/>
      <c r="BF675" s="351"/>
      <c r="BG675" s="351"/>
      <c r="BH675" s="351"/>
      <c r="BI675" s="351"/>
      <c r="BJ675" s="351"/>
      <c r="BK675" s="351"/>
      <c r="BL675" s="351"/>
      <c r="BM675" s="351"/>
      <c r="BN675" s="351"/>
      <c r="BO675" s="351"/>
      <c r="BP675" s="351"/>
      <c r="BQ675" s="351"/>
      <c r="BR675" s="351"/>
      <c r="BS675" s="351"/>
      <c r="BT675" s="351"/>
      <c r="BU675" s="351"/>
      <c r="BV675" s="351"/>
      <c r="BW675" s="351"/>
      <c r="BX675" s="351"/>
      <c r="BY675" s="351"/>
      <c r="BZ675" s="351"/>
      <c r="CA675" s="351"/>
      <c r="CB675" s="351"/>
      <c r="CC675" s="351"/>
      <c r="CD675" s="351"/>
      <c r="CE675" s="351"/>
      <c r="CF675" s="351"/>
      <c r="CG675" s="351"/>
      <c r="CH675" s="351"/>
      <c r="CI675" s="351"/>
      <c r="CJ675" s="351"/>
      <c r="CK675" s="351"/>
      <c r="CL675" s="351"/>
      <c r="CM675" s="351"/>
      <c r="CN675" s="351"/>
      <c r="CO675" s="351"/>
      <c r="CP675" s="351"/>
      <c r="CQ675" s="351"/>
      <c r="CR675" s="351"/>
      <c r="CS675" s="351"/>
      <c r="CT675" s="351"/>
      <c r="CU675" s="351"/>
      <c r="CV675" s="351"/>
      <c r="CW675" s="321" t="s">
        <v>4641</v>
      </c>
      <c r="CX675" s="321" t="s">
        <v>4641</v>
      </c>
      <c r="CY675" s="321" t="s">
        <v>4641</v>
      </c>
      <c r="CZ675" s="967" t="s">
        <v>4641</v>
      </c>
      <c r="DA675" s="967" t="s">
        <v>4641</v>
      </c>
      <c r="DB675" s="23">
        <v>1.9</v>
      </c>
      <c r="DC675" s="319" t="s">
        <v>3976</v>
      </c>
      <c r="DD675" s="23" t="s">
        <v>3977</v>
      </c>
      <c r="DE675" s="315" t="s">
        <v>3978</v>
      </c>
      <c r="DF675" s="23" t="s">
        <v>3979</v>
      </c>
      <c r="DG675" s="23" t="s">
        <v>106</v>
      </c>
      <c r="DH675" s="23" t="s">
        <v>173</v>
      </c>
      <c r="DI675" s="23" t="s">
        <v>158</v>
      </c>
      <c r="DJ675" s="23" t="s">
        <v>174</v>
      </c>
      <c r="DK675" s="233">
        <v>45292</v>
      </c>
      <c r="DL675" s="233">
        <v>45657</v>
      </c>
      <c r="DM675" s="314">
        <v>0</v>
      </c>
      <c r="DN675" s="314">
        <v>0</v>
      </c>
      <c r="DO675" s="314">
        <v>0</v>
      </c>
      <c r="DP675" s="314">
        <v>15</v>
      </c>
      <c r="DQ675" s="314">
        <f t="shared" si="144"/>
        <v>15</v>
      </c>
      <c r="DR675" s="23" t="s">
        <v>3934</v>
      </c>
      <c r="DS675" s="23" t="s">
        <v>3935</v>
      </c>
      <c r="DT675" s="23" t="s">
        <v>3936</v>
      </c>
      <c r="DU675" s="234">
        <v>300000000</v>
      </c>
      <c r="DV675" s="23" t="s">
        <v>3937</v>
      </c>
      <c r="DW675" s="239"/>
      <c r="DX675" s="23" t="s">
        <v>3938</v>
      </c>
      <c r="DY675" s="23" t="s">
        <v>3939</v>
      </c>
      <c r="DZ675" s="239"/>
      <c r="EA675" s="239"/>
      <c r="EB675" s="130" t="s">
        <v>147</v>
      </c>
      <c r="EC675" s="474"/>
      <c r="ED675" s="474"/>
      <c r="EE675" s="474"/>
      <c r="EF675" s="130">
        <v>0</v>
      </c>
      <c r="EG675" s="108" t="s">
        <v>3960</v>
      </c>
      <c r="EH675" s="451"/>
      <c r="EI675" s="451"/>
      <c r="EJ675" s="451"/>
      <c r="EK675" s="451"/>
      <c r="EL675" s="108"/>
      <c r="EM675" s="108"/>
      <c r="EN675" s="387" t="s">
        <v>4643</v>
      </c>
      <c r="EO675" s="843">
        <v>0</v>
      </c>
      <c r="EP675" s="971">
        <v>0</v>
      </c>
      <c r="EQ675" s="814"/>
      <c r="ET675" t="str">
        <f t="shared" si="127"/>
        <v>Producto</v>
      </c>
      <c r="EU675" t="str">
        <f t="shared" si="128"/>
        <v>5</v>
      </c>
    </row>
    <row r="676" spans="1:168" ht="97.5" customHeight="1" x14ac:dyDescent="0.2">
      <c r="A676" s="23" t="s">
        <v>3921</v>
      </c>
      <c r="B676" s="31" t="s">
        <v>3922</v>
      </c>
      <c r="C676" s="31" t="s">
        <v>147</v>
      </c>
      <c r="D676" s="31" t="s">
        <v>3923</v>
      </c>
      <c r="E676" s="31" t="s">
        <v>3924</v>
      </c>
      <c r="F676" s="23" t="s">
        <v>147</v>
      </c>
      <c r="G676" s="23" t="s">
        <v>147</v>
      </c>
      <c r="H676" s="23" t="s">
        <v>147</v>
      </c>
      <c r="I676" s="23"/>
      <c r="J676" s="23" t="s">
        <v>2771</v>
      </c>
      <c r="K676" s="31"/>
      <c r="L676" s="23">
        <v>1</v>
      </c>
      <c r="M676" s="194" t="s">
        <v>3925</v>
      </c>
      <c r="N676" s="23" t="s">
        <v>3926</v>
      </c>
      <c r="O676" s="23" t="s">
        <v>3927</v>
      </c>
      <c r="P676" s="195" t="s">
        <v>1543</v>
      </c>
      <c r="Q676" s="195" t="s">
        <v>173</v>
      </c>
      <c r="R676" s="195" t="s">
        <v>158</v>
      </c>
      <c r="S676" s="195" t="s">
        <v>453</v>
      </c>
      <c r="T676" s="233">
        <v>45292</v>
      </c>
      <c r="U676" s="233">
        <v>46387</v>
      </c>
      <c r="V676" s="233"/>
      <c r="W676" s="233"/>
      <c r="X676" s="233"/>
      <c r="Y676" s="233"/>
      <c r="Z676" s="233" t="s">
        <v>147</v>
      </c>
      <c r="AA676" s="47">
        <f t="shared" si="145"/>
        <v>0.12307692307692308</v>
      </c>
      <c r="AB676" s="47">
        <f t="shared" si="146"/>
        <v>6.1538461538461542E-2</v>
      </c>
      <c r="AC676" s="47">
        <f t="shared" si="143"/>
        <v>0.12307692307692308</v>
      </c>
      <c r="AD676" s="47">
        <f t="shared" si="147"/>
        <v>9.2307692307692313E-2</v>
      </c>
      <c r="AE676" s="14">
        <v>0.4</v>
      </c>
      <c r="AF676" s="233"/>
      <c r="AG676" s="233"/>
      <c r="AH676" s="233"/>
      <c r="AI676" s="233"/>
      <c r="AJ676" s="31">
        <v>0.3</v>
      </c>
      <c r="AK676" s="233"/>
      <c r="AL676" s="233"/>
      <c r="AM676" s="233"/>
      <c r="AN676" s="233"/>
      <c r="AO676" s="31">
        <f t="shared" si="148"/>
        <v>0.3</v>
      </c>
      <c r="AP676" s="14">
        <v>1</v>
      </c>
      <c r="AQ676" s="351"/>
      <c r="AR676" s="351"/>
      <c r="AS676" s="351"/>
      <c r="AT676" s="351"/>
      <c r="AU676" s="351"/>
      <c r="AV676" s="351"/>
      <c r="AW676" s="351"/>
      <c r="AX676" s="351"/>
      <c r="AY676" s="351"/>
      <c r="AZ676" s="351"/>
      <c r="BA676" s="351"/>
      <c r="BB676" s="351"/>
      <c r="BC676" s="351"/>
      <c r="BD676" s="351"/>
      <c r="BE676" s="351"/>
      <c r="BF676" s="351"/>
      <c r="BG676" s="351"/>
      <c r="BH676" s="351"/>
      <c r="BI676" s="351"/>
      <c r="BJ676" s="351"/>
      <c r="BK676" s="351"/>
      <c r="BL676" s="351"/>
      <c r="BM676" s="351"/>
      <c r="BN676" s="351"/>
      <c r="BO676" s="351"/>
      <c r="BP676" s="351"/>
      <c r="BQ676" s="351"/>
      <c r="BR676" s="351"/>
      <c r="BS676" s="351"/>
      <c r="BT676" s="351"/>
      <c r="BU676" s="351"/>
      <c r="BV676" s="351"/>
      <c r="BW676" s="351"/>
      <c r="BX676" s="351"/>
      <c r="BY676" s="351"/>
      <c r="BZ676" s="351"/>
      <c r="CA676" s="351"/>
      <c r="CB676" s="351"/>
      <c r="CC676" s="351"/>
      <c r="CD676" s="351"/>
      <c r="CE676" s="351"/>
      <c r="CF676" s="351"/>
      <c r="CG676" s="351"/>
      <c r="CH676" s="351"/>
      <c r="CI676" s="351"/>
      <c r="CJ676" s="351"/>
      <c r="CK676" s="351"/>
      <c r="CL676" s="351"/>
      <c r="CM676" s="351"/>
      <c r="CN676" s="351"/>
      <c r="CO676" s="351"/>
      <c r="CP676" s="351"/>
      <c r="CQ676" s="351"/>
      <c r="CR676" s="351"/>
      <c r="CS676" s="351"/>
      <c r="CT676" s="351"/>
      <c r="CU676" s="351"/>
      <c r="CV676" s="351"/>
      <c r="CW676" s="321" t="s">
        <v>4641</v>
      </c>
      <c r="CX676" s="321" t="s">
        <v>4641</v>
      </c>
      <c r="CY676" s="321" t="s">
        <v>4641</v>
      </c>
      <c r="CZ676" s="967" t="s">
        <v>4641</v>
      </c>
      <c r="DA676" s="967" t="s">
        <v>4641</v>
      </c>
      <c r="DB676" s="314">
        <v>1.1000000000000001</v>
      </c>
      <c r="DC676" s="318" t="s">
        <v>3980</v>
      </c>
      <c r="DD676" s="23" t="s">
        <v>3981</v>
      </c>
      <c r="DE676" s="315" t="s">
        <v>3982</v>
      </c>
      <c r="DF676" s="23" t="s">
        <v>3983</v>
      </c>
      <c r="DG676" s="23" t="s">
        <v>106</v>
      </c>
      <c r="DH676" s="23" t="s">
        <v>173</v>
      </c>
      <c r="DI676" s="23" t="s">
        <v>158</v>
      </c>
      <c r="DJ676" s="23" t="s">
        <v>174</v>
      </c>
      <c r="DK676" s="233">
        <v>45292</v>
      </c>
      <c r="DL676" s="233">
        <v>45657</v>
      </c>
      <c r="DM676" s="314">
        <v>9375</v>
      </c>
      <c r="DN676" s="314">
        <v>9375</v>
      </c>
      <c r="DO676" s="314">
        <v>9375</v>
      </c>
      <c r="DP676" s="314">
        <v>9375</v>
      </c>
      <c r="DQ676" s="314">
        <f t="shared" si="144"/>
        <v>37500</v>
      </c>
      <c r="DR676" s="23" t="s">
        <v>3934</v>
      </c>
      <c r="DS676" s="23" t="s">
        <v>3935</v>
      </c>
      <c r="DT676" s="23" t="s">
        <v>3936</v>
      </c>
      <c r="DU676" s="234">
        <v>15000000000</v>
      </c>
      <c r="DV676" s="23" t="s">
        <v>3937</v>
      </c>
      <c r="DW676" s="239"/>
      <c r="DX676" s="23" t="s">
        <v>3938</v>
      </c>
      <c r="DY676" s="23" t="s">
        <v>3939</v>
      </c>
      <c r="DZ676" s="239"/>
      <c r="EA676" s="239"/>
      <c r="EB676" s="130">
        <v>1212</v>
      </c>
      <c r="EC676" s="474"/>
      <c r="ED676" s="474"/>
      <c r="EE676" s="474"/>
      <c r="EF676" s="130">
        <v>1212</v>
      </c>
      <c r="EG676" s="108" t="s">
        <v>3984</v>
      </c>
      <c r="EH676" s="451"/>
      <c r="EI676" s="451"/>
      <c r="EJ676" s="451"/>
      <c r="EK676" s="451"/>
      <c r="EL676" s="108" t="s">
        <v>3985</v>
      </c>
      <c r="EM676" s="108" t="s">
        <v>3986</v>
      </c>
      <c r="EN676" s="387">
        <v>0.12928000000000001</v>
      </c>
      <c r="EO676" s="843">
        <v>3.2320000000000002E-2</v>
      </c>
      <c r="EP676" s="971">
        <v>3.2320000000000002E-2</v>
      </c>
      <c r="EQ676" s="814"/>
      <c r="ET676" t="str">
        <f t="shared" si="127"/>
        <v>Producto</v>
      </c>
      <c r="EU676" t="str">
        <f t="shared" si="128"/>
        <v>5</v>
      </c>
    </row>
    <row r="677" spans="1:168" ht="118.5" x14ac:dyDescent="0.2">
      <c r="A677" s="23" t="s">
        <v>3921</v>
      </c>
      <c r="B677" s="31" t="s">
        <v>3922</v>
      </c>
      <c r="C677" s="31" t="s">
        <v>147</v>
      </c>
      <c r="D677" s="31" t="s">
        <v>3923</v>
      </c>
      <c r="E677" s="31" t="s">
        <v>3924</v>
      </c>
      <c r="F677" s="23" t="s">
        <v>147</v>
      </c>
      <c r="G677" s="23" t="s">
        <v>147</v>
      </c>
      <c r="H677" s="23" t="s">
        <v>147</v>
      </c>
      <c r="I677" s="23"/>
      <c r="J677" s="23" t="s">
        <v>2771</v>
      </c>
      <c r="K677" s="31"/>
      <c r="L677" s="23">
        <v>1</v>
      </c>
      <c r="M677" s="194" t="s">
        <v>3925</v>
      </c>
      <c r="N677" s="23" t="s">
        <v>3926</v>
      </c>
      <c r="O677" s="23" t="s">
        <v>3927</v>
      </c>
      <c r="P677" s="195" t="s">
        <v>1543</v>
      </c>
      <c r="Q677" s="195" t="s">
        <v>173</v>
      </c>
      <c r="R677" s="195" t="s">
        <v>158</v>
      </c>
      <c r="S677" s="195" t="s">
        <v>453</v>
      </c>
      <c r="T677" s="233">
        <v>45292</v>
      </c>
      <c r="U677" s="233">
        <v>46387</v>
      </c>
      <c r="V677" s="233"/>
      <c r="W677" s="233"/>
      <c r="X677" s="233"/>
      <c r="Y677" s="233"/>
      <c r="Z677" s="233" t="s">
        <v>147</v>
      </c>
      <c r="AA677" s="47">
        <f t="shared" si="145"/>
        <v>0.12307692307692308</v>
      </c>
      <c r="AB677" s="47">
        <f t="shared" si="146"/>
        <v>6.1538461538461542E-2</v>
      </c>
      <c r="AC677" s="47">
        <f t="shared" si="143"/>
        <v>0.12307692307692308</v>
      </c>
      <c r="AD677" s="47">
        <f t="shared" si="147"/>
        <v>9.2307692307692313E-2</v>
      </c>
      <c r="AE677" s="14">
        <v>0.4</v>
      </c>
      <c r="AF677" s="233"/>
      <c r="AG677" s="233"/>
      <c r="AH677" s="233"/>
      <c r="AI677" s="233"/>
      <c r="AJ677" s="31">
        <v>0.3</v>
      </c>
      <c r="AK677" s="233"/>
      <c r="AL677" s="233"/>
      <c r="AM677" s="233"/>
      <c r="AN677" s="233"/>
      <c r="AO677" s="31">
        <f t="shared" si="148"/>
        <v>0.3</v>
      </c>
      <c r="AP677" s="14">
        <v>1</v>
      </c>
      <c r="AQ677" s="351"/>
      <c r="AR677" s="351"/>
      <c r="AS677" s="351"/>
      <c r="AT677" s="351"/>
      <c r="AU677" s="351"/>
      <c r="AV677" s="351"/>
      <c r="AW677" s="351"/>
      <c r="AX677" s="351"/>
      <c r="AY677" s="351"/>
      <c r="AZ677" s="351"/>
      <c r="BA677" s="351"/>
      <c r="BB677" s="351"/>
      <c r="BC677" s="351"/>
      <c r="BD677" s="351"/>
      <c r="BE677" s="351"/>
      <c r="BF677" s="351"/>
      <c r="BG677" s="351"/>
      <c r="BH677" s="351"/>
      <c r="BI677" s="351"/>
      <c r="BJ677" s="351"/>
      <c r="BK677" s="351"/>
      <c r="BL677" s="351"/>
      <c r="BM677" s="351"/>
      <c r="BN677" s="351"/>
      <c r="BO677" s="351"/>
      <c r="BP677" s="351"/>
      <c r="BQ677" s="351"/>
      <c r="BR677" s="351"/>
      <c r="BS677" s="351"/>
      <c r="BT677" s="351"/>
      <c r="BU677" s="351"/>
      <c r="BV677" s="351"/>
      <c r="BW677" s="351"/>
      <c r="BX677" s="351"/>
      <c r="BY677" s="351"/>
      <c r="BZ677" s="351"/>
      <c r="CA677" s="351"/>
      <c r="CB677" s="351"/>
      <c r="CC677" s="351"/>
      <c r="CD677" s="351"/>
      <c r="CE677" s="351"/>
      <c r="CF677" s="351"/>
      <c r="CG677" s="351"/>
      <c r="CH677" s="351"/>
      <c r="CI677" s="351"/>
      <c r="CJ677" s="351"/>
      <c r="CK677" s="351"/>
      <c r="CL677" s="351"/>
      <c r="CM677" s="351"/>
      <c r="CN677" s="351"/>
      <c r="CO677" s="351"/>
      <c r="CP677" s="351"/>
      <c r="CQ677" s="351"/>
      <c r="CR677" s="351"/>
      <c r="CS677" s="351"/>
      <c r="CT677" s="351"/>
      <c r="CU677" s="351"/>
      <c r="CV677" s="351"/>
      <c r="CW677" s="321" t="s">
        <v>4641</v>
      </c>
      <c r="CX677" s="321" t="s">
        <v>4641</v>
      </c>
      <c r="CY677" s="321" t="s">
        <v>4641</v>
      </c>
      <c r="CZ677" s="967" t="s">
        <v>4641</v>
      </c>
      <c r="DA677" s="967" t="s">
        <v>4641</v>
      </c>
      <c r="DB677" s="23">
        <v>1.1100000000000001</v>
      </c>
      <c r="DC677" s="319" t="s">
        <v>3987</v>
      </c>
      <c r="DD677" s="23" t="s">
        <v>3988</v>
      </c>
      <c r="DE677" s="315" t="s">
        <v>3989</v>
      </c>
      <c r="DF677" s="23" t="s">
        <v>3990</v>
      </c>
      <c r="DG677" s="23" t="s">
        <v>106</v>
      </c>
      <c r="DH677" s="23" t="s">
        <v>173</v>
      </c>
      <c r="DI677" s="23" t="s">
        <v>158</v>
      </c>
      <c r="DJ677" s="23" t="s">
        <v>174</v>
      </c>
      <c r="DK677" s="233">
        <v>45352</v>
      </c>
      <c r="DL677" s="233">
        <v>45657</v>
      </c>
      <c r="DM677" s="314">
        <v>0</v>
      </c>
      <c r="DN677" s="314">
        <v>0</v>
      </c>
      <c r="DO677" s="314">
        <v>304</v>
      </c>
      <c r="DP677" s="314">
        <v>0</v>
      </c>
      <c r="DQ677" s="314">
        <f t="shared" si="144"/>
        <v>304</v>
      </c>
      <c r="DR677" s="23" t="s">
        <v>3934</v>
      </c>
      <c r="DS677" s="23" t="s">
        <v>3935</v>
      </c>
      <c r="DT677" s="23" t="s">
        <v>3936</v>
      </c>
      <c r="DU677" s="234">
        <v>45600000000</v>
      </c>
      <c r="DV677" s="23" t="s">
        <v>3937</v>
      </c>
      <c r="DW677" s="239"/>
      <c r="DX677" s="23" t="s">
        <v>3938</v>
      </c>
      <c r="DY677" s="23" t="s">
        <v>3939</v>
      </c>
      <c r="DZ677" s="239"/>
      <c r="EA677" s="239"/>
      <c r="EB677" s="130" t="s">
        <v>147</v>
      </c>
      <c r="EC677" s="474"/>
      <c r="ED677" s="474"/>
      <c r="EE677" s="474"/>
      <c r="EF677" s="130">
        <v>0</v>
      </c>
      <c r="EG677" s="108" t="s">
        <v>3991</v>
      </c>
      <c r="EH677" s="451"/>
      <c r="EI677" s="451"/>
      <c r="EJ677" s="451"/>
      <c r="EK677" s="451"/>
      <c r="EL677" s="108"/>
      <c r="EM677" s="108"/>
      <c r="EN677" s="387" t="s">
        <v>4643</v>
      </c>
      <c r="EO677" s="843">
        <v>0</v>
      </c>
      <c r="EP677" s="971">
        <v>0</v>
      </c>
      <c r="EQ677" s="814"/>
      <c r="ET677" t="str">
        <f t="shared" si="127"/>
        <v>Producto</v>
      </c>
      <c r="EU677" t="str">
        <f t="shared" si="128"/>
        <v>5</v>
      </c>
    </row>
    <row r="678" spans="1:168" ht="139.5" customHeight="1" x14ac:dyDescent="0.2">
      <c r="A678" s="23" t="s">
        <v>3921</v>
      </c>
      <c r="B678" s="31" t="s">
        <v>3922</v>
      </c>
      <c r="C678" s="31" t="s">
        <v>147</v>
      </c>
      <c r="D678" s="31" t="s">
        <v>3923</v>
      </c>
      <c r="E678" s="31" t="s">
        <v>3924</v>
      </c>
      <c r="F678" s="23" t="s">
        <v>147</v>
      </c>
      <c r="G678" s="23" t="s">
        <v>147</v>
      </c>
      <c r="H678" s="23" t="s">
        <v>147</v>
      </c>
      <c r="I678" s="23"/>
      <c r="J678" s="23" t="s">
        <v>2771</v>
      </c>
      <c r="K678" s="31"/>
      <c r="L678" s="23">
        <v>1</v>
      </c>
      <c r="M678" s="194" t="s">
        <v>3925</v>
      </c>
      <c r="N678" s="23" t="s">
        <v>3926</v>
      </c>
      <c r="O678" s="23" t="s">
        <v>3927</v>
      </c>
      <c r="P678" s="195" t="s">
        <v>1543</v>
      </c>
      <c r="Q678" s="195" t="s">
        <v>173</v>
      </c>
      <c r="R678" s="195" t="s">
        <v>158</v>
      </c>
      <c r="S678" s="195" t="s">
        <v>453</v>
      </c>
      <c r="T678" s="233">
        <v>45292</v>
      </c>
      <c r="U678" s="233">
        <v>46387</v>
      </c>
      <c r="V678" s="233"/>
      <c r="W678" s="233"/>
      <c r="X678" s="233"/>
      <c r="Y678" s="233"/>
      <c r="Z678" s="233" t="s">
        <v>147</v>
      </c>
      <c r="AA678" s="47">
        <f t="shared" si="145"/>
        <v>0.12307692307692308</v>
      </c>
      <c r="AB678" s="47">
        <f t="shared" si="146"/>
        <v>6.1538461538461542E-2</v>
      </c>
      <c r="AC678" s="47">
        <f t="shared" si="143"/>
        <v>0.12307692307692308</v>
      </c>
      <c r="AD678" s="47">
        <f t="shared" si="147"/>
        <v>9.2307692307692313E-2</v>
      </c>
      <c r="AE678" s="14">
        <v>0.4</v>
      </c>
      <c r="AF678" s="233"/>
      <c r="AG678" s="233"/>
      <c r="AH678" s="233"/>
      <c r="AI678" s="233"/>
      <c r="AJ678" s="31">
        <v>0.3</v>
      </c>
      <c r="AK678" s="233"/>
      <c r="AL678" s="233"/>
      <c r="AM678" s="233"/>
      <c r="AN678" s="233"/>
      <c r="AO678" s="31">
        <f t="shared" si="148"/>
        <v>0.3</v>
      </c>
      <c r="AP678" s="14">
        <v>1</v>
      </c>
      <c r="AQ678" s="351"/>
      <c r="AR678" s="351"/>
      <c r="AS678" s="351"/>
      <c r="AT678" s="351"/>
      <c r="AU678" s="351"/>
      <c r="AV678" s="351"/>
      <c r="AW678" s="351"/>
      <c r="AX678" s="351"/>
      <c r="AY678" s="351"/>
      <c r="AZ678" s="351"/>
      <c r="BA678" s="351"/>
      <c r="BB678" s="351"/>
      <c r="BC678" s="351"/>
      <c r="BD678" s="351"/>
      <c r="BE678" s="351"/>
      <c r="BF678" s="351"/>
      <c r="BG678" s="351"/>
      <c r="BH678" s="351"/>
      <c r="BI678" s="351"/>
      <c r="BJ678" s="351"/>
      <c r="BK678" s="351"/>
      <c r="BL678" s="351"/>
      <c r="BM678" s="351"/>
      <c r="BN678" s="351"/>
      <c r="BO678" s="351"/>
      <c r="BP678" s="351"/>
      <c r="BQ678" s="351"/>
      <c r="BR678" s="351"/>
      <c r="BS678" s="351"/>
      <c r="BT678" s="351"/>
      <c r="BU678" s="351"/>
      <c r="BV678" s="351"/>
      <c r="BW678" s="351"/>
      <c r="BX678" s="351"/>
      <c r="BY678" s="351"/>
      <c r="BZ678" s="351"/>
      <c r="CA678" s="351"/>
      <c r="CB678" s="351"/>
      <c r="CC678" s="351"/>
      <c r="CD678" s="351"/>
      <c r="CE678" s="351"/>
      <c r="CF678" s="351"/>
      <c r="CG678" s="351"/>
      <c r="CH678" s="351"/>
      <c r="CI678" s="351"/>
      <c r="CJ678" s="351"/>
      <c r="CK678" s="351"/>
      <c r="CL678" s="351"/>
      <c r="CM678" s="351"/>
      <c r="CN678" s="351"/>
      <c r="CO678" s="351"/>
      <c r="CP678" s="351"/>
      <c r="CQ678" s="351"/>
      <c r="CR678" s="351"/>
      <c r="CS678" s="351"/>
      <c r="CT678" s="351"/>
      <c r="CU678" s="351"/>
      <c r="CV678" s="351"/>
      <c r="CW678" s="321" t="s">
        <v>4641</v>
      </c>
      <c r="CX678" s="321" t="s">
        <v>4641</v>
      </c>
      <c r="CY678" s="321" t="s">
        <v>4641</v>
      </c>
      <c r="CZ678" s="967" t="s">
        <v>4641</v>
      </c>
      <c r="DA678" s="967" t="s">
        <v>4641</v>
      </c>
      <c r="DB678" s="23">
        <v>1.1200000000000001</v>
      </c>
      <c r="DC678" s="319" t="s">
        <v>3992</v>
      </c>
      <c r="DD678" s="23" t="s">
        <v>3993</v>
      </c>
      <c r="DE678" s="315" t="s">
        <v>3994</v>
      </c>
      <c r="DF678" s="23" t="s">
        <v>3995</v>
      </c>
      <c r="DG678" s="23" t="s">
        <v>106</v>
      </c>
      <c r="DH678" s="23" t="s">
        <v>173</v>
      </c>
      <c r="DI678" s="23" t="s">
        <v>158</v>
      </c>
      <c r="DJ678" s="23" t="s">
        <v>174</v>
      </c>
      <c r="DK678" s="233">
        <v>45413</v>
      </c>
      <c r="DL678" s="233">
        <v>46022</v>
      </c>
      <c r="DM678" s="314">
        <v>0</v>
      </c>
      <c r="DN678" s="314">
        <v>1</v>
      </c>
      <c r="DO678" s="314">
        <v>0</v>
      </c>
      <c r="DP678" s="314">
        <v>0</v>
      </c>
      <c r="DQ678" s="314">
        <f t="shared" si="144"/>
        <v>1</v>
      </c>
      <c r="DR678" s="23" t="s">
        <v>3934</v>
      </c>
      <c r="DS678" s="23" t="s">
        <v>3935</v>
      </c>
      <c r="DT678" s="23" t="s">
        <v>3936</v>
      </c>
      <c r="DU678" s="234">
        <v>457600000</v>
      </c>
      <c r="DV678" s="23" t="s">
        <v>3937</v>
      </c>
      <c r="DW678" s="239"/>
      <c r="DX678" s="23" t="s">
        <v>3938</v>
      </c>
      <c r="DY678" s="23" t="s">
        <v>3939</v>
      </c>
      <c r="DZ678" s="239"/>
      <c r="EA678" s="239"/>
      <c r="EB678" s="130" t="s">
        <v>147</v>
      </c>
      <c r="EC678" s="474"/>
      <c r="ED678" s="474"/>
      <c r="EE678" s="474"/>
      <c r="EF678" s="130">
        <v>0</v>
      </c>
      <c r="EG678" s="108" t="s">
        <v>3996</v>
      </c>
      <c r="EH678" s="451"/>
      <c r="EI678" s="451"/>
      <c r="EJ678" s="451"/>
      <c r="EK678" s="451"/>
      <c r="EL678" s="108"/>
      <c r="EM678" s="108"/>
      <c r="EN678" s="387" t="s">
        <v>4643</v>
      </c>
      <c r="EO678" s="843">
        <v>0</v>
      </c>
      <c r="EP678" s="971">
        <v>0</v>
      </c>
      <c r="EQ678" s="814" t="s">
        <v>4009</v>
      </c>
      <c r="ET678" t="str">
        <f t="shared" si="127"/>
        <v>Producto</v>
      </c>
      <c r="EU678" t="str">
        <f t="shared" si="128"/>
        <v>5</v>
      </c>
    </row>
    <row r="679" spans="1:168" ht="232.5" x14ac:dyDescent="0.2">
      <c r="A679" s="23" t="s">
        <v>3921</v>
      </c>
      <c r="B679" s="31" t="s">
        <v>3922</v>
      </c>
      <c r="C679" s="31" t="s">
        <v>147</v>
      </c>
      <c r="D679" s="31" t="s">
        <v>3923</v>
      </c>
      <c r="E679" s="31" t="s">
        <v>3924</v>
      </c>
      <c r="F679" s="23" t="s">
        <v>147</v>
      </c>
      <c r="G679" s="23" t="s">
        <v>147</v>
      </c>
      <c r="H679" s="23" t="s">
        <v>147</v>
      </c>
      <c r="I679" s="23"/>
      <c r="J679" s="23" t="s">
        <v>2771</v>
      </c>
      <c r="K679" s="31"/>
      <c r="L679" s="23">
        <v>1</v>
      </c>
      <c r="M679" s="194" t="s">
        <v>3925</v>
      </c>
      <c r="N679" s="23" t="s">
        <v>3926</v>
      </c>
      <c r="O679" s="23" t="s">
        <v>3927</v>
      </c>
      <c r="P679" s="195" t="s">
        <v>1543</v>
      </c>
      <c r="Q679" s="195" t="s">
        <v>173</v>
      </c>
      <c r="R679" s="195" t="s">
        <v>158</v>
      </c>
      <c r="S679" s="195" t="s">
        <v>453</v>
      </c>
      <c r="T679" s="233">
        <v>45292</v>
      </c>
      <c r="U679" s="233">
        <v>46387</v>
      </c>
      <c r="V679" s="233"/>
      <c r="W679" s="233"/>
      <c r="X679" s="233"/>
      <c r="Y679" s="233"/>
      <c r="Z679" s="233" t="s">
        <v>147</v>
      </c>
      <c r="AA679" s="47">
        <f t="shared" si="145"/>
        <v>0.12307692307692308</v>
      </c>
      <c r="AB679" s="47">
        <f t="shared" si="146"/>
        <v>6.1538461538461542E-2</v>
      </c>
      <c r="AC679" s="47">
        <f t="shared" si="143"/>
        <v>0.12307692307692308</v>
      </c>
      <c r="AD679" s="47">
        <f t="shared" si="147"/>
        <v>9.2307692307692313E-2</v>
      </c>
      <c r="AE679" s="14">
        <v>0.4</v>
      </c>
      <c r="AF679" s="233"/>
      <c r="AG679" s="233"/>
      <c r="AH679" s="233"/>
      <c r="AI679" s="233"/>
      <c r="AJ679" s="31">
        <v>0.3</v>
      </c>
      <c r="AK679" s="233"/>
      <c r="AL679" s="233"/>
      <c r="AM679" s="233"/>
      <c r="AN679" s="233"/>
      <c r="AO679" s="31">
        <f t="shared" si="148"/>
        <v>0.3</v>
      </c>
      <c r="AP679" s="14">
        <v>1</v>
      </c>
      <c r="AQ679" s="351"/>
      <c r="AR679" s="351"/>
      <c r="AS679" s="351"/>
      <c r="AT679" s="351"/>
      <c r="AU679" s="351"/>
      <c r="AV679" s="351"/>
      <c r="AW679" s="351"/>
      <c r="AX679" s="351"/>
      <c r="AY679" s="351"/>
      <c r="AZ679" s="351"/>
      <c r="BA679" s="351"/>
      <c r="BB679" s="351"/>
      <c r="BC679" s="351"/>
      <c r="BD679" s="351"/>
      <c r="BE679" s="351"/>
      <c r="BF679" s="351"/>
      <c r="BG679" s="351"/>
      <c r="BH679" s="351"/>
      <c r="BI679" s="351"/>
      <c r="BJ679" s="351"/>
      <c r="BK679" s="351"/>
      <c r="BL679" s="351"/>
      <c r="BM679" s="351"/>
      <c r="BN679" s="351"/>
      <c r="BO679" s="351"/>
      <c r="BP679" s="351"/>
      <c r="BQ679" s="351"/>
      <c r="BR679" s="351"/>
      <c r="BS679" s="351"/>
      <c r="BT679" s="351"/>
      <c r="BU679" s="351"/>
      <c r="BV679" s="351"/>
      <c r="BW679" s="351"/>
      <c r="BX679" s="351"/>
      <c r="BY679" s="351"/>
      <c r="BZ679" s="351"/>
      <c r="CA679" s="351"/>
      <c r="CB679" s="351"/>
      <c r="CC679" s="351"/>
      <c r="CD679" s="351"/>
      <c r="CE679" s="351"/>
      <c r="CF679" s="351"/>
      <c r="CG679" s="351"/>
      <c r="CH679" s="351"/>
      <c r="CI679" s="351"/>
      <c r="CJ679" s="351"/>
      <c r="CK679" s="351"/>
      <c r="CL679" s="351"/>
      <c r="CM679" s="351"/>
      <c r="CN679" s="351"/>
      <c r="CO679" s="351"/>
      <c r="CP679" s="351"/>
      <c r="CQ679" s="351"/>
      <c r="CR679" s="351"/>
      <c r="CS679" s="351"/>
      <c r="CT679" s="351"/>
      <c r="CU679" s="351"/>
      <c r="CV679" s="351"/>
      <c r="CW679" s="321" t="s">
        <v>4641</v>
      </c>
      <c r="CX679" s="321" t="s">
        <v>4641</v>
      </c>
      <c r="CY679" s="321" t="s">
        <v>4641</v>
      </c>
      <c r="CZ679" s="967" t="s">
        <v>4641</v>
      </c>
      <c r="DA679" s="967" t="s">
        <v>4641</v>
      </c>
      <c r="DB679" s="23">
        <v>1.1299999999999999</v>
      </c>
      <c r="DC679" s="319" t="s">
        <v>3997</v>
      </c>
      <c r="DD679" s="23" t="s">
        <v>3998</v>
      </c>
      <c r="DE679" s="315" t="s">
        <v>3999</v>
      </c>
      <c r="DF679" s="23" t="s">
        <v>4000</v>
      </c>
      <c r="DG679" s="23" t="s">
        <v>106</v>
      </c>
      <c r="DH679" s="23" t="s">
        <v>173</v>
      </c>
      <c r="DI679" s="23" t="s">
        <v>158</v>
      </c>
      <c r="DJ679" s="23" t="s">
        <v>174</v>
      </c>
      <c r="DK679" s="233">
        <v>45292</v>
      </c>
      <c r="DL679" s="233">
        <v>45657</v>
      </c>
      <c r="DM679" s="314">
        <v>1</v>
      </c>
      <c r="DN679" s="314">
        <v>0</v>
      </c>
      <c r="DO679" s="314">
        <v>0</v>
      </c>
      <c r="DP679" s="314">
        <v>0</v>
      </c>
      <c r="DQ679" s="314">
        <f t="shared" si="144"/>
        <v>1</v>
      </c>
      <c r="DR679" s="23" t="s">
        <v>3934</v>
      </c>
      <c r="DS679" s="23" t="s">
        <v>3935</v>
      </c>
      <c r="DT679" s="23" t="s">
        <v>3936</v>
      </c>
      <c r="DU679" s="234">
        <v>96000000</v>
      </c>
      <c r="DV679" s="23" t="s">
        <v>3937</v>
      </c>
      <c r="DW679" s="239"/>
      <c r="DX679" s="23" t="s">
        <v>3938</v>
      </c>
      <c r="DY679" s="23" t="s">
        <v>3939</v>
      </c>
      <c r="DZ679" s="239"/>
      <c r="EA679" s="239"/>
      <c r="EB679" s="130">
        <v>1</v>
      </c>
      <c r="EC679" s="474"/>
      <c r="ED679" s="474"/>
      <c r="EE679" s="474"/>
      <c r="EF679" s="130">
        <v>1</v>
      </c>
      <c r="EG679" s="108" t="s">
        <v>4001</v>
      </c>
      <c r="EH679" s="451"/>
      <c r="EI679" s="451"/>
      <c r="EJ679" s="451"/>
      <c r="EK679" s="451"/>
      <c r="EL679" s="108"/>
      <c r="EM679" s="108"/>
      <c r="EN679" s="387">
        <v>1</v>
      </c>
      <c r="EO679" s="843">
        <v>1</v>
      </c>
      <c r="EP679" s="971">
        <v>1</v>
      </c>
      <c r="ET679" t="str">
        <f t="shared" si="127"/>
        <v>Producto</v>
      </c>
      <c r="EU679" t="str">
        <f t="shared" si="128"/>
        <v>5</v>
      </c>
    </row>
    <row r="680" spans="1:168" ht="114.75" customHeight="1" x14ac:dyDescent="0.2">
      <c r="A680" s="23" t="s">
        <v>4374</v>
      </c>
      <c r="B680" s="31" t="s">
        <v>4448</v>
      </c>
      <c r="C680" s="31" t="s">
        <v>4449</v>
      </c>
      <c r="D680" s="31" t="s">
        <v>4450</v>
      </c>
      <c r="E680" s="31" t="s">
        <v>4451</v>
      </c>
      <c r="F680" s="23" t="s">
        <v>147</v>
      </c>
      <c r="G680" s="23" t="s">
        <v>4452</v>
      </c>
      <c r="H680" s="23" t="s">
        <v>147</v>
      </c>
      <c r="I680" s="23"/>
      <c r="J680" s="23"/>
      <c r="K680" s="94"/>
      <c r="L680" s="74">
        <v>1</v>
      </c>
      <c r="M680" s="147" t="s">
        <v>4453</v>
      </c>
      <c r="N680" s="74" t="s">
        <v>4454</v>
      </c>
      <c r="O680" s="74" t="s">
        <v>4455</v>
      </c>
      <c r="P680" s="17" t="s">
        <v>172</v>
      </c>
      <c r="Q680" s="17" t="s">
        <v>173</v>
      </c>
      <c r="R680" s="17">
        <v>158</v>
      </c>
      <c r="S680" s="17" t="s">
        <v>472</v>
      </c>
      <c r="T680" s="82">
        <v>45292</v>
      </c>
      <c r="U680" s="82">
        <v>46357</v>
      </c>
      <c r="V680" s="149"/>
      <c r="W680" s="331"/>
      <c r="X680" s="331"/>
      <c r="Y680" s="331"/>
      <c r="Z680" s="867">
        <v>41</v>
      </c>
      <c r="AA680" s="867">
        <v>5</v>
      </c>
      <c r="AB680" s="868">
        <v>10</v>
      </c>
      <c r="AC680" s="868">
        <v>10</v>
      </c>
      <c r="AD680" s="867">
        <v>20</v>
      </c>
      <c r="AE680" s="868">
        <f>SUM(AA680:AD680)</f>
        <v>45</v>
      </c>
      <c r="AF680" s="22"/>
      <c r="AG680" s="22"/>
      <c r="AH680" s="22"/>
      <c r="AI680" s="331"/>
      <c r="AJ680" s="879">
        <v>53</v>
      </c>
      <c r="AK680" s="93"/>
      <c r="AL680" s="93"/>
      <c r="AM680" s="93"/>
      <c r="AN680" s="386"/>
      <c r="AO680" s="1005">
        <v>57</v>
      </c>
      <c r="AP680" s="1005">
        <f>+Z680+AE680+AJ680+AO680</f>
        <v>196</v>
      </c>
      <c r="AQ680" s="830"/>
      <c r="AR680" s="830"/>
      <c r="AS680" s="830"/>
      <c r="AT680" s="830"/>
      <c r="AU680" s="830">
        <f>+[1]Formulación_Seg_Planeación!$AT$15</f>
        <v>69</v>
      </c>
      <c r="AV680" s="831">
        <v>4</v>
      </c>
      <c r="AW680" s="830"/>
      <c r="AX680" s="830"/>
      <c r="AY680" s="829"/>
      <c r="AZ680" s="903">
        <f>+AV680</f>
        <v>4</v>
      </c>
      <c r="BA680" s="828"/>
      <c r="BB680" s="828"/>
      <c r="BC680" s="828"/>
      <c r="BD680" s="828"/>
      <c r="BE680" s="831"/>
      <c r="BF680" s="830"/>
      <c r="BG680" s="830"/>
      <c r="BH680" s="830"/>
      <c r="BI680" s="830"/>
      <c r="BJ680" s="830"/>
      <c r="BK680" s="831">
        <f>+AZ680+AU680</f>
        <v>73</v>
      </c>
      <c r="BL680" s="507"/>
      <c r="BM680" s="507"/>
      <c r="BN680" s="507"/>
      <c r="BO680" s="507"/>
      <c r="BP680" s="507" t="str">
        <f>+[1]Formulación_Seg_Planeación!$BO$15</f>
        <v>Al cierre de la vigencia 2023 se logró el cumplimiento de la meta alcanzando un total de 69 obras de Infraestructura física diseñadas y construidas para la fuerza publica, la seguridad y la convivencia ciudadana, y la gobernabilidad con acta de recibido.</v>
      </c>
      <c r="BQ680" s="39" t="s">
        <v>4456</v>
      </c>
      <c r="BR680" s="507"/>
      <c r="BS680" s="507"/>
      <c r="BT680" s="507"/>
      <c r="BU680" s="39"/>
      <c r="BV680" s="216"/>
      <c r="BW680" s="216"/>
      <c r="BX680" s="216"/>
      <c r="BY680" s="216"/>
      <c r="BZ680" s="216"/>
      <c r="CA680" s="216"/>
      <c r="CB680" s="216"/>
      <c r="CC680" s="216"/>
      <c r="CD680" s="216"/>
      <c r="CE680" s="9"/>
      <c r="CF680" s="9"/>
      <c r="CG680" s="904" t="s">
        <v>4457</v>
      </c>
      <c r="CH680" s="900">
        <v>400000000000</v>
      </c>
      <c r="CI680" s="900">
        <v>118929439357.28</v>
      </c>
      <c r="CJ680" s="824">
        <f>+CI680+52500000000</f>
        <v>171429439357.28</v>
      </c>
      <c r="CK680" s="825">
        <f>+CJ680+68350000000</f>
        <v>239779439357.28</v>
      </c>
      <c r="CL680" s="826">
        <f>+(CH680-CK680)+CK680</f>
        <v>400000000000</v>
      </c>
      <c r="CM680" s="901">
        <f>+CH680*2%</f>
        <v>8000000000</v>
      </c>
      <c r="CN680" s="825">
        <f>+CH680*18%</f>
        <v>72000000000</v>
      </c>
      <c r="CO680" s="827">
        <f>+CH680*32%</f>
        <v>128000000000</v>
      </c>
      <c r="CP680" s="827">
        <f>+CH680*100%</f>
        <v>400000000000</v>
      </c>
      <c r="CQ680" s="922">
        <v>140911553362.41</v>
      </c>
      <c r="CR680" s="922">
        <v>4262671508.4499998</v>
      </c>
      <c r="CS680" s="823">
        <f>+CQ680/CH680</f>
        <v>0.35227888340602503</v>
      </c>
      <c r="CT680" s="823">
        <f>+CR680/CH680</f>
        <v>1.0656678771125E-2</v>
      </c>
      <c r="CU680" s="823">
        <f>+CQ680/CI680</f>
        <v>1.1848332433409763</v>
      </c>
      <c r="CV680" s="55">
        <f>+CR680/CM680</f>
        <v>0.53283393855624994</v>
      </c>
      <c r="CW680" s="321">
        <v>0.8</v>
      </c>
      <c r="CX680" s="841">
        <v>8.8888888888888892E-2</v>
      </c>
      <c r="CY680" s="841">
        <v>0.37244897959183676</v>
      </c>
      <c r="CZ680" s="967">
        <v>8.8888888888888892E-2</v>
      </c>
      <c r="DA680" s="967">
        <v>0.37244897959183676</v>
      </c>
      <c r="DB680" s="23" t="s">
        <v>101</v>
      </c>
      <c r="DC680" s="319" t="s">
        <v>4458</v>
      </c>
      <c r="DD680" s="23" t="s">
        <v>119</v>
      </c>
      <c r="DE680" s="315" t="s">
        <v>4459</v>
      </c>
      <c r="DF680" s="23" t="s">
        <v>4460</v>
      </c>
      <c r="DG680" s="23" t="s">
        <v>2524</v>
      </c>
      <c r="DH680" s="23" t="s">
        <v>173</v>
      </c>
      <c r="DI680" s="23">
        <v>221</v>
      </c>
      <c r="DJ680" s="23" t="s">
        <v>472</v>
      </c>
      <c r="DK680" s="233">
        <v>45292</v>
      </c>
      <c r="DL680" s="233">
        <v>45657</v>
      </c>
      <c r="DM680" s="27">
        <v>5</v>
      </c>
      <c r="DN680" s="27">
        <v>10</v>
      </c>
      <c r="DO680" s="27">
        <v>10</v>
      </c>
      <c r="DP680" s="27">
        <v>20</v>
      </c>
      <c r="DQ680" s="27">
        <f t="shared" si="144"/>
        <v>45</v>
      </c>
      <c r="DR680" s="23" t="s">
        <v>2525</v>
      </c>
      <c r="DS680" s="23" t="s">
        <v>4461</v>
      </c>
      <c r="DT680" s="23" t="s">
        <v>4462</v>
      </c>
      <c r="DU680" s="234">
        <f>+CH680-DU682-DU683</f>
        <v>380500000000</v>
      </c>
      <c r="DV680" s="23" t="s">
        <v>4463</v>
      </c>
      <c r="DW680" s="239">
        <v>3.125E-2</v>
      </c>
      <c r="DX680" s="23" t="s">
        <v>520</v>
      </c>
      <c r="DY680" s="23" t="s">
        <v>4464</v>
      </c>
      <c r="DZ680" s="239" t="s">
        <v>466</v>
      </c>
      <c r="EA680" s="239" t="s">
        <v>4465</v>
      </c>
      <c r="EB680" s="10">
        <f>+AV680</f>
        <v>4</v>
      </c>
      <c r="EC680" s="425"/>
      <c r="ED680" s="425"/>
      <c r="EE680" s="425"/>
      <c r="EF680" s="10">
        <f>+EB680</f>
        <v>4</v>
      </c>
      <c r="EG680" s="108" t="str">
        <f>+BQ680</f>
        <v>Para el presente trimestre se fortalecen las entidades territoriales, por cuanto se recibieron por lala entidad territorial como por Mininterior los siguientes proyectos: SACUDETE MOGOTE-SDER, SACUDETE CHOACHI - CUNDINAMARCA, SACUDETE ROBLE - SUCRE, MOVILIDAD PARA EL GAULA (17 Camiones).</v>
      </c>
      <c r="EH680" s="451"/>
      <c r="EI680" s="451"/>
      <c r="EJ680" s="451"/>
      <c r="EK680" s="451"/>
      <c r="EL680" s="108" t="str">
        <f>+CG680</f>
        <v>Retraso en los cronogramas de obra.</v>
      </c>
      <c r="EM680" s="108" t="s">
        <v>4466</v>
      </c>
      <c r="EN680" s="387">
        <v>0.8</v>
      </c>
      <c r="EO680" s="843">
        <v>8.8888888888888892E-2</v>
      </c>
      <c r="EP680" s="971">
        <v>8.8888888888888892E-2</v>
      </c>
      <c r="EQ680" s="833"/>
      <c r="ER680" s="835"/>
      <c r="ES680" s="835"/>
      <c r="ET680" t="str">
        <f t="shared" si="127"/>
        <v xml:space="preserve">Producto </v>
      </c>
      <c r="EU680" t="str">
        <f t="shared" si="128"/>
        <v/>
      </c>
      <c r="EV680" s="835"/>
      <c r="EW680" s="835"/>
      <c r="EX680" s="836"/>
      <c r="EY680" s="836"/>
      <c r="EZ680" s="836"/>
      <c r="FA680" s="836"/>
      <c r="FB680" s="836"/>
      <c r="FC680" s="836"/>
      <c r="FD680" s="836"/>
      <c r="FE680" s="836"/>
      <c r="FF680" s="836"/>
      <c r="FG680" s="837"/>
      <c r="FH680" s="837"/>
      <c r="FI680" s="838"/>
      <c r="FJ680" s="838"/>
      <c r="FK680" s="838"/>
      <c r="FL680" s="838"/>
    </row>
    <row r="681" spans="1:168" ht="62.25" customHeight="1" x14ac:dyDescent="0.2">
      <c r="A681" s="23" t="s">
        <v>4374</v>
      </c>
      <c r="B681" s="31" t="s">
        <v>4448</v>
      </c>
      <c r="C681" s="31" t="s">
        <v>4449</v>
      </c>
      <c r="D681" s="31" t="s">
        <v>4450</v>
      </c>
      <c r="E681" s="31" t="s">
        <v>4451</v>
      </c>
      <c r="F681" s="23" t="s">
        <v>147</v>
      </c>
      <c r="G681" s="23" t="s">
        <v>4452</v>
      </c>
      <c r="H681" s="23" t="s">
        <v>147</v>
      </c>
      <c r="I681" s="23"/>
      <c r="J681" s="23"/>
      <c r="K681" s="23"/>
      <c r="L681" s="23">
        <v>1</v>
      </c>
      <c r="M681" s="194" t="s">
        <v>4453</v>
      </c>
      <c r="N681" s="23" t="s">
        <v>4454</v>
      </c>
      <c r="O681" s="23" t="s">
        <v>4455</v>
      </c>
      <c r="P681" s="195" t="s">
        <v>172</v>
      </c>
      <c r="Q681" s="195" t="s">
        <v>173</v>
      </c>
      <c r="R681" s="195">
        <v>158</v>
      </c>
      <c r="S681" s="195" t="s">
        <v>472</v>
      </c>
      <c r="T681" s="233">
        <v>45292</v>
      </c>
      <c r="U681" s="233">
        <v>46357</v>
      </c>
      <c r="V681" s="233"/>
      <c r="W681" s="47"/>
      <c r="X681" s="47"/>
      <c r="Y681" s="47"/>
      <c r="Z681" s="47">
        <v>41</v>
      </c>
      <c r="AA681" s="14">
        <v>5</v>
      </c>
      <c r="AB681" s="31">
        <v>10</v>
      </c>
      <c r="AC681" s="31">
        <v>10</v>
      </c>
      <c r="AD681" s="14">
        <v>20</v>
      </c>
      <c r="AE681" s="23">
        <v>45</v>
      </c>
      <c r="AF681" s="23"/>
      <c r="AG681" s="23"/>
      <c r="AH681" s="23"/>
      <c r="AI681" s="47"/>
      <c r="AJ681" s="95">
        <v>53</v>
      </c>
      <c r="AK681" s="95"/>
      <c r="AL681" s="95"/>
      <c r="AM681" s="95"/>
      <c r="AN681" s="95"/>
      <c r="AO681" s="94">
        <v>57</v>
      </c>
      <c r="AP681" s="94">
        <v>196</v>
      </c>
      <c r="AQ681" s="467"/>
      <c r="AR681" s="467"/>
      <c r="AS681" s="467"/>
      <c r="AT681" s="467"/>
      <c r="AU681" s="467"/>
      <c r="AV681" s="467"/>
      <c r="AW681" s="467"/>
      <c r="AX681" s="467"/>
      <c r="AY681" s="95"/>
      <c r="AZ681" s="348"/>
      <c r="BA681" s="348"/>
      <c r="BB681" s="348"/>
      <c r="BC681" s="348"/>
      <c r="BD681" s="348"/>
      <c r="BE681" s="467"/>
      <c r="BF681" s="467"/>
      <c r="BG681" s="467"/>
      <c r="BH681" s="467"/>
      <c r="BI681" s="467"/>
      <c r="BJ681" s="467"/>
      <c r="BK681" s="467"/>
      <c r="BL681" s="467"/>
      <c r="BM681" s="467"/>
      <c r="BN681" s="467"/>
      <c r="BO681" s="467"/>
      <c r="BP681" s="467"/>
      <c r="BQ681" s="467"/>
      <c r="BR681" s="467"/>
      <c r="BS681" s="467"/>
      <c r="BT681" s="467"/>
      <c r="BU681" s="467"/>
      <c r="BV681" s="360"/>
      <c r="BW681" s="360"/>
      <c r="BX681" s="360"/>
      <c r="BY681" s="360"/>
      <c r="BZ681" s="360"/>
      <c r="CA681" s="360"/>
      <c r="CB681" s="360"/>
      <c r="CC681" s="360"/>
      <c r="CD681" s="360"/>
      <c r="CE681" s="251"/>
      <c r="CF681" s="251"/>
      <c r="CG681" s="6"/>
      <c r="CH681" s="6"/>
      <c r="CI681" s="6"/>
      <c r="CJ681" s="6"/>
      <c r="CK681" s="23"/>
      <c r="CL681" s="194"/>
      <c r="CM681" s="23"/>
      <c r="CN681" s="23"/>
      <c r="CO681" s="195"/>
      <c r="CP681" s="195"/>
      <c r="CQ681" s="195"/>
      <c r="CR681" s="195"/>
      <c r="CS681" s="233"/>
      <c r="CT681" s="233"/>
      <c r="CU681" s="233"/>
      <c r="CV681" s="47"/>
      <c r="CW681" s="321" t="s">
        <v>4641</v>
      </c>
      <c r="CX681" s="321" t="s">
        <v>4641</v>
      </c>
      <c r="CY681" s="321" t="s">
        <v>4641</v>
      </c>
      <c r="CZ681" s="967" t="s">
        <v>4641</v>
      </c>
      <c r="DA681" s="967" t="s">
        <v>4641</v>
      </c>
      <c r="DB681" s="23" t="s">
        <v>109</v>
      </c>
      <c r="DC681" s="319" t="s">
        <v>4467</v>
      </c>
      <c r="DD681" s="23" t="s">
        <v>4468</v>
      </c>
      <c r="DE681" s="315" t="s">
        <v>4469</v>
      </c>
      <c r="DF681" s="23" t="s">
        <v>4470</v>
      </c>
      <c r="DG681" s="23" t="s">
        <v>2524</v>
      </c>
      <c r="DH681" s="23" t="s">
        <v>173</v>
      </c>
      <c r="DI681" s="23">
        <v>0</v>
      </c>
      <c r="DJ681" s="23" t="s">
        <v>472</v>
      </c>
      <c r="DK681" s="233">
        <v>45292</v>
      </c>
      <c r="DL681" s="233">
        <v>45657</v>
      </c>
      <c r="DM681" s="27">
        <v>20</v>
      </c>
      <c r="DN681" s="27">
        <v>25</v>
      </c>
      <c r="DO681" s="27">
        <v>25</v>
      </c>
      <c r="DP681" s="27">
        <v>40</v>
      </c>
      <c r="DQ681" s="27">
        <f t="shared" si="144"/>
        <v>110</v>
      </c>
      <c r="DR681" s="23" t="s">
        <v>2525</v>
      </c>
      <c r="DS681" s="23" t="s">
        <v>4461</v>
      </c>
      <c r="DT681" s="23" t="s">
        <v>4462</v>
      </c>
      <c r="DU681" s="234">
        <f>3500000000-3500000000</f>
        <v>0</v>
      </c>
      <c r="DV681" s="23" t="s">
        <v>4463</v>
      </c>
      <c r="DW681" s="239"/>
      <c r="DX681" s="23" t="s">
        <v>520</v>
      </c>
      <c r="DY681" s="23" t="s">
        <v>4464</v>
      </c>
      <c r="DZ681" s="239" t="s">
        <v>466</v>
      </c>
      <c r="EA681" s="239" t="s">
        <v>4465</v>
      </c>
      <c r="EB681" s="10">
        <v>115</v>
      </c>
      <c r="EC681" s="425"/>
      <c r="ED681" s="425"/>
      <c r="EE681" s="425"/>
      <c r="EF681" s="10">
        <f>+EB681</f>
        <v>115</v>
      </c>
      <c r="EG681" s="108" t="s">
        <v>4471</v>
      </c>
      <c r="EH681" s="451"/>
      <c r="EI681" s="451"/>
      <c r="EJ681" s="451"/>
      <c r="EK681" s="451"/>
      <c r="EL681" s="108" t="s">
        <v>4472</v>
      </c>
      <c r="EM681" s="108" t="s">
        <v>4472</v>
      </c>
      <c r="EN681" s="387">
        <v>1.0000100000000001</v>
      </c>
      <c r="EO681" s="843">
        <v>1.0000100000000001</v>
      </c>
      <c r="EP681" s="971">
        <v>1.0000100000000001</v>
      </c>
      <c r="EQ681" s="834"/>
      <c r="ER681" s="835"/>
      <c r="ES681" s="835"/>
      <c r="ET681" t="str">
        <f t="shared" si="127"/>
        <v xml:space="preserve">Producto </v>
      </c>
      <c r="EU681" t="str">
        <f t="shared" si="128"/>
        <v/>
      </c>
      <c r="EV681" s="835"/>
      <c r="EW681" s="835"/>
      <c r="EX681" s="836"/>
      <c r="EY681" s="836"/>
      <c r="EZ681" s="836"/>
      <c r="FA681" s="836"/>
      <c r="FB681" s="836"/>
      <c r="FC681" s="836"/>
      <c r="FD681" s="836"/>
      <c r="FE681" s="836"/>
      <c r="FF681" s="836"/>
      <c r="FG681" s="837"/>
      <c r="FH681" s="837"/>
      <c r="FI681" s="838"/>
      <c r="FJ681" s="838"/>
      <c r="FK681" s="838"/>
      <c r="FL681" s="838"/>
    </row>
    <row r="682" spans="1:168" ht="72.75" customHeight="1" x14ac:dyDescent="0.2">
      <c r="A682" s="23" t="s">
        <v>4374</v>
      </c>
      <c r="B682" s="31" t="s">
        <v>4448</v>
      </c>
      <c r="C682" s="31" t="s">
        <v>4449</v>
      </c>
      <c r="D682" s="31" t="s">
        <v>4450</v>
      </c>
      <c r="E682" s="31" t="s">
        <v>4451</v>
      </c>
      <c r="F682" s="23" t="s">
        <v>147</v>
      </c>
      <c r="G682" s="23" t="s">
        <v>4452</v>
      </c>
      <c r="H682" s="23" t="s">
        <v>147</v>
      </c>
      <c r="I682" s="23"/>
      <c r="J682" s="23"/>
      <c r="K682" s="23"/>
      <c r="L682" s="23">
        <v>1</v>
      </c>
      <c r="M682" s="194" t="s">
        <v>4453</v>
      </c>
      <c r="N682" s="23" t="s">
        <v>4454</v>
      </c>
      <c r="O682" s="23" t="s">
        <v>4455</v>
      </c>
      <c r="P682" s="195" t="s">
        <v>172</v>
      </c>
      <c r="Q682" s="195" t="s">
        <v>173</v>
      </c>
      <c r="R682" s="195">
        <v>158</v>
      </c>
      <c r="S682" s="195" t="s">
        <v>472</v>
      </c>
      <c r="T682" s="233">
        <v>45292</v>
      </c>
      <c r="U682" s="233">
        <v>46357</v>
      </c>
      <c r="V682" s="233"/>
      <c r="W682" s="47"/>
      <c r="X682" s="47"/>
      <c r="Y682" s="47"/>
      <c r="Z682" s="47">
        <v>41</v>
      </c>
      <c r="AA682" s="14">
        <v>5</v>
      </c>
      <c r="AB682" s="31">
        <v>10</v>
      </c>
      <c r="AC682" s="31">
        <v>10</v>
      </c>
      <c r="AD682" s="14">
        <v>20</v>
      </c>
      <c r="AE682" s="23">
        <v>45</v>
      </c>
      <c r="AF682" s="23"/>
      <c r="AG682" s="23"/>
      <c r="AH682" s="23"/>
      <c r="AI682" s="47"/>
      <c r="AJ682" s="95">
        <v>53</v>
      </c>
      <c r="AK682" s="95"/>
      <c r="AL682" s="95"/>
      <c r="AM682" s="95"/>
      <c r="AN682" s="95"/>
      <c r="AO682" s="94">
        <v>57</v>
      </c>
      <c r="AP682" s="94">
        <v>196</v>
      </c>
      <c r="AQ682" s="467"/>
      <c r="AR682" s="467"/>
      <c r="AS682" s="467"/>
      <c r="AT682" s="467"/>
      <c r="AU682" s="467"/>
      <c r="AV682" s="467"/>
      <c r="AW682" s="467"/>
      <c r="AX682" s="467"/>
      <c r="AY682" s="95"/>
      <c r="AZ682" s="348"/>
      <c r="BA682" s="348"/>
      <c r="BB682" s="348"/>
      <c r="BC682" s="348"/>
      <c r="BD682" s="348"/>
      <c r="BE682" s="467"/>
      <c r="BF682" s="467"/>
      <c r="BG682" s="467"/>
      <c r="BH682" s="467"/>
      <c r="BI682" s="467"/>
      <c r="BJ682" s="467"/>
      <c r="BK682" s="467"/>
      <c r="BL682" s="467"/>
      <c r="BM682" s="467"/>
      <c r="BN682" s="467"/>
      <c r="BO682" s="467"/>
      <c r="BP682" s="467"/>
      <c r="BQ682" s="467"/>
      <c r="BR682" s="467"/>
      <c r="BS682" s="467"/>
      <c r="BT682" s="467"/>
      <c r="BU682" s="467"/>
      <c r="BV682" s="360"/>
      <c r="BW682" s="360"/>
      <c r="BX682" s="360"/>
      <c r="BY682" s="360"/>
      <c r="BZ682" s="360"/>
      <c r="CA682" s="360"/>
      <c r="CB682" s="360"/>
      <c r="CC682" s="360"/>
      <c r="CD682" s="360"/>
      <c r="CE682" s="251"/>
      <c r="CF682" s="251"/>
      <c r="CG682" s="6"/>
      <c r="CH682" s="6"/>
      <c r="CI682" s="6"/>
      <c r="CJ682" s="6"/>
      <c r="CK682" s="23"/>
      <c r="CL682" s="194"/>
      <c r="CM682" s="23"/>
      <c r="CN682" s="23"/>
      <c r="CO682" s="195"/>
      <c r="CP682" s="195"/>
      <c r="CQ682" s="195"/>
      <c r="CR682" s="195"/>
      <c r="CS682" s="233"/>
      <c r="CT682" s="233"/>
      <c r="CU682" s="233"/>
      <c r="CV682" s="47"/>
      <c r="CW682" s="321" t="s">
        <v>4641</v>
      </c>
      <c r="CX682" s="321" t="s">
        <v>4641</v>
      </c>
      <c r="CY682" s="321" t="s">
        <v>4641</v>
      </c>
      <c r="CZ682" s="967" t="s">
        <v>4641</v>
      </c>
      <c r="DA682" s="967" t="s">
        <v>4641</v>
      </c>
      <c r="DB682" s="23" t="s">
        <v>4473</v>
      </c>
      <c r="DC682" s="319" t="s">
        <v>4474</v>
      </c>
      <c r="DD682" s="23" t="s">
        <v>638</v>
      </c>
      <c r="DE682" s="315" t="s">
        <v>4475</v>
      </c>
      <c r="DF682" s="23" t="s">
        <v>4476</v>
      </c>
      <c r="DG682" s="23" t="s">
        <v>2524</v>
      </c>
      <c r="DH682" s="23" t="s">
        <v>173</v>
      </c>
      <c r="DI682" s="23">
        <v>0</v>
      </c>
      <c r="DJ682" s="23" t="s">
        <v>453</v>
      </c>
      <c r="DK682" s="233">
        <v>45292</v>
      </c>
      <c r="DL682" s="233">
        <v>45657</v>
      </c>
      <c r="DM682" s="98">
        <v>0.02</v>
      </c>
      <c r="DN682" s="98">
        <v>0.18</v>
      </c>
      <c r="DO682" s="98">
        <v>0.32</v>
      </c>
      <c r="DP682" s="98">
        <v>1</v>
      </c>
      <c r="DQ682" s="98">
        <f>+DP682</f>
        <v>1</v>
      </c>
      <c r="DR682" s="98" t="s">
        <v>2525</v>
      </c>
      <c r="DS682" s="98" t="s">
        <v>4461</v>
      </c>
      <c r="DT682" s="98" t="s">
        <v>4462</v>
      </c>
      <c r="DU682" s="98">
        <v>12000000000</v>
      </c>
      <c r="DV682" s="98" t="s">
        <v>4463</v>
      </c>
      <c r="DW682" s="839" t="s">
        <v>158</v>
      </c>
      <c r="DX682" s="98" t="s">
        <v>520</v>
      </c>
      <c r="DY682" s="98" t="s">
        <v>4464</v>
      </c>
      <c r="DZ682" s="839" t="s">
        <v>466</v>
      </c>
      <c r="EA682" s="839" t="s">
        <v>4477</v>
      </c>
      <c r="EB682" s="15">
        <f>1386445378/DU682</f>
        <v>0.11553711483333333</v>
      </c>
      <c r="EC682" s="63"/>
      <c r="ED682" s="63"/>
      <c r="EE682" s="63"/>
      <c r="EF682" s="15">
        <f>+EB682</f>
        <v>0.11553711483333333</v>
      </c>
      <c r="EG682" s="108" t="s">
        <v>4478</v>
      </c>
      <c r="EH682" s="451"/>
      <c r="EI682" s="451"/>
      <c r="EJ682" s="451"/>
      <c r="EK682" s="451"/>
      <c r="EL682" s="108" t="s">
        <v>4472</v>
      </c>
      <c r="EM682" s="108" t="s">
        <v>4472</v>
      </c>
      <c r="EN682" s="387">
        <v>1.0000100000000001</v>
      </c>
      <c r="EO682" s="843">
        <v>0.11553711483333333</v>
      </c>
      <c r="EP682" s="971">
        <v>0.11553711483333333</v>
      </c>
      <c r="EQ682" s="834"/>
      <c r="ER682" s="835"/>
      <c r="ES682" s="835"/>
      <c r="ET682" t="str">
        <f t="shared" si="127"/>
        <v xml:space="preserve">Producto </v>
      </c>
      <c r="EU682" t="str">
        <f t="shared" si="128"/>
        <v/>
      </c>
      <c r="EV682" s="835"/>
      <c r="EW682" s="835"/>
      <c r="EX682" s="836"/>
      <c r="EY682" s="836"/>
      <c r="EZ682" s="836"/>
      <c r="FA682" s="836"/>
      <c r="FB682" s="836"/>
      <c r="FC682" s="836"/>
      <c r="FD682" s="836"/>
      <c r="FE682" s="836"/>
      <c r="FF682" s="836"/>
      <c r="FG682" s="837"/>
      <c r="FH682" s="837"/>
      <c r="FI682" s="838"/>
      <c r="FJ682" s="838"/>
      <c r="FK682" s="838"/>
      <c r="FL682" s="838"/>
    </row>
    <row r="683" spans="1:168" ht="111.75" customHeight="1" x14ac:dyDescent="0.2">
      <c r="A683" s="23" t="s">
        <v>4374</v>
      </c>
      <c r="B683" s="31" t="s">
        <v>4448</v>
      </c>
      <c r="C683" s="31" t="s">
        <v>4449</v>
      </c>
      <c r="D683" s="31" t="s">
        <v>4450</v>
      </c>
      <c r="E683" s="31" t="s">
        <v>4451</v>
      </c>
      <c r="F683" s="23" t="s">
        <v>147</v>
      </c>
      <c r="G683" s="23" t="s">
        <v>4452</v>
      </c>
      <c r="H683" s="23" t="s">
        <v>147</v>
      </c>
      <c r="I683" s="23"/>
      <c r="J683" s="23"/>
      <c r="K683" s="23"/>
      <c r="L683" s="23">
        <v>1</v>
      </c>
      <c r="M683" s="194" t="s">
        <v>4453</v>
      </c>
      <c r="N683" s="23" t="s">
        <v>4454</v>
      </c>
      <c r="O683" s="23" t="s">
        <v>4455</v>
      </c>
      <c r="P683" s="195" t="s">
        <v>172</v>
      </c>
      <c r="Q683" s="195" t="s">
        <v>173</v>
      </c>
      <c r="R683" s="195">
        <v>158</v>
      </c>
      <c r="S683" s="195" t="s">
        <v>472</v>
      </c>
      <c r="T683" s="233">
        <v>45292</v>
      </c>
      <c r="U683" s="233">
        <v>46357</v>
      </c>
      <c r="V683" s="233"/>
      <c r="W683" s="47"/>
      <c r="X683" s="47"/>
      <c r="Y683" s="47"/>
      <c r="Z683" s="47">
        <v>41</v>
      </c>
      <c r="AA683" s="14">
        <v>5</v>
      </c>
      <c r="AB683" s="31">
        <v>10</v>
      </c>
      <c r="AC683" s="31">
        <v>10</v>
      </c>
      <c r="AD683" s="14">
        <v>20</v>
      </c>
      <c r="AE683" s="23">
        <v>45</v>
      </c>
      <c r="AF683" s="23"/>
      <c r="AG683" s="23"/>
      <c r="AH683" s="23"/>
      <c r="AI683" s="47"/>
      <c r="AJ683" s="95">
        <v>53</v>
      </c>
      <c r="AK683" s="95"/>
      <c r="AL683" s="95"/>
      <c r="AM683" s="95"/>
      <c r="AN683" s="95"/>
      <c r="AO683" s="94">
        <v>57</v>
      </c>
      <c r="AP683" s="94">
        <v>196</v>
      </c>
      <c r="AQ683" s="467"/>
      <c r="AR683" s="467"/>
      <c r="AS683" s="467"/>
      <c r="AT683" s="467"/>
      <c r="AU683" s="467"/>
      <c r="AV683" s="467"/>
      <c r="AW683" s="467"/>
      <c r="AX683" s="467"/>
      <c r="AY683" s="95"/>
      <c r="AZ683" s="348"/>
      <c r="BA683" s="348"/>
      <c r="BB683" s="348"/>
      <c r="BC683" s="348"/>
      <c r="BD683" s="348"/>
      <c r="BE683" s="467"/>
      <c r="BF683" s="467"/>
      <c r="BG683" s="467"/>
      <c r="BH683" s="467"/>
      <c r="BI683" s="467"/>
      <c r="BJ683" s="467"/>
      <c r="BK683" s="467"/>
      <c r="BL683" s="467"/>
      <c r="BM683" s="467"/>
      <c r="BN683" s="467"/>
      <c r="BO683" s="467"/>
      <c r="BP683" s="467"/>
      <c r="BQ683" s="467"/>
      <c r="BR683" s="467"/>
      <c r="BS683" s="467"/>
      <c r="BT683" s="467"/>
      <c r="BU683" s="467"/>
      <c r="BV683" s="360"/>
      <c r="BW683" s="360"/>
      <c r="BX683" s="360"/>
      <c r="BY683" s="360"/>
      <c r="BZ683" s="360"/>
      <c r="CA683" s="360"/>
      <c r="CB683" s="360"/>
      <c r="CC683" s="360"/>
      <c r="CD683" s="360"/>
      <c r="CE683" s="251"/>
      <c r="CF683" s="251"/>
      <c r="CG683" s="6"/>
      <c r="CH683" s="6"/>
      <c r="CI683" s="6"/>
      <c r="CJ683" s="6"/>
      <c r="CK683" s="23"/>
      <c r="CL683" s="194"/>
      <c r="CM683" s="23"/>
      <c r="CN683" s="23"/>
      <c r="CO683" s="195"/>
      <c r="CP683" s="195"/>
      <c r="CQ683" s="195"/>
      <c r="CR683" s="195"/>
      <c r="CS683" s="233"/>
      <c r="CT683" s="233"/>
      <c r="CU683" s="233"/>
      <c r="CV683" s="47"/>
      <c r="CW683" s="321" t="s">
        <v>4641</v>
      </c>
      <c r="CX683" s="321" t="s">
        <v>4641</v>
      </c>
      <c r="CY683" s="321" t="s">
        <v>4641</v>
      </c>
      <c r="CZ683" s="967" t="s">
        <v>4641</v>
      </c>
      <c r="DA683" s="967" t="s">
        <v>4641</v>
      </c>
      <c r="DB683" s="23" t="s">
        <v>4479</v>
      </c>
      <c r="DC683" s="319" t="s">
        <v>4480</v>
      </c>
      <c r="DD683" s="23" t="s">
        <v>4481</v>
      </c>
      <c r="DE683" s="315" t="s">
        <v>4482</v>
      </c>
      <c r="DF683" s="23" t="s">
        <v>4476</v>
      </c>
      <c r="DG683" s="23" t="s">
        <v>2524</v>
      </c>
      <c r="DH683" s="23" t="s">
        <v>173</v>
      </c>
      <c r="DI683" s="23">
        <v>0</v>
      </c>
      <c r="DJ683" s="23" t="s">
        <v>453</v>
      </c>
      <c r="DK683" s="233">
        <v>45292</v>
      </c>
      <c r="DL683" s="233">
        <v>45657</v>
      </c>
      <c r="DM683" s="98"/>
      <c r="DN683" s="98" t="s">
        <v>147</v>
      </c>
      <c r="DO683" s="98" t="s">
        <v>147</v>
      </c>
      <c r="DP683" s="98">
        <v>1</v>
      </c>
      <c r="DQ683" s="98">
        <f>+DP683</f>
        <v>1</v>
      </c>
      <c r="DR683" s="23" t="s">
        <v>2525</v>
      </c>
      <c r="DS683" s="23" t="s">
        <v>4461</v>
      </c>
      <c r="DT683" s="23" t="s">
        <v>4462</v>
      </c>
      <c r="DU683" s="234">
        <v>7500000000</v>
      </c>
      <c r="DV683" s="23" t="s">
        <v>4463</v>
      </c>
      <c r="DW683" s="239" t="s">
        <v>158</v>
      </c>
      <c r="DX683" s="23" t="s">
        <v>520</v>
      </c>
      <c r="DY683" s="23" t="s">
        <v>4464</v>
      </c>
      <c r="DZ683" s="239" t="s">
        <v>466</v>
      </c>
      <c r="EA683" s="239" t="s">
        <v>4483</v>
      </c>
      <c r="EB683" s="130" t="s">
        <v>147</v>
      </c>
      <c r="EC683" s="474"/>
      <c r="ED683" s="474"/>
      <c r="EE683" s="474"/>
      <c r="EF683" s="130">
        <v>0</v>
      </c>
      <c r="EG683" s="108" t="s">
        <v>4484</v>
      </c>
      <c r="EH683" s="451"/>
      <c r="EI683" s="451"/>
      <c r="EJ683" s="451"/>
      <c r="EK683" s="451"/>
      <c r="EL683" s="108" t="s">
        <v>147</v>
      </c>
      <c r="EM683" s="108" t="s">
        <v>147</v>
      </c>
      <c r="EN683" s="387" t="s">
        <v>4643</v>
      </c>
      <c r="EO683" s="843">
        <v>0</v>
      </c>
      <c r="EP683" s="971">
        <v>0</v>
      </c>
      <c r="EQ683" s="834"/>
      <c r="ER683" s="835"/>
      <c r="ES683" s="835"/>
      <c r="ET683" t="str">
        <f t="shared" si="127"/>
        <v xml:space="preserve">Producto </v>
      </c>
      <c r="EU683" t="str">
        <f t="shared" si="128"/>
        <v/>
      </c>
      <c r="EV683" s="835"/>
      <c r="EW683" s="835"/>
      <c r="EX683" s="836"/>
      <c r="EY683" s="836"/>
      <c r="EZ683" s="836"/>
      <c r="FA683" s="836"/>
      <c r="FB683" s="836"/>
      <c r="FC683" s="836"/>
      <c r="FD683" s="836"/>
      <c r="FE683" s="836"/>
      <c r="FF683" s="836"/>
      <c r="FG683" s="837"/>
      <c r="FH683" s="837"/>
      <c r="FI683" s="838"/>
      <c r="FJ683" s="838"/>
      <c r="FK683" s="838"/>
      <c r="FL683" s="838"/>
    </row>
    <row r="684" spans="1:168" ht="98.25" customHeight="1" x14ac:dyDescent="0.2">
      <c r="A684" s="23" t="s">
        <v>4374</v>
      </c>
      <c r="B684" s="31" t="s">
        <v>4448</v>
      </c>
      <c r="C684" s="31" t="s">
        <v>4449</v>
      </c>
      <c r="D684" s="31" t="s">
        <v>4450</v>
      </c>
      <c r="E684" s="31" t="s">
        <v>4451</v>
      </c>
      <c r="F684" s="23" t="s">
        <v>147</v>
      </c>
      <c r="G684" s="23" t="s">
        <v>4452</v>
      </c>
      <c r="H684" s="23" t="s">
        <v>147</v>
      </c>
      <c r="I684" s="23"/>
      <c r="J684" s="23"/>
      <c r="K684" s="94"/>
      <c r="L684" s="74">
        <v>2</v>
      </c>
      <c r="M684" s="147" t="s">
        <v>4485</v>
      </c>
      <c r="N684" s="74" t="s">
        <v>4486</v>
      </c>
      <c r="O684" s="74" t="s">
        <v>4487</v>
      </c>
      <c r="P684" s="17" t="s">
        <v>1543</v>
      </c>
      <c r="Q684" s="17" t="s">
        <v>173</v>
      </c>
      <c r="R684" s="17" t="s">
        <v>158</v>
      </c>
      <c r="S684" s="17" t="s">
        <v>472</v>
      </c>
      <c r="T684" s="82">
        <v>45292</v>
      </c>
      <c r="U684" s="82">
        <v>46357</v>
      </c>
      <c r="V684" s="149"/>
      <c r="W684" s="331"/>
      <c r="X684" s="331"/>
      <c r="Y684" s="331"/>
      <c r="Z684" s="867">
        <v>42</v>
      </c>
      <c r="AA684" s="867">
        <v>0</v>
      </c>
      <c r="AB684" s="868">
        <v>0</v>
      </c>
      <c r="AC684" s="868">
        <v>0</v>
      </c>
      <c r="AD684" s="867">
        <v>42</v>
      </c>
      <c r="AE684" s="868">
        <f>SUM(AA684:AD684)</f>
        <v>42</v>
      </c>
      <c r="AF684" s="22"/>
      <c r="AG684" s="22"/>
      <c r="AH684" s="22"/>
      <c r="AI684" s="331"/>
      <c r="AJ684" s="879">
        <v>5</v>
      </c>
      <c r="AK684" s="93"/>
      <c r="AL684" s="93"/>
      <c r="AM684" s="93"/>
      <c r="AN684" s="386"/>
      <c r="AO684" s="1005">
        <v>4</v>
      </c>
      <c r="AP684" s="1005">
        <f>+Z684+AE684+AJ684+AO684</f>
        <v>93</v>
      </c>
      <c r="AQ684" s="830"/>
      <c r="AR684" s="830"/>
      <c r="AS684" s="830"/>
      <c r="AT684" s="830"/>
      <c r="AU684" s="830">
        <f>+[1]Formulación_Seg_Planeación!$AT$21</f>
        <v>19</v>
      </c>
      <c r="AV684" s="831">
        <v>0</v>
      </c>
      <c r="AW684" s="830"/>
      <c r="AX684" s="830"/>
      <c r="AY684" s="829"/>
      <c r="AZ684" s="903">
        <f>+AV684</f>
        <v>0</v>
      </c>
      <c r="BA684" s="828"/>
      <c r="BB684" s="828"/>
      <c r="BC684" s="828"/>
      <c r="BD684" s="828"/>
      <c r="BE684" s="831"/>
      <c r="BF684" s="830"/>
      <c r="BG684" s="830"/>
      <c r="BH684" s="830"/>
      <c r="BI684" s="830"/>
      <c r="BJ684" s="830"/>
      <c r="BK684" s="831">
        <f>+AZ684+AU684</f>
        <v>19</v>
      </c>
      <c r="BL684" s="507"/>
      <c r="BM684" s="507"/>
      <c r="BN684" s="507"/>
      <c r="BO684" s="507"/>
      <c r="BP684" s="507" t="str">
        <f>+[1]Formulación_Seg_Planeación!$BO$21</f>
        <v>Se cumplieron las metas de seguimiento y avance de las 19 estaciones de policia.</v>
      </c>
      <c r="BQ684" s="39" t="s">
        <v>4488</v>
      </c>
      <c r="BR684" s="507"/>
      <c r="BS684" s="507"/>
      <c r="BT684" s="507"/>
      <c r="BU684" s="39"/>
      <c r="BV684" s="216"/>
      <c r="BW684" s="216"/>
      <c r="BX684" s="216"/>
      <c r="BY684" s="216"/>
      <c r="BZ684" s="216"/>
      <c r="CA684" s="216"/>
      <c r="CB684" s="216"/>
      <c r="CC684" s="216"/>
      <c r="CD684" s="216"/>
      <c r="CE684" s="9"/>
      <c r="CF684" s="9"/>
      <c r="CG684" s="904" t="s">
        <v>146</v>
      </c>
      <c r="CH684" s="900">
        <v>77031226736</v>
      </c>
      <c r="CI684" s="900">
        <v>77011226736</v>
      </c>
      <c r="CJ684" s="824">
        <f>+CH684-CI684</f>
        <v>20000000</v>
      </c>
      <c r="CK684" s="825">
        <v>0</v>
      </c>
      <c r="CL684" s="826">
        <v>0</v>
      </c>
      <c r="CM684" s="901">
        <v>0</v>
      </c>
      <c r="CN684" s="825">
        <f>16038231263+12300000000</f>
        <v>28338231263</v>
      </c>
      <c r="CO684" s="827">
        <f>+CN684+28150367522</f>
        <v>56488598785</v>
      </c>
      <c r="CP684" s="827">
        <f>CO684+20542627951</f>
        <v>77031226736</v>
      </c>
      <c r="CQ684" s="922">
        <v>77011236736.049988</v>
      </c>
      <c r="CR684" s="922">
        <v>0</v>
      </c>
      <c r="CS684" s="823">
        <f>+CQ684/CH684</f>
        <v>0.99974049485128258</v>
      </c>
      <c r="CT684" s="823">
        <f t="shared" ref="CT684:CT685" si="149">+CR684/CH684</f>
        <v>0</v>
      </c>
      <c r="CU684" s="823">
        <f t="shared" ref="CU684:CU685" si="150">+CQ684/CI684</f>
        <v>1.0000001298518464</v>
      </c>
      <c r="CV684" s="55" t="e">
        <f>+CR684/CM684</f>
        <v>#DIV/0!</v>
      </c>
      <c r="CW684" s="321" t="s">
        <v>4643</v>
      </c>
      <c r="CX684" s="841">
        <v>0</v>
      </c>
      <c r="CY684" s="841">
        <v>0.20430107526881722</v>
      </c>
      <c r="CZ684" s="967">
        <v>0</v>
      </c>
      <c r="DA684" s="967">
        <v>0.20430107526881722</v>
      </c>
      <c r="DB684" s="23" t="s">
        <v>134</v>
      </c>
      <c r="DC684" s="319" t="s">
        <v>4489</v>
      </c>
      <c r="DD684" s="23" t="s">
        <v>119</v>
      </c>
      <c r="DE684" s="315" t="s">
        <v>4490</v>
      </c>
      <c r="DF684" s="23" t="s">
        <v>4476</v>
      </c>
      <c r="DG684" s="23" t="s">
        <v>2524</v>
      </c>
      <c r="DH684" s="23" t="s">
        <v>173</v>
      </c>
      <c r="DI684" s="23">
        <v>0</v>
      </c>
      <c r="DJ684" s="23" t="s">
        <v>453</v>
      </c>
      <c r="DK684" s="233">
        <v>45292</v>
      </c>
      <c r="DL684" s="233">
        <v>45657</v>
      </c>
      <c r="DM684" s="98">
        <v>0</v>
      </c>
      <c r="DN684" s="98">
        <f>+CN684/$CI$684</f>
        <v>0.36797532598909877</v>
      </c>
      <c r="DO684" s="98">
        <f>+CO684/$CI$684</f>
        <v>0.73351121880770664</v>
      </c>
      <c r="DP684" s="98">
        <f>+CP684/$CI$684</f>
        <v>1.0002597023946724</v>
      </c>
      <c r="DQ684" s="98">
        <f>+DP684</f>
        <v>1.0002597023946724</v>
      </c>
      <c r="DR684" s="23" t="s">
        <v>4491</v>
      </c>
      <c r="DS684" s="23" t="s">
        <v>4492</v>
      </c>
      <c r="DT684" s="23" t="s">
        <v>4493</v>
      </c>
      <c r="DU684" s="234">
        <f>+CH684</f>
        <v>77031226736</v>
      </c>
      <c r="DV684" s="23" t="s">
        <v>4463</v>
      </c>
      <c r="DW684" s="239" t="s">
        <v>158</v>
      </c>
      <c r="DX684" s="23" t="s">
        <v>520</v>
      </c>
      <c r="DY684" s="23" t="s">
        <v>4464</v>
      </c>
      <c r="DZ684" s="239" t="s">
        <v>466</v>
      </c>
      <c r="EA684" s="239" t="s">
        <v>4465</v>
      </c>
      <c r="EB684" s="978" t="s">
        <v>158</v>
      </c>
      <c r="EC684" s="63"/>
      <c r="ED684" s="63"/>
      <c r="EE684" s="63"/>
      <c r="EF684" s="141">
        <v>0</v>
      </c>
      <c r="EG684" s="108" t="str">
        <f>+BQ684</f>
        <v>A 31 de marzo de 2024 se continua con la ejecución de las estaciones de policía y con respecto a los centros de convivencia se inicia el proceso de contratación con FINDETER.</v>
      </c>
      <c r="EH684" s="451"/>
      <c r="EI684" s="451"/>
      <c r="EJ684" s="451"/>
      <c r="EK684" s="451"/>
      <c r="EL684" s="108" t="s">
        <v>146</v>
      </c>
      <c r="EM684" s="108" t="s">
        <v>147</v>
      </c>
      <c r="EN684" s="387" t="s">
        <v>4643</v>
      </c>
      <c r="EO684" s="843">
        <v>0</v>
      </c>
      <c r="EP684" s="971">
        <v>0</v>
      </c>
      <c r="EQ684" s="833"/>
      <c r="ER684" s="835"/>
      <c r="ES684" s="835"/>
      <c r="ET684" t="str">
        <f t="shared" si="127"/>
        <v>Producto</v>
      </c>
      <c r="EU684" t="str">
        <f t="shared" si="128"/>
        <v/>
      </c>
      <c r="EV684" s="835"/>
      <c r="EW684" s="835"/>
      <c r="EX684" s="836"/>
      <c r="EY684" s="836"/>
      <c r="EZ684" s="836"/>
      <c r="FA684" s="836"/>
      <c r="FB684" s="836"/>
      <c r="FC684" s="836"/>
      <c r="FD684" s="836"/>
      <c r="FE684" s="836"/>
      <c r="FF684" s="836"/>
      <c r="FG684" s="837"/>
      <c r="FH684" s="837"/>
      <c r="FI684" s="838"/>
      <c r="FJ684" s="838"/>
      <c r="FK684" s="838"/>
      <c r="FL684" s="838"/>
    </row>
    <row r="685" spans="1:168" ht="79.5" x14ac:dyDescent="0.2">
      <c r="A685" s="23" t="s">
        <v>4374</v>
      </c>
      <c r="B685" s="31" t="s">
        <v>4448</v>
      </c>
      <c r="C685" s="31" t="s">
        <v>4449</v>
      </c>
      <c r="D685" s="31" t="s">
        <v>4450</v>
      </c>
      <c r="E685" s="31" t="s">
        <v>4451</v>
      </c>
      <c r="F685" s="23" t="s">
        <v>147</v>
      </c>
      <c r="G685" s="23" t="s">
        <v>4452</v>
      </c>
      <c r="H685" s="23" t="s">
        <v>147</v>
      </c>
      <c r="I685" s="23"/>
      <c r="J685" s="23"/>
      <c r="K685" s="94"/>
      <c r="L685" s="74">
        <v>3</v>
      </c>
      <c r="M685" s="147" t="s">
        <v>4494</v>
      </c>
      <c r="N685" s="74" t="s">
        <v>4495</v>
      </c>
      <c r="O685" s="74" t="s">
        <v>4496</v>
      </c>
      <c r="P685" s="17" t="s">
        <v>172</v>
      </c>
      <c r="Q685" s="17" t="s">
        <v>173</v>
      </c>
      <c r="R685" s="17">
        <v>14</v>
      </c>
      <c r="S685" s="17" t="s">
        <v>472</v>
      </c>
      <c r="T685" s="82">
        <v>45292</v>
      </c>
      <c r="U685" s="82">
        <v>46357</v>
      </c>
      <c r="V685" s="149"/>
      <c r="W685" s="331"/>
      <c r="X685" s="331"/>
      <c r="Y685" s="331"/>
      <c r="Z685" s="867">
        <v>15</v>
      </c>
      <c r="AA685" s="867">
        <v>1</v>
      </c>
      <c r="AB685" s="868">
        <v>3</v>
      </c>
      <c r="AC685" s="868">
        <v>5</v>
      </c>
      <c r="AD685" s="867">
        <v>8</v>
      </c>
      <c r="AE685" s="868">
        <f>SUM(AA685:AD685)</f>
        <v>17</v>
      </c>
      <c r="AF685" s="22"/>
      <c r="AG685" s="22"/>
      <c r="AH685" s="22"/>
      <c r="AI685" s="331"/>
      <c r="AJ685" s="879">
        <v>17</v>
      </c>
      <c r="AK685" s="93"/>
      <c r="AL685" s="93"/>
      <c r="AM685" s="93"/>
      <c r="AN685" s="386"/>
      <c r="AO685" s="1005">
        <v>20</v>
      </c>
      <c r="AP685" s="1005">
        <f>+Z685+AE685+AJ685+AO685</f>
        <v>69</v>
      </c>
      <c r="AQ685" s="830"/>
      <c r="AR685" s="830"/>
      <c r="AS685" s="830"/>
      <c r="AT685" s="830"/>
      <c r="AU685" s="830">
        <f>+[1]Formulación_Seg_Planeación!$AT$26</f>
        <v>14</v>
      </c>
      <c r="AV685" s="831">
        <v>1</v>
      </c>
      <c r="AW685" s="830"/>
      <c r="AX685" s="830"/>
      <c r="AY685" s="829"/>
      <c r="AZ685" s="903">
        <f>+AV685</f>
        <v>1</v>
      </c>
      <c r="BA685" s="828"/>
      <c r="BB685" s="828"/>
      <c r="BC685" s="828"/>
      <c r="BD685" s="828"/>
      <c r="BE685" s="831"/>
      <c r="BF685" s="830"/>
      <c r="BG685" s="830"/>
      <c r="BH685" s="830"/>
      <c r="BI685" s="830"/>
      <c r="BJ685" s="830"/>
      <c r="BK685" s="831">
        <f>+AZ685+AU685</f>
        <v>15</v>
      </c>
      <c r="BL685" s="507"/>
      <c r="BM685" s="507"/>
      <c r="BN685" s="507"/>
      <c r="BO685" s="507"/>
      <c r="BP685" s="507" t="str">
        <f>+[1]Formulación_Seg_Planeación!$BO$26</f>
        <v>Se logra la meta con la ejecución de los proyectos de PAIPA, COVEÑAS Y BOCHALEMA, adicionalmente  suscribió convenios con la AGENCIA LOGISTICA DE LAS FUERZAS MILITARES para la ejecución de lor proyectos de Fuerza Aerea Colombiana,  Cámaras, Biometria e Hiperconvergencia con la Policia Nacional y Comando General de las Fuerzas Militares.</v>
      </c>
      <c r="BQ685" s="39" t="s">
        <v>4497</v>
      </c>
      <c r="BR685" s="507"/>
      <c r="BS685" s="507"/>
      <c r="BT685" s="507"/>
      <c r="BU685" s="39"/>
      <c r="BV685" s="216"/>
      <c r="BW685" s="216"/>
      <c r="BX685" s="216"/>
      <c r="BY685" s="216"/>
      <c r="BZ685" s="216"/>
      <c r="CA685" s="216"/>
      <c r="CB685" s="216"/>
      <c r="CC685" s="216"/>
      <c r="CD685" s="216"/>
      <c r="CE685" s="9"/>
      <c r="CF685" s="9"/>
      <c r="CG685" s="904" t="s">
        <v>146</v>
      </c>
      <c r="CH685" s="900">
        <v>50000000000</v>
      </c>
      <c r="CI685" s="900">
        <v>19591416854</v>
      </c>
      <c r="CJ685" s="824">
        <f>+CH685*48%</f>
        <v>24000000000</v>
      </c>
      <c r="CK685" s="825">
        <f>+CH685*65%</f>
        <v>32500000000</v>
      </c>
      <c r="CL685" s="826">
        <f>+CH685*100%</f>
        <v>50000000000</v>
      </c>
      <c r="CM685" s="901">
        <f>+CH685*3%</f>
        <v>1500000000</v>
      </c>
      <c r="CN685" s="825">
        <f>+CH685*18%</f>
        <v>9000000000</v>
      </c>
      <c r="CO685" s="827">
        <f>+CH685*32%</f>
        <v>16000000000</v>
      </c>
      <c r="CP685" s="827">
        <f>+CH685*100%</f>
        <v>50000000000</v>
      </c>
      <c r="CQ685" s="922">
        <v>20973973022.669998</v>
      </c>
      <c r="CR685" s="922">
        <v>198846705</v>
      </c>
      <c r="CS685" s="823">
        <f t="shared" ref="CS685" si="151">+CQ685/CH685</f>
        <v>0.41947946045339995</v>
      </c>
      <c r="CT685" s="823">
        <f t="shared" si="149"/>
        <v>3.9769341000000001E-3</v>
      </c>
      <c r="CU685" s="823">
        <f t="shared" si="150"/>
        <v>1.0705694835127619</v>
      </c>
      <c r="CV685" s="55">
        <f t="shared" ref="CV685" si="152">+CR685/CM685</f>
        <v>0.13256446999999999</v>
      </c>
      <c r="CW685" s="321">
        <v>1</v>
      </c>
      <c r="CX685" s="841">
        <v>5.8823529411764705E-2</v>
      </c>
      <c r="CY685" s="841">
        <v>0.21739130434782608</v>
      </c>
      <c r="CZ685" s="967">
        <v>5.8823529411764705E-2</v>
      </c>
      <c r="DA685" s="967">
        <v>0.21739130434782608</v>
      </c>
      <c r="DB685" s="23" t="s">
        <v>516</v>
      </c>
      <c r="DC685" s="319" t="s">
        <v>4498</v>
      </c>
      <c r="DD685" s="23" t="s">
        <v>119</v>
      </c>
      <c r="DE685" s="315" t="s">
        <v>4499</v>
      </c>
      <c r="DF685" s="23" t="s">
        <v>4500</v>
      </c>
      <c r="DG685" s="23" t="s">
        <v>2524</v>
      </c>
      <c r="DH685" s="23" t="s">
        <v>173</v>
      </c>
      <c r="DI685" s="23">
        <v>0</v>
      </c>
      <c r="DJ685" s="23" t="s">
        <v>472</v>
      </c>
      <c r="DK685" s="233">
        <v>45292</v>
      </c>
      <c r="DL685" s="233">
        <v>45657</v>
      </c>
      <c r="DM685" s="27">
        <v>1</v>
      </c>
      <c r="DN685" s="27">
        <v>3</v>
      </c>
      <c r="DO685" s="27">
        <v>5</v>
      </c>
      <c r="DP685" s="27">
        <v>8</v>
      </c>
      <c r="DQ685" s="27">
        <f>SUM(DM685:DP685)</f>
        <v>17</v>
      </c>
      <c r="DR685" s="23" t="s">
        <v>4501</v>
      </c>
      <c r="DS685" s="23" t="s">
        <v>4502</v>
      </c>
      <c r="DT685" s="23" t="s">
        <v>4503</v>
      </c>
      <c r="DU685" s="234">
        <v>48500000000</v>
      </c>
      <c r="DV685" s="23" t="s">
        <v>4463</v>
      </c>
      <c r="DW685" s="239" t="s">
        <v>158</v>
      </c>
      <c r="DX685" s="23" t="s">
        <v>520</v>
      </c>
      <c r="DY685" s="23" t="s">
        <v>4464</v>
      </c>
      <c r="DZ685" s="239" t="s">
        <v>466</v>
      </c>
      <c r="EA685" s="239" t="s">
        <v>4465</v>
      </c>
      <c r="EB685" s="10">
        <v>1</v>
      </c>
      <c r="EC685" s="425"/>
      <c r="ED685" s="425"/>
      <c r="EE685" s="425"/>
      <c r="EF685" s="10">
        <f>+EB685</f>
        <v>1</v>
      </c>
      <c r="EG685" s="108" t="str">
        <f>+BQ685</f>
        <v>Para el presente trimestre con el propósito de fortalecer la seguridad y la convivencia ciudadana y de acuerdo con lo programado se recibió por parte de la entidad territorial y por Mininterior el proyecto de CAMARAS DE SAHAGUN - CORDOBA.</v>
      </c>
      <c r="EH685" s="451"/>
      <c r="EI685" s="451"/>
      <c r="EJ685" s="451"/>
      <c r="EK685" s="451"/>
      <c r="EL685" s="108" t="str">
        <f>+CG685</f>
        <v>Ninguna</v>
      </c>
      <c r="EM685" s="108" t="s">
        <v>4472</v>
      </c>
      <c r="EN685" s="387">
        <v>1</v>
      </c>
      <c r="EO685" s="843">
        <v>5.8823529411764705E-2</v>
      </c>
      <c r="EP685" s="971">
        <v>5.8823529411764705E-2</v>
      </c>
      <c r="EQ685" s="833"/>
      <c r="ER685" s="835"/>
      <c r="ES685" s="835"/>
      <c r="ET685" t="str">
        <f t="shared" si="127"/>
        <v xml:space="preserve">Producto </v>
      </c>
      <c r="EU685" t="str">
        <f t="shared" si="128"/>
        <v/>
      </c>
      <c r="EV685" s="835"/>
      <c r="EW685" s="835"/>
      <c r="EX685" s="836"/>
      <c r="EY685" s="836"/>
      <c r="EZ685" s="836"/>
      <c r="FA685" s="836"/>
      <c r="FB685" s="836"/>
      <c r="FC685" s="836"/>
      <c r="FD685" s="836"/>
      <c r="FE685" s="836"/>
      <c r="FF685" s="836"/>
      <c r="FG685" s="837"/>
      <c r="FH685" s="837"/>
      <c r="FI685" s="838"/>
      <c r="FJ685" s="838"/>
      <c r="FK685" s="838"/>
      <c r="FL685" s="838"/>
    </row>
    <row r="686" spans="1:168" ht="79.5" x14ac:dyDescent="0.2">
      <c r="A686" s="23" t="s">
        <v>4374</v>
      </c>
      <c r="B686" s="31" t="s">
        <v>4448</v>
      </c>
      <c r="C686" s="31" t="s">
        <v>4449</v>
      </c>
      <c r="D686" s="31" t="s">
        <v>4450</v>
      </c>
      <c r="E686" s="31" t="s">
        <v>4451</v>
      </c>
      <c r="F686" s="23" t="s">
        <v>147</v>
      </c>
      <c r="G686" s="23" t="s">
        <v>4452</v>
      </c>
      <c r="H686" s="23" t="s">
        <v>147</v>
      </c>
      <c r="I686" s="23"/>
      <c r="J686" s="23"/>
      <c r="K686" s="23"/>
      <c r="L686" s="23">
        <v>3</v>
      </c>
      <c r="M686" s="237" t="s">
        <v>4494</v>
      </c>
      <c r="N686" s="241" t="s">
        <v>4495</v>
      </c>
      <c r="O686" s="241" t="s">
        <v>4496</v>
      </c>
      <c r="P686" s="241" t="s">
        <v>172</v>
      </c>
      <c r="Q686" s="241" t="s">
        <v>173</v>
      </c>
      <c r="R686" s="832">
        <v>14</v>
      </c>
      <c r="S686" s="241" t="s">
        <v>472</v>
      </c>
      <c r="T686" s="233">
        <v>45292</v>
      </c>
      <c r="U686" s="233">
        <v>46357</v>
      </c>
      <c r="V686" s="233"/>
      <c r="W686" s="233"/>
      <c r="X686" s="233"/>
      <c r="Y686" s="233"/>
      <c r="Z686" s="27">
        <v>15</v>
      </c>
      <c r="AA686" s="27">
        <v>1</v>
      </c>
      <c r="AB686" s="27">
        <v>3</v>
      </c>
      <c r="AC686" s="27">
        <v>5</v>
      </c>
      <c r="AD686" s="27">
        <v>8</v>
      </c>
      <c r="AE686" s="27">
        <v>17</v>
      </c>
      <c r="AF686" s="27"/>
      <c r="AG686" s="27"/>
      <c r="AH686" s="27"/>
      <c r="AI686" s="27"/>
      <c r="AJ686" s="27">
        <v>17</v>
      </c>
      <c r="AK686" s="27"/>
      <c r="AL686" s="27"/>
      <c r="AM686" s="27"/>
      <c r="AN686" s="27"/>
      <c r="AO686" s="27">
        <v>20</v>
      </c>
      <c r="AP686" s="27">
        <v>69</v>
      </c>
      <c r="AQ686" s="351"/>
      <c r="AR686" s="351"/>
      <c r="AS686" s="351"/>
      <c r="AT686" s="351"/>
      <c r="AU686" s="351"/>
      <c r="AV686" s="351"/>
      <c r="AW686" s="351"/>
      <c r="AX686" s="351"/>
      <c r="AY686" s="351"/>
      <c r="AZ686" s="351"/>
      <c r="BA686" s="351"/>
      <c r="BB686" s="351"/>
      <c r="BC686" s="351"/>
      <c r="BD686" s="351"/>
      <c r="BE686" s="351"/>
      <c r="BF686" s="351"/>
      <c r="BG686" s="351"/>
      <c r="BH686" s="351"/>
      <c r="BI686" s="351"/>
      <c r="BJ686" s="351"/>
      <c r="BK686" s="351"/>
      <c r="BL686" s="351"/>
      <c r="BM686" s="351"/>
      <c r="BN686" s="351"/>
      <c r="BO686" s="351"/>
      <c r="BP686" s="351"/>
      <c r="BQ686" s="351"/>
      <c r="BR686" s="351"/>
      <c r="BS686" s="351"/>
      <c r="BT686" s="351"/>
      <c r="BU686" s="351"/>
      <c r="BV686" s="351"/>
      <c r="BW686" s="351"/>
      <c r="BX686" s="351"/>
      <c r="BY686" s="351"/>
      <c r="BZ686" s="351"/>
      <c r="CA686" s="351"/>
      <c r="CB686" s="351"/>
      <c r="CC686" s="351"/>
      <c r="CD686" s="351"/>
      <c r="CE686" s="351"/>
      <c r="CF686" s="351"/>
      <c r="CG686" s="351"/>
      <c r="CH686" s="360"/>
      <c r="CI686" s="360"/>
      <c r="CJ686" s="360"/>
      <c r="CK686" s="360"/>
      <c r="CL686" s="360"/>
      <c r="CM686" s="360"/>
      <c r="CN686" s="360"/>
      <c r="CO686" s="360"/>
      <c r="CP686" s="360"/>
      <c r="CQ686" s="351"/>
      <c r="CR686" s="351"/>
      <c r="CS686" s="351"/>
      <c r="CT686" s="351"/>
      <c r="CU686" s="351"/>
      <c r="CV686" s="351"/>
      <c r="CW686" s="321" t="s">
        <v>4641</v>
      </c>
      <c r="CX686" s="321" t="s">
        <v>4641</v>
      </c>
      <c r="CY686" s="321" t="s">
        <v>4641</v>
      </c>
      <c r="CZ686" s="967" t="s">
        <v>4641</v>
      </c>
      <c r="DA686" s="967" t="s">
        <v>4641</v>
      </c>
      <c r="DB686" s="23" t="s">
        <v>523</v>
      </c>
      <c r="DC686" s="319" t="s">
        <v>4504</v>
      </c>
      <c r="DD686" s="23" t="s">
        <v>638</v>
      </c>
      <c r="DE686" s="315" t="s">
        <v>4505</v>
      </c>
      <c r="DF686" s="23" t="s">
        <v>4476</v>
      </c>
      <c r="DG686" s="23" t="s">
        <v>2524</v>
      </c>
      <c r="DH686" s="23" t="s">
        <v>173</v>
      </c>
      <c r="DI686" s="23">
        <v>0</v>
      </c>
      <c r="DJ686" s="23" t="s">
        <v>453</v>
      </c>
      <c r="DK686" s="233">
        <v>45292</v>
      </c>
      <c r="DL686" s="233">
        <v>45657</v>
      </c>
      <c r="DM686" s="98">
        <v>0.02</v>
      </c>
      <c r="DN686" s="98">
        <v>0.18</v>
      </c>
      <c r="DO686" s="98">
        <v>0.32</v>
      </c>
      <c r="DP686" s="98">
        <v>1</v>
      </c>
      <c r="DQ686" s="98">
        <f>+DP686</f>
        <v>1</v>
      </c>
      <c r="DR686" s="98" t="s">
        <v>4501</v>
      </c>
      <c r="DS686" s="98" t="s">
        <v>4502</v>
      </c>
      <c r="DT686" s="98" t="s">
        <v>4503</v>
      </c>
      <c r="DU686" s="98">
        <v>1500000000</v>
      </c>
      <c r="DV686" s="98" t="s">
        <v>4463</v>
      </c>
      <c r="DW686" s="839" t="s">
        <v>158</v>
      </c>
      <c r="DX686" s="98" t="s">
        <v>520</v>
      </c>
      <c r="DY686" s="98" t="s">
        <v>4464</v>
      </c>
      <c r="DZ686" s="839" t="s">
        <v>466</v>
      </c>
      <c r="EA686" s="839" t="s">
        <v>4465</v>
      </c>
      <c r="EB686" s="15">
        <f>198846705/DU686</f>
        <v>0.13256446999999999</v>
      </c>
      <c r="EC686" s="63"/>
      <c r="ED686" s="63"/>
      <c r="EE686" s="63"/>
      <c r="EF686" s="15">
        <f t="shared" ref="EF686" si="153">+EB686</f>
        <v>0.13256446999999999</v>
      </c>
      <c r="EG686" s="108" t="s">
        <v>4506</v>
      </c>
      <c r="EH686" s="451"/>
      <c r="EI686" s="451"/>
      <c r="EJ686" s="451"/>
      <c r="EK686" s="451"/>
      <c r="EL686" s="108" t="s">
        <v>4472</v>
      </c>
      <c r="EM686" s="108" t="s">
        <v>4472</v>
      </c>
      <c r="EN686" s="387">
        <v>1.0000100000000001</v>
      </c>
      <c r="EO686" s="843">
        <v>0.13256446999999999</v>
      </c>
      <c r="EP686" s="971">
        <v>0.13256446999999999</v>
      </c>
      <c r="ET686" t="str">
        <f t="shared" si="127"/>
        <v xml:space="preserve">Producto </v>
      </c>
      <c r="EU686" t="str">
        <f t="shared" si="128"/>
        <v/>
      </c>
    </row>
    <row r="687" spans="1:168" ht="209.25" customHeight="1" x14ac:dyDescent="0.2">
      <c r="A687" s="23" t="s">
        <v>4594</v>
      </c>
      <c r="B687" s="31" t="s">
        <v>4525</v>
      </c>
      <c r="C687" s="31" t="s">
        <v>4526</v>
      </c>
      <c r="D687" s="31" t="s">
        <v>4527</v>
      </c>
      <c r="E687" s="31" t="s">
        <v>4528</v>
      </c>
      <c r="F687" s="23" t="s">
        <v>4529</v>
      </c>
      <c r="G687" s="23"/>
      <c r="H687" s="23" t="s">
        <v>4530</v>
      </c>
      <c r="I687" s="23"/>
      <c r="J687" s="23"/>
      <c r="K687" s="23" t="s">
        <v>4531</v>
      </c>
      <c r="L687" s="74">
        <v>1</v>
      </c>
      <c r="M687" s="147" t="s">
        <v>4532</v>
      </c>
      <c r="N687" s="74" t="s">
        <v>4533</v>
      </c>
      <c r="O687" s="74" t="s">
        <v>4534</v>
      </c>
      <c r="P687" s="17" t="s">
        <v>172</v>
      </c>
      <c r="Q687" s="17" t="s">
        <v>452</v>
      </c>
      <c r="R687" s="17">
        <v>0</v>
      </c>
      <c r="S687" s="17" t="s">
        <v>4535</v>
      </c>
      <c r="T687" s="82">
        <v>44927</v>
      </c>
      <c r="U687" s="82">
        <v>46387</v>
      </c>
      <c r="V687" s="149"/>
      <c r="W687" s="331"/>
      <c r="X687" s="331"/>
      <c r="Y687" s="331"/>
      <c r="Z687" s="867">
        <v>0</v>
      </c>
      <c r="AA687" s="867">
        <v>0</v>
      </c>
      <c r="AB687" s="868">
        <v>0</v>
      </c>
      <c r="AC687" s="868">
        <v>1</v>
      </c>
      <c r="AD687" s="867">
        <v>1</v>
      </c>
      <c r="AE687" s="868">
        <v>1</v>
      </c>
      <c r="AF687" s="22"/>
      <c r="AG687" s="22"/>
      <c r="AH687" s="22"/>
      <c r="AI687" s="331"/>
      <c r="AJ687" s="879"/>
      <c r="AK687" s="93"/>
      <c r="AL687" s="93"/>
      <c r="AM687" s="93"/>
      <c r="AN687" s="386"/>
      <c r="AO687" s="1005"/>
      <c r="AP687" s="1005">
        <f>+AO687+AJ687+AE687</f>
        <v>1</v>
      </c>
      <c r="AQ687" s="830"/>
      <c r="AR687" s="830"/>
      <c r="AS687" s="830"/>
      <c r="AT687" s="830"/>
      <c r="AU687" s="830"/>
      <c r="AV687" s="831">
        <v>0</v>
      </c>
      <c r="AW687" s="830"/>
      <c r="AX687" s="830"/>
      <c r="AY687" s="829"/>
      <c r="AZ687" s="903">
        <v>0</v>
      </c>
      <c r="BA687" s="828"/>
      <c r="BB687" s="828"/>
      <c r="BC687" s="828"/>
      <c r="BD687" s="828"/>
      <c r="BE687" s="831"/>
      <c r="BF687" s="830"/>
      <c r="BG687" s="830"/>
      <c r="BH687" s="830"/>
      <c r="BI687" s="830"/>
      <c r="BJ687" s="830"/>
      <c r="BK687" s="831">
        <f>+AZ687</f>
        <v>0</v>
      </c>
      <c r="BL687" s="478"/>
      <c r="BM687" s="478"/>
      <c r="BN687" s="478"/>
      <c r="BO687" s="478"/>
      <c r="BP687" s="507"/>
      <c r="BQ687" s="39" t="s">
        <v>4536</v>
      </c>
      <c r="BR687" s="507"/>
      <c r="BS687" s="507"/>
      <c r="BT687" s="507"/>
      <c r="BU687" s="39"/>
      <c r="BV687" s="216"/>
      <c r="BW687" s="216"/>
      <c r="BX687" s="216"/>
      <c r="BY687" s="216"/>
      <c r="BZ687" s="216"/>
      <c r="CA687" s="216"/>
      <c r="CB687" s="216"/>
      <c r="CC687" s="216"/>
      <c r="CD687" s="216"/>
      <c r="CE687" s="9"/>
      <c r="CF687" s="9"/>
      <c r="CG687" s="904"/>
      <c r="CH687" s="900">
        <f>SUM(DU687:DU688)</f>
        <v>1833274567.4073601</v>
      </c>
      <c r="CI687" s="900">
        <v>267629162</v>
      </c>
      <c r="CJ687" s="824">
        <f>CH687-CI687</f>
        <v>1565645405.4073601</v>
      </c>
      <c r="CK687" s="825">
        <v>0</v>
      </c>
      <c r="CL687" s="826">
        <v>0</v>
      </c>
      <c r="CM687" s="901">
        <v>27171951.789999999</v>
      </c>
      <c r="CN687" s="825">
        <v>481285221.89415807</v>
      </c>
      <c r="CO687" s="827">
        <v>726759243.37375295</v>
      </c>
      <c r="CP687" s="827">
        <v>361523693.37885606</v>
      </c>
      <c r="CQ687" s="922">
        <v>267629162</v>
      </c>
      <c r="CR687" s="922">
        <v>27171951.789999999</v>
      </c>
      <c r="CS687" s="823">
        <f>+CQ687/CH687</f>
        <v>0.14598422230800076</v>
      </c>
      <c r="CT687" s="823">
        <f>+CR687/CH687</f>
        <v>1.4821539704457317E-2</v>
      </c>
      <c r="CU687" s="823">
        <f>+CQ687/CI687</f>
        <v>1</v>
      </c>
      <c r="CV687" s="55">
        <f>+CR687/CM687</f>
        <v>1</v>
      </c>
      <c r="CW687" s="321" t="s">
        <v>4643</v>
      </c>
      <c r="CX687" s="321">
        <v>0</v>
      </c>
      <c r="CY687" s="321">
        <v>0</v>
      </c>
      <c r="CZ687" s="967">
        <v>0</v>
      </c>
      <c r="DA687" s="967">
        <v>0</v>
      </c>
      <c r="DB687" s="23" t="s">
        <v>101</v>
      </c>
      <c r="DC687" s="319" t="s">
        <v>4537</v>
      </c>
      <c r="DD687" s="23" t="s">
        <v>4538</v>
      </c>
      <c r="DE687" s="315" t="s">
        <v>4539</v>
      </c>
      <c r="DF687" s="23" t="s">
        <v>4540</v>
      </c>
      <c r="DG687" s="23" t="s">
        <v>172</v>
      </c>
      <c r="DH687" s="23" t="s">
        <v>452</v>
      </c>
      <c r="DI687" s="23">
        <v>0</v>
      </c>
      <c r="DJ687" s="23" t="s">
        <v>472</v>
      </c>
      <c r="DK687" s="233">
        <v>45292</v>
      </c>
      <c r="DL687" s="233">
        <v>45657</v>
      </c>
      <c r="DM687" s="27">
        <v>0</v>
      </c>
      <c r="DN687" s="27">
        <v>0</v>
      </c>
      <c r="DO687" s="27">
        <v>1</v>
      </c>
      <c r="DP687" s="27">
        <v>1</v>
      </c>
      <c r="DQ687" s="27">
        <v>1</v>
      </c>
      <c r="DR687" s="981" t="s">
        <v>766</v>
      </c>
      <c r="DS687" s="981" t="s">
        <v>4541</v>
      </c>
      <c r="DT687" s="981" t="s">
        <v>4542</v>
      </c>
      <c r="DU687" s="984">
        <v>413948799.03167999</v>
      </c>
      <c r="DV687" s="981"/>
      <c r="DW687" s="981"/>
      <c r="DX687" s="981"/>
      <c r="DY687" s="981"/>
      <c r="DZ687" s="981" t="s">
        <v>558</v>
      </c>
      <c r="EA687" s="985"/>
      <c r="EB687" s="10">
        <v>0</v>
      </c>
      <c r="EC687" s="425"/>
      <c r="ED687" s="425"/>
      <c r="EE687" s="425"/>
      <c r="EF687" s="10">
        <f t="shared" ref="EF687:EF695" si="154">+EB687</f>
        <v>0</v>
      </c>
      <c r="EG687" s="108" t="s">
        <v>4536</v>
      </c>
      <c r="EH687" s="451"/>
      <c r="EI687" s="451"/>
      <c r="EJ687" s="451"/>
      <c r="EK687" s="451"/>
      <c r="EL687" s="108"/>
      <c r="EM687" s="108"/>
      <c r="EN687" s="387" t="s">
        <v>4643</v>
      </c>
      <c r="EO687" s="23" t="s">
        <v>173</v>
      </c>
      <c r="EP687" s="971">
        <v>0</v>
      </c>
    </row>
    <row r="688" spans="1:168" ht="206.25" x14ac:dyDescent="0.2">
      <c r="A688" s="23" t="s">
        <v>4594</v>
      </c>
      <c r="B688" s="31" t="s">
        <v>4525</v>
      </c>
      <c r="C688" s="31" t="s">
        <v>4526</v>
      </c>
      <c r="D688" s="31" t="s">
        <v>4527</v>
      </c>
      <c r="E688" s="31" t="s">
        <v>4528</v>
      </c>
      <c r="F688" s="23" t="s">
        <v>4529</v>
      </c>
      <c r="G688" s="23"/>
      <c r="H688" s="23" t="s">
        <v>4530</v>
      </c>
      <c r="I688" s="23"/>
      <c r="J688" s="23"/>
      <c r="K688" s="23" t="s">
        <v>4531</v>
      </c>
      <c r="L688" s="23">
        <v>1</v>
      </c>
      <c r="M688" s="194" t="s">
        <v>4532</v>
      </c>
      <c r="N688" s="23" t="s">
        <v>4533</v>
      </c>
      <c r="O688" s="23" t="s">
        <v>4534</v>
      </c>
      <c r="P688" s="195" t="s">
        <v>172</v>
      </c>
      <c r="Q688" s="195" t="s">
        <v>1845</v>
      </c>
      <c r="R688" s="195">
        <v>0</v>
      </c>
      <c r="S688" s="195" t="s">
        <v>4535</v>
      </c>
      <c r="T688" s="233">
        <v>44927</v>
      </c>
      <c r="U688" s="233">
        <v>46387</v>
      </c>
      <c r="V688" s="867"/>
      <c r="W688" s="867"/>
      <c r="X688" s="868"/>
      <c r="Y688" s="868"/>
      <c r="Z688" s="248">
        <v>0</v>
      </c>
      <c r="AA688" s="314">
        <v>0</v>
      </c>
      <c r="AB688" s="1043">
        <v>0</v>
      </c>
      <c r="AC688" s="474">
        <v>1</v>
      </c>
      <c r="AD688" s="474">
        <v>1</v>
      </c>
      <c r="AE688" s="23">
        <v>1</v>
      </c>
      <c r="AF688" s="147"/>
      <c r="AG688" s="74"/>
      <c r="AH688" s="74"/>
      <c r="AI688" s="17"/>
      <c r="AJ688" s="195"/>
      <c r="AK688" s="17"/>
      <c r="AL688" s="17"/>
      <c r="AM688" s="82"/>
      <c r="AN688" s="82"/>
      <c r="AO688" s="248"/>
      <c r="AP688" s="248">
        <v>1</v>
      </c>
      <c r="AQ688" s="868"/>
      <c r="AR688" s="868"/>
      <c r="AS688" s="867"/>
      <c r="AT688" s="868"/>
      <c r="AU688" s="1043"/>
      <c r="AV688" s="474"/>
      <c r="AW688" s="1005"/>
      <c r="AX688" s="980"/>
      <c r="AY688" s="980"/>
      <c r="AZ688" s="980"/>
      <c r="BA688" s="980"/>
      <c r="BB688" s="980"/>
      <c r="BC688" s="980"/>
      <c r="BD688" s="980"/>
      <c r="BE688" s="980"/>
      <c r="BF688" s="980"/>
      <c r="BG688" s="980"/>
      <c r="BH688" s="980"/>
      <c r="BI688" s="980"/>
      <c r="BJ688" s="980"/>
      <c r="BK688" s="980"/>
      <c r="BL688" s="980"/>
      <c r="BM688" s="980"/>
      <c r="BN688" s="980"/>
      <c r="BO688" s="980"/>
      <c r="BP688" s="980"/>
      <c r="BQ688" s="980"/>
      <c r="BR688" s="980"/>
      <c r="BS688" s="980"/>
      <c r="BT688" s="980"/>
      <c r="BU688" s="980"/>
      <c r="BV688" s="980"/>
      <c r="BW688" s="980"/>
      <c r="BX688" s="980"/>
      <c r="BY688" s="980"/>
      <c r="BZ688" s="980"/>
      <c r="CA688" s="980"/>
      <c r="CB688" s="980"/>
      <c r="CC688" s="980"/>
      <c r="CD688" s="980"/>
      <c r="CE688" s="980"/>
      <c r="CF688" s="980"/>
      <c r="CG688" s="980"/>
      <c r="CH688" s="980"/>
      <c r="CI688" s="980"/>
      <c r="CJ688" s="980"/>
      <c r="CK688" s="980"/>
      <c r="CL688" s="980"/>
      <c r="CM688" s="980"/>
      <c r="CN688" s="980"/>
      <c r="CO688" s="980"/>
      <c r="CP688" s="980"/>
      <c r="CQ688" s="980"/>
      <c r="CR688" s="980"/>
      <c r="CS688" s="980"/>
      <c r="CT688" s="980"/>
      <c r="CU688" s="980"/>
      <c r="CV688" s="980"/>
      <c r="CW688" s="321" t="s">
        <v>4641</v>
      </c>
      <c r="CX688" s="321" t="s">
        <v>4641</v>
      </c>
      <c r="CY688" s="321" t="s">
        <v>4641</v>
      </c>
      <c r="CZ688" s="967" t="s">
        <v>4641</v>
      </c>
      <c r="DA688" s="967" t="s">
        <v>4641</v>
      </c>
      <c r="DB688" s="23" t="s">
        <v>109</v>
      </c>
      <c r="DC688" s="319" t="s">
        <v>4543</v>
      </c>
      <c r="DD688" s="23" t="s">
        <v>4544</v>
      </c>
      <c r="DE688" s="315" t="s">
        <v>4545</v>
      </c>
      <c r="DF688" s="23" t="s">
        <v>4546</v>
      </c>
      <c r="DG688" s="23" t="s">
        <v>878</v>
      </c>
      <c r="DH688" s="23" t="s">
        <v>173</v>
      </c>
      <c r="DI688" s="23">
        <v>0</v>
      </c>
      <c r="DJ688" s="23" t="s">
        <v>472</v>
      </c>
      <c r="DK688" s="233">
        <v>45292</v>
      </c>
      <c r="DL688" s="233">
        <v>45657</v>
      </c>
      <c r="DM688" s="27">
        <v>0</v>
      </c>
      <c r="DN688" s="27">
        <v>2</v>
      </c>
      <c r="DO688" s="27">
        <v>4</v>
      </c>
      <c r="DP688" s="27">
        <v>4</v>
      </c>
      <c r="DQ688" s="27">
        <v>10</v>
      </c>
      <c r="DR688" s="981" t="s">
        <v>766</v>
      </c>
      <c r="DS688" s="981" t="s">
        <v>4541</v>
      </c>
      <c r="DT688" s="981" t="s">
        <v>4542</v>
      </c>
      <c r="DU688" s="984">
        <v>1419325768.37568</v>
      </c>
      <c r="DV688" s="981"/>
      <c r="DW688" s="981"/>
      <c r="DX688" s="981"/>
      <c r="DY688" s="981"/>
      <c r="DZ688" s="981" t="s">
        <v>558</v>
      </c>
      <c r="EA688" s="985"/>
      <c r="EB688" s="10">
        <v>0</v>
      </c>
      <c r="EC688" s="425"/>
      <c r="ED688" s="425"/>
      <c r="EE688" s="425"/>
      <c r="EF688" s="10">
        <f t="shared" si="154"/>
        <v>0</v>
      </c>
      <c r="EG688" s="108" t="s">
        <v>4547</v>
      </c>
      <c r="EH688" s="451"/>
      <c r="EI688" s="451"/>
      <c r="EJ688" s="451"/>
      <c r="EK688" s="451"/>
      <c r="EL688" s="108"/>
      <c r="EM688" s="108"/>
      <c r="EN688" s="387" t="s">
        <v>4643</v>
      </c>
      <c r="EO688" s="843">
        <v>0</v>
      </c>
      <c r="EP688" s="971">
        <v>0</v>
      </c>
    </row>
    <row r="689" spans="1:146" ht="183.75" customHeight="1" x14ac:dyDescent="0.2">
      <c r="A689" s="23" t="s">
        <v>4594</v>
      </c>
      <c r="B689" s="31" t="s">
        <v>4525</v>
      </c>
      <c r="C689" s="31" t="s">
        <v>4526</v>
      </c>
      <c r="D689" s="31" t="s">
        <v>4527</v>
      </c>
      <c r="E689" s="31" t="s">
        <v>4528</v>
      </c>
      <c r="F689" s="23" t="s">
        <v>4529</v>
      </c>
      <c r="G689" s="23"/>
      <c r="H689" s="23" t="s">
        <v>4530</v>
      </c>
      <c r="I689" s="23"/>
      <c r="J689" s="23"/>
      <c r="K689" s="23" t="s">
        <v>4531</v>
      </c>
      <c r="L689" s="74">
        <v>2</v>
      </c>
      <c r="M689" s="147" t="s">
        <v>4548</v>
      </c>
      <c r="N689" s="74" t="s">
        <v>4549</v>
      </c>
      <c r="O689" s="74" t="s">
        <v>4550</v>
      </c>
      <c r="P689" s="17" t="s">
        <v>172</v>
      </c>
      <c r="Q689" s="17" t="s">
        <v>173</v>
      </c>
      <c r="R689" s="17">
        <v>1</v>
      </c>
      <c r="S689" s="17" t="s">
        <v>4535</v>
      </c>
      <c r="T689" s="82">
        <v>44927</v>
      </c>
      <c r="U689" s="82">
        <v>46387</v>
      </c>
      <c r="V689" s="149"/>
      <c r="W689" s="331"/>
      <c r="X689" s="331"/>
      <c r="Y689" s="331"/>
      <c r="Z689" s="867">
        <v>0</v>
      </c>
      <c r="AA689" s="867">
        <v>0</v>
      </c>
      <c r="AB689" s="868">
        <v>5</v>
      </c>
      <c r="AC689" s="868">
        <v>5</v>
      </c>
      <c r="AD689" s="867">
        <v>6</v>
      </c>
      <c r="AE689" s="868">
        <f>SUM(AA689:AD689)</f>
        <v>16</v>
      </c>
      <c r="AF689" s="22"/>
      <c r="AG689" s="22"/>
      <c r="AH689" s="22"/>
      <c r="AI689" s="331"/>
      <c r="AJ689" s="879"/>
      <c r="AK689" s="93"/>
      <c r="AL689" s="93"/>
      <c r="AM689" s="93"/>
      <c r="AN689" s="386"/>
      <c r="AO689" s="1005"/>
      <c r="AP689" s="1005">
        <f>+AO689+AJ689+AE689</f>
        <v>16</v>
      </c>
      <c r="AQ689" s="830"/>
      <c r="AR689" s="830"/>
      <c r="AS689" s="830"/>
      <c r="AT689" s="830"/>
      <c r="AU689" s="830"/>
      <c r="AV689" s="831">
        <v>0</v>
      </c>
      <c r="AW689" s="830"/>
      <c r="AX689" s="830"/>
      <c r="AY689" s="829"/>
      <c r="AZ689" s="903">
        <f>+AV689</f>
        <v>0</v>
      </c>
      <c r="BA689" s="828"/>
      <c r="BB689" s="828"/>
      <c r="BC689" s="828"/>
      <c r="BD689" s="828"/>
      <c r="BE689" s="831"/>
      <c r="BF689" s="830"/>
      <c r="BG689" s="830"/>
      <c r="BH689" s="830"/>
      <c r="BI689" s="830"/>
      <c r="BJ689" s="830"/>
      <c r="BK689" s="831">
        <f>+AZ689</f>
        <v>0</v>
      </c>
      <c r="BL689" s="478"/>
      <c r="BM689" s="478"/>
      <c r="BN689" s="478"/>
      <c r="BO689" s="478"/>
      <c r="BP689" s="507"/>
      <c r="BQ689" s="39" t="s">
        <v>4551</v>
      </c>
      <c r="BR689" s="507"/>
      <c r="BS689" s="507"/>
      <c r="BT689" s="507"/>
      <c r="BU689" s="39"/>
      <c r="BV689" s="216"/>
      <c r="BW689" s="216"/>
      <c r="BX689" s="216"/>
      <c r="BY689" s="216"/>
      <c r="BZ689" s="216"/>
      <c r="CA689" s="216"/>
      <c r="CB689" s="216"/>
      <c r="CC689" s="216"/>
      <c r="CD689" s="216"/>
      <c r="CE689" s="9"/>
      <c r="CF689" s="9"/>
      <c r="CG689" s="904"/>
      <c r="CH689" s="900">
        <f>SUM(DU689:DU690)</f>
        <v>2912276749.0137601</v>
      </c>
      <c r="CI689" s="900">
        <v>433629380</v>
      </c>
      <c r="CJ689" s="824">
        <f>CH689-CI689</f>
        <v>2478647369.0137601</v>
      </c>
      <c r="CK689" s="825">
        <v>0</v>
      </c>
      <c r="CL689" s="826">
        <v>0</v>
      </c>
      <c r="CM689" s="901">
        <v>54893862.880000003</v>
      </c>
      <c r="CN689" s="825">
        <v>972311638.89196229</v>
      </c>
      <c r="CO689" s="827">
        <v>1468228066.9735923</v>
      </c>
      <c r="CP689" s="827">
        <v>730364612.95039308</v>
      </c>
      <c r="CQ689" s="922">
        <v>433629380</v>
      </c>
      <c r="CR689" s="922">
        <v>54983862.880000003</v>
      </c>
      <c r="CS689" s="823">
        <f>+CQ689/CH689</f>
        <v>0.1488970373941447</v>
      </c>
      <c r="CT689" s="823">
        <f>+CR689/CH689</f>
        <v>1.8880026734622746E-2</v>
      </c>
      <c r="CU689" s="823">
        <f>+CQ689/CI689</f>
        <v>1</v>
      </c>
      <c r="CV689" s="55">
        <f>+CR689/CM689</f>
        <v>1.0016395275405694</v>
      </c>
      <c r="CW689" s="321" t="s">
        <v>4643</v>
      </c>
      <c r="CX689" s="321">
        <v>0</v>
      </c>
      <c r="CY689" s="321">
        <v>0</v>
      </c>
      <c r="CZ689" s="967">
        <v>0</v>
      </c>
      <c r="DA689" s="967">
        <v>0</v>
      </c>
      <c r="DB689" s="23">
        <v>2.1</v>
      </c>
      <c r="DC689" s="319" t="s">
        <v>4552</v>
      </c>
      <c r="DD689" s="23" t="s">
        <v>4553</v>
      </c>
      <c r="DE689" s="315" t="s">
        <v>4554</v>
      </c>
      <c r="DF689" s="23" t="s">
        <v>4555</v>
      </c>
      <c r="DG689" s="23" t="s">
        <v>878</v>
      </c>
      <c r="DH689" s="23" t="s">
        <v>173</v>
      </c>
      <c r="DI689" s="23">
        <v>0</v>
      </c>
      <c r="DJ689" s="23" t="s">
        <v>472</v>
      </c>
      <c r="DK689" s="233">
        <v>45292</v>
      </c>
      <c r="DL689" s="233">
        <v>45657</v>
      </c>
      <c r="DM689" s="27">
        <v>0</v>
      </c>
      <c r="DN689" s="27">
        <v>5</v>
      </c>
      <c r="DO689" s="27">
        <v>5</v>
      </c>
      <c r="DP689" s="27">
        <v>6</v>
      </c>
      <c r="DQ689" s="27">
        <f>SUM(DM689:DP689)</f>
        <v>16</v>
      </c>
      <c r="DR689" s="981" t="s">
        <v>766</v>
      </c>
      <c r="DS689" s="981" t="s">
        <v>4541</v>
      </c>
      <c r="DT689" s="981" t="s">
        <v>4542</v>
      </c>
      <c r="DU689" s="984">
        <v>2160534882.99264</v>
      </c>
      <c r="DV689" s="981"/>
      <c r="DW689" s="981"/>
      <c r="DX689" s="981"/>
      <c r="DY689" s="981"/>
      <c r="DZ689" s="981" t="s">
        <v>558</v>
      </c>
      <c r="EA689" s="986"/>
      <c r="EB689" s="10">
        <v>0</v>
      </c>
      <c r="EC689" s="425"/>
      <c r="ED689" s="425"/>
      <c r="EE689" s="425"/>
      <c r="EF689" s="10">
        <f t="shared" si="154"/>
        <v>0</v>
      </c>
      <c r="EG689" s="108" t="s">
        <v>4556</v>
      </c>
      <c r="EH689" s="451"/>
      <c r="EI689" s="451"/>
      <c r="EJ689" s="451"/>
      <c r="EK689" s="451"/>
      <c r="EL689" s="108"/>
      <c r="EM689" s="108"/>
      <c r="EN689" s="387" t="s">
        <v>4643</v>
      </c>
      <c r="EO689" s="843">
        <v>0</v>
      </c>
      <c r="EP689" s="971">
        <v>0</v>
      </c>
    </row>
    <row r="690" spans="1:146" ht="234" customHeight="1" x14ac:dyDescent="0.2">
      <c r="A690" s="23" t="s">
        <v>4594</v>
      </c>
      <c r="B690" s="31" t="s">
        <v>4525</v>
      </c>
      <c r="C690" s="31" t="s">
        <v>4526</v>
      </c>
      <c r="D690" s="31" t="s">
        <v>4527</v>
      </c>
      <c r="E690" s="31" t="s">
        <v>4528</v>
      </c>
      <c r="F690" s="23" t="s">
        <v>4529</v>
      </c>
      <c r="G690" s="23"/>
      <c r="H690" s="23" t="s">
        <v>4530</v>
      </c>
      <c r="I690" s="23"/>
      <c r="J690" s="23"/>
      <c r="K690" s="23" t="s">
        <v>4531</v>
      </c>
      <c r="L690" s="23">
        <v>2</v>
      </c>
      <c r="M690" s="194" t="s">
        <v>4548</v>
      </c>
      <c r="N690" s="23" t="s">
        <v>4549</v>
      </c>
      <c r="O690" s="23" t="s">
        <v>4557</v>
      </c>
      <c r="P690" s="195" t="s">
        <v>172</v>
      </c>
      <c r="Q690" s="195" t="s">
        <v>1041</v>
      </c>
      <c r="R690" s="195">
        <v>1</v>
      </c>
      <c r="S690" s="195" t="s">
        <v>4535</v>
      </c>
      <c r="T690" s="233">
        <v>44927</v>
      </c>
      <c r="U690" s="233">
        <v>46387</v>
      </c>
      <c r="V690" s="248"/>
      <c r="W690" s="314"/>
      <c r="X690" s="1043"/>
      <c r="Y690" s="474"/>
      <c r="Z690" s="474">
        <v>0</v>
      </c>
      <c r="AA690" s="23">
        <v>0</v>
      </c>
      <c r="AB690" s="195">
        <v>5</v>
      </c>
      <c r="AC690" s="248">
        <v>5</v>
      </c>
      <c r="AD690" s="248">
        <v>6</v>
      </c>
      <c r="AE690" s="23">
        <v>16</v>
      </c>
      <c r="AF690" s="194"/>
      <c r="AG690" s="23"/>
      <c r="AH690" s="23"/>
      <c r="AI690" s="195"/>
      <c r="AJ690" s="195"/>
      <c r="AK690" s="195"/>
      <c r="AL690" s="195"/>
      <c r="AM690" s="233"/>
      <c r="AN690" s="233"/>
      <c r="AO690" s="248"/>
      <c r="AP690" s="314">
        <v>16</v>
      </c>
      <c r="AQ690" s="1043"/>
      <c r="AR690" s="474"/>
      <c r="AS690" s="474"/>
      <c r="AT690" s="23"/>
      <c r="AU690" s="195"/>
      <c r="AV690" s="248"/>
      <c r="AW690" s="248"/>
      <c r="AX690" s="980"/>
      <c r="AY690" s="980"/>
      <c r="AZ690" s="980"/>
      <c r="BA690" s="980"/>
      <c r="BB690" s="980"/>
      <c r="BC690" s="980"/>
      <c r="BD690" s="980"/>
      <c r="BE690" s="980"/>
      <c r="BF690" s="980"/>
      <c r="BG690" s="980"/>
      <c r="BH690" s="980"/>
      <c r="BI690" s="980"/>
      <c r="BJ690" s="980"/>
      <c r="BK690" s="980"/>
      <c r="BL690" s="980"/>
      <c r="BM690" s="980"/>
      <c r="BN690" s="980"/>
      <c r="BO690" s="980"/>
      <c r="BP690" s="980"/>
      <c r="BQ690" s="980"/>
      <c r="BR690" s="980"/>
      <c r="BS690" s="980"/>
      <c r="BT690" s="980"/>
      <c r="BU690" s="980"/>
      <c r="BV690" s="980"/>
      <c r="BW690" s="980"/>
      <c r="BX690" s="980"/>
      <c r="BY690" s="980"/>
      <c r="BZ690" s="980"/>
      <c r="CA690" s="980"/>
      <c r="CB690" s="980"/>
      <c r="CC690" s="980"/>
      <c r="CD690" s="980"/>
      <c r="CE690" s="980"/>
      <c r="CF690" s="980"/>
      <c r="CG690" s="980"/>
      <c r="CH690" s="980"/>
      <c r="CI690" s="980"/>
      <c r="CJ690" s="980"/>
      <c r="CK690" s="980"/>
      <c r="CL690" s="980"/>
      <c r="CM690" s="980"/>
      <c r="CN690" s="980"/>
      <c r="CO690" s="980"/>
      <c r="CP690" s="980"/>
      <c r="CQ690" s="980"/>
      <c r="CR690" s="980"/>
      <c r="CS690" s="980"/>
      <c r="CT690" s="980"/>
      <c r="CU690" s="980"/>
      <c r="CV690" s="980"/>
      <c r="CW690" s="321" t="s">
        <v>4641</v>
      </c>
      <c r="CX690" s="321" t="s">
        <v>4641</v>
      </c>
      <c r="CY690" s="321" t="s">
        <v>4641</v>
      </c>
      <c r="CZ690" s="967" t="s">
        <v>4641</v>
      </c>
      <c r="DA690" s="967" t="s">
        <v>4641</v>
      </c>
      <c r="DB690" s="23">
        <v>2.2000000000000002</v>
      </c>
      <c r="DC690" s="319" t="s">
        <v>4558</v>
      </c>
      <c r="DD690" s="23" t="s">
        <v>4559</v>
      </c>
      <c r="DE690" s="315" t="s">
        <v>4560</v>
      </c>
      <c r="DF690" s="23" t="s">
        <v>4561</v>
      </c>
      <c r="DG690" s="23" t="s">
        <v>878</v>
      </c>
      <c r="DH690" s="23" t="s">
        <v>452</v>
      </c>
      <c r="DI690" s="23">
        <v>0</v>
      </c>
      <c r="DJ690" s="23" t="s">
        <v>453</v>
      </c>
      <c r="DK690" s="233">
        <v>45292</v>
      </c>
      <c r="DL690" s="233">
        <v>45657</v>
      </c>
      <c r="DM690" s="1008">
        <v>0</v>
      </c>
      <c r="DN690" s="1008">
        <v>1</v>
      </c>
      <c r="DO690" s="1008">
        <v>1</v>
      </c>
      <c r="DP690" s="1008">
        <v>1</v>
      </c>
      <c r="DQ690" s="1008">
        <v>1</v>
      </c>
      <c r="DR690" s="981" t="s">
        <v>766</v>
      </c>
      <c r="DS690" s="981" t="s">
        <v>4541</v>
      </c>
      <c r="DT690" s="981" t="s">
        <v>4542</v>
      </c>
      <c r="DU690" s="984">
        <v>751741866.02111995</v>
      </c>
      <c r="DV690" s="981"/>
      <c r="DW690" s="981"/>
      <c r="DX690" s="981"/>
      <c r="DY690" s="981"/>
      <c r="DZ690" s="981" t="s">
        <v>558</v>
      </c>
      <c r="EA690" s="986"/>
      <c r="EB690" s="15">
        <f>2/2</f>
        <v>1</v>
      </c>
      <c r="EC690" s="1042"/>
      <c r="ED690" s="1042"/>
      <c r="EE690" s="1042"/>
      <c r="EF690" s="15">
        <f t="shared" si="154"/>
        <v>1</v>
      </c>
      <c r="EG690" s="108" t="s">
        <v>4562</v>
      </c>
      <c r="EH690" s="451"/>
      <c r="EI690" s="451"/>
      <c r="EJ690" s="451"/>
      <c r="EK690" s="451"/>
      <c r="EL690" s="108"/>
      <c r="EM690" s="108"/>
      <c r="EN690" s="387" t="s">
        <v>4643</v>
      </c>
      <c r="EO690" s="843">
        <v>0.33333333333333331</v>
      </c>
      <c r="EP690" s="971">
        <v>1</v>
      </c>
    </row>
    <row r="691" spans="1:146" ht="237.75" customHeight="1" x14ac:dyDescent="0.2">
      <c r="A691" s="23" t="s">
        <v>4594</v>
      </c>
      <c r="B691" s="31" t="s">
        <v>4525</v>
      </c>
      <c r="C691" s="31" t="s">
        <v>4526</v>
      </c>
      <c r="D691" s="31" t="s">
        <v>4527</v>
      </c>
      <c r="E691" s="31" t="s">
        <v>4528</v>
      </c>
      <c r="F691" s="23" t="s">
        <v>4529</v>
      </c>
      <c r="G691" s="23"/>
      <c r="H691" s="23" t="s">
        <v>4530</v>
      </c>
      <c r="I691" s="23"/>
      <c r="J691" s="23"/>
      <c r="K691" s="23" t="s">
        <v>4531</v>
      </c>
      <c r="L691" s="74">
        <v>3</v>
      </c>
      <c r="M691" s="147" t="s">
        <v>4563</v>
      </c>
      <c r="N691" s="74" t="s">
        <v>4564</v>
      </c>
      <c r="O691" s="74" t="s">
        <v>4565</v>
      </c>
      <c r="P691" s="17" t="s">
        <v>163</v>
      </c>
      <c r="Q691" s="17" t="s">
        <v>173</v>
      </c>
      <c r="R691" s="17">
        <v>1</v>
      </c>
      <c r="S691" s="17" t="s">
        <v>4566</v>
      </c>
      <c r="T691" s="82">
        <v>44927</v>
      </c>
      <c r="U691" s="82">
        <v>46387</v>
      </c>
      <c r="V691" s="149"/>
      <c r="W691" s="331"/>
      <c r="X691" s="331"/>
      <c r="Y691" s="331"/>
      <c r="Z691" s="867">
        <v>0</v>
      </c>
      <c r="AA691" s="867">
        <v>0</v>
      </c>
      <c r="AB691" s="868">
        <v>2</v>
      </c>
      <c r="AC691" s="868">
        <v>3</v>
      </c>
      <c r="AD691" s="867">
        <v>3</v>
      </c>
      <c r="AE691" s="868">
        <v>8</v>
      </c>
      <c r="AF691" s="22">
        <v>1</v>
      </c>
      <c r="AG691" s="22">
        <v>1</v>
      </c>
      <c r="AH691" s="22">
        <v>1</v>
      </c>
      <c r="AI691" s="331"/>
      <c r="AJ691" s="879"/>
      <c r="AK691" s="93"/>
      <c r="AL691" s="93"/>
      <c r="AM691" s="93"/>
      <c r="AN691" s="386"/>
      <c r="AO691" s="1005"/>
      <c r="AP691" s="1005">
        <f t="shared" ref="AP691:AP692" si="155">+AO691+AJ691+AE691</f>
        <v>8</v>
      </c>
      <c r="AQ691" s="830"/>
      <c r="AR691" s="830"/>
      <c r="AS691" s="830"/>
      <c r="AT691" s="830"/>
      <c r="AU691" s="830"/>
      <c r="AV691" s="831">
        <v>0</v>
      </c>
      <c r="AW691" s="830"/>
      <c r="AX691" s="830"/>
      <c r="AY691" s="829"/>
      <c r="AZ691" s="903">
        <f t="shared" ref="AZ691:AZ692" si="156">+AV691</f>
        <v>0</v>
      </c>
      <c r="BA691" s="828"/>
      <c r="BB691" s="828"/>
      <c r="BC691" s="828"/>
      <c r="BD691" s="828"/>
      <c r="BE691" s="831"/>
      <c r="BF691" s="830"/>
      <c r="BG691" s="830"/>
      <c r="BH691" s="830"/>
      <c r="BI691" s="830"/>
      <c r="BJ691" s="830"/>
      <c r="BK691" s="831">
        <f t="shared" ref="BK691:BK692" si="157">+AZ691</f>
        <v>0</v>
      </c>
      <c r="BL691" s="478"/>
      <c r="BM691" s="478"/>
      <c r="BN691" s="478"/>
      <c r="BO691" s="478"/>
      <c r="BP691" s="507"/>
      <c r="BQ691" s="39" t="s">
        <v>4567</v>
      </c>
      <c r="BR691" s="507"/>
      <c r="BS691" s="507"/>
      <c r="BT691" s="507"/>
      <c r="BU691" s="39"/>
      <c r="BV691" s="216"/>
      <c r="BW691" s="216"/>
      <c r="BX691" s="216"/>
      <c r="BY691" s="216"/>
      <c r="BZ691" s="216"/>
      <c r="CA691" s="216"/>
      <c r="CB691" s="216"/>
      <c r="CC691" s="216"/>
      <c r="CD691" s="216"/>
      <c r="CE691" s="9"/>
      <c r="CF691" s="9"/>
      <c r="CG691" s="904"/>
      <c r="CH691" s="900">
        <f>SUM(DU691:DU691)</f>
        <v>1673029459.9164801</v>
      </c>
      <c r="CI691" s="900">
        <v>94598272</v>
      </c>
      <c r="CJ691" s="824">
        <f>CH691-CI691</f>
        <v>1578431187.9164801</v>
      </c>
      <c r="CK691" s="825">
        <v>0</v>
      </c>
      <c r="CL691" s="826">
        <v>0</v>
      </c>
      <c r="CM691" s="901">
        <v>14630955.33</v>
      </c>
      <c r="CN691" s="825">
        <v>259151887.09830123</v>
      </c>
      <c r="CO691" s="827">
        <v>391329342.39119583</v>
      </c>
      <c r="CP691" s="827">
        <v>194665331.71567428</v>
      </c>
      <c r="CQ691" s="922">
        <v>94598272</v>
      </c>
      <c r="CR691" s="922">
        <v>14630955.33</v>
      </c>
      <c r="CS691" s="823">
        <f t="shared" ref="CS691:CS692" si="158">+CQ691/CH691</f>
        <v>5.6543099967123395E-2</v>
      </c>
      <c r="CT691" s="823">
        <f t="shared" ref="CT691:CT692" si="159">+CR691/CH691</f>
        <v>8.7451869082630484E-3</v>
      </c>
      <c r="CU691" s="823">
        <f t="shared" ref="CU691:CU692" si="160">+CQ691/CI691</f>
        <v>1</v>
      </c>
      <c r="CV691" s="55">
        <f t="shared" ref="CV691:CV692" si="161">+CR691/CM691</f>
        <v>1</v>
      </c>
      <c r="CW691" s="321" t="s">
        <v>4643</v>
      </c>
      <c r="CX691" s="321">
        <v>0</v>
      </c>
      <c r="CY691" s="321">
        <v>0</v>
      </c>
      <c r="CZ691" s="967">
        <v>0</v>
      </c>
      <c r="DA691" s="967">
        <v>0</v>
      </c>
      <c r="DB691" s="23">
        <v>3.1</v>
      </c>
      <c r="DC691" s="319" t="s">
        <v>4568</v>
      </c>
      <c r="DD691" s="23" t="s">
        <v>4569</v>
      </c>
      <c r="DE691" s="315" t="s">
        <v>4570</v>
      </c>
      <c r="DF691" s="23" t="s">
        <v>4571</v>
      </c>
      <c r="DG691" s="23" t="s">
        <v>878</v>
      </c>
      <c r="DH691" s="23" t="s">
        <v>173</v>
      </c>
      <c r="DI691" s="23">
        <v>0</v>
      </c>
      <c r="DJ691" s="23" t="s">
        <v>472</v>
      </c>
      <c r="DK691" s="233">
        <v>45292</v>
      </c>
      <c r="DL691" s="233">
        <v>45657</v>
      </c>
      <c r="DM691" s="27">
        <v>0</v>
      </c>
      <c r="DN691" s="27">
        <v>1</v>
      </c>
      <c r="DO691" s="27">
        <v>1</v>
      </c>
      <c r="DP691" s="27">
        <v>1</v>
      </c>
      <c r="DQ691" s="27">
        <f>SUM(DM691:DP691)</f>
        <v>3</v>
      </c>
      <c r="DR691" s="981" t="s">
        <v>766</v>
      </c>
      <c r="DS691" s="981" t="s">
        <v>4541</v>
      </c>
      <c r="DT691" s="981" t="s">
        <v>4542</v>
      </c>
      <c r="DU691" s="984">
        <v>1673029459.9164801</v>
      </c>
      <c r="DV691" s="981"/>
      <c r="DW691" s="981"/>
      <c r="DX691" s="981"/>
      <c r="DY691" s="981"/>
      <c r="DZ691" s="981" t="s">
        <v>558</v>
      </c>
      <c r="EA691" s="985"/>
      <c r="EB691" s="10">
        <v>0</v>
      </c>
      <c r="EC691" s="425"/>
      <c r="ED691" s="425"/>
      <c r="EE691" s="425"/>
      <c r="EF691" s="10">
        <f t="shared" si="154"/>
        <v>0</v>
      </c>
      <c r="EG691" s="108" t="s">
        <v>4567</v>
      </c>
      <c r="EH691" s="451"/>
      <c r="EI691" s="451"/>
      <c r="EJ691" s="451"/>
      <c r="EK691" s="451"/>
      <c r="EL691" s="108"/>
      <c r="EM691" s="108"/>
      <c r="EN691" s="387" t="s">
        <v>4643</v>
      </c>
      <c r="EO691" s="843">
        <v>0</v>
      </c>
      <c r="EP691" s="971">
        <v>0</v>
      </c>
    </row>
    <row r="692" spans="1:146" ht="206.25" x14ac:dyDescent="0.2">
      <c r="A692" s="23" t="s">
        <v>4594</v>
      </c>
      <c r="B692" s="31" t="s">
        <v>4525</v>
      </c>
      <c r="C692" s="31" t="s">
        <v>4526</v>
      </c>
      <c r="D692" s="31" t="s">
        <v>4527</v>
      </c>
      <c r="E692" s="31" t="s">
        <v>4528</v>
      </c>
      <c r="F692" s="23" t="s">
        <v>4529</v>
      </c>
      <c r="G692" s="23"/>
      <c r="H692" s="23" t="s">
        <v>4530</v>
      </c>
      <c r="I692" s="23"/>
      <c r="J692" s="23"/>
      <c r="K692" s="23" t="s">
        <v>4531</v>
      </c>
      <c r="L692" s="74">
        <v>4</v>
      </c>
      <c r="M692" s="147" t="s">
        <v>4572</v>
      </c>
      <c r="N692" s="74" t="s">
        <v>4573</v>
      </c>
      <c r="O692" s="74" t="s">
        <v>4574</v>
      </c>
      <c r="P692" s="17" t="s">
        <v>163</v>
      </c>
      <c r="Q692" s="17" t="s">
        <v>99</v>
      </c>
      <c r="R692" s="17">
        <v>6</v>
      </c>
      <c r="S692" s="17" t="s">
        <v>4566</v>
      </c>
      <c r="T692" s="82">
        <v>44927</v>
      </c>
      <c r="U692" s="82">
        <v>46387</v>
      </c>
      <c r="V692" s="149"/>
      <c r="W692" s="331"/>
      <c r="X692" s="331"/>
      <c r="Y692" s="331"/>
      <c r="Z692" s="867">
        <v>0</v>
      </c>
      <c r="AA692" s="867">
        <v>10</v>
      </c>
      <c r="AB692" s="868">
        <v>10</v>
      </c>
      <c r="AC692" s="868">
        <v>10</v>
      </c>
      <c r="AD692" s="867">
        <v>10</v>
      </c>
      <c r="AE692" s="868">
        <v>10</v>
      </c>
      <c r="AF692" s="22"/>
      <c r="AG692" s="22"/>
      <c r="AH692" s="22"/>
      <c r="AI692" s="331"/>
      <c r="AJ692" s="879"/>
      <c r="AK692" s="93"/>
      <c r="AL692" s="93"/>
      <c r="AM692" s="93"/>
      <c r="AN692" s="386"/>
      <c r="AO692" s="1005"/>
      <c r="AP692" s="1005">
        <f t="shared" si="155"/>
        <v>10</v>
      </c>
      <c r="AQ692" s="830"/>
      <c r="AR692" s="830"/>
      <c r="AS692" s="830"/>
      <c r="AT692" s="830"/>
      <c r="AU692" s="830"/>
      <c r="AV692" s="831">
        <v>0</v>
      </c>
      <c r="AW692" s="830"/>
      <c r="AX692" s="830"/>
      <c r="AY692" s="829"/>
      <c r="AZ692" s="903">
        <f t="shared" si="156"/>
        <v>0</v>
      </c>
      <c r="BA692" s="828"/>
      <c r="BB692" s="828"/>
      <c r="BC692" s="828"/>
      <c r="BD692" s="828"/>
      <c r="BE692" s="831"/>
      <c r="BF692" s="830"/>
      <c r="BG692" s="830"/>
      <c r="BH692" s="830"/>
      <c r="BI692" s="830"/>
      <c r="BJ692" s="830"/>
      <c r="BK692" s="831">
        <f t="shared" si="157"/>
        <v>0</v>
      </c>
      <c r="BL692" s="478"/>
      <c r="BM692" s="478"/>
      <c r="BN692" s="478"/>
      <c r="BO692" s="478"/>
      <c r="BP692" s="507"/>
      <c r="BQ692" s="39" t="s">
        <v>4575</v>
      </c>
      <c r="BR692" s="507"/>
      <c r="BS692" s="507"/>
      <c r="BT692" s="507"/>
      <c r="BU692" s="39"/>
      <c r="BV692" s="216"/>
      <c r="BW692" s="216"/>
      <c r="BX692" s="216"/>
      <c r="BY692" s="216"/>
      <c r="BZ692" s="216"/>
      <c r="CA692" s="216"/>
      <c r="CB692" s="216"/>
      <c r="CC692" s="216"/>
      <c r="CD692" s="216"/>
      <c r="CE692" s="9"/>
      <c r="CF692" s="9"/>
      <c r="CG692" s="904"/>
      <c r="CH692" s="900">
        <f>SUM(DU692:DU694)</f>
        <v>2310315827.2972803</v>
      </c>
      <c r="CI692" s="900">
        <v>328939211</v>
      </c>
      <c r="CJ692" s="824"/>
      <c r="CK692" s="825">
        <v>0</v>
      </c>
      <c r="CL692" s="826">
        <v>0</v>
      </c>
      <c r="CM692" s="901">
        <v>45170417.240000002</v>
      </c>
      <c r="CN692" s="825">
        <v>800084383.05878162</v>
      </c>
      <c r="CO692" s="827">
        <v>1208158269.5984583</v>
      </c>
      <c r="CP692" s="827">
        <v>600993855.65959585</v>
      </c>
      <c r="CQ692" s="922"/>
      <c r="CR692" s="922"/>
      <c r="CS692" s="823">
        <f t="shared" si="158"/>
        <v>0</v>
      </c>
      <c r="CT692" s="823">
        <f t="shared" si="159"/>
        <v>0</v>
      </c>
      <c r="CU692" s="823">
        <f t="shared" si="160"/>
        <v>0</v>
      </c>
      <c r="CV692" s="55">
        <f t="shared" si="161"/>
        <v>0</v>
      </c>
      <c r="CW692" s="321">
        <v>0</v>
      </c>
      <c r="CX692" s="321">
        <v>0</v>
      </c>
      <c r="CY692" s="321">
        <v>0</v>
      </c>
      <c r="CZ692" s="967">
        <v>0</v>
      </c>
      <c r="DA692" s="967">
        <v>0</v>
      </c>
      <c r="DB692" s="23">
        <v>4.0999999999999996</v>
      </c>
      <c r="DC692" s="319" t="s">
        <v>4576</v>
      </c>
      <c r="DD692" s="23" t="s">
        <v>4577</v>
      </c>
      <c r="DE692" s="315" t="s">
        <v>4578</v>
      </c>
      <c r="DF692" s="23" t="s">
        <v>4579</v>
      </c>
      <c r="DG692" s="23" t="s">
        <v>4580</v>
      </c>
      <c r="DH692" s="23" t="s">
        <v>173</v>
      </c>
      <c r="DI692" s="23">
        <v>0</v>
      </c>
      <c r="DJ692" s="23" t="s">
        <v>472</v>
      </c>
      <c r="DK692" s="233">
        <v>45292</v>
      </c>
      <c r="DL692" s="233">
        <v>45657</v>
      </c>
      <c r="DM692" s="27">
        <v>0</v>
      </c>
      <c r="DN692" s="27">
        <v>2</v>
      </c>
      <c r="DO692" s="27">
        <v>2</v>
      </c>
      <c r="DP692" s="27">
        <v>2</v>
      </c>
      <c r="DQ692" s="27">
        <f>SUM(DM692:DP692)</f>
        <v>6</v>
      </c>
      <c r="DR692" s="981" t="s">
        <v>766</v>
      </c>
      <c r="DS692" s="981" t="s">
        <v>4541</v>
      </c>
      <c r="DT692" s="981" t="s">
        <v>4542</v>
      </c>
      <c r="DU692" s="984">
        <v>275965866.02111995</v>
      </c>
      <c r="DV692" s="981"/>
      <c r="DW692" s="981"/>
      <c r="DX692" s="981"/>
      <c r="DY692" s="981"/>
      <c r="DZ692" s="981" t="s">
        <v>558</v>
      </c>
      <c r="EA692" s="985"/>
      <c r="EB692" s="10">
        <v>0</v>
      </c>
      <c r="EC692" s="425"/>
      <c r="ED692" s="425"/>
      <c r="EE692" s="425"/>
      <c r="EF692" s="10">
        <f t="shared" si="154"/>
        <v>0</v>
      </c>
      <c r="EG692" s="108" t="s">
        <v>4575</v>
      </c>
      <c r="EH692" s="451"/>
      <c r="EI692" s="451"/>
      <c r="EJ692" s="451"/>
      <c r="EK692" s="451"/>
      <c r="EL692" s="108"/>
      <c r="EM692" s="108"/>
      <c r="EN692" s="387" t="s">
        <v>4643</v>
      </c>
      <c r="EO692" s="843">
        <v>0</v>
      </c>
      <c r="EP692" s="971">
        <v>0</v>
      </c>
    </row>
    <row r="693" spans="1:146" ht="206.25" x14ac:dyDescent="0.2">
      <c r="A693" s="23" t="s">
        <v>4594</v>
      </c>
      <c r="B693" s="31" t="s">
        <v>4525</v>
      </c>
      <c r="C693" s="31" t="s">
        <v>4526</v>
      </c>
      <c r="D693" s="31" t="s">
        <v>4527</v>
      </c>
      <c r="E693" s="31" t="s">
        <v>4528</v>
      </c>
      <c r="F693" s="23" t="s">
        <v>4529</v>
      </c>
      <c r="G693" s="23"/>
      <c r="H693" s="23" t="s">
        <v>4530</v>
      </c>
      <c r="I693" s="23"/>
      <c r="J693" s="23"/>
      <c r="K693" s="23" t="s">
        <v>4531</v>
      </c>
      <c r="L693" s="23">
        <v>4</v>
      </c>
      <c r="M693" s="194" t="s">
        <v>4572</v>
      </c>
      <c r="N693" s="23" t="s">
        <v>4573</v>
      </c>
      <c r="O693" s="23" t="s">
        <v>4574</v>
      </c>
      <c r="P693" s="195" t="s">
        <v>163</v>
      </c>
      <c r="Q693" s="195" t="s">
        <v>99</v>
      </c>
      <c r="R693" s="195">
        <v>6</v>
      </c>
      <c r="S693" s="195" t="s">
        <v>4566</v>
      </c>
      <c r="T693" s="233">
        <v>44927</v>
      </c>
      <c r="U693" s="233">
        <v>46387</v>
      </c>
      <c r="V693" s="474"/>
      <c r="W693" s="23"/>
      <c r="X693" s="195"/>
      <c r="Y693" s="248"/>
      <c r="Z693" s="248">
        <v>0</v>
      </c>
      <c r="AA693" s="23">
        <v>10</v>
      </c>
      <c r="AB693" s="195">
        <v>10</v>
      </c>
      <c r="AC693" s="248">
        <v>10</v>
      </c>
      <c r="AD693" s="314">
        <v>10</v>
      </c>
      <c r="AE693" s="23">
        <v>10</v>
      </c>
      <c r="AF693" s="194"/>
      <c r="AG693" s="23"/>
      <c r="AH693" s="23"/>
      <c r="AI693" s="195"/>
      <c r="AJ693" s="195"/>
      <c r="AK693" s="195"/>
      <c r="AL693" s="195"/>
      <c r="AM693" s="233"/>
      <c r="AN693" s="233"/>
      <c r="AO693" s="474"/>
      <c r="AP693" s="23">
        <v>10</v>
      </c>
      <c r="AQ693" s="195"/>
      <c r="AR693" s="248"/>
      <c r="AS693" s="248"/>
      <c r="AT693" s="23"/>
      <c r="AU693" s="195"/>
      <c r="AV693" s="248"/>
      <c r="AW693" s="314"/>
      <c r="AX693" s="983"/>
      <c r="AY693" s="983"/>
      <c r="AZ693" s="983"/>
      <c r="BA693" s="983"/>
      <c r="BB693" s="983"/>
      <c r="BC693" s="986"/>
      <c r="BD693" s="981"/>
      <c r="BE693" s="981"/>
      <c r="BF693" s="986"/>
      <c r="BG693" s="987"/>
      <c r="BH693" s="988"/>
      <c r="BI693" s="989"/>
      <c r="BJ693" s="990"/>
      <c r="BK693" s="982"/>
      <c r="BL693" s="982"/>
      <c r="BM693" s="476"/>
      <c r="BN693" s="980"/>
      <c r="BO693" s="980"/>
      <c r="BP693" s="980"/>
      <c r="BQ693" s="980"/>
      <c r="BR693" s="980"/>
      <c r="BS693" s="980"/>
      <c r="BT693" s="980"/>
      <c r="BU693" s="980"/>
      <c r="BV693" s="980"/>
      <c r="BW693" s="980"/>
      <c r="BX693" s="980"/>
      <c r="BY693" s="980"/>
      <c r="BZ693" s="980"/>
      <c r="CA693" s="980"/>
      <c r="CB693" s="980"/>
      <c r="CC693" s="980"/>
      <c r="CD693" s="980"/>
      <c r="CE693" s="980"/>
      <c r="CF693" s="980"/>
      <c r="CG693" s="980"/>
      <c r="CH693" s="991"/>
      <c r="CI693" s="991"/>
      <c r="CJ693" s="991"/>
      <c r="CK693" s="991"/>
      <c r="CL693" s="991"/>
      <c r="CM693" s="991"/>
      <c r="CN693" s="991"/>
      <c r="CO693" s="991"/>
      <c r="CP693" s="991"/>
      <c r="CQ693" s="991"/>
      <c r="CR693" s="980"/>
      <c r="CS693" s="980"/>
      <c r="CT693" s="980"/>
      <c r="CU693" s="980"/>
      <c r="CV693" s="980"/>
      <c r="CW693" s="321" t="s">
        <v>4641</v>
      </c>
      <c r="CX693" s="321" t="s">
        <v>4641</v>
      </c>
      <c r="CY693" s="321" t="s">
        <v>4641</v>
      </c>
      <c r="CZ693" s="967" t="s">
        <v>4641</v>
      </c>
      <c r="DA693" s="967" t="s">
        <v>4641</v>
      </c>
      <c r="DB693" s="23">
        <v>4.2</v>
      </c>
      <c r="DC693" s="319" t="s">
        <v>4581</v>
      </c>
      <c r="DD693" s="23" t="s">
        <v>4582</v>
      </c>
      <c r="DE693" s="315" t="s">
        <v>4583</v>
      </c>
      <c r="DF693" s="23" t="s">
        <v>4584</v>
      </c>
      <c r="DG693" s="23" t="s">
        <v>163</v>
      </c>
      <c r="DH693" s="23" t="s">
        <v>99</v>
      </c>
      <c r="DI693" s="23">
        <v>6</v>
      </c>
      <c r="DJ693" s="23" t="s">
        <v>472</v>
      </c>
      <c r="DK693" s="233">
        <v>45292</v>
      </c>
      <c r="DL693" s="233">
        <v>45657</v>
      </c>
      <c r="DM693" s="27">
        <v>0</v>
      </c>
      <c r="DN693" s="27">
        <v>10</v>
      </c>
      <c r="DO693" s="27">
        <v>10</v>
      </c>
      <c r="DP693" s="27">
        <v>10</v>
      </c>
      <c r="DQ693" s="27">
        <v>10</v>
      </c>
      <c r="DR693" s="981" t="s">
        <v>766</v>
      </c>
      <c r="DS693" s="981" t="s">
        <v>4541</v>
      </c>
      <c r="DT693" s="981" t="s">
        <v>4542</v>
      </c>
      <c r="DU693" s="984">
        <v>916637283.70368004</v>
      </c>
      <c r="DV693" s="985"/>
      <c r="DW693" s="985"/>
      <c r="DX693" s="985"/>
      <c r="DY693" s="985"/>
      <c r="DZ693" s="981" t="s">
        <v>558</v>
      </c>
      <c r="EA693" s="985"/>
      <c r="EB693" s="10">
        <v>2</v>
      </c>
      <c r="EC693" s="425"/>
      <c r="ED693" s="425"/>
      <c r="EE693" s="425"/>
      <c r="EF693" s="10">
        <f t="shared" si="154"/>
        <v>2</v>
      </c>
      <c r="EG693" s="108" t="s">
        <v>4575</v>
      </c>
      <c r="EH693" s="451"/>
      <c r="EI693" s="451"/>
      <c r="EJ693" s="451"/>
      <c r="EK693" s="451"/>
      <c r="EL693" s="108"/>
      <c r="EM693" s="108"/>
      <c r="EN693" s="387" t="s">
        <v>4643</v>
      </c>
      <c r="EO693" s="843">
        <v>6.6666666666666666E-2</v>
      </c>
      <c r="EP693" s="971">
        <v>0.2</v>
      </c>
    </row>
    <row r="694" spans="1:146" ht="206.25" x14ac:dyDescent="0.2">
      <c r="A694" s="23" t="s">
        <v>4594</v>
      </c>
      <c r="B694" s="31" t="s">
        <v>4525</v>
      </c>
      <c r="C694" s="31" t="s">
        <v>4526</v>
      </c>
      <c r="D694" s="31" t="s">
        <v>4527</v>
      </c>
      <c r="E694" s="31" t="s">
        <v>4528</v>
      </c>
      <c r="F694" s="23" t="s">
        <v>4529</v>
      </c>
      <c r="G694" s="23"/>
      <c r="H694" s="23" t="s">
        <v>4530</v>
      </c>
      <c r="I694" s="23"/>
      <c r="J694" s="23"/>
      <c r="K694" s="23" t="s">
        <v>4531</v>
      </c>
      <c r="L694" s="23">
        <v>4</v>
      </c>
      <c r="M694" s="194" t="s">
        <v>4572</v>
      </c>
      <c r="N694" s="23" t="s">
        <v>4573</v>
      </c>
      <c r="O694" s="23" t="s">
        <v>4574</v>
      </c>
      <c r="P694" s="195" t="s">
        <v>163</v>
      </c>
      <c r="Q694" s="195" t="s">
        <v>99</v>
      </c>
      <c r="R694" s="195">
        <v>6</v>
      </c>
      <c r="S694" s="195" t="s">
        <v>4566</v>
      </c>
      <c r="T694" s="233">
        <v>44927</v>
      </c>
      <c r="U694" s="233">
        <v>46387</v>
      </c>
      <c r="V694" s="474"/>
      <c r="W694" s="23"/>
      <c r="X694" s="195"/>
      <c r="Y694" s="248"/>
      <c r="Z694" s="248">
        <v>0</v>
      </c>
      <c r="AA694" s="23">
        <v>10</v>
      </c>
      <c r="AB694" s="195">
        <v>10</v>
      </c>
      <c r="AC694" s="248">
        <v>10</v>
      </c>
      <c r="AD694" s="314">
        <v>10</v>
      </c>
      <c r="AE694" s="23">
        <v>10</v>
      </c>
      <c r="AF694" s="194"/>
      <c r="AG694" s="23"/>
      <c r="AH694" s="23"/>
      <c r="AI694" s="195"/>
      <c r="AJ694" s="195"/>
      <c r="AK694" s="195"/>
      <c r="AL694" s="195"/>
      <c r="AM694" s="233"/>
      <c r="AN694" s="233"/>
      <c r="AO694" s="474"/>
      <c r="AP694" s="23">
        <v>10</v>
      </c>
      <c r="AQ694" s="195"/>
      <c r="AR694" s="248"/>
      <c r="AS694" s="248"/>
      <c r="AT694" s="23"/>
      <c r="AU694" s="195"/>
      <c r="AV694" s="248"/>
      <c r="AW694" s="314"/>
      <c r="AX694" s="983"/>
      <c r="AY694" s="983"/>
      <c r="AZ694" s="983"/>
      <c r="BA694" s="983"/>
      <c r="BB694" s="983"/>
      <c r="BC694" s="986"/>
      <c r="BD694" s="986"/>
      <c r="BE694" s="986"/>
      <c r="BF694" s="981"/>
      <c r="BG694" s="987"/>
      <c r="BH694" s="988"/>
      <c r="BI694" s="989"/>
      <c r="BJ694" s="990"/>
      <c r="BK694" s="982"/>
      <c r="BL694" s="982"/>
      <c r="BM694" s="476"/>
      <c r="BN694" s="980"/>
      <c r="BO694" s="980"/>
      <c r="BP694" s="980"/>
      <c r="BQ694" s="980"/>
      <c r="BR694" s="980"/>
      <c r="BS694" s="980"/>
      <c r="BT694" s="980"/>
      <c r="BU694" s="980"/>
      <c r="BV694" s="980"/>
      <c r="BW694" s="980"/>
      <c r="BX694" s="980"/>
      <c r="BY694" s="980"/>
      <c r="BZ694" s="980"/>
      <c r="CA694" s="980"/>
      <c r="CB694" s="980"/>
      <c r="CC694" s="980"/>
      <c r="CD694" s="980"/>
      <c r="CE694" s="980"/>
      <c r="CF694" s="980"/>
      <c r="CG694" s="980"/>
      <c r="CH694" s="980"/>
      <c r="CI694" s="980"/>
      <c r="CJ694" s="980"/>
      <c r="CK694" s="980"/>
      <c r="CL694" s="980"/>
      <c r="CM694" s="980"/>
      <c r="CN694" s="980"/>
      <c r="CO694" s="980"/>
      <c r="CP694" s="980"/>
      <c r="CQ694" s="980"/>
      <c r="CR694" s="980"/>
      <c r="CS694" s="980"/>
      <c r="CT694" s="980"/>
      <c r="CU694" s="980"/>
      <c r="CV694" s="980"/>
      <c r="CW694" s="321" t="s">
        <v>4641</v>
      </c>
      <c r="CX694" s="321" t="s">
        <v>4641</v>
      </c>
      <c r="CY694" s="321" t="s">
        <v>4641</v>
      </c>
      <c r="CZ694" s="967" t="s">
        <v>4641</v>
      </c>
      <c r="DA694" s="967" t="s">
        <v>4641</v>
      </c>
      <c r="DB694" s="23">
        <v>4.3</v>
      </c>
      <c r="DC694" s="319" t="s">
        <v>4585</v>
      </c>
      <c r="DD694" s="23" t="s">
        <v>4586</v>
      </c>
      <c r="DE694" s="315" t="s">
        <v>4587</v>
      </c>
      <c r="DF694" s="23" t="s">
        <v>4099</v>
      </c>
      <c r="DG694" s="23" t="s">
        <v>878</v>
      </c>
      <c r="DH694" s="23" t="s">
        <v>173</v>
      </c>
      <c r="DI694" s="23">
        <v>0</v>
      </c>
      <c r="DJ694" s="23" t="s">
        <v>472</v>
      </c>
      <c r="DK694" s="233">
        <v>45292</v>
      </c>
      <c r="DL694" s="233">
        <v>45657</v>
      </c>
      <c r="DM694" s="27">
        <v>0</v>
      </c>
      <c r="DN694" s="27">
        <v>2</v>
      </c>
      <c r="DO694" s="27">
        <v>2</v>
      </c>
      <c r="DP694" s="27">
        <v>3</v>
      </c>
      <c r="DQ694" s="27">
        <f>DP694+DO694+DN694</f>
        <v>7</v>
      </c>
      <c r="DR694" s="981" t="s">
        <v>766</v>
      </c>
      <c r="DS694" s="981" t="s">
        <v>4541</v>
      </c>
      <c r="DT694" s="981" t="s">
        <v>4542</v>
      </c>
      <c r="DU694" s="984">
        <v>1117712677.57248</v>
      </c>
      <c r="DV694" s="985"/>
      <c r="DW694" s="985"/>
      <c r="DX694" s="985"/>
      <c r="DY694" s="985"/>
      <c r="DZ694" s="981" t="s">
        <v>558</v>
      </c>
      <c r="EA694" s="985"/>
      <c r="EB694" s="10">
        <v>0</v>
      </c>
      <c r="EC694" s="425"/>
      <c r="ED694" s="425"/>
      <c r="EE694" s="425"/>
      <c r="EF694" s="10">
        <f t="shared" si="154"/>
        <v>0</v>
      </c>
      <c r="EG694" s="108" t="s">
        <v>4575</v>
      </c>
      <c r="EH694" s="451"/>
      <c r="EI694" s="451"/>
      <c r="EJ694" s="451"/>
      <c r="EK694" s="451"/>
      <c r="EL694" s="108"/>
      <c r="EM694" s="108"/>
      <c r="EN694" s="387" t="s">
        <v>4643</v>
      </c>
      <c r="EO694" s="843">
        <v>0</v>
      </c>
      <c r="EP694" s="971">
        <v>0</v>
      </c>
    </row>
    <row r="695" spans="1:146" ht="114" customHeight="1" x14ac:dyDescent="0.2">
      <c r="A695" s="23" t="s">
        <v>4594</v>
      </c>
      <c r="B695" s="31" t="s">
        <v>4525</v>
      </c>
      <c r="C695" s="31" t="s">
        <v>4526</v>
      </c>
      <c r="D695" s="31" t="s">
        <v>4527</v>
      </c>
      <c r="E695" s="31" t="s">
        <v>4528</v>
      </c>
      <c r="F695" s="23" t="s">
        <v>4529</v>
      </c>
      <c r="G695" s="23"/>
      <c r="H695" s="23" t="s">
        <v>4530</v>
      </c>
      <c r="I695" s="23"/>
      <c r="J695" s="23"/>
      <c r="K695" s="23" t="s">
        <v>4531</v>
      </c>
      <c r="L695" s="74">
        <v>5</v>
      </c>
      <c r="M695" s="147" t="s">
        <v>4588</v>
      </c>
      <c r="N695" s="74" t="s">
        <v>4589</v>
      </c>
      <c r="O695" s="74" t="s">
        <v>4590</v>
      </c>
      <c r="P695" s="17" t="s">
        <v>172</v>
      </c>
      <c r="Q695" s="17" t="s">
        <v>173</v>
      </c>
      <c r="R695" s="17">
        <v>0</v>
      </c>
      <c r="S695" s="17" t="s">
        <v>453</v>
      </c>
      <c r="T695" s="82">
        <v>44927</v>
      </c>
      <c r="U695" s="82">
        <v>46387</v>
      </c>
      <c r="V695" s="149"/>
      <c r="W695" s="331"/>
      <c r="X695" s="331"/>
      <c r="Y695" s="331"/>
      <c r="Z695" s="867"/>
      <c r="AA695" s="867"/>
      <c r="AB695" s="102">
        <v>0.1</v>
      </c>
      <c r="AC695" s="102">
        <v>0.1</v>
      </c>
      <c r="AD695" s="80">
        <v>0.06</v>
      </c>
      <c r="AE695" s="102">
        <f>SUM(AA695:AD695)</f>
        <v>0.26</v>
      </c>
      <c r="AF695" s="823"/>
      <c r="AG695" s="823"/>
      <c r="AH695" s="823"/>
      <c r="AI695" s="55"/>
      <c r="AJ695" s="328"/>
      <c r="AK695" s="97"/>
      <c r="AL695" s="97"/>
      <c r="AM695" s="97"/>
      <c r="AN695" s="15"/>
      <c r="AO695" s="328"/>
      <c r="AP695" s="328">
        <f>+AO695+AJ695+AE695</f>
        <v>0.26</v>
      </c>
      <c r="AQ695" s="830"/>
      <c r="AR695" s="830"/>
      <c r="AS695" s="830"/>
      <c r="AT695" s="830"/>
      <c r="AU695" s="830"/>
      <c r="AV695" s="4">
        <v>0</v>
      </c>
      <c r="AW695" s="107"/>
      <c r="AX695" s="107"/>
      <c r="AY695" s="15"/>
      <c r="AZ695" s="1006">
        <f t="shared" ref="AZ695" si="162">+AV695</f>
        <v>0</v>
      </c>
      <c r="BA695" s="1007"/>
      <c r="BB695" s="1007"/>
      <c r="BC695" s="1007"/>
      <c r="BD695" s="1007"/>
      <c r="BE695" s="4"/>
      <c r="BF695" s="107"/>
      <c r="BG695" s="107"/>
      <c r="BH695" s="107"/>
      <c r="BI695" s="107"/>
      <c r="BJ695" s="107"/>
      <c r="BK695" s="4">
        <f t="shared" ref="BK695" si="163">+AZ695</f>
        <v>0</v>
      </c>
      <c r="BL695" s="478"/>
      <c r="BM695" s="478"/>
      <c r="BN695" s="478"/>
      <c r="BO695" s="478"/>
      <c r="BP695" s="507"/>
      <c r="BQ695" s="39" t="s">
        <v>4591</v>
      </c>
      <c r="BR695" s="507"/>
      <c r="BS695" s="507"/>
      <c r="BT695" s="507"/>
      <c r="BU695" s="39"/>
      <c r="BV695" s="216"/>
      <c r="BW695" s="216"/>
      <c r="BX695" s="216"/>
      <c r="BY695" s="216"/>
      <c r="BZ695" s="216"/>
      <c r="CA695" s="216"/>
      <c r="CB695" s="216"/>
      <c r="CC695" s="216"/>
      <c r="CD695" s="216"/>
      <c r="CE695" s="9"/>
      <c r="CF695" s="9"/>
      <c r="CG695" s="904"/>
      <c r="CH695" s="900">
        <f>SUM(DU695:DU695)</f>
        <v>1281342835.3651199</v>
      </c>
      <c r="CI695" s="900">
        <v>190788152</v>
      </c>
      <c r="CJ695" s="824">
        <f>CH695-CI695</f>
        <v>1090554683.3651199</v>
      </c>
      <c r="CK695" s="825">
        <v>0</v>
      </c>
      <c r="CL695" s="826">
        <v>0</v>
      </c>
      <c r="CM695" s="901">
        <v>28478469.93</v>
      </c>
      <c r="CN695" s="825">
        <v>504427021.8567968</v>
      </c>
      <c r="CO695" s="827">
        <v>761704253.66300035</v>
      </c>
      <c r="CP695" s="827">
        <v>378906959.29548067</v>
      </c>
      <c r="CQ695" s="922">
        <v>190788152</v>
      </c>
      <c r="CR695" s="922">
        <v>28478469.93</v>
      </c>
      <c r="CS695" s="823">
        <f>+CQ695/CH695</f>
        <v>0.14889703733789147</v>
      </c>
      <c r="CT695" s="823">
        <f>+CR695/CH695</f>
        <v>2.2225488092642302E-2</v>
      </c>
      <c r="CU695" s="823">
        <f>+CQ695/CI695</f>
        <v>1</v>
      </c>
      <c r="CV695" s="55">
        <f>+CR695/CM695</f>
        <v>1</v>
      </c>
      <c r="CW695" s="321" t="s">
        <v>4643</v>
      </c>
      <c r="CX695" s="321">
        <v>0</v>
      </c>
      <c r="CY695" s="321">
        <v>0</v>
      </c>
      <c r="CZ695" s="967">
        <v>0</v>
      </c>
      <c r="DA695" s="967">
        <v>0</v>
      </c>
      <c r="DB695" s="23">
        <v>5.0999999999999996</v>
      </c>
      <c r="DC695" s="319" t="s">
        <v>4592</v>
      </c>
      <c r="DD695" s="23" t="s">
        <v>4593</v>
      </c>
      <c r="DE695" s="315" t="s">
        <v>4589</v>
      </c>
      <c r="DF695" s="23" t="s">
        <v>4590</v>
      </c>
      <c r="DG695" s="23" t="s">
        <v>172</v>
      </c>
      <c r="DH695" s="23" t="s">
        <v>173</v>
      </c>
      <c r="DI695" s="23">
        <v>0</v>
      </c>
      <c r="DJ695" s="23" t="s">
        <v>453</v>
      </c>
      <c r="DK695" s="233">
        <v>45292</v>
      </c>
      <c r="DL695" s="233">
        <v>45657</v>
      </c>
      <c r="DM695" s="27"/>
      <c r="DN695" s="1008">
        <v>0.1</v>
      </c>
      <c r="DO695" s="1008">
        <v>0.1</v>
      </c>
      <c r="DP695" s="1008">
        <v>0.06</v>
      </c>
      <c r="DQ695" s="1008">
        <v>0.26</v>
      </c>
      <c r="DR695" s="981" t="s">
        <v>766</v>
      </c>
      <c r="DS695" s="981" t="s">
        <v>4541</v>
      </c>
      <c r="DT695" s="981" t="s">
        <v>4542</v>
      </c>
      <c r="DU695" s="984">
        <v>1281342835.3651199</v>
      </c>
      <c r="DV695" s="1"/>
      <c r="DW695" s="985"/>
      <c r="DX695" s="985"/>
      <c r="DY695" s="985"/>
      <c r="DZ695" s="981" t="s">
        <v>558</v>
      </c>
      <c r="EA695" s="985"/>
      <c r="EB695" s="15">
        <v>0</v>
      </c>
      <c r="EC695" s="1042"/>
      <c r="ED695" s="1042"/>
      <c r="EE695" s="1042"/>
      <c r="EF695" s="15">
        <f t="shared" si="154"/>
        <v>0</v>
      </c>
      <c r="EG695" s="108" t="s">
        <v>4591</v>
      </c>
      <c r="EH695" s="451"/>
      <c r="EI695" s="451"/>
      <c r="EJ695" s="451"/>
      <c r="EK695" s="451"/>
      <c r="EL695" s="108"/>
      <c r="EM695" s="108"/>
      <c r="EN695" s="387" t="s">
        <v>4643</v>
      </c>
      <c r="EO695" s="843">
        <v>0</v>
      </c>
      <c r="EP695" s="971">
        <v>0</v>
      </c>
    </row>
  </sheetData>
  <sheetProtection autoFilter="0"/>
  <autoFilter ref="A14:BQE695" xr:uid="{BA0F4DF9-5241-4567-830F-4E02F774E4C6}"/>
  <mergeCells count="89">
    <mergeCell ref="CJ12:CJ14"/>
    <mergeCell ref="BL13:BP13"/>
    <mergeCell ref="BQ13:BU13"/>
    <mergeCell ref="BV13:BZ13"/>
    <mergeCell ref="CA13:CE13"/>
    <mergeCell ref="CF13:CF14"/>
    <mergeCell ref="CI12:CI14"/>
    <mergeCell ref="DC12:DC14"/>
    <mergeCell ref="CK12:CK14"/>
    <mergeCell ref="CL12:CL14"/>
    <mergeCell ref="CM12:CM14"/>
    <mergeCell ref="CN12:CN14"/>
    <mergeCell ref="CO12:CO14"/>
    <mergeCell ref="CP12:CP14"/>
    <mergeCell ref="CQ12:CQ14"/>
    <mergeCell ref="CR12:CR14"/>
    <mergeCell ref="CS12:CS14"/>
    <mergeCell ref="CT12:CT14"/>
    <mergeCell ref="DB12:DB14"/>
    <mergeCell ref="CU12:CU14"/>
    <mergeCell ref="CV12:CV14"/>
    <mergeCell ref="DA11:DA14"/>
    <mergeCell ref="CZ11:CZ14"/>
    <mergeCell ref="DZ12:DZ14"/>
    <mergeCell ref="EA12:EA14"/>
    <mergeCell ref="EB12:EF13"/>
    <mergeCell ref="EG12:EM13"/>
    <mergeCell ref="DR12:DU13"/>
    <mergeCell ref="DV12:DY13"/>
    <mergeCell ref="DJ12:DJ14"/>
    <mergeCell ref="DK12:DK14"/>
    <mergeCell ref="DL12:DL14"/>
    <mergeCell ref="DM12:DQ13"/>
    <mergeCell ref="DD12:DD14"/>
    <mergeCell ref="DE12:DE14"/>
    <mergeCell ref="DF12:DF14"/>
    <mergeCell ref="DG12:DG14"/>
    <mergeCell ref="DH12:DH14"/>
    <mergeCell ref="DI12:DI14"/>
    <mergeCell ref="V12:AP12"/>
    <mergeCell ref="AQ12:BK12"/>
    <mergeCell ref="BL12:CG12"/>
    <mergeCell ref="CH12:CH14"/>
    <mergeCell ref="AQ13:AU13"/>
    <mergeCell ref="V13:Z13"/>
    <mergeCell ref="AA13:AE13"/>
    <mergeCell ref="AF13:AJ13"/>
    <mergeCell ref="AK13:AO13"/>
    <mergeCell ref="AP13:AP14"/>
    <mergeCell ref="AV13:AZ13"/>
    <mergeCell ref="BA13:BE13"/>
    <mergeCell ref="BF13:BJ13"/>
    <mergeCell ref="BK13:BK14"/>
    <mergeCell ref="CG13:CG14"/>
    <mergeCell ref="H12:H14"/>
    <mergeCell ref="U12:U14"/>
    <mergeCell ref="I12:I14"/>
    <mergeCell ref="J12:J14"/>
    <mergeCell ref="L12:L14"/>
    <mergeCell ref="M12:M14"/>
    <mergeCell ref="N12:N14"/>
    <mergeCell ref="O12:O14"/>
    <mergeCell ref="K12:K14"/>
    <mergeCell ref="P12:P14"/>
    <mergeCell ref="Q12:Q14"/>
    <mergeCell ref="R12:R14"/>
    <mergeCell ref="S12:S14"/>
    <mergeCell ref="T12:T14"/>
    <mergeCell ref="C12:C14"/>
    <mergeCell ref="D12:D14"/>
    <mergeCell ref="E12:E14"/>
    <mergeCell ref="F12:F14"/>
    <mergeCell ref="G12:G14"/>
    <mergeCell ref="EP11:EP14"/>
    <mergeCell ref="EQ11:EQ14"/>
    <mergeCell ref="A9:EO9"/>
    <mergeCell ref="A11:B11"/>
    <mergeCell ref="C11:J11"/>
    <mergeCell ref="L11:AP11"/>
    <mergeCell ref="AQ11:CT11"/>
    <mergeCell ref="CW11:CW14"/>
    <mergeCell ref="CX11:CX14"/>
    <mergeCell ref="CY11:CY14"/>
    <mergeCell ref="DB11:EA11"/>
    <mergeCell ref="EB11:EM11"/>
    <mergeCell ref="EN11:EN14"/>
    <mergeCell ref="EO11:EO14"/>
    <mergeCell ref="A12:A14"/>
    <mergeCell ref="B12:B14"/>
  </mergeCells>
  <dataValidations disablePrompts="1" count="12">
    <dataValidation type="textLength" allowBlank="1" showInputMessage="1" showErrorMessage="1" sqref="BP21 BP72 BQ131:BT134 CG131:CG134 EG132 AQ123:AU123 EH131:EM132 EQ131:EQ132 BN246:BO246 BL246 BN259:BO263 BL259:BL263 EG260:EG264 EI260:EJ264 BQ259:CG263 EL260:EM264 BQ246:CG246 EL246:EM247 EI246:EJ247 EG246 BN309:BO311 BL309:BL311 EG309:EG311 EI309:EJ311 BQ309:CG311 EL309:EM311" xr:uid="{E1878029-9E1F-403B-9624-2774E80B504E}">
      <formula1>0</formula1>
      <formula2>500</formula2>
    </dataValidation>
    <dataValidation type="textLength" allowBlank="1" showInputMessage="1" showErrorMessage="1" sqref="BP15 BP73 BP78 BP123 BP139 BP142 BP144 BP146 BP154 BP158 BP50:BP57 EK50:EK57 EK181:EK186 BP181:BP186 EK200:EK210 BP200:BP209 EK260:EK264 EK246:EK247 EK309:EK311" xr:uid="{BE87087E-71D7-43D8-9F57-085DCFD0F157}">
      <formula1>0</formula1>
      <formula2>350</formula2>
    </dataValidation>
    <dataValidation type="list" allowBlank="1" showErrorMessage="1" sqref="DH321:DH322 DH316:DH317 DH37:DH55 DH57:DH71 Q37:Q71" xr:uid="{DE9B7567-BBF1-4D25-954B-D11EE4C38161}">
      <formula1>"Mantenimiento,Flujo,Acumulado,Capacidad,Reducción"</formula1>
    </dataValidation>
    <dataValidation type="textLength" allowBlank="1" showInputMessage="1" showErrorMessage="1" sqref="BP83 BL378:BL392 BL354:BL376 BM354:CG419 BL394:BL419 BL424:CG424 BL420:CG421 BL426:CG427 EG461 BQ50:CG57 BL50:BM57" xr:uid="{24C42F4D-A623-4F18-9854-7552B59C9E4A}">
      <formula1>0</formula1>
      <formula2>400</formula2>
    </dataValidation>
    <dataValidation type="list" allowBlank="1" showInputMessage="1" showErrorMessage="1" sqref="DH72:DH77 Q84:Q86 Q154 Q158 DH146:DH153 DH158:DH161 DI162:DI170 DH323 DH320 Q315:Q324 Q343:Q344 Q348:Q351 Q375 Q383 Q366 Q386 Q414:Q415 DH354:DH440 Q441:Q459 Q464:Q466 DH550:DH598 AT554:AT555 DH607:DH620 DH624:DH666 Q680:Q682 DH680:DH686 Q684:Q686" xr:uid="{3840F47B-3E93-4859-81AC-283A77A1122C}">
      <formula1>"Mantenimiento,Flujo,Acumulado,Capacidad,Reducción"</formula1>
    </dataValidation>
    <dataValidation type="list" allowBlank="1" showInputMessage="1" showErrorMessage="1" sqref="I103:I116 S352 S348:S349 P348:P349 P343:P344 S343:S345 A118:A122 P441:P459 S441:S459 B10:F10" xr:uid="{23731770-A1E1-4FB9-A767-D32B9BBB7680}">
      <formula1>#REF!</formula1>
    </dataValidation>
    <dataValidation type="textLength" allowBlank="1" showInputMessage="1" showErrorMessage="1" sqref="EG420 EG427 EH354:EM421 EG354:EG384 EG386:EG407 EG409:EG410 EG414:EG415 EG418 EH426:EM427 EH424:EM424" xr:uid="{F7070BA6-11BE-40E1-B1F5-702850E86757}">
      <formula1>0</formula1>
      <formula2>800</formula2>
    </dataValidation>
    <dataValidation type="textLength" allowBlank="1" showInputMessage="1" showErrorMessage="1" sqref="BQ475 BQ506 BQ516 BQ528 BQ537 BM246 EH260:EH264 BM259:BM263 EH246:EH247 EH309:EH311 BM309:BM311" xr:uid="{B7E05F9A-9186-4CAF-A6E4-4C16089A2D08}">
      <formula1>0</formula1>
      <formula2>1000</formula2>
    </dataValidation>
    <dataValidation type="textLength" allowBlank="1" showInputMessage="1" showErrorMessage="1" sqref="EG513 EG528 EG534 EG536:EG538 EG540:EG541 BN50:BN57 EI50:EI57 BN181:BN186 EI181:EI186 BN200:BN209 EI200:EI210" xr:uid="{C49D5C3E-16BA-40EF-ADEF-6D08AEA129A4}">
      <formula1>0</formula1>
      <formula2>700</formula2>
    </dataValidation>
    <dataValidation allowBlank="1" showInputMessage="1" showErrorMessage="1" prompt="Diligenciar el color amarillo._x000a_Tareas programadas en el tiempo para contribuir al logro de una meta._x000a_Deben estar realcionadas directamente con la gestión realizada para el cumplimiento de la meta." sqref="DC526" xr:uid="{58664C22-1D40-4D6D-BD4F-ADC81E65B817}"/>
    <dataValidation type="list" allowBlank="1" showInputMessage="1" showErrorMessage="1" sqref="DH667:DH679" xr:uid="{58E9B2EF-45EB-4066-B7B3-1BB2D5BE4165}">
      <formula1>"Flujo, Mantenimiento, Capacidad, Acumulado, Reducciòn"</formula1>
    </dataValidation>
    <dataValidation type="textLength" allowBlank="1" showInputMessage="1" showErrorMessage="1" sqref="BP246 BP259:BP263 BP309:BP311" xr:uid="{4451C3D8-6E75-438D-8B39-FD803C029EAC}">
      <formula1>0</formula1>
      <formula2>300</formula2>
    </dataValidation>
  </dataValidations>
  <pageMargins left="0.7" right="0.7" top="0.75" bottom="0.75" header="0.3" footer="0.3"/>
  <pageSetup paperSize="9" orientation="portrait" r:id="rId1"/>
  <drawing r:id="rId2"/>
  <legacyDrawing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207C0B58-EB36-4E84-9244-04C4F872C694}">
          <x14:formula1>
            <xm:f>'/mintsrv-11/oap/GPP/6. Vigencia 2024/2. Planes/1. PEI_Acción_2024/5. Definitivo/I_ Trim/[DDPC PEI y de Acción definitivo- primer trimestre 2024 - 04.05.2024.xlsx]LISTAS'!#REF!</xm:f>
          </x14:formula1>
          <xm:sqref>DJ312:DJ314 DH264:DH287 DR312:DT314 DJ264:DJ287 DG233:DH245 DJ233:DJ245 DR233:DT245 DR247:DT258 DG247:DH258 DJ247:DJ258 DR264:DT308 DG264:DG308 DJ289:DJ308 DH289:DH308 DG312:DH314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50828-9AF8-4521-BAF2-577C5CB23494}">
  <dimension ref="A1:AO973"/>
  <sheetViews>
    <sheetView showGridLines="0" topLeftCell="A2" zoomScale="25" zoomScaleNormal="25" workbookViewId="0">
      <pane ySplit="1" topLeftCell="A40" activePane="bottomLeft" state="frozen"/>
      <selection activeCell="A2" sqref="A2"/>
      <selection pane="bottomLeft" activeCell="Z74" sqref="Z74"/>
    </sheetView>
  </sheetViews>
  <sheetFormatPr defaultColWidth="14.390625" defaultRowHeight="15" customHeight="1" x14ac:dyDescent="0.2"/>
  <cols>
    <col min="1" max="1" width="2.95703125" style="676" customWidth="1"/>
    <col min="2" max="2" width="11.43359375" style="676" hidden="1" customWidth="1"/>
    <col min="3" max="3" width="45.33203125" style="676" customWidth="1"/>
    <col min="4" max="4" width="17.890625" style="676" customWidth="1"/>
    <col min="5" max="8" width="21.7890625" style="676" customWidth="1"/>
    <col min="9" max="20" width="29.7265625" style="676" hidden="1" customWidth="1"/>
    <col min="21" max="22" width="22.46484375" style="676" customWidth="1"/>
    <col min="23" max="23" width="32.8203125" style="676" customWidth="1"/>
    <col min="24" max="24" width="29.0546875" style="676" customWidth="1"/>
    <col min="25" max="26" width="26.36328125" style="676" customWidth="1"/>
    <col min="27" max="27" width="23.13671875" style="676" customWidth="1"/>
    <col min="28" max="28" width="5.37890625" style="676" customWidth="1"/>
    <col min="29" max="32" width="12.10546875" style="676" customWidth="1"/>
    <col min="33" max="33" width="14.796875" style="676" customWidth="1"/>
    <col min="34" max="34" width="43.046875" style="676" customWidth="1"/>
    <col min="35" max="41" width="12.10546875" style="676" customWidth="1"/>
    <col min="42" max="16384" width="14.390625" style="676"/>
  </cols>
  <sheetData>
    <row r="1" spans="1:41" s="671" customFormat="1" ht="84.75" customHeight="1" x14ac:dyDescent="0.15">
      <c r="A1" s="667"/>
      <c r="B1" s="667"/>
      <c r="C1" s="668"/>
      <c r="D1" s="668"/>
      <c r="E1" s="668"/>
      <c r="F1" s="668"/>
      <c r="G1" s="668"/>
      <c r="H1" s="668"/>
      <c r="I1" s="668"/>
      <c r="J1" s="668"/>
      <c r="K1" s="668"/>
      <c r="L1" s="668"/>
      <c r="M1" s="668"/>
      <c r="N1" s="668"/>
      <c r="O1" s="668"/>
      <c r="P1" s="668"/>
      <c r="Q1" s="668"/>
      <c r="R1" s="668"/>
      <c r="S1" s="668"/>
      <c r="T1" s="668"/>
      <c r="U1" s="669"/>
      <c r="V1" s="669"/>
      <c r="W1" s="669"/>
      <c r="X1" s="669"/>
      <c r="Y1" s="670"/>
      <c r="Z1" s="670"/>
      <c r="AA1" s="667"/>
      <c r="AB1" s="667"/>
      <c r="AC1" s="667"/>
      <c r="AD1" s="667"/>
      <c r="AE1" s="667"/>
      <c r="AF1" s="667"/>
      <c r="AG1" s="667"/>
      <c r="AH1" s="667"/>
      <c r="AI1" s="667"/>
      <c r="AJ1" s="667"/>
      <c r="AK1" s="667"/>
      <c r="AL1" s="667"/>
      <c r="AM1" s="667"/>
      <c r="AN1" s="667"/>
      <c r="AO1" s="667"/>
    </row>
    <row r="2" spans="1:41" s="671" customFormat="1" ht="39.75" customHeight="1" x14ac:dyDescent="0.15">
      <c r="A2" s="667"/>
      <c r="B2" s="667"/>
      <c r="C2" s="1090" t="s">
        <v>4393</v>
      </c>
      <c r="D2" s="1091"/>
      <c r="E2" s="1091"/>
      <c r="F2" s="1091"/>
      <c r="G2" s="1091"/>
      <c r="H2" s="1091"/>
      <c r="I2" s="1091"/>
      <c r="J2" s="1091"/>
      <c r="K2" s="1091"/>
      <c r="L2" s="1091"/>
      <c r="M2" s="1091"/>
      <c r="N2" s="1091"/>
      <c r="O2" s="1091"/>
      <c r="P2" s="1091"/>
      <c r="Q2" s="1091"/>
      <c r="R2" s="1091"/>
      <c r="S2" s="1091"/>
      <c r="T2" s="1091"/>
      <c r="U2" s="1091"/>
      <c r="V2" s="1091"/>
      <c r="W2" s="1091"/>
      <c r="X2" s="1091"/>
      <c r="Y2" s="670"/>
      <c r="Z2" s="670"/>
      <c r="AB2" s="667"/>
      <c r="AI2" s="667"/>
      <c r="AJ2" s="667"/>
      <c r="AK2" s="667"/>
      <c r="AL2" s="667"/>
      <c r="AM2" s="667"/>
      <c r="AN2" s="667"/>
      <c r="AO2" s="667"/>
    </row>
    <row r="3" spans="1:41" ht="14.25" customHeight="1" x14ac:dyDescent="0.2">
      <c r="A3" s="672"/>
      <c r="B3" s="672"/>
      <c r="C3" s="673"/>
      <c r="D3" s="673"/>
      <c r="E3" s="673"/>
      <c r="F3" s="673"/>
      <c r="G3" s="673"/>
      <c r="H3" s="673"/>
      <c r="I3" s="673"/>
      <c r="J3" s="673"/>
      <c r="K3" s="673"/>
      <c r="L3" s="673"/>
      <c r="M3" s="673"/>
      <c r="N3" s="673"/>
      <c r="O3" s="673"/>
      <c r="P3" s="673"/>
      <c r="Q3" s="673"/>
      <c r="R3" s="673"/>
      <c r="S3" s="673"/>
      <c r="T3" s="673"/>
      <c r="U3" s="674"/>
      <c r="V3" s="674"/>
      <c r="W3" s="674"/>
      <c r="X3" s="674"/>
      <c r="Y3" s="675"/>
      <c r="Z3" s="675"/>
      <c r="AB3" s="672"/>
      <c r="AI3" s="672"/>
      <c r="AJ3" s="672"/>
      <c r="AK3" s="672"/>
      <c r="AL3" s="672"/>
      <c r="AM3" s="672"/>
      <c r="AN3" s="672"/>
      <c r="AO3" s="672"/>
    </row>
    <row r="4" spans="1:41" ht="18" customHeight="1" x14ac:dyDescent="0.2">
      <c r="A4" s="672"/>
      <c r="B4" s="672"/>
      <c r="C4" s="1092" t="s">
        <v>4390</v>
      </c>
      <c r="D4" s="1093"/>
      <c r="E4" s="1093"/>
      <c r="F4" s="1093"/>
      <c r="G4" s="1093"/>
      <c r="H4" s="1093"/>
      <c r="I4" s="1093"/>
      <c r="J4" s="1093"/>
      <c r="K4" s="1093"/>
      <c r="L4" s="1093"/>
      <c r="M4" s="1093"/>
      <c r="N4" s="1093"/>
      <c r="O4" s="1093"/>
      <c r="P4" s="1093"/>
      <c r="Q4" s="1093"/>
      <c r="R4" s="1093"/>
      <c r="S4" s="1093"/>
      <c r="T4" s="1093"/>
      <c r="U4" s="1093"/>
      <c r="V4" s="1093"/>
      <c r="W4" s="1093"/>
      <c r="X4" s="1093"/>
      <c r="Y4" s="675"/>
      <c r="Z4" s="675"/>
      <c r="AB4" s="672"/>
      <c r="AI4" s="672"/>
      <c r="AJ4" s="672"/>
      <c r="AK4" s="672"/>
      <c r="AL4" s="672"/>
      <c r="AM4" s="672"/>
      <c r="AN4" s="672"/>
      <c r="AO4" s="672"/>
    </row>
    <row r="5" spans="1:41" ht="18" customHeight="1" x14ac:dyDescent="0.2">
      <c r="A5" s="672"/>
      <c r="B5" s="672"/>
      <c r="C5" s="1092" t="s">
        <v>4340</v>
      </c>
      <c r="D5" s="1094"/>
      <c r="E5" s="1094"/>
      <c r="F5" s="1094"/>
      <c r="G5" s="1094"/>
      <c r="H5" s="1094"/>
      <c r="I5" s="1094"/>
      <c r="J5" s="1094"/>
      <c r="K5" s="1094"/>
      <c r="L5" s="1094"/>
      <c r="M5" s="1094"/>
      <c r="N5" s="1094"/>
      <c r="O5" s="1094"/>
      <c r="P5" s="1094"/>
      <c r="Q5" s="1094"/>
      <c r="R5" s="1094"/>
      <c r="S5" s="1094"/>
      <c r="T5" s="1094"/>
      <c r="U5" s="1094"/>
      <c r="V5" s="1094"/>
      <c r="W5" s="1094"/>
      <c r="X5" s="1093"/>
      <c r="Y5" s="675"/>
      <c r="Z5" s="675"/>
      <c r="AB5" s="672"/>
      <c r="AI5" s="672"/>
      <c r="AJ5" s="672"/>
      <c r="AK5" s="672"/>
      <c r="AL5" s="672"/>
      <c r="AM5" s="672"/>
      <c r="AN5" s="672"/>
      <c r="AO5" s="672"/>
    </row>
    <row r="6" spans="1:41" ht="18" customHeight="1" x14ac:dyDescent="0.2">
      <c r="A6" s="672"/>
      <c r="B6" s="672"/>
      <c r="C6" s="1095" t="s">
        <v>4391</v>
      </c>
      <c r="D6" s="1096"/>
      <c r="E6" s="1096"/>
      <c r="F6" s="1096"/>
      <c r="G6" s="1096"/>
      <c r="H6" s="1096"/>
      <c r="I6" s="1096"/>
      <c r="J6" s="1096"/>
      <c r="K6" s="1096"/>
      <c r="L6" s="1096"/>
      <c r="M6" s="1096"/>
      <c r="N6" s="1096"/>
      <c r="O6" s="1096"/>
      <c r="P6" s="1096"/>
      <c r="Q6" s="1096"/>
      <c r="R6" s="1096"/>
      <c r="S6" s="1096"/>
      <c r="T6" s="1096"/>
      <c r="U6" s="677"/>
      <c r="V6" s="677"/>
      <c r="W6" s="677"/>
      <c r="X6" s="677"/>
      <c r="Y6" s="675"/>
      <c r="Z6" s="675"/>
      <c r="AB6" s="672"/>
      <c r="AI6" s="672"/>
      <c r="AJ6" s="672"/>
      <c r="AK6" s="672"/>
      <c r="AL6" s="672"/>
      <c r="AM6" s="672"/>
      <c r="AN6" s="672"/>
      <c r="AO6" s="672"/>
    </row>
    <row r="7" spans="1:41" ht="8.4499999999999993" customHeight="1" x14ac:dyDescent="0.2">
      <c r="A7" s="672"/>
      <c r="B7" s="672"/>
      <c r="C7" s="677"/>
      <c r="D7" s="677"/>
      <c r="E7" s="678"/>
      <c r="F7" s="678"/>
      <c r="G7" s="678"/>
      <c r="H7" s="678"/>
      <c r="I7" s="678"/>
      <c r="J7" s="678"/>
      <c r="K7" s="678"/>
      <c r="L7" s="678"/>
      <c r="M7" s="678"/>
      <c r="N7" s="678"/>
      <c r="O7" s="678"/>
      <c r="P7" s="678"/>
      <c r="Q7" s="678"/>
      <c r="R7" s="678"/>
      <c r="S7" s="678"/>
      <c r="T7" s="678"/>
      <c r="U7" s="678"/>
      <c r="V7" s="678"/>
      <c r="W7" s="678"/>
      <c r="X7" s="678"/>
      <c r="Y7" s="675"/>
      <c r="Z7" s="675"/>
      <c r="AB7" s="672"/>
      <c r="AC7" s="673"/>
      <c r="AD7" s="679"/>
      <c r="AE7" s="679"/>
      <c r="AF7" s="679"/>
      <c r="AG7" s="679"/>
      <c r="AH7" s="679"/>
      <c r="AI7" s="672"/>
      <c r="AJ7" s="672"/>
      <c r="AK7" s="672"/>
      <c r="AL7" s="672"/>
      <c r="AM7" s="672"/>
      <c r="AN7" s="672"/>
      <c r="AO7" s="672"/>
    </row>
    <row r="8" spans="1:41" s="682" customFormat="1" ht="30.6" customHeight="1" x14ac:dyDescent="0.2">
      <c r="A8" s="680"/>
      <c r="B8" s="681"/>
      <c r="C8" s="1097" t="s">
        <v>4341</v>
      </c>
      <c r="D8" s="1098"/>
      <c r="E8" s="1098"/>
      <c r="F8" s="1098"/>
      <c r="G8" s="1098"/>
      <c r="H8" s="1098"/>
      <c r="I8" s="1098"/>
      <c r="J8" s="1098"/>
      <c r="K8" s="1098"/>
      <c r="L8" s="1098"/>
      <c r="M8" s="1098"/>
      <c r="N8" s="1098"/>
      <c r="O8" s="1098"/>
      <c r="P8" s="1098"/>
      <c r="Q8" s="1098"/>
      <c r="R8" s="1098"/>
      <c r="S8" s="1098"/>
      <c r="T8" s="1098"/>
      <c r="W8" s="1097" t="s">
        <v>4342</v>
      </c>
      <c r="X8" s="1099"/>
      <c r="Y8" s="683"/>
      <c r="Z8" s="683"/>
      <c r="AA8" s="683"/>
      <c r="AB8" s="680"/>
      <c r="AC8" s="684"/>
      <c r="AD8" s="685"/>
      <c r="AE8" s="685"/>
      <c r="AF8" s="685"/>
      <c r="AG8" s="685"/>
      <c r="AH8" s="685"/>
      <c r="AI8" s="680"/>
      <c r="AJ8" s="680"/>
      <c r="AK8" s="680"/>
      <c r="AL8" s="680"/>
      <c r="AM8" s="680"/>
      <c r="AN8" s="680"/>
      <c r="AO8" s="680"/>
    </row>
    <row r="9" spans="1:41" s="682" customFormat="1" ht="50.25" customHeight="1" x14ac:dyDescent="0.2">
      <c r="A9" s="680"/>
      <c r="B9" s="681"/>
      <c r="C9" s="1088" t="s">
        <v>4343</v>
      </c>
      <c r="D9" s="1089"/>
      <c r="E9" s="1089"/>
      <c r="F9" s="1089"/>
      <c r="G9" s="1089"/>
      <c r="H9" s="1089"/>
      <c r="I9" s="686"/>
      <c r="J9" s="686"/>
      <c r="K9" s="686"/>
      <c r="L9" s="686"/>
      <c r="M9" s="686"/>
      <c r="N9" s="686"/>
      <c r="O9" s="686"/>
      <c r="P9" s="686"/>
      <c r="Q9" s="686"/>
      <c r="R9" s="686"/>
      <c r="S9" s="686"/>
      <c r="T9" s="686"/>
      <c r="W9" s="687" t="s">
        <v>4344</v>
      </c>
      <c r="X9" s="688" t="s">
        <v>4345</v>
      </c>
      <c r="Y9" s="683"/>
      <c r="Z9" s="683"/>
      <c r="AA9" s="683"/>
      <c r="AB9" s="680"/>
      <c r="AC9" s="684"/>
      <c r="AD9" s="685"/>
      <c r="AE9" s="685"/>
      <c r="AF9" s="685"/>
      <c r="AG9" s="685"/>
      <c r="AH9" s="685"/>
      <c r="AI9" s="680"/>
      <c r="AJ9" s="680"/>
      <c r="AK9" s="680"/>
      <c r="AL9" s="680"/>
      <c r="AM9" s="680"/>
      <c r="AN9" s="680"/>
      <c r="AO9" s="680"/>
    </row>
    <row r="10" spans="1:41" ht="55.5" customHeight="1" x14ac:dyDescent="0.2">
      <c r="A10" s="672"/>
      <c r="B10" s="689"/>
      <c r="C10" s="1088" t="s">
        <v>4346</v>
      </c>
      <c r="D10" s="1089"/>
      <c r="E10" s="1089"/>
      <c r="F10" s="1089"/>
      <c r="G10" s="1089"/>
      <c r="H10" s="1089"/>
      <c r="I10" s="686"/>
      <c r="J10" s="686"/>
      <c r="K10" s="686"/>
      <c r="L10" s="686"/>
      <c r="M10" s="686"/>
      <c r="N10" s="686"/>
      <c r="O10" s="686"/>
      <c r="P10" s="686"/>
      <c r="Q10" s="686"/>
      <c r="R10" s="686"/>
      <c r="S10" s="686"/>
      <c r="T10" s="686"/>
      <c r="W10" s="690" t="s">
        <v>4347</v>
      </c>
      <c r="X10" s="691" t="s">
        <v>4348</v>
      </c>
      <c r="Y10" s="675"/>
      <c r="Z10" s="675"/>
      <c r="AA10" s="675"/>
      <c r="AB10" s="672"/>
      <c r="AC10" s="673"/>
      <c r="AD10" s="679"/>
      <c r="AE10" s="679"/>
      <c r="AF10" s="679"/>
      <c r="AG10" s="679"/>
      <c r="AH10" s="679"/>
      <c r="AI10" s="672"/>
      <c r="AJ10" s="672"/>
      <c r="AK10" s="672"/>
      <c r="AL10" s="672"/>
      <c r="AM10" s="672"/>
      <c r="AN10" s="672"/>
      <c r="AO10" s="672"/>
    </row>
    <row r="11" spans="1:41" ht="57.75" customHeight="1" x14ac:dyDescent="0.2">
      <c r="A11" s="672"/>
      <c r="B11" s="689"/>
      <c r="C11" s="1088" t="s">
        <v>4349</v>
      </c>
      <c r="D11" s="1089"/>
      <c r="E11" s="1089"/>
      <c r="F11" s="1089"/>
      <c r="G11" s="1089"/>
      <c r="H11" s="1089"/>
      <c r="I11" s="686"/>
      <c r="J11" s="686"/>
      <c r="K11" s="686"/>
      <c r="L11" s="686"/>
      <c r="M11" s="686"/>
      <c r="N11" s="686"/>
      <c r="O11" s="686"/>
      <c r="P11" s="686"/>
      <c r="Q11" s="686"/>
      <c r="R11" s="686"/>
      <c r="S11" s="686"/>
      <c r="T11" s="686"/>
      <c r="W11" s="692" t="s">
        <v>4350</v>
      </c>
      <c r="X11" s="691" t="s">
        <v>4351</v>
      </c>
      <c r="Y11" s="675"/>
      <c r="Z11" s="675"/>
      <c r="AA11" s="675"/>
      <c r="AB11" s="672"/>
      <c r="AC11" s="673"/>
      <c r="AD11" s="679"/>
      <c r="AE11" s="679"/>
      <c r="AF11" s="679"/>
      <c r="AG11" s="679"/>
      <c r="AH11" s="679"/>
      <c r="AI11" s="672"/>
      <c r="AJ11" s="672"/>
      <c r="AK11" s="672"/>
      <c r="AL11" s="672"/>
      <c r="AM11" s="672"/>
      <c r="AN11" s="672"/>
      <c r="AO11" s="672"/>
    </row>
    <row r="12" spans="1:41" ht="48" customHeight="1" x14ac:dyDescent="0.2">
      <c r="A12" s="672"/>
      <c r="B12" s="689"/>
      <c r="C12" s="1088" t="s">
        <v>4352</v>
      </c>
      <c r="D12" s="1089"/>
      <c r="E12" s="1089"/>
      <c r="F12" s="1089"/>
      <c r="G12" s="1089"/>
      <c r="H12" s="1089"/>
      <c r="I12" s="686"/>
      <c r="J12" s="686"/>
      <c r="K12" s="686"/>
      <c r="L12" s="686"/>
      <c r="M12" s="686"/>
      <c r="N12" s="686"/>
      <c r="O12" s="686"/>
      <c r="P12" s="686"/>
      <c r="Q12" s="686"/>
      <c r="R12" s="686"/>
      <c r="S12" s="686"/>
      <c r="T12" s="686"/>
      <c r="W12" s="693" t="s">
        <v>4353</v>
      </c>
      <c r="X12" s="691" t="s">
        <v>4354</v>
      </c>
      <c r="Y12" s="675"/>
      <c r="Z12" s="675"/>
      <c r="AA12" s="675"/>
      <c r="AB12" s="672"/>
      <c r="AC12" s="673"/>
      <c r="AD12" s="679"/>
      <c r="AE12" s="679"/>
      <c r="AF12" s="679"/>
      <c r="AG12" s="679"/>
      <c r="AH12" s="679"/>
      <c r="AI12" s="672"/>
      <c r="AJ12" s="672"/>
      <c r="AK12" s="672"/>
      <c r="AL12" s="672"/>
      <c r="AM12" s="672"/>
      <c r="AN12" s="672"/>
      <c r="AO12" s="672"/>
    </row>
    <row r="13" spans="1:41" ht="74.25" customHeight="1" x14ac:dyDescent="0.2">
      <c r="A13" s="672"/>
      <c r="B13" s="689"/>
      <c r="C13" s="1088" t="s">
        <v>4355</v>
      </c>
      <c r="D13" s="1089"/>
      <c r="E13" s="1089"/>
      <c r="F13" s="1089"/>
      <c r="G13" s="1089"/>
      <c r="H13" s="1089"/>
      <c r="I13" s="1089"/>
      <c r="J13" s="1089"/>
      <c r="K13" s="1089"/>
      <c r="L13" s="1089"/>
      <c r="M13" s="1089"/>
      <c r="N13" s="1089"/>
      <c r="O13" s="1089"/>
      <c r="P13" s="1089"/>
      <c r="Q13" s="1089"/>
      <c r="R13" s="1089"/>
      <c r="S13" s="1089"/>
      <c r="T13" s="1089"/>
      <c r="W13" s="694" t="s">
        <v>4356</v>
      </c>
      <c r="X13" s="695" t="s">
        <v>4357</v>
      </c>
      <c r="Y13" s="675"/>
      <c r="Z13" s="675"/>
      <c r="AA13" s="675"/>
      <c r="AB13" s="672"/>
      <c r="AC13" s="673"/>
      <c r="AD13" s="679"/>
      <c r="AE13" s="679"/>
      <c r="AF13" s="679"/>
      <c r="AG13" s="679"/>
      <c r="AH13" s="679"/>
      <c r="AI13" s="672"/>
      <c r="AJ13" s="672"/>
      <c r="AK13" s="672"/>
      <c r="AL13" s="672"/>
      <c r="AM13" s="672"/>
      <c r="AN13" s="672"/>
      <c r="AO13" s="672"/>
    </row>
    <row r="14" spans="1:41" ht="48.75" customHeight="1" x14ac:dyDescent="0.2">
      <c r="A14" s="672"/>
      <c r="B14" s="689"/>
      <c r="C14" s="1088"/>
      <c r="D14" s="1089"/>
      <c r="E14" s="1089"/>
      <c r="F14" s="1089"/>
      <c r="G14" s="1089"/>
      <c r="H14" s="1089"/>
      <c r="I14" s="1089"/>
      <c r="J14" s="1089"/>
      <c r="K14" s="1089"/>
      <c r="L14" s="1089"/>
      <c r="M14" s="1089"/>
      <c r="N14" s="1089"/>
      <c r="O14" s="1089"/>
      <c r="P14" s="1089"/>
      <c r="Q14" s="1089"/>
      <c r="R14" s="1089"/>
      <c r="S14" s="1089"/>
      <c r="T14" s="1089"/>
      <c r="V14" s="696"/>
      <c r="W14" s="697"/>
      <c r="X14" s="678"/>
      <c r="Y14" s="675"/>
      <c r="Z14" s="675"/>
      <c r="AA14" s="675"/>
      <c r="AB14" s="672"/>
      <c r="AC14" s="673"/>
      <c r="AD14" s="679"/>
      <c r="AE14" s="679"/>
      <c r="AF14" s="679"/>
      <c r="AG14" s="679"/>
      <c r="AH14" s="679"/>
      <c r="AI14" s="672"/>
      <c r="AJ14" s="672"/>
      <c r="AK14" s="672"/>
      <c r="AL14" s="672"/>
      <c r="AM14" s="672"/>
      <c r="AN14" s="672"/>
      <c r="AO14" s="672"/>
    </row>
    <row r="15" spans="1:41" ht="33.75" customHeight="1" x14ac:dyDescent="0.2">
      <c r="A15" s="672"/>
      <c r="B15" s="689"/>
      <c r="C15" s="1088"/>
      <c r="D15" s="1089"/>
      <c r="E15" s="1089"/>
      <c r="F15" s="1089"/>
      <c r="G15" s="1089"/>
      <c r="H15" s="1089"/>
      <c r="I15" s="1089"/>
      <c r="J15" s="1089"/>
      <c r="K15" s="1089"/>
      <c r="L15" s="1089"/>
      <c r="M15" s="1089"/>
      <c r="N15" s="1089"/>
      <c r="O15" s="1089"/>
      <c r="P15" s="1089"/>
      <c r="Q15" s="1089"/>
      <c r="R15" s="1089"/>
      <c r="S15" s="1089"/>
      <c r="T15" s="1089"/>
      <c r="U15" s="678"/>
      <c r="V15" s="678"/>
      <c r="W15" s="678"/>
      <c r="X15" s="678"/>
      <c r="Y15" s="675"/>
      <c r="Z15" s="675"/>
      <c r="AA15" s="675"/>
      <c r="AB15" s="672"/>
      <c r="AC15" s="673"/>
      <c r="AD15" s="679"/>
      <c r="AE15" s="679"/>
      <c r="AF15" s="679"/>
      <c r="AG15" s="679"/>
      <c r="AH15" s="679"/>
      <c r="AI15" s="672"/>
      <c r="AJ15" s="672"/>
      <c r="AK15" s="672"/>
      <c r="AL15" s="672"/>
      <c r="AM15" s="672"/>
      <c r="AN15" s="672"/>
      <c r="AO15" s="672"/>
    </row>
    <row r="16" spans="1:41" ht="33.75" customHeight="1" x14ac:dyDescent="0.2">
      <c r="A16" s="672"/>
      <c r="B16" s="698"/>
      <c r="C16" s="699"/>
      <c r="D16" s="700"/>
      <c r="E16" s="701"/>
      <c r="F16" s="701"/>
      <c r="G16" s="701"/>
      <c r="H16" s="701"/>
      <c r="I16" s="701"/>
      <c r="J16" s="701"/>
      <c r="K16" s="701"/>
      <c r="L16" s="701"/>
      <c r="M16" s="701"/>
      <c r="N16" s="701"/>
      <c r="O16" s="701"/>
      <c r="P16" s="701"/>
      <c r="Q16" s="701"/>
      <c r="R16" s="701"/>
      <c r="S16" s="701"/>
      <c r="T16" s="701"/>
      <c r="U16" s="702"/>
      <c r="V16" s="702"/>
      <c r="W16" s="702"/>
      <c r="X16" s="702"/>
      <c r="Y16" s="675"/>
      <c r="Z16" s="675"/>
      <c r="AA16" s="675"/>
      <c r="AB16" s="672"/>
      <c r="AC16" s="673"/>
      <c r="AD16" s="679"/>
      <c r="AE16" s="679"/>
      <c r="AF16" s="679"/>
      <c r="AG16" s="679"/>
      <c r="AH16" s="679"/>
      <c r="AI16" s="672"/>
      <c r="AJ16" s="672"/>
      <c r="AK16" s="672"/>
      <c r="AL16" s="672"/>
      <c r="AM16" s="672"/>
      <c r="AN16" s="672"/>
      <c r="AO16" s="672"/>
    </row>
    <row r="17" spans="1:41" ht="14.25" customHeight="1" x14ac:dyDescent="0.2">
      <c r="A17" s="672"/>
      <c r="B17" s="703"/>
      <c r="C17" s="704"/>
      <c r="D17" s="704"/>
      <c r="E17" s="705"/>
      <c r="F17" s="705"/>
      <c r="G17" s="705"/>
      <c r="H17" s="705"/>
      <c r="I17" s="705"/>
      <c r="J17" s="705"/>
      <c r="K17" s="705"/>
      <c r="L17" s="705"/>
      <c r="M17" s="705"/>
      <c r="N17" s="705"/>
      <c r="O17" s="705"/>
      <c r="P17" s="705"/>
      <c r="Q17" s="705"/>
      <c r="R17" s="705"/>
      <c r="S17" s="705"/>
      <c r="T17" s="705"/>
      <c r="U17" s="706"/>
      <c r="V17" s="706"/>
      <c r="W17" s="707"/>
      <c r="X17" s="707"/>
      <c r="Y17" s="675"/>
      <c r="Z17" s="708"/>
      <c r="AA17" s="672"/>
      <c r="AB17" s="672"/>
      <c r="AI17" s="672"/>
      <c r="AJ17" s="672"/>
      <c r="AK17" s="672"/>
      <c r="AL17" s="672"/>
      <c r="AM17" s="672"/>
      <c r="AN17" s="672"/>
      <c r="AO17" s="672"/>
    </row>
    <row r="18" spans="1:41" ht="24.95" customHeight="1" x14ac:dyDescent="0.2">
      <c r="A18" s="672"/>
      <c r="B18" s="709"/>
      <c r="C18" s="710"/>
      <c r="D18" s="711"/>
      <c r="E18" s="1085" t="s">
        <v>4392</v>
      </c>
      <c r="F18" s="1086"/>
      <c r="G18" s="1086"/>
      <c r="H18" s="1087"/>
      <c r="I18" s="1085" t="s">
        <v>4394</v>
      </c>
      <c r="J18" s="1086"/>
      <c r="K18" s="1086"/>
      <c r="L18" s="1087"/>
      <c r="M18" s="1085" t="s">
        <v>4395</v>
      </c>
      <c r="N18" s="1086"/>
      <c r="O18" s="1086"/>
      <c r="P18" s="1087"/>
      <c r="Q18" s="1085" t="s">
        <v>4396</v>
      </c>
      <c r="R18" s="1086"/>
      <c r="S18" s="1086"/>
      <c r="T18" s="1087"/>
      <c r="U18" s="1085" t="s">
        <v>4361</v>
      </c>
      <c r="V18" s="1086"/>
      <c r="W18" s="1086"/>
      <c r="X18" s="1087"/>
      <c r="Y18" s="712" t="s">
        <v>4362</v>
      </c>
      <c r="Z18" s="708"/>
      <c r="AA18" s="713"/>
      <c r="AB18" s="713"/>
      <c r="AC18" s="713"/>
      <c r="AI18" s="672"/>
      <c r="AJ18" s="672"/>
      <c r="AK18" s="672"/>
      <c r="AL18" s="672"/>
      <c r="AM18" s="672"/>
      <c r="AN18" s="672"/>
      <c r="AO18" s="672"/>
    </row>
    <row r="19" spans="1:41" ht="69" customHeight="1" x14ac:dyDescent="0.2">
      <c r="A19" s="689"/>
      <c r="B19" s="714"/>
      <c r="C19" s="715" t="s">
        <v>4363</v>
      </c>
      <c r="D19" s="715"/>
      <c r="E19" s="712" t="s">
        <v>4364</v>
      </c>
      <c r="F19" s="716" t="s">
        <v>4365</v>
      </c>
      <c r="G19" s="717" t="s">
        <v>4366</v>
      </c>
      <c r="H19" s="712" t="s">
        <v>4367</v>
      </c>
      <c r="I19" s="712" t="s">
        <v>4364</v>
      </c>
      <c r="J19" s="716" t="s">
        <v>4365</v>
      </c>
      <c r="K19" s="717" t="s">
        <v>4366</v>
      </c>
      <c r="L19" s="712" t="s">
        <v>4367</v>
      </c>
      <c r="M19" s="712" t="s">
        <v>4364</v>
      </c>
      <c r="N19" s="716" t="s">
        <v>4365</v>
      </c>
      <c r="O19" s="717" t="s">
        <v>4366</v>
      </c>
      <c r="P19" s="712" t="s">
        <v>4367</v>
      </c>
      <c r="Q19" s="712" t="s">
        <v>4364</v>
      </c>
      <c r="R19" s="716" t="s">
        <v>4365</v>
      </c>
      <c r="S19" s="717" t="s">
        <v>4366</v>
      </c>
      <c r="T19" s="712" t="s">
        <v>4367</v>
      </c>
      <c r="U19" s="712" t="s">
        <v>4368</v>
      </c>
      <c r="V19" s="716" t="s">
        <v>4365</v>
      </c>
      <c r="W19" s="717" t="s">
        <v>4366</v>
      </c>
      <c r="X19" s="712" t="s">
        <v>4367</v>
      </c>
      <c r="Y19" s="712" t="s">
        <v>4368</v>
      </c>
      <c r="Z19" s="708"/>
      <c r="AI19" s="672"/>
      <c r="AJ19" s="672"/>
      <c r="AK19" s="672"/>
      <c r="AL19" s="672"/>
      <c r="AM19" s="672"/>
      <c r="AN19" s="672"/>
      <c r="AO19" s="672"/>
    </row>
    <row r="20" spans="1:41" ht="31.5" customHeight="1" x14ac:dyDescent="0.2">
      <c r="A20" s="689"/>
      <c r="B20" s="714"/>
      <c r="C20" s="715"/>
      <c r="D20" s="715"/>
      <c r="E20" s="712" t="s">
        <v>4369</v>
      </c>
      <c r="F20" s="712" t="s">
        <v>106</v>
      </c>
      <c r="G20" s="712" t="s">
        <v>163</v>
      </c>
      <c r="H20" s="712"/>
      <c r="I20" s="712"/>
      <c r="J20" s="712"/>
      <c r="K20" s="712"/>
      <c r="L20" s="712"/>
      <c r="M20" s="712"/>
      <c r="N20" s="712"/>
      <c r="O20" s="712"/>
      <c r="P20" s="712"/>
      <c r="Q20" s="712"/>
      <c r="R20" s="712"/>
      <c r="S20" s="712"/>
      <c r="T20" s="712"/>
      <c r="U20" s="712"/>
      <c r="V20" s="716" t="s">
        <v>106</v>
      </c>
      <c r="W20" s="717" t="s">
        <v>163</v>
      </c>
      <c r="X20" s="718"/>
      <c r="Y20" s="708"/>
      <c r="Z20" s="708"/>
      <c r="AA20" s="672"/>
      <c r="AB20" s="672"/>
      <c r="AI20" s="672"/>
      <c r="AJ20" s="672"/>
      <c r="AK20" s="672"/>
      <c r="AL20" s="672"/>
      <c r="AM20" s="672"/>
      <c r="AN20" s="672"/>
      <c r="AO20" s="672"/>
    </row>
    <row r="21" spans="1:41" ht="21.95" customHeight="1" x14ac:dyDescent="0.2">
      <c r="A21" s="689"/>
      <c r="B21" s="714"/>
      <c r="C21" s="721" t="s">
        <v>90</v>
      </c>
      <c r="D21" s="719"/>
      <c r="E21" s="720">
        <v>1</v>
      </c>
      <c r="F21" s="720">
        <v>1</v>
      </c>
      <c r="G21" s="720" t="s">
        <v>94</v>
      </c>
      <c r="H21" s="720">
        <v>0.8571428571428571</v>
      </c>
      <c r="I21" s="720"/>
      <c r="J21" s="720"/>
      <c r="K21" s="720"/>
      <c r="L21" s="720"/>
      <c r="M21" s="720"/>
      <c r="N21" s="720"/>
      <c r="O21" s="720"/>
      <c r="P21" s="720"/>
      <c r="Q21" s="720"/>
      <c r="R21" s="720"/>
      <c r="S21" s="720"/>
      <c r="T21" s="720"/>
      <c r="U21" s="720">
        <v>0.25</v>
      </c>
      <c r="V21" s="720">
        <v>0.25</v>
      </c>
      <c r="W21" s="720" t="s">
        <v>94</v>
      </c>
      <c r="X21" s="720">
        <v>0.21428571428571427</v>
      </c>
      <c r="Y21" s="720">
        <v>0.3125</v>
      </c>
      <c r="Z21" s="708"/>
      <c r="AA21" s="672"/>
      <c r="AB21" s="672"/>
      <c r="AI21" s="672"/>
      <c r="AJ21" s="672"/>
      <c r="AK21" s="672"/>
      <c r="AL21" s="672"/>
      <c r="AM21" s="672"/>
      <c r="AN21" s="672"/>
      <c r="AO21" s="672"/>
    </row>
    <row r="22" spans="1:41" ht="21.95" customHeight="1" x14ac:dyDescent="0.2">
      <c r="A22" s="689"/>
      <c r="B22" s="714"/>
      <c r="C22" s="721" t="s">
        <v>4397</v>
      </c>
      <c r="D22" s="719"/>
      <c r="E22" s="720">
        <v>1</v>
      </c>
      <c r="F22" s="720">
        <v>1</v>
      </c>
      <c r="G22" s="720">
        <v>1</v>
      </c>
      <c r="H22" s="720">
        <v>0.875</v>
      </c>
      <c r="I22" s="720"/>
      <c r="J22" s="720"/>
      <c r="K22" s="720"/>
      <c r="L22" s="720"/>
      <c r="M22" s="720"/>
      <c r="N22" s="720"/>
      <c r="O22" s="720"/>
      <c r="P22" s="720"/>
      <c r="Q22" s="720"/>
      <c r="R22" s="720"/>
      <c r="S22" s="720"/>
      <c r="T22" s="720"/>
      <c r="U22" s="720">
        <v>0.16666666666666666</v>
      </c>
      <c r="V22" s="720">
        <v>0.16666666666666666</v>
      </c>
      <c r="W22" s="720">
        <v>0.16666666666666666</v>
      </c>
      <c r="X22" s="720">
        <v>9.5959595959595967E-2</v>
      </c>
      <c r="Y22" s="720">
        <v>0.23011363636363638</v>
      </c>
      <c r="Z22" s="708"/>
      <c r="AA22" s="672"/>
      <c r="AB22" s="672"/>
      <c r="AI22" s="672"/>
      <c r="AJ22" s="672"/>
      <c r="AK22" s="672"/>
      <c r="AL22" s="672"/>
      <c r="AM22" s="672"/>
      <c r="AN22" s="672"/>
      <c r="AO22" s="672"/>
    </row>
    <row r="23" spans="1:41" ht="21.95" customHeight="1" x14ac:dyDescent="0.2">
      <c r="A23" s="689"/>
      <c r="B23" s="714"/>
      <c r="C23" s="721" t="s">
        <v>272</v>
      </c>
      <c r="D23" s="719"/>
      <c r="E23" s="720">
        <v>0.99702410244798378</v>
      </c>
      <c r="F23" s="720" t="s">
        <v>94</v>
      </c>
      <c r="G23" s="720">
        <v>0.99702410244798378</v>
      </c>
      <c r="H23" s="720">
        <v>0.99468542865287379</v>
      </c>
      <c r="I23" s="720"/>
      <c r="J23" s="720"/>
      <c r="K23" s="720"/>
      <c r="L23" s="720"/>
      <c r="M23" s="720"/>
      <c r="N23" s="720"/>
      <c r="O23" s="720"/>
      <c r="P23" s="720"/>
      <c r="Q23" s="720"/>
      <c r="R23" s="720"/>
      <c r="S23" s="720"/>
      <c r="T23" s="720"/>
      <c r="U23" s="720">
        <v>0.24925602561199595</v>
      </c>
      <c r="V23" s="720" t="s">
        <v>94</v>
      </c>
      <c r="W23" s="720">
        <v>0.24925602561199595</v>
      </c>
      <c r="X23" s="720">
        <v>0.18766593681093072</v>
      </c>
      <c r="Y23" s="720">
        <v>0.312314006402999</v>
      </c>
      <c r="Z23" s="708"/>
      <c r="AA23" s="672"/>
      <c r="AB23" s="672"/>
      <c r="AF23" s="672"/>
      <c r="AG23" s="672"/>
      <c r="AH23" s="672"/>
      <c r="AI23" s="672"/>
      <c r="AJ23" s="672"/>
      <c r="AK23" s="672"/>
      <c r="AL23" s="672"/>
      <c r="AM23" s="672"/>
      <c r="AN23" s="672"/>
      <c r="AO23" s="672"/>
    </row>
    <row r="24" spans="1:41" ht="21.95" customHeight="1" x14ac:dyDescent="0.2">
      <c r="A24" s="689"/>
      <c r="B24" s="714"/>
      <c r="C24" s="721" t="s">
        <v>156</v>
      </c>
      <c r="D24" s="719"/>
      <c r="E24" s="720">
        <v>1</v>
      </c>
      <c r="F24" s="720" t="s">
        <v>94</v>
      </c>
      <c r="G24" s="720">
        <v>1</v>
      </c>
      <c r="H24" s="720">
        <v>1</v>
      </c>
      <c r="I24" s="720"/>
      <c r="J24" s="720"/>
      <c r="K24" s="720"/>
      <c r="L24" s="720"/>
      <c r="M24" s="720"/>
      <c r="N24" s="720"/>
      <c r="O24" s="720"/>
      <c r="P24" s="720"/>
      <c r="Q24" s="720"/>
      <c r="R24" s="720"/>
      <c r="S24" s="720"/>
      <c r="T24" s="720"/>
      <c r="U24" s="720">
        <v>0.25</v>
      </c>
      <c r="V24" s="720" t="s">
        <v>94</v>
      </c>
      <c r="W24" s="720">
        <v>0.25</v>
      </c>
      <c r="X24" s="720">
        <v>0.125</v>
      </c>
      <c r="Y24" s="720">
        <v>0.31666666666666665</v>
      </c>
      <c r="Z24" s="708"/>
      <c r="AA24" s="672"/>
      <c r="AB24" s="672"/>
      <c r="AF24" s="672"/>
      <c r="AG24" s="672"/>
      <c r="AH24" s="672"/>
      <c r="AI24" s="672"/>
      <c r="AJ24" s="672"/>
      <c r="AK24" s="672"/>
      <c r="AL24" s="672"/>
      <c r="AM24" s="672"/>
      <c r="AN24" s="672"/>
      <c r="AO24" s="672"/>
    </row>
    <row r="25" spans="1:41" ht="30.6" customHeight="1" x14ac:dyDescent="0.2">
      <c r="A25" s="689"/>
      <c r="B25" s="714"/>
      <c r="C25" s="721" t="s">
        <v>598</v>
      </c>
      <c r="D25" s="719"/>
      <c r="E25" s="720" t="s">
        <v>94</v>
      </c>
      <c r="F25" s="720" t="s">
        <v>94</v>
      </c>
      <c r="G25" s="720" t="s">
        <v>94</v>
      </c>
      <c r="H25" s="720">
        <v>0.80000199999999988</v>
      </c>
      <c r="I25" s="720"/>
      <c r="J25" s="720"/>
      <c r="K25" s="720"/>
      <c r="L25" s="720"/>
      <c r="M25" s="720"/>
      <c r="N25" s="720"/>
      <c r="O25" s="720"/>
      <c r="P25" s="720"/>
      <c r="Q25" s="720"/>
      <c r="R25" s="720"/>
      <c r="S25" s="720"/>
      <c r="T25" s="720"/>
      <c r="U25" s="720">
        <v>0</v>
      </c>
      <c r="V25" s="720">
        <v>0</v>
      </c>
      <c r="W25" s="720">
        <v>0</v>
      </c>
      <c r="X25" s="720">
        <v>0.19430708545874859</v>
      </c>
      <c r="Y25" s="720">
        <v>6.25E-2</v>
      </c>
      <c r="Z25" s="708"/>
      <c r="AA25" s="672"/>
      <c r="AB25" s="672"/>
      <c r="AC25" s="672"/>
      <c r="AD25" s="672"/>
      <c r="AE25" s="672"/>
      <c r="AF25" s="672"/>
      <c r="AG25" s="672"/>
      <c r="AH25" s="672"/>
      <c r="AI25" s="672"/>
      <c r="AJ25" s="672"/>
      <c r="AK25" s="672"/>
      <c r="AL25" s="672"/>
      <c r="AM25" s="672"/>
      <c r="AN25" s="672"/>
      <c r="AO25" s="672"/>
    </row>
    <row r="26" spans="1:41" ht="32.25" customHeight="1" x14ac:dyDescent="0.2">
      <c r="A26" s="672"/>
      <c r="B26" s="703"/>
      <c r="C26" s="719" t="s">
        <v>4370</v>
      </c>
      <c r="D26" s="722"/>
      <c r="E26" s="720">
        <v>1</v>
      </c>
      <c r="F26" s="720" t="s">
        <v>94</v>
      </c>
      <c r="G26" s="720">
        <v>1</v>
      </c>
      <c r="H26" s="720">
        <v>1</v>
      </c>
      <c r="I26" s="720"/>
      <c r="J26" s="720"/>
      <c r="K26" s="720"/>
      <c r="L26" s="720"/>
      <c r="M26" s="720"/>
      <c r="N26" s="720"/>
      <c r="O26" s="720"/>
      <c r="P26" s="720"/>
      <c r="Q26" s="720"/>
      <c r="R26" s="720"/>
      <c r="S26" s="720"/>
      <c r="T26" s="720"/>
      <c r="U26" s="720">
        <v>0.25</v>
      </c>
      <c r="V26" s="720" t="s">
        <v>94</v>
      </c>
      <c r="W26" s="720">
        <v>0.25</v>
      </c>
      <c r="X26" s="720">
        <v>0.25</v>
      </c>
      <c r="Y26" s="720">
        <v>0.25</v>
      </c>
      <c r="Z26" s="708"/>
      <c r="AA26" s="672"/>
      <c r="AB26" s="672"/>
      <c r="AC26" s="672"/>
      <c r="AD26" s="672"/>
      <c r="AE26" s="672"/>
      <c r="AI26" s="672"/>
      <c r="AJ26" s="672"/>
      <c r="AK26" s="672"/>
      <c r="AL26" s="672"/>
      <c r="AM26" s="672"/>
      <c r="AN26" s="672"/>
      <c r="AO26" s="672"/>
    </row>
    <row r="27" spans="1:41" ht="32.25" customHeight="1" x14ac:dyDescent="0.2">
      <c r="A27" s="672"/>
      <c r="B27" s="703"/>
      <c r="C27" s="719" t="s">
        <v>4594</v>
      </c>
      <c r="D27" s="722"/>
      <c r="E27" s="720">
        <v>0</v>
      </c>
      <c r="F27" s="720" t="s">
        <v>94</v>
      </c>
      <c r="G27" s="720" t="s">
        <v>94</v>
      </c>
      <c r="H27" s="720" t="s">
        <v>94</v>
      </c>
      <c r="I27" s="720"/>
      <c r="J27" s="720"/>
      <c r="K27" s="720"/>
      <c r="L27" s="720"/>
      <c r="M27" s="720"/>
      <c r="N27" s="720"/>
      <c r="O27" s="720"/>
      <c r="P27" s="720"/>
      <c r="Q27" s="720"/>
      <c r="R27" s="720"/>
      <c r="S27" s="720"/>
      <c r="T27" s="720"/>
      <c r="U27" s="720">
        <v>0</v>
      </c>
      <c r="V27" s="720" t="s">
        <v>94</v>
      </c>
      <c r="W27" s="720" t="s">
        <v>94</v>
      </c>
      <c r="X27" s="720">
        <v>4.9999999999999996E-2</v>
      </c>
      <c r="Y27" s="720">
        <v>0</v>
      </c>
      <c r="Z27" s="708"/>
      <c r="AA27" s="672"/>
      <c r="AB27" s="672"/>
      <c r="AC27" s="672"/>
      <c r="AD27" s="672"/>
      <c r="AE27" s="672"/>
      <c r="AI27" s="672"/>
      <c r="AJ27" s="672"/>
      <c r="AK27" s="672"/>
      <c r="AL27" s="672"/>
      <c r="AM27" s="672"/>
      <c r="AN27" s="672"/>
      <c r="AO27" s="672"/>
    </row>
    <row r="28" spans="1:41" ht="14.25" customHeight="1" x14ac:dyDescent="0.2">
      <c r="A28" s="672"/>
      <c r="B28" s="723"/>
      <c r="C28" s="705"/>
      <c r="D28" s="724"/>
      <c r="E28" s="725"/>
      <c r="F28" s="725"/>
      <c r="G28" s="725"/>
      <c r="H28" s="725"/>
      <c r="I28" s="725"/>
      <c r="J28" s="725"/>
      <c r="K28" s="725"/>
      <c r="L28" s="725"/>
      <c r="M28" s="725"/>
      <c r="N28" s="725"/>
      <c r="O28" s="725"/>
      <c r="P28" s="725"/>
      <c r="Q28" s="725"/>
      <c r="R28" s="725"/>
      <c r="S28" s="725"/>
      <c r="T28" s="725"/>
      <c r="U28" s="726"/>
      <c r="V28" s="726"/>
      <c r="W28" s="727"/>
      <c r="X28" s="727"/>
      <c r="Y28" s="708"/>
      <c r="Z28" s="708"/>
      <c r="AA28" s="672"/>
      <c r="AB28" s="672"/>
      <c r="AC28" s="672"/>
      <c r="AD28" s="672"/>
      <c r="AE28" s="672"/>
      <c r="AI28" s="672"/>
      <c r="AJ28" s="672"/>
      <c r="AK28" s="672"/>
      <c r="AL28" s="672"/>
      <c r="AM28" s="672"/>
      <c r="AN28" s="672"/>
      <c r="AO28" s="672"/>
    </row>
    <row r="29" spans="1:41" ht="14.25" customHeight="1" x14ac:dyDescent="0.2">
      <c r="A29" s="672"/>
      <c r="B29" s="723"/>
      <c r="C29" s="705"/>
      <c r="D29" s="724"/>
      <c r="E29" s="725"/>
      <c r="F29" s="725"/>
      <c r="G29" s="725"/>
      <c r="H29" s="725"/>
      <c r="I29" s="725"/>
      <c r="J29" s="725"/>
      <c r="K29" s="725"/>
      <c r="L29" s="725"/>
      <c r="M29" s="725"/>
      <c r="N29" s="725"/>
      <c r="O29" s="725"/>
      <c r="P29" s="725"/>
      <c r="Q29" s="725"/>
      <c r="R29" s="725"/>
      <c r="S29" s="725"/>
      <c r="T29" s="725"/>
      <c r="U29" s="726"/>
      <c r="V29" s="726"/>
      <c r="W29" s="727"/>
      <c r="X29" s="727"/>
      <c r="Y29" s="708"/>
      <c r="Z29" s="708"/>
      <c r="AA29" s="672"/>
      <c r="AB29" s="672"/>
      <c r="AC29" s="672"/>
      <c r="AD29" s="672"/>
      <c r="AE29" s="672"/>
      <c r="AI29" s="672"/>
      <c r="AJ29" s="672"/>
      <c r="AK29" s="672"/>
      <c r="AL29" s="672"/>
      <c r="AM29" s="672"/>
      <c r="AN29" s="672"/>
      <c r="AO29" s="672"/>
    </row>
    <row r="30" spans="1:41" ht="14.25" customHeight="1" x14ac:dyDescent="0.2">
      <c r="A30" s="672"/>
      <c r="B30" s="723"/>
      <c r="C30" s="705"/>
      <c r="D30" s="724"/>
      <c r="E30" s="725"/>
      <c r="F30" s="725"/>
      <c r="G30" s="725"/>
      <c r="H30" s="725"/>
      <c r="I30" s="725"/>
      <c r="J30" s="725"/>
      <c r="K30" s="725"/>
      <c r="L30" s="725"/>
      <c r="M30" s="725"/>
      <c r="N30" s="725"/>
      <c r="O30" s="725"/>
      <c r="P30" s="725"/>
      <c r="Q30" s="725"/>
      <c r="R30" s="725"/>
      <c r="S30" s="725"/>
      <c r="T30" s="725"/>
      <c r="U30" s="726"/>
      <c r="V30" s="726"/>
      <c r="W30" s="727"/>
      <c r="X30" s="727"/>
      <c r="Y30" s="708"/>
      <c r="Z30" s="708"/>
      <c r="AA30" s="672"/>
      <c r="AB30" s="672"/>
      <c r="AC30" s="672"/>
      <c r="AD30" s="672"/>
      <c r="AE30" s="672"/>
      <c r="AI30" s="672"/>
      <c r="AJ30" s="672"/>
      <c r="AK30" s="672"/>
      <c r="AL30" s="672"/>
      <c r="AM30" s="672"/>
      <c r="AN30" s="672"/>
      <c r="AO30" s="672"/>
    </row>
    <row r="31" spans="1:41" ht="21.95" customHeight="1" x14ac:dyDescent="0.2">
      <c r="A31" s="672"/>
      <c r="B31" s="709"/>
      <c r="C31" s="710"/>
      <c r="D31" s="711"/>
      <c r="E31" s="1085" t="s">
        <v>4392</v>
      </c>
      <c r="F31" s="1086"/>
      <c r="G31" s="1086"/>
      <c r="H31" s="1087"/>
      <c r="I31" s="1085" t="s">
        <v>4394</v>
      </c>
      <c r="J31" s="1086"/>
      <c r="K31" s="1086"/>
      <c r="L31" s="1087"/>
      <c r="M31" s="1085" t="s">
        <v>4395</v>
      </c>
      <c r="N31" s="1086"/>
      <c r="O31" s="1086"/>
      <c r="P31" s="1087"/>
      <c r="Q31" s="1085" t="s">
        <v>4396</v>
      </c>
      <c r="R31" s="1086"/>
      <c r="S31" s="1086"/>
      <c r="T31" s="1087"/>
      <c r="U31" s="1085" t="s">
        <v>4361</v>
      </c>
      <c r="V31" s="1086"/>
      <c r="W31" s="1086"/>
      <c r="X31" s="1087"/>
      <c r="Y31" s="712" t="s">
        <v>4362</v>
      </c>
      <c r="Z31" s="708"/>
      <c r="AA31" s="672"/>
      <c r="AB31" s="672"/>
      <c r="AC31" s="672"/>
      <c r="AD31" s="672"/>
      <c r="AE31" s="672"/>
      <c r="AF31" s="672"/>
      <c r="AG31" s="672"/>
      <c r="AH31" s="672"/>
      <c r="AI31" s="672"/>
      <c r="AJ31" s="672"/>
      <c r="AK31" s="672"/>
      <c r="AL31" s="672"/>
      <c r="AM31" s="672"/>
      <c r="AN31" s="672"/>
      <c r="AO31" s="672"/>
    </row>
    <row r="32" spans="1:41" ht="62.25" customHeight="1" x14ac:dyDescent="0.2">
      <c r="A32" s="689"/>
      <c r="B32" s="714"/>
      <c r="C32" s="715" t="s">
        <v>4371</v>
      </c>
      <c r="D32" s="715"/>
      <c r="E32" s="712" t="s">
        <v>4364</v>
      </c>
      <c r="F32" s="716" t="s">
        <v>4365</v>
      </c>
      <c r="G32" s="717" t="s">
        <v>4366</v>
      </c>
      <c r="H32" s="712" t="s">
        <v>4367</v>
      </c>
      <c r="I32" s="712" t="s">
        <v>4364</v>
      </c>
      <c r="J32" s="716" t="s">
        <v>4365</v>
      </c>
      <c r="K32" s="717" t="s">
        <v>4366</v>
      </c>
      <c r="L32" s="712" t="s">
        <v>4367</v>
      </c>
      <c r="M32" s="712" t="s">
        <v>4364</v>
      </c>
      <c r="N32" s="716" t="s">
        <v>4365</v>
      </c>
      <c r="O32" s="717" t="s">
        <v>4366</v>
      </c>
      <c r="P32" s="712" t="s">
        <v>4367</v>
      </c>
      <c r="Q32" s="712" t="s">
        <v>4364</v>
      </c>
      <c r="R32" s="716" t="s">
        <v>4365</v>
      </c>
      <c r="S32" s="717" t="s">
        <v>4366</v>
      </c>
      <c r="T32" s="712" t="s">
        <v>4367</v>
      </c>
      <c r="U32" s="712" t="s">
        <v>4368</v>
      </c>
      <c r="V32" s="716" t="s">
        <v>4365</v>
      </c>
      <c r="W32" s="717" t="s">
        <v>4366</v>
      </c>
      <c r="X32" s="712" t="s">
        <v>4367</v>
      </c>
      <c r="Y32" s="712" t="s">
        <v>4368</v>
      </c>
      <c r="Z32" s="708"/>
      <c r="AA32" s="672"/>
      <c r="AB32" s="672"/>
      <c r="AC32" s="672"/>
      <c r="AD32" s="672"/>
      <c r="AE32" s="672"/>
      <c r="AF32" s="672"/>
      <c r="AG32" s="672"/>
      <c r="AH32" s="672"/>
      <c r="AI32" s="672"/>
      <c r="AJ32" s="672"/>
      <c r="AK32" s="672"/>
      <c r="AL32" s="672"/>
      <c r="AM32" s="672"/>
      <c r="AN32" s="672"/>
      <c r="AO32" s="672"/>
    </row>
    <row r="33" spans="1:41" ht="21.95" customHeight="1" x14ac:dyDescent="0.2">
      <c r="A33" s="689"/>
      <c r="B33" s="714"/>
      <c r="C33" s="719" t="s">
        <v>2526</v>
      </c>
      <c r="D33" s="719"/>
      <c r="E33" s="720">
        <v>0.86905333333333334</v>
      </c>
      <c r="F33" s="720">
        <v>0.75</v>
      </c>
      <c r="G33" s="720" t="s">
        <v>94</v>
      </c>
      <c r="H33" s="720">
        <v>0.89135839506172843</v>
      </c>
      <c r="I33" s="720"/>
      <c r="J33" s="720"/>
      <c r="K33" s="720"/>
      <c r="L33" s="720"/>
      <c r="M33" s="720"/>
      <c r="N33" s="720"/>
      <c r="O33" s="720"/>
      <c r="P33" s="720"/>
      <c r="Q33" s="720"/>
      <c r="R33" s="720"/>
      <c r="S33" s="720"/>
      <c r="T33" s="720"/>
      <c r="U33" s="720">
        <v>0.17495714285714284</v>
      </c>
      <c r="V33" s="720">
        <v>0.1875</v>
      </c>
      <c r="W33" s="720" t="s">
        <v>94</v>
      </c>
      <c r="X33" s="720">
        <v>0.33963156230234026</v>
      </c>
      <c r="Y33" s="720">
        <v>0.24445357142857141</v>
      </c>
      <c r="Z33" s="708"/>
      <c r="AA33" s="672"/>
      <c r="AB33" s="672"/>
      <c r="AC33" s="672"/>
      <c r="AD33" s="672"/>
      <c r="AE33" s="672"/>
      <c r="AF33" s="672"/>
      <c r="AG33" s="672"/>
      <c r="AH33" s="672"/>
      <c r="AI33" s="672"/>
      <c r="AJ33" s="672"/>
      <c r="AK33" s="672"/>
      <c r="AL33" s="672"/>
      <c r="AM33" s="672"/>
      <c r="AN33" s="672"/>
      <c r="AO33" s="672"/>
    </row>
    <row r="34" spans="1:41" ht="21.95" customHeight="1" x14ac:dyDescent="0.2">
      <c r="A34" s="689"/>
      <c r="B34" s="714"/>
      <c r="C34" s="719" t="s">
        <v>750</v>
      </c>
      <c r="D34" s="719"/>
      <c r="E34" s="720">
        <v>0.81564245703095606</v>
      </c>
      <c r="F34" s="720">
        <v>0.81564245703095606</v>
      </c>
      <c r="G34" s="720" t="s">
        <v>94</v>
      </c>
      <c r="H34" s="720">
        <v>1.0000100000000001</v>
      </c>
      <c r="I34" s="720"/>
      <c r="J34" s="720"/>
      <c r="K34" s="720"/>
      <c r="L34" s="720"/>
      <c r="M34" s="720"/>
      <c r="N34" s="720"/>
      <c r="O34" s="720"/>
      <c r="P34" s="720"/>
      <c r="Q34" s="720"/>
      <c r="R34" s="720"/>
      <c r="S34" s="720"/>
      <c r="T34" s="720"/>
      <c r="U34" s="720">
        <v>0.20391061425773901</v>
      </c>
      <c r="V34" s="720">
        <v>0.20391061425773901</v>
      </c>
      <c r="W34" s="720" t="s">
        <v>94</v>
      </c>
      <c r="X34" s="720">
        <v>0.13673661956166916</v>
      </c>
      <c r="Y34" s="720">
        <v>0.21324387894924557</v>
      </c>
      <c r="Z34" s="708"/>
      <c r="AA34" s="672"/>
      <c r="AB34" s="672"/>
      <c r="AC34" s="672"/>
      <c r="AD34" s="672"/>
      <c r="AE34" s="672"/>
      <c r="AF34" s="672"/>
      <c r="AG34" s="672"/>
      <c r="AH34" s="672"/>
      <c r="AI34" s="672"/>
      <c r="AJ34" s="672"/>
      <c r="AK34" s="672"/>
      <c r="AL34" s="672"/>
      <c r="AM34" s="672"/>
      <c r="AN34" s="672"/>
      <c r="AO34" s="672"/>
    </row>
    <row r="35" spans="1:41" ht="21.95" customHeight="1" x14ac:dyDescent="0.2">
      <c r="A35" s="689"/>
      <c r="B35" s="714"/>
      <c r="C35" s="719" t="s">
        <v>872</v>
      </c>
      <c r="D35" s="719"/>
      <c r="E35" s="720">
        <v>1</v>
      </c>
      <c r="F35" s="720" t="s">
        <v>94</v>
      </c>
      <c r="G35" s="720" t="s">
        <v>94</v>
      </c>
      <c r="H35" s="720">
        <v>1.0000100000000001</v>
      </c>
      <c r="I35" s="720"/>
      <c r="J35" s="720"/>
      <c r="K35" s="720"/>
      <c r="L35" s="720"/>
      <c r="M35" s="720"/>
      <c r="N35" s="720"/>
      <c r="O35" s="720"/>
      <c r="P35" s="720"/>
      <c r="Q35" s="720"/>
      <c r="R35" s="720"/>
      <c r="S35" s="720"/>
      <c r="T35" s="720"/>
      <c r="U35" s="720">
        <v>0.25</v>
      </c>
      <c r="V35" s="720" t="s">
        <v>94</v>
      </c>
      <c r="W35" s="720" t="s">
        <v>94</v>
      </c>
      <c r="X35" s="720">
        <v>0.27777777777777779</v>
      </c>
      <c r="Y35" s="720">
        <v>0.3125</v>
      </c>
      <c r="Z35" s="708"/>
      <c r="AA35" s="672"/>
      <c r="AB35" s="672"/>
      <c r="AC35" s="672"/>
      <c r="AD35" s="672"/>
      <c r="AE35" s="672"/>
      <c r="AF35" s="672"/>
      <c r="AG35" s="672"/>
      <c r="AH35" s="672"/>
      <c r="AI35" s="672"/>
      <c r="AJ35" s="672"/>
      <c r="AK35" s="672"/>
      <c r="AL35" s="672"/>
      <c r="AM35" s="672"/>
      <c r="AN35" s="672"/>
      <c r="AO35" s="672"/>
    </row>
    <row r="36" spans="1:41" ht="21.95" customHeight="1" x14ac:dyDescent="0.2">
      <c r="A36" s="689"/>
      <c r="B36" s="714"/>
      <c r="C36" s="719" t="s">
        <v>920</v>
      </c>
      <c r="D36" s="719"/>
      <c r="E36" s="720">
        <v>1</v>
      </c>
      <c r="F36" s="720">
        <v>1</v>
      </c>
      <c r="G36" s="720" t="s">
        <v>94</v>
      </c>
      <c r="H36" s="720">
        <v>0.8125</v>
      </c>
      <c r="I36" s="720"/>
      <c r="J36" s="720"/>
      <c r="K36" s="720"/>
      <c r="L36" s="720"/>
      <c r="M36" s="720"/>
      <c r="N36" s="720"/>
      <c r="O36" s="720"/>
      <c r="P36" s="720"/>
      <c r="Q36" s="720"/>
      <c r="R36" s="720"/>
      <c r="S36" s="720"/>
      <c r="T36" s="720"/>
      <c r="U36" s="720">
        <v>0.25</v>
      </c>
      <c r="V36" s="720">
        <v>0.25</v>
      </c>
      <c r="W36" s="720" t="s">
        <v>94</v>
      </c>
      <c r="X36" s="720">
        <v>0.296875</v>
      </c>
      <c r="Y36" s="720">
        <v>0.3125</v>
      </c>
      <c r="Z36" s="708"/>
      <c r="AA36" s="672"/>
      <c r="AB36" s="672"/>
      <c r="AC36" s="672"/>
      <c r="AD36" s="672"/>
      <c r="AE36" s="672"/>
      <c r="AF36" s="672"/>
      <c r="AG36" s="672"/>
      <c r="AH36" s="672"/>
      <c r="AI36" s="672"/>
      <c r="AJ36" s="672"/>
      <c r="AK36" s="672"/>
      <c r="AL36" s="672"/>
      <c r="AM36" s="672"/>
      <c r="AN36" s="672"/>
      <c r="AO36" s="672"/>
    </row>
    <row r="37" spans="1:41" ht="14.25" customHeight="1" x14ac:dyDescent="0.2">
      <c r="A37" s="672"/>
      <c r="B37" s="703"/>
      <c r="C37" s="704"/>
      <c r="D37" s="704"/>
      <c r="E37" s="705"/>
      <c r="F37" s="705"/>
      <c r="G37" s="705"/>
      <c r="H37" s="705"/>
      <c r="I37" s="705"/>
      <c r="J37" s="705"/>
      <c r="K37" s="705"/>
      <c r="L37" s="705"/>
      <c r="M37" s="705"/>
      <c r="N37" s="705"/>
      <c r="O37" s="705"/>
      <c r="P37" s="705"/>
      <c r="Q37" s="705"/>
      <c r="R37" s="705"/>
      <c r="S37" s="705"/>
      <c r="T37" s="705"/>
      <c r="U37" s="706"/>
      <c r="V37" s="706"/>
      <c r="W37" s="707"/>
      <c r="X37" s="707"/>
      <c r="Y37" s="675"/>
      <c r="Z37" s="675"/>
      <c r="AA37" s="672"/>
      <c r="AB37" s="672"/>
      <c r="AI37" s="672"/>
      <c r="AJ37" s="672"/>
      <c r="AK37" s="672"/>
      <c r="AL37" s="672"/>
      <c r="AM37" s="672"/>
      <c r="AN37" s="672"/>
      <c r="AO37" s="672"/>
    </row>
    <row r="38" spans="1:41" ht="14.25" customHeight="1" x14ac:dyDescent="0.2">
      <c r="A38" s="672"/>
      <c r="B38" s="723"/>
      <c r="C38" s="705"/>
      <c r="D38" s="724"/>
      <c r="E38" s="725"/>
      <c r="F38" s="725"/>
      <c r="G38" s="725"/>
      <c r="H38" s="725"/>
      <c r="I38" s="725"/>
      <c r="J38" s="725"/>
      <c r="K38" s="725"/>
      <c r="L38" s="725"/>
      <c r="M38" s="725"/>
      <c r="N38" s="725"/>
      <c r="O38" s="725"/>
      <c r="P38" s="725"/>
      <c r="Q38" s="725"/>
      <c r="R38" s="725"/>
      <c r="S38" s="725"/>
      <c r="T38" s="725"/>
      <c r="U38" s="726"/>
      <c r="V38" s="726"/>
      <c r="W38" s="727"/>
      <c r="X38" s="727"/>
      <c r="Y38" s="708"/>
      <c r="Z38" s="708"/>
      <c r="AA38" s="672"/>
      <c r="AB38" s="672"/>
      <c r="AI38" s="672"/>
      <c r="AJ38" s="672"/>
      <c r="AK38" s="672"/>
      <c r="AL38" s="672"/>
      <c r="AM38" s="672"/>
      <c r="AN38" s="672"/>
      <c r="AO38" s="672"/>
    </row>
    <row r="39" spans="1:41" ht="14.25" customHeight="1" x14ac:dyDescent="0.2">
      <c r="A39" s="672"/>
      <c r="B39" s="723"/>
      <c r="C39" s="705"/>
      <c r="D39" s="724"/>
      <c r="E39" s="725"/>
      <c r="F39" s="725"/>
      <c r="G39" s="725"/>
      <c r="H39" s="725"/>
      <c r="I39" s="725"/>
      <c r="J39" s="725"/>
      <c r="K39" s="725"/>
      <c r="L39" s="725"/>
      <c r="M39" s="725"/>
      <c r="N39" s="725"/>
      <c r="O39" s="725"/>
      <c r="P39" s="725"/>
      <c r="Q39" s="725"/>
      <c r="R39" s="725"/>
      <c r="S39" s="725"/>
      <c r="T39" s="725"/>
      <c r="U39" s="726"/>
      <c r="V39" s="726"/>
      <c r="W39" s="727"/>
      <c r="X39" s="727"/>
      <c r="Y39" s="708"/>
      <c r="Z39" s="708"/>
      <c r="AA39" s="672"/>
      <c r="AB39" s="672"/>
      <c r="AI39" s="672"/>
      <c r="AJ39" s="672"/>
      <c r="AK39" s="672"/>
      <c r="AL39" s="672"/>
      <c r="AM39" s="672"/>
      <c r="AN39" s="672"/>
      <c r="AO39" s="672"/>
    </row>
    <row r="40" spans="1:41" ht="14.25" customHeight="1" x14ac:dyDescent="0.2">
      <c r="A40" s="672"/>
      <c r="B40" s="723"/>
      <c r="C40" s="705"/>
      <c r="D40" s="724"/>
      <c r="E40" s="725"/>
      <c r="F40" s="725"/>
      <c r="G40" s="725"/>
      <c r="H40" s="725"/>
      <c r="I40" s="725"/>
      <c r="J40" s="725"/>
      <c r="K40" s="725"/>
      <c r="L40" s="725"/>
      <c r="M40" s="725"/>
      <c r="N40" s="725"/>
      <c r="O40" s="725"/>
      <c r="P40" s="725"/>
      <c r="Q40" s="725"/>
      <c r="R40" s="725"/>
      <c r="S40" s="725"/>
      <c r="T40" s="725"/>
      <c r="U40" s="726"/>
      <c r="V40" s="726"/>
      <c r="W40" s="727"/>
      <c r="X40" s="727"/>
      <c r="Y40" s="708"/>
      <c r="Z40" s="708"/>
      <c r="AA40" s="672"/>
      <c r="AB40" s="672"/>
      <c r="AI40" s="672"/>
      <c r="AJ40" s="672"/>
      <c r="AK40" s="672"/>
      <c r="AL40" s="672"/>
      <c r="AM40" s="672"/>
      <c r="AN40" s="672"/>
      <c r="AO40" s="672"/>
    </row>
    <row r="41" spans="1:41" ht="14.25" customHeight="1" x14ac:dyDescent="0.2">
      <c r="A41" s="672"/>
      <c r="B41" s="723"/>
      <c r="C41" s="705"/>
      <c r="D41" s="724"/>
      <c r="E41" s="725"/>
      <c r="F41" s="725"/>
      <c r="G41" s="725"/>
      <c r="H41" s="725"/>
      <c r="I41" s="725"/>
      <c r="J41" s="725"/>
      <c r="K41" s="725"/>
      <c r="L41" s="725"/>
      <c r="M41" s="725"/>
      <c r="N41" s="725"/>
      <c r="O41" s="725"/>
      <c r="P41" s="725"/>
      <c r="Q41" s="725"/>
      <c r="R41" s="725"/>
      <c r="S41" s="725"/>
      <c r="T41" s="725"/>
      <c r="U41" s="726"/>
      <c r="V41" s="726"/>
      <c r="W41" s="727"/>
      <c r="X41" s="727"/>
      <c r="Y41" s="708"/>
      <c r="Z41" s="708"/>
      <c r="AA41" s="672"/>
      <c r="AB41" s="672"/>
      <c r="AI41" s="672"/>
      <c r="AJ41" s="672"/>
      <c r="AK41" s="672"/>
      <c r="AL41" s="672"/>
      <c r="AM41" s="672"/>
      <c r="AN41" s="672"/>
      <c r="AO41" s="672"/>
    </row>
    <row r="42" spans="1:41" ht="21.95" customHeight="1" x14ac:dyDescent="0.2">
      <c r="A42" s="672"/>
      <c r="B42" s="709"/>
      <c r="C42" s="710"/>
      <c r="D42" s="711"/>
      <c r="E42" s="1085" t="s">
        <v>4392</v>
      </c>
      <c r="F42" s="1086"/>
      <c r="G42" s="1086"/>
      <c r="H42" s="1087"/>
      <c r="I42" s="1085" t="s">
        <v>4358</v>
      </c>
      <c r="J42" s="1086"/>
      <c r="K42" s="1086"/>
      <c r="L42" s="1087"/>
      <c r="M42" s="1085" t="s">
        <v>4359</v>
      </c>
      <c r="N42" s="1086"/>
      <c r="O42" s="1086"/>
      <c r="P42" s="1087"/>
      <c r="Q42" s="1085" t="s">
        <v>4360</v>
      </c>
      <c r="R42" s="1086"/>
      <c r="S42" s="1086"/>
      <c r="T42" s="1087"/>
      <c r="U42" s="1085" t="s">
        <v>4361</v>
      </c>
      <c r="V42" s="1086"/>
      <c r="W42" s="1086"/>
      <c r="X42" s="1087"/>
      <c r="Y42" s="712" t="s">
        <v>4362</v>
      </c>
      <c r="Z42" s="708"/>
      <c r="AA42" s="672"/>
      <c r="AB42" s="672"/>
      <c r="AC42" s="672"/>
      <c r="AD42" s="672"/>
      <c r="AE42" s="672"/>
      <c r="AF42" s="672"/>
      <c r="AG42" s="672"/>
      <c r="AH42" s="672"/>
      <c r="AI42" s="672"/>
      <c r="AJ42" s="672"/>
      <c r="AK42" s="672"/>
      <c r="AL42" s="672"/>
      <c r="AM42" s="672"/>
      <c r="AN42" s="672"/>
      <c r="AO42" s="672"/>
    </row>
    <row r="43" spans="1:41" ht="53.25" customHeight="1" x14ac:dyDescent="0.2">
      <c r="A43" s="689"/>
      <c r="B43" s="714"/>
      <c r="C43" s="715" t="s">
        <v>4372</v>
      </c>
      <c r="D43" s="719"/>
      <c r="E43" s="712" t="s">
        <v>4364</v>
      </c>
      <c r="F43" s="716" t="s">
        <v>4365</v>
      </c>
      <c r="G43" s="717" t="s">
        <v>4366</v>
      </c>
      <c r="H43" s="712" t="s">
        <v>4367</v>
      </c>
      <c r="I43" s="712" t="s">
        <v>4364</v>
      </c>
      <c r="J43" s="716" t="s">
        <v>4365</v>
      </c>
      <c r="K43" s="717" t="s">
        <v>4366</v>
      </c>
      <c r="L43" s="712" t="s">
        <v>4367</v>
      </c>
      <c r="M43" s="712" t="s">
        <v>4364</v>
      </c>
      <c r="N43" s="716" t="s">
        <v>4365</v>
      </c>
      <c r="O43" s="717" t="s">
        <v>4366</v>
      </c>
      <c r="P43" s="712" t="s">
        <v>4367</v>
      </c>
      <c r="Q43" s="712" t="s">
        <v>4364</v>
      </c>
      <c r="R43" s="716" t="s">
        <v>4365</v>
      </c>
      <c r="S43" s="717" t="s">
        <v>4366</v>
      </c>
      <c r="T43" s="712" t="s">
        <v>4367</v>
      </c>
      <c r="U43" s="712" t="s">
        <v>4368</v>
      </c>
      <c r="V43" s="716" t="s">
        <v>4365</v>
      </c>
      <c r="W43" s="717" t="s">
        <v>4366</v>
      </c>
      <c r="X43" s="712" t="s">
        <v>4367</v>
      </c>
      <c r="Y43" s="712" t="s">
        <v>4368</v>
      </c>
      <c r="Z43" s="708"/>
      <c r="AA43" s="672"/>
      <c r="AB43" s="672"/>
      <c r="AC43" s="672"/>
      <c r="AD43" s="672"/>
      <c r="AE43" s="672"/>
      <c r="AF43" s="672"/>
      <c r="AG43" s="672"/>
      <c r="AH43" s="672"/>
      <c r="AI43" s="672"/>
      <c r="AJ43" s="672"/>
      <c r="AK43" s="672"/>
      <c r="AL43" s="672"/>
      <c r="AM43" s="672"/>
      <c r="AN43" s="672"/>
      <c r="AO43" s="672"/>
    </row>
    <row r="44" spans="1:41" ht="21.95" customHeight="1" x14ac:dyDescent="0.2">
      <c r="A44" s="689"/>
      <c r="B44" s="714"/>
      <c r="C44" s="719" t="s">
        <v>4373</v>
      </c>
      <c r="D44" s="719"/>
      <c r="E44" s="720">
        <v>1.0000100000000001</v>
      </c>
      <c r="F44" s="720" t="s">
        <v>94</v>
      </c>
      <c r="G44" s="720">
        <v>1.0000100000000001</v>
      </c>
      <c r="H44" s="720">
        <v>1.0000100000000001</v>
      </c>
      <c r="I44" s="720"/>
      <c r="J44" s="720"/>
      <c r="K44" s="720"/>
      <c r="L44" s="720"/>
      <c r="M44" s="720"/>
      <c r="N44" s="720"/>
      <c r="O44" s="720"/>
      <c r="P44" s="720"/>
      <c r="Q44" s="720"/>
      <c r="R44" s="720"/>
      <c r="S44" s="720"/>
      <c r="T44" s="720"/>
      <c r="U44" s="720">
        <v>0.31227781727692855</v>
      </c>
      <c r="V44" s="720">
        <v>0.5</v>
      </c>
      <c r="W44" s="720">
        <v>0.24970375636923806</v>
      </c>
      <c r="X44" s="720" t="s">
        <v>94</v>
      </c>
      <c r="Y44" s="720">
        <v>0.28937650302576334</v>
      </c>
      <c r="Z44" s="708"/>
      <c r="AA44" s="672"/>
      <c r="AB44" s="672"/>
      <c r="AC44" s="672"/>
      <c r="AD44" s="672"/>
      <c r="AE44" s="672"/>
      <c r="AF44" s="672"/>
      <c r="AG44" s="672"/>
      <c r="AH44" s="672"/>
      <c r="AI44" s="672"/>
      <c r="AJ44" s="672"/>
      <c r="AK44" s="672"/>
      <c r="AL44" s="672"/>
      <c r="AM44" s="672"/>
      <c r="AN44" s="672"/>
      <c r="AO44" s="672"/>
    </row>
    <row r="45" spans="1:41" ht="32.25" customHeight="1" x14ac:dyDescent="0.2">
      <c r="A45" s="689"/>
      <c r="B45" s="714"/>
      <c r="C45" s="719" t="s">
        <v>1318</v>
      </c>
      <c r="D45" s="719"/>
      <c r="E45" s="720">
        <v>0.77611311111111103</v>
      </c>
      <c r="F45" s="720">
        <v>0.84000400000000008</v>
      </c>
      <c r="G45" s="720">
        <v>0.71222222222222231</v>
      </c>
      <c r="H45" s="720">
        <v>0.62631684210526306</v>
      </c>
      <c r="I45" s="720"/>
      <c r="J45" s="720"/>
      <c r="K45" s="720"/>
      <c r="L45" s="720"/>
      <c r="M45" s="720"/>
      <c r="N45" s="720"/>
      <c r="O45" s="720"/>
      <c r="P45" s="720"/>
      <c r="Q45" s="720"/>
      <c r="R45" s="720"/>
      <c r="S45" s="720"/>
      <c r="T45" s="720"/>
      <c r="U45" s="720">
        <v>7.9914063607665023E-2</v>
      </c>
      <c r="V45" s="720">
        <v>5.817015224908631E-2</v>
      </c>
      <c r="W45" s="720">
        <v>0.10890594541910331</v>
      </c>
      <c r="X45" s="720">
        <v>4.9645287500671702E-2</v>
      </c>
      <c r="Y45" s="720">
        <v>0.35453905206971453</v>
      </c>
      <c r="Z45" s="708"/>
      <c r="AA45" s="672"/>
      <c r="AB45" s="672"/>
      <c r="AC45" s="672"/>
      <c r="AD45" s="672"/>
      <c r="AE45" s="672"/>
      <c r="AF45" s="672"/>
      <c r="AG45" s="672"/>
      <c r="AH45" s="672"/>
      <c r="AI45" s="672"/>
      <c r="AJ45" s="672"/>
      <c r="AK45" s="672"/>
      <c r="AL45" s="672"/>
      <c r="AM45" s="672"/>
      <c r="AN45" s="672"/>
      <c r="AO45" s="672"/>
    </row>
    <row r="46" spans="1:41" ht="39" customHeight="1" x14ac:dyDescent="0.2">
      <c r="A46" s="689"/>
      <c r="B46" s="714"/>
      <c r="C46" s="719" t="s">
        <v>1756</v>
      </c>
      <c r="D46" s="719"/>
      <c r="E46" s="720">
        <v>0.5</v>
      </c>
      <c r="F46" s="720" t="s">
        <v>94</v>
      </c>
      <c r="G46" s="720" t="s">
        <v>94</v>
      </c>
      <c r="H46" s="720">
        <v>0.40000300000000005</v>
      </c>
      <c r="I46" s="720"/>
      <c r="J46" s="720"/>
      <c r="K46" s="720"/>
      <c r="L46" s="720"/>
      <c r="M46" s="720"/>
      <c r="N46" s="720"/>
      <c r="O46" s="720"/>
      <c r="P46" s="720"/>
      <c r="Q46" s="720"/>
      <c r="R46" s="720"/>
      <c r="S46" s="720"/>
      <c r="T46" s="720"/>
      <c r="U46" s="720">
        <v>0.10416666666666667</v>
      </c>
      <c r="V46" s="720" t="s">
        <v>94</v>
      </c>
      <c r="W46" s="720" t="s">
        <v>94</v>
      </c>
      <c r="X46" s="720">
        <v>0.23071428571428571</v>
      </c>
      <c r="Y46" s="720">
        <v>0.21812500000000001</v>
      </c>
      <c r="Z46" s="708"/>
      <c r="AA46" s="672"/>
      <c r="AB46" s="672"/>
      <c r="AC46" s="672"/>
      <c r="AD46" s="672"/>
      <c r="AE46" s="672"/>
      <c r="AF46" s="672"/>
      <c r="AG46" s="672"/>
      <c r="AH46" s="672"/>
      <c r="AI46" s="672"/>
      <c r="AJ46" s="672"/>
      <c r="AK46" s="672"/>
      <c r="AL46" s="672"/>
      <c r="AM46" s="672"/>
      <c r="AN46" s="672"/>
      <c r="AO46" s="672"/>
    </row>
    <row r="47" spans="1:41" ht="36.75" customHeight="1" x14ac:dyDescent="0.2">
      <c r="A47" s="689"/>
      <c r="B47" s="714"/>
      <c r="C47" s="719" t="s">
        <v>1071</v>
      </c>
      <c r="D47" s="719"/>
      <c r="E47" s="720">
        <v>0.59661137132448605</v>
      </c>
      <c r="F47" s="720">
        <v>0.73333333333333328</v>
      </c>
      <c r="G47" s="720">
        <v>0.5</v>
      </c>
      <c r="H47" s="720">
        <v>0.56856239763665029</v>
      </c>
      <c r="I47" s="720"/>
      <c r="J47" s="720"/>
      <c r="K47" s="720"/>
      <c r="L47" s="720"/>
      <c r="M47" s="720"/>
      <c r="N47" s="720"/>
      <c r="O47" s="720"/>
      <c r="P47" s="720"/>
      <c r="Q47" s="720"/>
      <c r="R47" s="720"/>
      <c r="S47" s="720"/>
      <c r="T47" s="720"/>
      <c r="U47" s="720">
        <v>0.10653774487937251</v>
      </c>
      <c r="V47" s="720">
        <v>0.14666666666666667</v>
      </c>
      <c r="W47" s="720">
        <v>8.3333333333333329E-2</v>
      </c>
      <c r="X47" s="720">
        <v>9.0378514525528725E-2</v>
      </c>
      <c r="Y47" s="720">
        <v>0.14159396970776869</v>
      </c>
      <c r="Z47" s="708"/>
      <c r="AA47" s="672"/>
      <c r="AB47" s="672"/>
      <c r="AC47" s="672"/>
      <c r="AD47" s="672"/>
      <c r="AE47" s="672"/>
      <c r="AF47" s="672"/>
      <c r="AG47" s="672"/>
      <c r="AH47" s="672"/>
      <c r="AI47" s="672"/>
      <c r="AJ47" s="672"/>
      <c r="AK47" s="672"/>
      <c r="AL47" s="672"/>
      <c r="AM47" s="672"/>
      <c r="AN47" s="672"/>
      <c r="AO47" s="672"/>
    </row>
    <row r="48" spans="1:41" ht="44.25" customHeight="1" x14ac:dyDescent="0.2">
      <c r="A48" s="689"/>
      <c r="B48" s="714"/>
      <c r="C48" s="719" t="s">
        <v>4374</v>
      </c>
      <c r="D48" s="719"/>
      <c r="E48" s="720">
        <v>0.9</v>
      </c>
      <c r="F48" s="720" t="s">
        <v>94</v>
      </c>
      <c r="G48" s="720" t="s">
        <v>94</v>
      </c>
      <c r="H48" s="720">
        <v>0.96000599999999991</v>
      </c>
      <c r="I48" s="720"/>
      <c r="J48" s="720"/>
      <c r="K48" s="720"/>
      <c r="L48" s="720"/>
      <c r="M48" s="720"/>
      <c r="N48" s="720"/>
      <c r="O48" s="720"/>
      <c r="P48" s="720"/>
      <c r="Q48" s="720"/>
      <c r="R48" s="720"/>
      <c r="S48" s="720"/>
      <c r="T48" s="720"/>
      <c r="U48" s="720">
        <v>4.9237472766884532E-2</v>
      </c>
      <c r="V48" s="720">
        <v>0</v>
      </c>
      <c r="W48" s="720" t="s">
        <v>94</v>
      </c>
      <c r="X48" s="720">
        <v>0.19940342901914096</v>
      </c>
      <c r="Y48" s="720">
        <v>0.26471378640282667</v>
      </c>
      <c r="Z48" s="708"/>
      <c r="AA48" s="672"/>
      <c r="AB48" s="672"/>
      <c r="AC48" s="672"/>
      <c r="AD48" s="672"/>
      <c r="AE48" s="672"/>
      <c r="AF48" s="672"/>
      <c r="AG48" s="672"/>
      <c r="AH48" s="672"/>
      <c r="AI48" s="672"/>
      <c r="AJ48" s="672"/>
      <c r="AK48" s="672"/>
      <c r="AL48" s="672"/>
      <c r="AM48" s="672"/>
      <c r="AN48" s="672"/>
      <c r="AO48" s="672"/>
    </row>
    <row r="49" spans="1:41" ht="14.25" customHeight="1" x14ac:dyDescent="0.2">
      <c r="A49" s="672"/>
      <c r="B49" s="703"/>
      <c r="C49" s="704"/>
      <c r="D49" s="704"/>
      <c r="E49" s="705"/>
      <c r="F49" s="705"/>
      <c r="G49" s="705"/>
      <c r="H49" s="705"/>
      <c r="I49" s="705"/>
      <c r="J49" s="705"/>
      <c r="K49" s="705"/>
      <c r="L49" s="705"/>
      <c r="M49" s="705"/>
      <c r="N49" s="705"/>
      <c r="O49" s="705"/>
      <c r="P49" s="705"/>
      <c r="Q49" s="705"/>
      <c r="R49" s="705"/>
      <c r="S49" s="705"/>
      <c r="T49" s="705"/>
      <c r="U49" s="706"/>
      <c r="V49" s="706"/>
      <c r="W49" s="707"/>
      <c r="X49" s="707"/>
      <c r="Y49" s="675"/>
      <c r="Z49" s="675"/>
      <c r="AA49" s="672"/>
      <c r="AB49" s="672"/>
      <c r="AI49" s="672"/>
      <c r="AJ49" s="672"/>
      <c r="AK49" s="672"/>
      <c r="AL49" s="672"/>
      <c r="AM49" s="672"/>
      <c r="AN49" s="672"/>
      <c r="AO49" s="672"/>
    </row>
    <row r="50" spans="1:41" ht="14.25" customHeight="1" x14ac:dyDescent="0.2">
      <c r="A50" s="672"/>
      <c r="B50" s="723"/>
      <c r="C50" s="705"/>
      <c r="D50" s="724"/>
      <c r="E50" s="725">
        <v>35.951999999999998</v>
      </c>
      <c r="F50" s="725"/>
      <c r="G50" s="725"/>
      <c r="H50" s="725"/>
      <c r="I50" s="725"/>
      <c r="J50" s="725"/>
      <c r="K50" s="725"/>
      <c r="L50" s="725"/>
      <c r="M50" s="725"/>
      <c r="N50" s="725"/>
      <c r="O50" s="725"/>
      <c r="P50" s="725"/>
      <c r="Q50" s="725"/>
      <c r="R50" s="725"/>
      <c r="S50" s="725"/>
      <c r="T50" s="725"/>
      <c r="U50" s="726"/>
      <c r="V50" s="726"/>
      <c r="W50" s="727"/>
      <c r="X50" s="727"/>
      <c r="Y50" s="708"/>
      <c r="Z50" s="708"/>
      <c r="AA50" s="672"/>
      <c r="AB50" s="672"/>
      <c r="AI50" s="672"/>
      <c r="AJ50" s="672"/>
      <c r="AK50" s="672"/>
      <c r="AL50" s="672"/>
      <c r="AM50" s="672"/>
      <c r="AN50" s="672"/>
      <c r="AO50" s="672"/>
    </row>
    <row r="51" spans="1:41" ht="14.25" customHeight="1" x14ac:dyDescent="0.2">
      <c r="A51" s="672"/>
      <c r="B51" s="723"/>
      <c r="C51" s="705"/>
      <c r="D51" s="724"/>
      <c r="E51" s="725"/>
      <c r="F51" s="725"/>
      <c r="G51" s="725"/>
      <c r="H51" s="725"/>
      <c r="I51" s="725"/>
      <c r="J51" s="725"/>
      <c r="K51" s="725"/>
      <c r="L51" s="725"/>
      <c r="M51" s="725"/>
      <c r="N51" s="725"/>
      <c r="O51" s="725"/>
      <c r="P51" s="725"/>
      <c r="Q51" s="725"/>
      <c r="R51" s="725"/>
      <c r="S51" s="725"/>
      <c r="T51" s="725"/>
      <c r="U51" s="726"/>
      <c r="V51" s="726"/>
      <c r="W51" s="727"/>
      <c r="X51" s="727"/>
      <c r="Y51" s="708"/>
      <c r="Z51" s="708"/>
      <c r="AA51" s="672"/>
      <c r="AB51" s="672"/>
      <c r="AI51" s="672"/>
      <c r="AJ51" s="672"/>
      <c r="AK51" s="672"/>
      <c r="AL51" s="672"/>
      <c r="AM51" s="672"/>
      <c r="AN51" s="672"/>
      <c r="AO51" s="672"/>
    </row>
    <row r="52" spans="1:41" ht="14.25" customHeight="1" x14ac:dyDescent="0.2">
      <c r="A52" s="672"/>
      <c r="B52" s="723"/>
      <c r="C52" s="705"/>
      <c r="D52" s="724"/>
      <c r="E52" s="725"/>
      <c r="F52" s="725"/>
      <c r="G52" s="725"/>
      <c r="H52" s="725"/>
      <c r="I52" s="725"/>
      <c r="J52" s="725"/>
      <c r="K52" s="725"/>
      <c r="L52" s="725"/>
      <c r="M52" s="725"/>
      <c r="N52" s="725"/>
      <c r="O52" s="725"/>
      <c r="P52" s="725"/>
      <c r="Q52" s="725"/>
      <c r="R52" s="725"/>
      <c r="S52" s="725"/>
      <c r="T52" s="725"/>
      <c r="U52" s="726"/>
      <c r="V52" s="726"/>
      <c r="W52" s="727"/>
      <c r="X52" s="727"/>
      <c r="Y52" s="708"/>
      <c r="Z52" s="708"/>
      <c r="AA52" s="672"/>
      <c r="AB52" s="672"/>
      <c r="AI52" s="672"/>
      <c r="AJ52" s="672"/>
      <c r="AK52" s="672"/>
      <c r="AL52" s="672"/>
      <c r="AM52" s="672"/>
      <c r="AN52" s="672"/>
      <c r="AO52" s="672"/>
    </row>
    <row r="53" spans="1:41" ht="14.25" customHeight="1" x14ac:dyDescent="0.2">
      <c r="A53" s="672"/>
      <c r="B53" s="723"/>
      <c r="C53" s="705"/>
      <c r="D53" s="724"/>
      <c r="E53" s="725"/>
      <c r="F53" s="725"/>
      <c r="G53" s="725"/>
      <c r="H53" s="725"/>
      <c r="I53" s="725"/>
      <c r="J53" s="725"/>
      <c r="K53" s="725"/>
      <c r="L53" s="725"/>
      <c r="M53" s="725"/>
      <c r="N53" s="725"/>
      <c r="O53" s="725"/>
      <c r="P53" s="725"/>
      <c r="Q53" s="725"/>
      <c r="R53" s="725"/>
      <c r="S53" s="725"/>
      <c r="T53" s="725"/>
      <c r="U53" s="726"/>
      <c r="V53" s="726"/>
      <c r="W53" s="727"/>
      <c r="X53" s="727"/>
      <c r="Y53" s="708"/>
      <c r="Z53" s="708"/>
      <c r="AA53" s="672"/>
      <c r="AB53" s="672"/>
      <c r="AI53" s="672"/>
      <c r="AJ53" s="672"/>
      <c r="AK53" s="672"/>
      <c r="AL53" s="672"/>
      <c r="AM53" s="672"/>
      <c r="AN53" s="672"/>
      <c r="AO53" s="672"/>
    </row>
    <row r="54" spans="1:41" ht="21.95" customHeight="1" x14ac:dyDescent="0.2">
      <c r="A54" s="672"/>
      <c r="B54" s="709"/>
      <c r="C54" s="710"/>
      <c r="D54" s="711"/>
      <c r="E54" s="1085" t="s">
        <v>4392</v>
      </c>
      <c r="F54" s="1086"/>
      <c r="G54" s="1086"/>
      <c r="H54" s="1087"/>
      <c r="I54" s="1085" t="s">
        <v>4358</v>
      </c>
      <c r="J54" s="1086"/>
      <c r="K54" s="1086"/>
      <c r="L54" s="1087"/>
      <c r="M54" s="1085" t="s">
        <v>4359</v>
      </c>
      <c r="N54" s="1086"/>
      <c r="O54" s="1086"/>
      <c r="P54" s="1087"/>
      <c r="Q54" s="1085" t="s">
        <v>4359</v>
      </c>
      <c r="R54" s="1086"/>
      <c r="S54" s="1086"/>
      <c r="T54" s="1087"/>
      <c r="U54" s="1085" t="s">
        <v>4361</v>
      </c>
      <c r="V54" s="1086"/>
      <c r="W54" s="1086"/>
      <c r="X54" s="1087"/>
      <c r="Y54" s="712" t="s">
        <v>4362</v>
      </c>
      <c r="Z54" s="708"/>
      <c r="AA54" s="672"/>
      <c r="AB54" s="672"/>
      <c r="AC54" s="672"/>
      <c r="AD54" s="672"/>
      <c r="AE54" s="672"/>
      <c r="AF54" s="672"/>
      <c r="AG54" s="672"/>
      <c r="AH54" s="672"/>
      <c r="AI54" s="672"/>
      <c r="AJ54" s="672"/>
      <c r="AK54" s="672"/>
      <c r="AL54" s="672"/>
      <c r="AM54" s="672"/>
      <c r="AN54" s="672"/>
      <c r="AO54" s="672"/>
    </row>
    <row r="55" spans="1:41" ht="84.75" customHeight="1" x14ac:dyDescent="0.2">
      <c r="A55" s="689"/>
      <c r="B55" s="714"/>
      <c r="C55" s="715" t="s">
        <v>4375</v>
      </c>
      <c r="D55" s="715"/>
      <c r="E55" s="712" t="s">
        <v>4364</v>
      </c>
      <c r="F55" s="716" t="s">
        <v>4365</v>
      </c>
      <c r="G55" s="717" t="s">
        <v>4366</v>
      </c>
      <c r="H55" s="712" t="s">
        <v>4367</v>
      </c>
      <c r="I55" s="712" t="s">
        <v>4364</v>
      </c>
      <c r="J55" s="716" t="s">
        <v>4365</v>
      </c>
      <c r="K55" s="717" t="s">
        <v>4366</v>
      </c>
      <c r="L55" s="712" t="s">
        <v>4367</v>
      </c>
      <c r="M55" s="712" t="s">
        <v>4364</v>
      </c>
      <c r="N55" s="716" t="s">
        <v>4365</v>
      </c>
      <c r="O55" s="717" t="s">
        <v>4366</v>
      </c>
      <c r="P55" s="712" t="s">
        <v>4367</v>
      </c>
      <c r="Q55" s="712" t="s">
        <v>4364</v>
      </c>
      <c r="R55" s="716" t="s">
        <v>4365</v>
      </c>
      <c r="S55" s="717" t="s">
        <v>4366</v>
      </c>
      <c r="T55" s="712" t="s">
        <v>4367</v>
      </c>
      <c r="U55" s="712" t="s">
        <v>4368</v>
      </c>
      <c r="V55" s="716" t="s">
        <v>4365</v>
      </c>
      <c r="W55" s="717" t="s">
        <v>4366</v>
      </c>
      <c r="X55" s="712" t="s">
        <v>4367</v>
      </c>
      <c r="Y55" s="712" t="s">
        <v>4368</v>
      </c>
      <c r="Z55" s="708"/>
      <c r="AA55" s="672"/>
      <c r="AB55" s="672"/>
      <c r="AC55" s="672"/>
      <c r="AD55" s="672"/>
      <c r="AE55" s="672"/>
      <c r="AF55" s="672"/>
      <c r="AG55" s="672"/>
      <c r="AH55" s="672"/>
      <c r="AI55" s="672"/>
      <c r="AJ55" s="672"/>
      <c r="AK55" s="672"/>
      <c r="AL55" s="672"/>
      <c r="AM55" s="672"/>
      <c r="AN55" s="672"/>
      <c r="AO55" s="672"/>
    </row>
    <row r="56" spans="1:41" ht="48.75" customHeight="1" x14ac:dyDescent="0.2">
      <c r="A56" s="689"/>
      <c r="B56" s="714"/>
      <c r="C56" s="719" t="s">
        <v>3921</v>
      </c>
      <c r="D56" s="719"/>
      <c r="E56" s="720">
        <v>0.72655076923076922</v>
      </c>
      <c r="F56" s="720">
        <v>0.72655076923076922</v>
      </c>
      <c r="G56" s="720" t="s">
        <v>94</v>
      </c>
      <c r="H56" s="720">
        <v>0.72655076923076922</v>
      </c>
      <c r="I56" s="720"/>
      <c r="J56" s="720"/>
      <c r="K56" s="720"/>
      <c r="L56" s="720"/>
      <c r="M56" s="720"/>
      <c r="N56" s="720"/>
      <c r="O56" s="720"/>
      <c r="P56" s="720"/>
      <c r="Q56" s="720"/>
      <c r="R56" s="720"/>
      <c r="S56" s="720"/>
      <c r="T56" s="720"/>
      <c r="U56" s="720">
        <v>0.22355408284023667</v>
      </c>
      <c r="V56" s="720">
        <v>0.22355408284023667</v>
      </c>
      <c r="W56" s="720" t="s">
        <v>94</v>
      </c>
      <c r="X56" s="720">
        <v>0.17127313609467457</v>
      </c>
      <c r="Y56" s="720">
        <v>8.9421633136094678E-2</v>
      </c>
      <c r="Z56" s="708"/>
      <c r="AA56" s="672"/>
      <c r="AB56" s="672"/>
      <c r="AC56" s="672"/>
      <c r="AD56" s="672"/>
      <c r="AE56" s="672"/>
      <c r="AF56" s="672"/>
      <c r="AG56" s="672"/>
      <c r="AH56" s="672"/>
      <c r="AI56" s="672"/>
      <c r="AJ56" s="672"/>
      <c r="AK56" s="672"/>
      <c r="AL56" s="672"/>
      <c r="AM56" s="672"/>
      <c r="AN56" s="672"/>
      <c r="AO56" s="672"/>
    </row>
    <row r="57" spans="1:41" ht="48.75" customHeight="1" x14ac:dyDescent="0.2">
      <c r="A57" s="689"/>
      <c r="B57" s="714"/>
      <c r="C57" s="719" t="s">
        <v>2765</v>
      </c>
      <c r="D57" s="719"/>
      <c r="E57" s="720">
        <v>1</v>
      </c>
      <c r="F57" s="720" t="s">
        <v>94</v>
      </c>
      <c r="G57" s="720">
        <v>1</v>
      </c>
      <c r="H57" s="720">
        <v>1.0000100000000001</v>
      </c>
      <c r="I57" s="720"/>
      <c r="J57" s="720"/>
      <c r="K57" s="720"/>
      <c r="L57" s="720"/>
      <c r="M57" s="720"/>
      <c r="N57" s="720"/>
      <c r="O57" s="720"/>
      <c r="P57" s="720"/>
      <c r="Q57" s="720"/>
      <c r="R57" s="720"/>
      <c r="S57" s="720"/>
      <c r="T57" s="720"/>
      <c r="U57" s="720">
        <v>0.35187864766812132</v>
      </c>
      <c r="V57" s="720" t="s">
        <v>94</v>
      </c>
      <c r="W57" s="720">
        <v>0.35187864766812132</v>
      </c>
      <c r="X57" s="720">
        <v>8.437314920634921E-2</v>
      </c>
      <c r="Y57" s="720">
        <v>0.33796966191703037</v>
      </c>
      <c r="Z57" s="708"/>
      <c r="AA57" s="672"/>
      <c r="AB57" s="672"/>
      <c r="AC57" s="672"/>
      <c r="AD57" s="672"/>
      <c r="AE57" s="672"/>
      <c r="AF57" s="672"/>
      <c r="AG57" s="672"/>
      <c r="AH57" s="672"/>
      <c r="AI57" s="672"/>
      <c r="AJ57" s="672"/>
      <c r="AK57" s="672"/>
      <c r="AL57" s="672"/>
      <c r="AM57" s="672"/>
      <c r="AN57" s="672"/>
      <c r="AO57" s="672"/>
    </row>
    <row r="58" spans="1:41" ht="30.75" customHeight="1" x14ac:dyDescent="0.2">
      <c r="A58" s="689"/>
      <c r="B58" s="714"/>
      <c r="C58" s="719" t="s">
        <v>4376</v>
      </c>
      <c r="D58" s="719"/>
      <c r="E58" s="720">
        <v>0.86363636363636365</v>
      </c>
      <c r="F58" s="720">
        <v>0.86363636363636365</v>
      </c>
      <c r="G58" s="720" t="s">
        <v>94</v>
      </c>
      <c r="H58" s="720">
        <v>0.49700470512324174</v>
      </c>
      <c r="I58" s="720"/>
      <c r="J58" s="720"/>
      <c r="K58" s="720"/>
      <c r="L58" s="720"/>
      <c r="M58" s="720"/>
      <c r="N58" s="720"/>
      <c r="O58" s="720"/>
      <c r="P58" s="720"/>
      <c r="Q58" s="720"/>
      <c r="R58" s="720"/>
      <c r="S58" s="720"/>
      <c r="T58" s="720"/>
      <c r="U58" s="720">
        <v>0.21590909090909091</v>
      </c>
      <c r="V58" s="720">
        <v>0.21590909090909091</v>
      </c>
      <c r="W58" s="720" t="s">
        <v>94</v>
      </c>
      <c r="X58" s="720">
        <v>8.0535891505466778E-2</v>
      </c>
      <c r="Y58" s="720">
        <v>5.3977272727272728E-2</v>
      </c>
      <c r="Z58" s="708"/>
      <c r="AA58" s="672"/>
      <c r="AB58" s="672"/>
      <c r="AC58" s="672"/>
      <c r="AD58" s="672"/>
      <c r="AE58" s="672"/>
      <c r="AF58" s="672"/>
      <c r="AG58" s="672"/>
      <c r="AH58" s="672"/>
      <c r="AI58" s="672"/>
      <c r="AJ58" s="672"/>
      <c r="AK58" s="672"/>
      <c r="AL58" s="672"/>
      <c r="AM58" s="672"/>
      <c r="AN58" s="672"/>
      <c r="AO58" s="672"/>
    </row>
    <row r="59" spans="1:41" ht="21.95" customHeight="1" x14ac:dyDescent="0.2">
      <c r="A59" s="689"/>
      <c r="B59" s="714"/>
      <c r="C59" s="719" t="s">
        <v>2044</v>
      </c>
      <c r="D59" s="719"/>
      <c r="E59" s="720">
        <v>0.84333333333333338</v>
      </c>
      <c r="F59" s="720" t="s">
        <v>94</v>
      </c>
      <c r="G59" s="720" t="s">
        <v>94</v>
      </c>
      <c r="H59" s="720">
        <v>0.62844862068965512</v>
      </c>
      <c r="I59" s="720"/>
      <c r="J59" s="720"/>
      <c r="K59" s="720"/>
      <c r="L59" s="720"/>
      <c r="M59" s="720"/>
      <c r="N59" s="720"/>
      <c r="O59" s="720"/>
      <c r="P59" s="720"/>
      <c r="Q59" s="720"/>
      <c r="R59" s="720"/>
      <c r="S59" s="720"/>
      <c r="T59" s="720"/>
      <c r="U59" s="720">
        <v>4.1607142857142856E-2</v>
      </c>
      <c r="V59" s="720">
        <v>0</v>
      </c>
      <c r="W59" s="720">
        <v>0</v>
      </c>
      <c r="X59" s="720">
        <v>5.2634197824760441E-2</v>
      </c>
      <c r="Y59" s="720">
        <v>0.21406653049210092</v>
      </c>
      <c r="Z59" s="708"/>
      <c r="AA59" s="672"/>
      <c r="AB59" s="672"/>
      <c r="AC59" s="672"/>
      <c r="AD59" s="672"/>
      <c r="AE59" s="672"/>
      <c r="AF59" s="672"/>
      <c r="AG59" s="672"/>
      <c r="AH59" s="672"/>
      <c r="AI59" s="672"/>
      <c r="AJ59" s="672"/>
      <c r="AK59" s="672"/>
      <c r="AL59" s="672"/>
      <c r="AM59" s="672"/>
      <c r="AN59" s="672"/>
      <c r="AO59" s="672"/>
    </row>
    <row r="60" spans="1:41" ht="27" customHeight="1" x14ac:dyDescent="0.2">
      <c r="A60" s="689"/>
      <c r="B60" s="714"/>
      <c r="C60" s="719" t="s">
        <v>1836</v>
      </c>
      <c r="D60" s="719"/>
      <c r="E60" s="720">
        <v>1</v>
      </c>
      <c r="F60" s="720">
        <v>1</v>
      </c>
      <c r="G60" s="720" t="s">
        <v>94</v>
      </c>
      <c r="H60" s="720">
        <v>0.99169435215946844</v>
      </c>
      <c r="I60" s="720"/>
      <c r="J60" s="720"/>
      <c r="K60" s="720"/>
      <c r="L60" s="720"/>
      <c r="M60" s="720"/>
      <c r="N60" s="720"/>
      <c r="O60" s="720"/>
      <c r="P60" s="720"/>
      <c r="Q60" s="720"/>
      <c r="R60" s="720"/>
      <c r="S60" s="720"/>
      <c r="T60" s="720"/>
      <c r="U60" s="720">
        <v>0.25</v>
      </c>
      <c r="V60" s="720">
        <v>0.25</v>
      </c>
      <c r="W60" s="720" t="s">
        <v>94</v>
      </c>
      <c r="X60" s="720">
        <v>0.162048001775495</v>
      </c>
      <c r="Y60" s="720">
        <v>0.3125</v>
      </c>
      <c r="Z60" s="708"/>
      <c r="AA60" s="672"/>
      <c r="AB60" s="672"/>
      <c r="AC60" s="672"/>
      <c r="AD60" s="672"/>
      <c r="AE60" s="672"/>
      <c r="AF60" s="672"/>
      <c r="AG60" s="672"/>
      <c r="AH60" s="672"/>
      <c r="AI60" s="672"/>
      <c r="AJ60" s="672"/>
      <c r="AK60" s="672"/>
      <c r="AL60" s="672"/>
      <c r="AM60" s="672"/>
      <c r="AN60" s="672"/>
      <c r="AO60" s="672"/>
    </row>
    <row r="61" spans="1:41" ht="21.95" customHeight="1" x14ac:dyDescent="0.2">
      <c r="A61" s="689"/>
      <c r="B61" s="714"/>
      <c r="C61" s="719" t="s">
        <v>1950</v>
      </c>
      <c r="D61" s="719"/>
      <c r="E61" s="720">
        <v>0.72876216993464049</v>
      </c>
      <c r="F61" s="720">
        <v>0.66095271241830067</v>
      </c>
      <c r="G61" s="720">
        <v>1</v>
      </c>
      <c r="H61" s="720">
        <v>0.87500375000000008</v>
      </c>
      <c r="I61" s="720"/>
      <c r="J61" s="720"/>
      <c r="K61" s="720"/>
      <c r="L61" s="720"/>
      <c r="M61" s="720"/>
      <c r="N61" s="720"/>
      <c r="O61" s="720"/>
      <c r="P61" s="720"/>
      <c r="Q61" s="720"/>
      <c r="R61" s="720"/>
      <c r="S61" s="720"/>
      <c r="T61" s="720"/>
      <c r="U61" s="720">
        <v>0.29758403361344538</v>
      </c>
      <c r="V61" s="720">
        <v>0.31073529411764705</v>
      </c>
      <c r="W61" s="720">
        <v>0.25</v>
      </c>
      <c r="X61" s="720">
        <v>0.23622994652406418</v>
      </c>
      <c r="Y61" s="720">
        <v>0.30330798319327734</v>
      </c>
      <c r="Z61" s="708"/>
      <c r="AA61" s="672"/>
      <c r="AB61" s="672"/>
      <c r="AC61" s="672"/>
      <c r="AD61" s="672"/>
      <c r="AE61" s="672"/>
      <c r="AF61" s="672"/>
      <c r="AG61" s="672"/>
      <c r="AH61" s="672"/>
      <c r="AI61" s="672"/>
      <c r="AJ61" s="672"/>
      <c r="AK61" s="672"/>
      <c r="AL61" s="672"/>
      <c r="AM61" s="672"/>
      <c r="AN61" s="672"/>
      <c r="AO61" s="672"/>
    </row>
    <row r="62" spans="1:41" ht="14.25" customHeight="1" x14ac:dyDescent="0.2">
      <c r="A62" s="672"/>
      <c r="B62" s="703"/>
      <c r="C62" s="704"/>
      <c r="D62" s="704"/>
      <c r="E62" s="705"/>
      <c r="F62" s="705"/>
      <c r="G62" s="705"/>
      <c r="H62" s="705"/>
      <c r="I62" s="705"/>
      <c r="J62" s="705"/>
      <c r="K62" s="705"/>
      <c r="L62" s="705"/>
      <c r="M62" s="705"/>
      <c r="N62" s="705"/>
      <c r="O62" s="705"/>
      <c r="P62" s="705"/>
      <c r="Q62" s="705"/>
      <c r="R62" s="705"/>
      <c r="S62" s="705"/>
      <c r="T62" s="705"/>
      <c r="U62" s="706"/>
      <c r="V62" s="706"/>
      <c r="W62" s="707"/>
      <c r="X62" s="707"/>
      <c r="Y62" s="675"/>
      <c r="Z62" s="675"/>
      <c r="AA62" s="672"/>
      <c r="AB62" s="672"/>
      <c r="AI62" s="672"/>
      <c r="AJ62" s="672"/>
      <c r="AK62" s="672"/>
      <c r="AL62" s="672"/>
      <c r="AM62" s="672"/>
      <c r="AN62" s="672"/>
      <c r="AO62" s="672"/>
    </row>
    <row r="63" spans="1:41" ht="14.25" customHeight="1" x14ac:dyDescent="0.2">
      <c r="A63" s="672"/>
      <c r="B63" s="723"/>
      <c r="C63" s="705"/>
      <c r="D63" s="724"/>
      <c r="E63" s="725"/>
      <c r="F63" s="725"/>
      <c r="G63" s="725"/>
      <c r="H63" s="725"/>
      <c r="I63" s="725"/>
      <c r="J63" s="725"/>
      <c r="K63" s="725"/>
      <c r="L63" s="725"/>
      <c r="M63" s="725"/>
      <c r="N63" s="725"/>
      <c r="O63" s="725"/>
      <c r="P63" s="725"/>
      <c r="Q63" s="725"/>
      <c r="R63" s="725"/>
      <c r="S63" s="725"/>
      <c r="T63" s="725"/>
      <c r="U63" s="726"/>
      <c r="V63" s="726"/>
      <c r="W63" s="727"/>
      <c r="X63" s="727"/>
      <c r="Y63" s="708"/>
      <c r="Z63" s="708"/>
      <c r="AA63" s="672"/>
      <c r="AB63" s="672"/>
      <c r="AI63" s="672"/>
      <c r="AJ63" s="672"/>
      <c r="AK63" s="672"/>
      <c r="AL63" s="672"/>
      <c r="AM63" s="672"/>
      <c r="AN63" s="672"/>
      <c r="AO63" s="672"/>
    </row>
    <row r="64" spans="1:41" ht="14.25" customHeight="1" x14ac:dyDescent="0.2">
      <c r="A64" s="672"/>
      <c r="B64" s="723"/>
      <c r="C64" s="705"/>
      <c r="D64" s="724"/>
      <c r="E64" s="725"/>
      <c r="F64" s="725"/>
      <c r="G64" s="725"/>
      <c r="H64" s="725"/>
      <c r="I64" s="725"/>
      <c r="J64" s="725"/>
      <c r="K64" s="725"/>
      <c r="L64" s="725"/>
      <c r="M64" s="725"/>
      <c r="N64" s="725"/>
      <c r="O64" s="725"/>
      <c r="P64" s="725"/>
      <c r="Q64" s="725"/>
      <c r="R64" s="725"/>
      <c r="S64" s="725"/>
      <c r="T64" s="725"/>
      <c r="U64" s="726"/>
      <c r="V64" s="726"/>
      <c r="W64" s="727"/>
      <c r="X64" s="727"/>
      <c r="Y64" s="708"/>
      <c r="Z64" s="708"/>
      <c r="AA64" s="672"/>
      <c r="AB64" s="672"/>
      <c r="AI64" s="672"/>
      <c r="AJ64" s="672"/>
      <c r="AK64" s="672"/>
      <c r="AL64" s="672"/>
      <c r="AM64" s="672"/>
      <c r="AN64" s="672"/>
      <c r="AO64" s="672"/>
    </row>
    <row r="65" spans="1:41" ht="14.25" customHeight="1" x14ac:dyDescent="0.2">
      <c r="A65" s="672"/>
      <c r="B65" s="723"/>
      <c r="C65" s="705"/>
      <c r="D65" s="724"/>
      <c r="E65" s="725"/>
      <c r="F65" s="725"/>
      <c r="G65" s="725"/>
      <c r="H65" s="725"/>
      <c r="I65" s="725"/>
      <c r="J65" s="725"/>
      <c r="K65" s="725"/>
      <c r="L65" s="725"/>
      <c r="M65" s="725"/>
      <c r="N65" s="725"/>
      <c r="O65" s="725"/>
      <c r="P65" s="725"/>
      <c r="Q65" s="725"/>
      <c r="R65" s="725"/>
      <c r="S65" s="725"/>
      <c r="T65" s="725"/>
      <c r="U65" s="726"/>
      <c r="V65" s="726"/>
      <c r="W65" s="727"/>
      <c r="X65" s="708"/>
      <c r="Y65" s="708"/>
      <c r="Z65" s="708"/>
      <c r="AA65" s="672"/>
      <c r="AB65" s="672"/>
      <c r="AI65" s="672"/>
      <c r="AJ65" s="672"/>
      <c r="AK65" s="672"/>
      <c r="AL65" s="672"/>
      <c r="AM65" s="672"/>
      <c r="AN65" s="672"/>
      <c r="AO65" s="672"/>
    </row>
    <row r="66" spans="1:41" ht="14.25" customHeight="1" x14ac:dyDescent="0.2">
      <c r="A66" s="672"/>
      <c r="B66" s="723"/>
      <c r="C66" s="705"/>
      <c r="D66" s="724"/>
      <c r="E66" s="725"/>
      <c r="F66" s="725"/>
      <c r="G66" s="725"/>
      <c r="H66" s="725"/>
      <c r="I66" s="725"/>
      <c r="J66" s="725"/>
      <c r="K66" s="725"/>
      <c r="L66" s="725"/>
      <c r="M66" s="725"/>
      <c r="N66" s="725"/>
      <c r="O66" s="725"/>
      <c r="P66" s="725"/>
      <c r="Q66" s="725"/>
      <c r="R66" s="725"/>
      <c r="S66" s="725"/>
      <c r="T66" s="725"/>
      <c r="U66" s="726"/>
      <c r="V66" s="726"/>
      <c r="W66" s="727"/>
      <c r="X66" s="708"/>
      <c r="Y66" s="708"/>
      <c r="Z66" s="708"/>
      <c r="AA66" s="672"/>
      <c r="AB66" s="672"/>
      <c r="AI66" s="672"/>
      <c r="AJ66" s="672"/>
      <c r="AK66" s="672"/>
      <c r="AL66" s="672"/>
      <c r="AM66" s="672"/>
      <c r="AN66" s="672"/>
      <c r="AO66" s="672"/>
    </row>
    <row r="67" spans="1:41" ht="24.95" customHeight="1" x14ac:dyDescent="0.2">
      <c r="A67" s="672"/>
      <c r="B67" s="709"/>
      <c r="C67" s="710"/>
      <c r="D67" s="711"/>
      <c r="E67" s="1085" t="s">
        <v>4392</v>
      </c>
      <c r="F67" s="1086"/>
      <c r="G67" s="1086"/>
      <c r="H67" s="1087"/>
      <c r="I67" s="1085" t="s">
        <v>4358</v>
      </c>
      <c r="J67" s="1086"/>
      <c r="K67" s="1086"/>
      <c r="L67" s="1087"/>
      <c r="M67" s="1085" t="s">
        <v>4359</v>
      </c>
      <c r="N67" s="1086"/>
      <c r="O67" s="1086"/>
      <c r="P67" s="1087"/>
      <c r="Q67" s="1085" t="s">
        <v>4359</v>
      </c>
      <c r="R67" s="1086"/>
      <c r="S67" s="1086"/>
      <c r="T67" s="1087"/>
      <c r="U67" s="1085" t="s">
        <v>4361</v>
      </c>
      <c r="V67" s="1086"/>
      <c r="W67" s="1087"/>
      <c r="X67" s="708"/>
      <c r="Y67" s="708"/>
      <c r="Z67" s="708"/>
      <c r="AA67" s="672"/>
      <c r="AB67" s="672"/>
      <c r="AC67" s="672"/>
      <c r="AD67" s="672"/>
      <c r="AE67" s="672"/>
      <c r="AF67" s="672"/>
      <c r="AG67" s="672"/>
      <c r="AH67" s="672"/>
      <c r="AI67" s="672"/>
      <c r="AJ67" s="672"/>
      <c r="AK67" s="672"/>
      <c r="AL67" s="672"/>
      <c r="AM67" s="672"/>
      <c r="AN67" s="672"/>
      <c r="AO67" s="672"/>
    </row>
    <row r="68" spans="1:41" ht="78" customHeight="1" x14ac:dyDescent="0.2">
      <c r="A68" s="689"/>
      <c r="B68" s="714"/>
      <c r="C68" s="715" t="s">
        <v>4377</v>
      </c>
      <c r="D68" s="715"/>
      <c r="E68" s="712" t="s">
        <v>4364</v>
      </c>
      <c r="F68" s="716" t="s">
        <v>4365</v>
      </c>
      <c r="G68" s="1083" t="s">
        <v>4366</v>
      </c>
      <c r="H68" s="1084"/>
      <c r="I68" s="712" t="s">
        <v>4364</v>
      </c>
      <c r="J68" s="716" t="s">
        <v>4365</v>
      </c>
      <c r="K68" s="1083" t="s">
        <v>4366</v>
      </c>
      <c r="L68" s="1084"/>
      <c r="M68" s="712" t="s">
        <v>4364</v>
      </c>
      <c r="N68" s="716" t="s">
        <v>4365</v>
      </c>
      <c r="O68" s="1083" t="s">
        <v>4366</v>
      </c>
      <c r="P68" s="1084"/>
      <c r="Q68" s="712" t="s">
        <v>4364</v>
      </c>
      <c r="R68" s="716" t="s">
        <v>4365</v>
      </c>
      <c r="S68" s="1083" t="s">
        <v>4366</v>
      </c>
      <c r="T68" s="1084"/>
      <c r="U68" s="712" t="s">
        <v>4364</v>
      </c>
      <c r="V68" s="716" t="s">
        <v>4365</v>
      </c>
      <c r="W68" s="717" t="s">
        <v>4366</v>
      </c>
      <c r="X68" s="708"/>
      <c r="Y68" s="708"/>
      <c r="Z68" s="708"/>
      <c r="AA68" s="672"/>
      <c r="AB68" s="672"/>
      <c r="AC68" s="672"/>
      <c r="AD68" s="672"/>
      <c r="AE68" s="672"/>
      <c r="AF68" s="672"/>
      <c r="AG68" s="672"/>
      <c r="AH68" s="672"/>
      <c r="AI68" s="672"/>
      <c r="AJ68" s="672"/>
      <c r="AK68" s="672"/>
      <c r="AL68" s="672"/>
      <c r="AM68" s="672"/>
      <c r="AN68" s="672"/>
      <c r="AO68" s="672"/>
    </row>
    <row r="69" spans="1:41" ht="60" customHeight="1" x14ac:dyDescent="0.2">
      <c r="A69" s="689"/>
      <c r="B69" s="714">
        <v>1</v>
      </c>
      <c r="C69" s="728" t="s">
        <v>4378</v>
      </c>
      <c r="D69" s="719" t="s">
        <v>4634</v>
      </c>
      <c r="E69" s="720" t="s">
        <v>94</v>
      </c>
      <c r="F69" s="720" t="s">
        <v>94</v>
      </c>
      <c r="G69" s="1081" t="s">
        <v>94</v>
      </c>
      <c r="H69" s="1082"/>
      <c r="I69" s="720"/>
      <c r="J69" s="720"/>
      <c r="K69" s="1081"/>
      <c r="L69" s="1082"/>
      <c r="M69" s="720"/>
      <c r="N69" s="720"/>
      <c r="O69" s="1081"/>
      <c r="P69" s="1082"/>
      <c r="Q69" s="720"/>
      <c r="R69" s="720"/>
      <c r="S69" s="1081"/>
      <c r="T69" s="1082"/>
      <c r="U69" s="720" t="s">
        <v>94</v>
      </c>
      <c r="V69" s="720" t="s">
        <v>94</v>
      </c>
      <c r="W69" s="720" t="s">
        <v>94</v>
      </c>
      <c r="X69" s="708"/>
      <c r="Y69" s="708"/>
      <c r="Z69" s="708"/>
      <c r="AA69" s="672"/>
      <c r="AB69" s="672"/>
      <c r="AC69" s="672"/>
      <c r="AD69" s="672"/>
      <c r="AE69" s="672"/>
      <c r="AF69" s="672"/>
      <c r="AG69" s="672"/>
      <c r="AH69" s="672"/>
      <c r="AI69" s="672"/>
      <c r="AJ69" s="672"/>
      <c r="AK69" s="672"/>
      <c r="AL69" s="672"/>
      <c r="AM69" s="672"/>
      <c r="AN69" s="672"/>
      <c r="AO69" s="672"/>
    </row>
    <row r="70" spans="1:41" ht="54.75" x14ac:dyDescent="0.2">
      <c r="A70" s="689"/>
      <c r="B70" s="714">
        <v>2</v>
      </c>
      <c r="C70" s="728" t="s">
        <v>605</v>
      </c>
      <c r="D70" s="719" t="s">
        <v>4635</v>
      </c>
      <c r="E70" s="720">
        <v>0.84333333333333338</v>
      </c>
      <c r="F70" s="720" t="s">
        <v>94</v>
      </c>
      <c r="G70" s="1081" t="s">
        <v>94</v>
      </c>
      <c r="H70" s="1082"/>
      <c r="I70" s="720"/>
      <c r="J70" s="720"/>
      <c r="K70" s="1081"/>
      <c r="L70" s="1082"/>
      <c r="M70" s="720"/>
      <c r="N70" s="720"/>
      <c r="O70" s="1081"/>
      <c r="P70" s="1082"/>
      <c r="Q70" s="720"/>
      <c r="R70" s="720"/>
      <c r="S70" s="1081"/>
      <c r="T70" s="1082"/>
      <c r="U70" s="720">
        <v>3.2361111111111111E-2</v>
      </c>
      <c r="V70" s="720">
        <v>0</v>
      </c>
      <c r="W70" s="720">
        <v>0</v>
      </c>
      <c r="X70" s="708"/>
      <c r="Y70" s="708"/>
      <c r="Z70" s="708"/>
      <c r="AA70" s="672"/>
      <c r="AB70" s="672"/>
      <c r="AC70" s="672"/>
      <c r="AD70" s="672"/>
      <c r="AE70" s="672"/>
      <c r="AF70" s="672"/>
      <c r="AG70" s="672"/>
      <c r="AH70" s="672"/>
      <c r="AI70" s="672"/>
      <c r="AJ70" s="672"/>
      <c r="AK70" s="672"/>
      <c r="AL70" s="672"/>
      <c r="AM70" s="672"/>
      <c r="AN70" s="672"/>
      <c r="AO70" s="672"/>
    </row>
    <row r="71" spans="1:41" ht="54.75" x14ac:dyDescent="0.2">
      <c r="A71" s="689"/>
      <c r="B71" s="714">
        <v>3</v>
      </c>
      <c r="C71" s="728" t="s">
        <v>1764</v>
      </c>
      <c r="D71" s="719" t="s">
        <v>4636</v>
      </c>
      <c r="E71" s="720">
        <v>0.5</v>
      </c>
      <c r="F71" s="720" t="s">
        <v>94</v>
      </c>
      <c r="G71" s="1081" t="s">
        <v>94</v>
      </c>
      <c r="H71" s="1082"/>
      <c r="I71" s="720"/>
      <c r="J71" s="720"/>
      <c r="K71" s="1081"/>
      <c r="L71" s="1082"/>
      <c r="M71" s="720"/>
      <c r="N71" s="720"/>
      <c r="O71" s="1081"/>
      <c r="P71" s="1082"/>
      <c r="Q71" s="720"/>
      <c r="R71" s="720"/>
      <c r="S71" s="1081"/>
      <c r="T71" s="1082"/>
      <c r="U71" s="720">
        <v>0.10416666666666667</v>
      </c>
      <c r="V71" s="720" t="s">
        <v>94</v>
      </c>
      <c r="W71" s="720" t="s">
        <v>94</v>
      </c>
      <c r="X71" s="708"/>
      <c r="Y71" s="708"/>
      <c r="Z71" s="708"/>
      <c r="AA71" s="672"/>
      <c r="AB71" s="672"/>
      <c r="AC71" s="672"/>
      <c r="AD71" s="672"/>
      <c r="AE71" s="672"/>
      <c r="AF71" s="672"/>
      <c r="AG71" s="672"/>
      <c r="AH71" s="672"/>
      <c r="AI71" s="672"/>
      <c r="AJ71" s="672"/>
      <c r="AK71" s="672"/>
      <c r="AL71" s="672"/>
      <c r="AM71" s="672"/>
      <c r="AN71" s="672"/>
      <c r="AO71" s="672"/>
    </row>
    <row r="72" spans="1:41" ht="57.6" customHeight="1" x14ac:dyDescent="0.2">
      <c r="A72" s="689"/>
      <c r="B72" s="714">
        <v>4</v>
      </c>
      <c r="C72" s="728" t="s">
        <v>4379</v>
      </c>
      <c r="D72" s="719" t="s">
        <v>4637</v>
      </c>
      <c r="E72" s="720">
        <v>0.59661137132448605</v>
      </c>
      <c r="F72" s="720">
        <v>0.73333333333333328</v>
      </c>
      <c r="G72" s="1081">
        <v>0.5</v>
      </c>
      <c r="H72" s="1082"/>
      <c r="I72" s="720"/>
      <c r="J72" s="720"/>
      <c r="K72" s="1081"/>
      <c r="L72" s="1082"/>
      <c r="M72" s="720"/>
      <c r="N72" s="720"/>
      <c r="O72" s="1081"/>
      <c r="P72" s="1082"/>
      <c r="Q72" s="720"/>
      <c r="R72" s="720"/>
      <c r="S72" s="1081"/>
      <c r="T72" s="1082"/>
      <c r="U72" s="720">
        <v>0.10653774487937251</v>
      </c>
      <c r="V72" s="720">
        <v>0.14666666666666667</v>
      </c>
      <c r="W72" s="720">
        <v>8.3333333333333329E-2</v>
      </c>
      <c r="X72" s="708"/>
      <c r="Y72" s="708"/>
      <c r="Z72" s="708"/>
      <c r="AA72" s="672"/>
      <c r="AB72" s="672"/>
      <c r="AC72" s="672"/>
      <c r="AD72" s="672"/>
      <c r="AE72" s="672"/>
      <c r="AF72" s="672"/>
      <c r="AG72" s="672"/>
      <c r="AH72" s="672"/>
      <c r="AI72" s="672"/>
      <c r="AJ72" s="672"/>
      <c r="AK72" s="672"/>
      <c r="AL72" s="672"/>
      <c r="AM72" s="672"/>
      <c r="AN72" s="672"/>
      <c r="AO72" s="672"/>
    </row>
    <row r="73" spans="1:41" ht="81" x14ac:dyDescent="0.2">
      <c r="A73" s="689"/>
      <c r="B73" s="714">
        <v>5</v>
      </c>
      <c r="C73" s="728" t="s">
        <v>4380</v>
      </c>
      <c r="D73" s="719" t="s">
        <v>4638</v>
      </c>
      <c r="E73" s="720">
        <v>0.88309109890109894</v>
      </c>
      <c r="F73" s="720">
        <v>0.85767612040133778</v>
      </c>
      <c r="G73" s="1081">
        <v>1</v>
      </c>
      <c r="H73" s="1082"/>
      <c r="I73" s="720"/>
      <c r="J73" s="720"/>
      <c r="K73" s="1081"/>
      <c r="L73" s="1082"/>
      <c r="M73" s="720"/>
      <c r="N73" s="720"/>
      <c r="O73" s="1081"/>
      <c r="P73" s="1082"/>
      <c r="Q73" s="720"/>
      <c r="R73" s="720"/>
      <c r="S73" s="1081"/>
      <c r="T73" s="1082"/>
      <c r="U73" s="720">
        <v>0.24046240432788729</v>
      </c>
      <c r="V73" s="720">
        <v>0.21624148186261899</v>
      </c>
      <c r="W73" s="720">
        <v>0.35187864766812132</v>
      </c>
      <c r="X73" s="708"/>
      <c r="Y73" s="708"/>
      <c r="Z73" s="708"/>
      <c r="AA73" s="672"/>
      <c r="AB73" s="672"/>
      <c r="AC73" s="672"/>
      <c r="AD73" s="672"/>
      <c r="AE73" s="672"/>
      <c r="AF73" s="672"/>
      <c r="AG73" s="672"/>
      <c r="AH73" s="672"/>
      <c r="AI73" s="672"/>
      <c r="AJ73" s="672"/>
      <c r="AK73" s="672"/>
      <c r="AL73" s="672"/>
      <c r="AM73" s="672"/>
      <c r="AN73" s="672"/>
      <c r="AO73" s="672"/>
    </row>
    <row r="74" spans="1:41" ht="108" x14ac:dyDescent="0.2">
      <c r="A74" s="689"/>
      <c r="B74" s="714">
        <v>6</v>
      </c>
      <c r="C74" s="728" t="s">
        <v>1324</v>
      </c>
      <c r="D74" s="719" t="s">
        <v>4639</v>
      </c>
      <c r="E74" s="720">
        <v>0.77611311111111103</v>
      </c>
      <c r="F74" s="720">
        <v>0.84000400000000008</v>
      </c>
      <c r="G74" s="1081">
        <v>0.71222222222222231</v>
      </c>
      <c r="H74" s="1082"/>
      <c r="I74" s="720"/>
      <c r="J74" s="720"/>
      <c r="K74" s="1081"/>
      <c r="L74" s="1082"/>
      <c r="M74" s="720"/>
      <c r="N74" s="720"/>
      <c r="O74" s="1081"/>
      <c r="P74" s="1082"/>
      <c r="Q74" s="720"/>
      <c r="R74" s="720"/>
      <c r="S74" s="1081"/>
      <c r="T74" s="1082"/>
      <c r="U74" s="720">
        <v>7.9914063607665023E-2</v>
      </c>
      <c r="V74" s="720">
        <v>5.817015224908631E-2</v>
      </c>
      <c r="W74" s="720">
        <v>0.10890594541910331</v>
      </c>
      <c r="X74" s="708"/>
      <c r="Y74" s="708"/>
      <c r="Z74" s="708"/>
      <c r="AA74" s="672"/>
      <c r="AB74" s="672"/>
      <c r="AC74" s="672"/>
      <c r="AD74" s="672"/>
      <c r="AE74" s="672"/>
      <c r="AF74" s="672"/>
      <c r="AG74" s="672"/>
      <c r="AH74" s="672"/>
      <c r="AI74" s="672"/>
      <c r="AJ74" s="672"/>
      <c r="AK74" s="672"/>
      <c r="AL74" s="672"/>
      <c r="AM74" s="672"/>
      <c r="AN74" s="672"/>
      <c r="AO74" s="672"/>
    </row>
    <row r="75" spans="1:41" ht="90" customHeight="1" x14ac:dyDescent="0.2">
      <c r="A75" s="689"/>
      <c r="B75" s="714">
        <v>7</v>
      </c>
      <c r="C75" s="728" t="s">
        <v>4381</v>
      </c>
      <c r="D75" s="719" t="s">
        <v>4640</v>
      </c>
      <c r="E75" s="720">
        <v>0.93889155555555548</v>
      </c>
      <c r="F75" s="720">
        <v>0.91666666666666663</v>
      </c>
      <c r="G75" s="1081">
        <v>1</v>
      </c>
      <c r="H75" s="1082"/>
      <c r="I75" s="720"/>
      <c r="J75" s="720"/>
      <c r="K75" s="1081"/>
      <c r="L75" s="1082"/>
      <c r="M75" s="720"/>
      <c r="N75" s="720"/>
      <c r="O75" s="1081"/>
      <c r="P75" s="1082"/>
      <c r="Q75" s="720"/>
      <c r="R75" s="720"/>
      <c r="S75" s="1081"/>
      <c r="T75" s="1082"/>
      <c r="U75" s="720">
        <v>0.19633541666666668</v>
      </c>
      <c r="V75" s="720">
        <v>0.20138888888888887</v>
      </c>
      <c r="W75" s="720">
        <v>0.16666666666666666</v>
      </c>
      <c r="X75" s="708"/>
      <c r="Y75" s="708"/>
      <c r="Z75" s="708"/>
      <c r="AA75" s="729"/>
      <c r="AB75" s="672"/>
      <c r="AC75" s="672"/>
      <c r="AD75" s="672"/>
      <c r="AE75" s="672"/>
      <c r="AF75" s="672"/>
      <c r="AG75" s="672"/>
      <c r="AH75" s="672"/>
      <c r="AI75" s="672"/>
      <c r="AJ75" s="672"/>
      <c r="AK75" s="672"/>
      <c r="AL75" s="672"/>
      <c r="AM75" s="672"/>
      <c r="AN75" s="672"/>
      <c r="AO75" s="672"/>
    </row>
    <row r="76" spans="1:41" s="735" customFormat="1" ht="18.75" x14ac:dyDescent="0.25">
      <c r="A76" s="730"/>
      <c r="B76" s="714"/>
      <c r="C76" s="731" t="s">
        <v>4382</v>
      </c>
      <c r="D76" s="732"/>
      <c r="E76" s="732">
        <v>0.75634007837093076</v>
      </c>
      <c r="F76" s="732">
        <v>0.83692003010033444</v>
      </c>
      <c r="G76" s="1079">
        <v>0.80305555555555563</v>
      </c>
      <c r="H76" s="1080"/>
      <c r="I76" s="732" t="e">
        <v>#DIV/0!</v>
      </c>
      <c r="J76" s="732" t="e">
        <v>#DIV/0!</v>
      </c>
      <c r="K76" s="1079" t="e">
        <v>#DIV/0!</v>
      </c>
      <c r="L76" s="1080"/>
      <c r="M76" s="732" t="e">
        <v>#DIV/0!</v>
      </c>
      <c r="N76" s="732" t="e">
        <v>#DIV/0!</v>
      </c>
      <c r="O76" s="1079" t="e">
        <v>#DIV/0!</v>
      </c>
      <c r="P76" s="1080"/>
      <c r="Q76" s="732" t="e">
        <v>#DIV/0!</v>
      </c>
      <c r="R76" s="732" t="e">
        <v>#DIV/0!</v>
      </c>
      <c r="S76" s="1079" t="e">
        <v>#DIV/0!</v>
      </c>
      <c r="T76" s="1080"/>
      <c r="U76" s="732">
        <v>0.12662956787656154</v>
      </c>
      <c r="V76" s="732">
        <v>0.12449343793345216</v>
      </c>
      <c r="W76" s="732">
        <v>0.14215691861744492</v>
      </c>
      <c r="X76" s="708"/>
      <c r="Y76" s="708"/>
      <c r="Z76" s="733"/>
      <c r="AA76" s="734"/>
      <c r="AB76" s="734"/>
      <c r="AC76" s="734"/>
      <c r="AD76" s="734"/>
      <c r="AE76" s="734"/>
      <c r="AF76" s="734"/>
      <c r="AG76" s="734"/>
      <c r="AH76" s="734"/>
      <c r="AI76" s="734"/>
      <c r="AJ76" s="734"/>
      <c r="AK76" s="734"/>
      <c r="AL76" s="734"/>
      <c r="AM76" s="734"/>
      <c r="AN76" s="734"/>
      <c r="AO76" s="734"/>
    </row>
    <row r="77" spans="1:41" ht="14.25" customHeight="1" x14ac:dyDescent="0.2">
      <c r="A77" s="672"/>
      <c r="B77" s="703"/>
      <c r="C77" s="704"/>
      <c r="D77" s="704"/>
      <c r="E77" s="705"/>
      <c r="F77" s="705"/>
      <c r="G77" s="705"/>
      <c r="H77" s="705"/>
      <c r="I77" s="705"/>
      <c r="J77" s="705"/>
      <c r="K77" s="705"/>
      <c r="L77" s="705"/>
      <c r="M77" s="705"/>
      <c r="N77" s="705"/>
      <c r="O77" s="705"/>
      <c r="P77" s="705"/>
      <c r="Q77" s="705"/>
      <c r="R77" s="705"/>
      <c r="S77" s="705"/>
      <c r="T77" s="705"/>
      <c r="U77" s="706"/>
      <c r="V77" s="706"/>
      <c r="W77" s="707"/>
      <c r="X77" s="707"/>
      <c r="Y77" s="675"/>
      <c r="Z77" s="675"/>
      <c r="AA77" s="672"/>
      <c r="AB77" s="672"/>
      <c r="AI77" s="672"/>
      <c r="AJ77" s="672"/>
      <c r="AK77" s="672"/>
      <c r="AL77" s="672"/>
      <c r="AM77" s="672"/>
      <c r="AN77" s="672"/>
      <c r="AO77" s="672"/>
    </row>
    <row r="78" spans="1:41" ht="14.25" hidden="1" customHeight="1" x14ac:dyDescent="0.2">
      <c r="A78" s="672"/>
      <c r="B78" s="672"/>
      <c r="C78" s="673"/>
      <c r="D78" s="673"/>
      <c r="E78" s="736"/>
      <c r="F78" s="736"/>
      <c r="G78" s="736"/>
      <c r="H78" s="736"/>
      <c r="I78" s="736"/>
      <c r="J78" s="736"/>
      <c r="K78" s="736"/>
      <c r="L78" s="736"/>
      <c r="M78" s="736"/>
      <c r="N78" s="736"/>
      <c r="O78" s="736"/>
      <c r="P78" s="736"/>
      <c r="Q78" s="736"/>
      <c r="R78" s="736"/>
      <c r="S78" s="736"/>
      <c r="T78" s="736"/>
      <c r="U78" s="720" t="s">
        <v>4361</v>
      </c>
      <c r="V78" s="720"/>
      <c r="W78" s="720"/>
      <c r="X78" s="720"/>
      <c r="Y78" s="675"/>
      <c r="Z78" s="675"/>
      <c r="AA78" s="672"/>
      <c r="AB78" s="672"/>
      <c r="AC78" s="672"/>
      <c r="AD78" s="672"/>
      <c r="AE78" s="672"/>
      <c r="AF78" s="672"/>
      <c r="AG78" s="672"/>
      <c r="AH78" s="672"/>
      <c r="AI78" s="672"/>
      <c r="AJ78" s="672"/>
      <c r="AK78" s="672"/>
      <c r="AL78" s="672"/>
      <c r="AM78" s="672"/>
      <c r="AN78" s="672"/>
      <c r="AO78" s="672"/>
    </row>
    <row r="79" spans="1:41" ht="14.25" hidden="1" customHeight="1" x14ac:dyDescent="0.2">
      <c r="A79" s="672"/>
      <c r="B79" s="672"/>
      <c r="C79" s="737" t="s">
        <v>4383</v>
      </c>
      <c r="D79" s="737"/>
      <c r="E79" s="738"/>
      <c r="F79" s="738"/>
      <c r="G79" s="738"/>
      <c r="H79" s="738"/>
      <c r="I79" s="738"/>
      <c r="J79" s="738"/>
      <c r="K79" s="738"/>
      <c r="L79" s="738"/>
      <c r="M79" s="738"/>
      <c r="N79" s="738"/>
      <c r="O79" s="738"/>
      <c r="P79" s="738"/>
      <c r="Q79" s="738"/>
      <c r="R79" s="738"/>
      <c r="S79" s="738"/>
      <c r="T79" s="738"/>
      <c r="U79" s="720" t="s">
        <v>4361</v>
      </c>
      <c r="V79" s="720"/>
      <c r="W79" s="720" t="s">
        <v>106</v>
      </c>
      <c r="X79" s="720" t="s">
        <v>163</v>
      </c>
      <c r="Y79" s="675"/>
      <c r="Z79" s="675"/>
      <c r="AA79" s="672"/>
      <c r="AB79" s="672"/>
      <c r="AC79" s="672"/>
      <c r="AD79" s="672"/>
      <c r="AE79" s="672"/>
      <c r="AF79" s="672"/>
      <c r="AG79" s="672"/>
      <c r="AH79" s="672"/>
      <c r="AI79" s="672"/>
      <c r="AJ79" s="672"/>
      <c r="AK79" s="672"/>
      <c r="AL79" s="672"/>
      <c r="AM79" s="672"/>
      <c r="AN79" s="672"/>
      <c r="AO79" s="672"/>
    </row>
    <row r="80" spans="1:41" ht="14.25" hidden="1" customHeight="1" x14ac:dyDescent="0.2">
      <c r="A80" s="672"/>
      <c r="B80" s="672"/>
      <c r="C80" s="673" t="s">
        <v>4384</v>
      </c>
      <c r="D80" s="673"/>
      <c r="E80" s="736"/>
      <c r="F80" s="736"/>
      <c r="G80" s="736"/>
      <c r="H80" s="736"/>
      <c r="I80" s="736"/>
      <c r="J80" s="736"/>
      <c r="K80" s="736"/>
      <c r="L80" s="736"/>
      <c r="M80" s="736"/>
      <c r="N80" s="736"/>
      <c r="O80" s="736"/>
      <c r="P80" s="736"/>
      <c r="Q80" s="736"/>
      <c r="R80" s="736"/>
      <c r="S80" s="736"/>
      <c r="T80" s="736"/>
      <c r="U80" s="720"/>
      <c r="V80" s="720"/>
      <c r="W80" s="720"/>
      <c r="X80" s="720"/>
      <c r="Y80" s="675"/>
      <c r="Z80" s="675"/>
      <c r="AA80" s="672"/>
      <c r="AB80" s="672"/>
      <c r="AC80" s="672"/>
      <c r="AD80" s="672"/>
      <c r="AE80" s="672"/>
      <c r="AF80" s="672"/>
      <c r="AG80" s="672"/>
      <c r="AH80" s="672"/>
      <c r="AI80" s="672"/>
      <c r="AJ80" s="672"/>
      <c r="AK80" s="672"/>
      <c r="AL80" s="672"/>
      <c r="AM80" s="672"/>
      <c r="AN80" s="672"/>
      <c r="AO80" s="672"/>
    </row>
    <row r="81" spans="1:41" ht="14.25" hidden="1" customHeight="1" x14ac:dyDescent="0.2">
      <c r="A81" s="672"/>
      <c r="B81" s="672"/>
      <c r="C81" s="673" t="s">
        <v>4385</v>
      </c>
      <c r="D81" s="673"/>
      <c r="E81" s="736"/>
      <c r="F81" s="736"/>
      <c r="G81" s="736"/>
      <c r="H81" s="736"/>
      <c r="I81" s="736"/>
      <c r="J81" s="736"/>
      <c r="K81" s="736"/>
      <c r="L81" s="736"/>
      <c r="M81" s="736"/>
      <c r="N81" s="736"/>
      <c r="O81" s="736"/>
      <c r="P81" s="736"/>
      <c r="Q81" s="736"/>
      <c r="R81" s="736"/>
      <c r="S81" s="736"/>
      <c r="T81" s="736"/>
      <c r="U81" s="720"/>
      <c r="V81" s="720"/>
      <c r="W81" s="720"/>
      <c r="X81" s="720"/>
      <c r="Y81" s="675"/>
      <c r="Z81" s="675"/>
      <c r="AA81" s="672"/>
      <c r="AB81" s="672"/>
      <c r="AC81" s="672"/>
      <c r="AD81" s="672"/>
      <c r="AE81" s="672"/>
      <c r="AF81" s="672"/>
      <c r="AG81" s="672"/>
      <c r="AH81" s="672"/>
      <c r="AI81" s="672"/>
      <c r="AJ81" s="672"/>
      <c r="AK81" s="672"/>
      <c r="AL81" s="672"/>
      <c r="AM81" s="672"/>
      <c r="AN81" s="672"/>
      <c r="AO81" s="672"/>
    </row>
    <row r="82" spans="1:41" ht="14.25" hidden="1" customHeight="1" x14ac:dyDescent="0.2">
      <c r="A82" s="672"/>
      <c r="B82" s="672"/>
      <c r="C82" s="673" t="s">
        <v>4386</v>
      </c>
      <c r="D82" s="673"/>
      <c r="E82" s="736"/>
      <c r="F82" s="736"/>
      <c r="G82" s="736"/>
      <c r="H82" s="736"/>
      <c r="I82" s="736"/>
      <c r="J82" s="736"/>
      <c r="K82" s="736"/>
      <c r="L82" s="736"/>
      <c r="M82" s="736"/>
      <c r="N82" s="736"/>
      <c r="O82" s="736"/>
      <c r="P82" s="736"/>
      <c r="Q82" s="736"/>
      <c r="R82" s="736"/>
      <c r="S82" s="736"/>
      <c r="T82" s="736"/>
      <c r="U82" s="720"/>
      <c r="V82" s="720"/>
      <c r="W82" s="720"/>
      <c r="X82" s="720"/>
      <c r="Y82" s="675"/>
      <c r="Z82" s="675"/>
      <c r="AA82" s="672"/>
      <c r="AB82" s="672"/>
      <c r="AC82" s="672"/>
      <c r="AD82" s="672"/>
      <c r="AE82" s="672"/>
      <c r="AF82" s="672"/>
      <c r="AG82" s="672"/>
      <c r="AH82" s="672"/>
      <c r="AI82" s="672"/>
      <c r="AJ82" s="672"/>
      <c r="AK82" s="672"/>
      <c r="AL82" s="672"/>
      <c r="AM82" s="672"/>
      <c r="AN82" s="672"/>
      <c r="AO82" s="672"/>
    </row>
    <row r="83" spans="1:41" ht="14.25" hidden="1" customHeight="1" x14ac:dyDescent="0.2">
      <c r="A83" s="672"/>
      <c r="B83" s="672"/>
      <c r="C83" s="673" t="s">
        <v>4387</v>
      </c>
      <c r="D83" s="673"/>
      <c r="E83" s="736"/>
      <c r="F83" s="736"/>
      <c r="G83" s="736"/>
      <c r="H83" s="736"/>
      <c r="I83" s="736"/>
      <c r="J83" s="736"/>
      <c r="K83" s="736"/>
      <c r="L83" s="736"/>
      <c r="M83" s="736"/>
      <c r="N83" s="736"/>
      <c r="O83" s="736"/>
      <c r="P83" s="736"/>
      <c r="Q83" s="736"/>
      <c r="R83" s="736"/>
      <c r="S83" s="736"/>
      <c r="T83" s="736"/>
      <c r="U83" s="720"/>
      <c r="V83" s="720"/>
      <c r="W83" s="720"/>
      <c r="X83" s="720"/>
      <c r="Y83" s="675"/>
      <c r="Z83" s="675"/>
      <c r="AA83" s="672"/>
      <c r="AB83" s="672"/>
      <c r="AC83" s="672"/>
      <c r="AD83" s="672"/>
      <c r="AE83" s="672"/>
      <c r="AF83" s="672"/>
      <c r="AG83" s="672"/>
      <c r="AH83" s="672"/>
      <c r="AI83" s="672"/>
      <c r="AJ83" s="672"/>
      <c r="AK83" s="672"/>
      <c r="AL83" s="672"/>
      <c r="AM83" s="672"/>
      <c r="AN83" s="672"/>
      <c r="AO83" s="672"/>
    </row>
    <row r="84" spans="1:41" ht="14.25" hidden="1" customHeight="1" x14ac:dyDescent="0.2">
      <c r="A84" s="672"/>
      <c r="B84" s="672"/>
      <c r="C84" s="673" t="s">
        <v>4388</v>
      </c>
      <c r="D84" s="673"/>
      <c r="E84" s="736"/>
      <c r="F84" s="736"/>
      <c r="G84" s="736"/>
      <c r="H84" s="736"/>
      <c r="I84" s="736"/>
      <c r="J84" s="736"/>
      <c r="K84" s="736"/>
      <c r="L84" s="736"/>
      <c r="M84" s="736"/>
      <c r="N84" s="736"/>
      <c r="O84" s="736"/>
      <c r="P84" s="736"/>
      <c r="Q84" s="736"/>
      <c r="R84" s="736"/>
      <c r="S84" s="736"/>
      <c r="T84" s="736"/>
      <c r="U84" s="720"/>
      <c r="V84" s="720"/>
      <c r="W84" s="720"/>
      <c r="X84" s="720"/>
      <c r="Y84" s="675"/>
      <c r="Z84" s="675"/>
      <c r="AA84" s="672"/>
      <c r="AB84" s="672"/>
      <c r="AC84" s="672"/>
      <c r="AD84" s="672"/>
      <c r="AE84" s="672"/>
      <c r="AF84" s="672"/>
      <c r="AG84" s="672"/>
      <c r="AH84" s="672"/>
      <c r="AI84" s="672"/>
      <c r="AJ84" s="672"/>
      <c r="AK84" s="672"/>
      <c r="AL84" s="672"/>
      <c r="AM84" s="672"/>
      <c r="AN84" s="672"/>
      <c r="AO84" s="672"/>
    </row>
    <row r="85" spans="1:41" ht="14.25" hidden="1" customHeight="1" x14ac:dyDescent="0.2">
      <c r="A85" s="672"/>
      <c r="B85" s="672"/>
      <c r="C85" s="673" t="s">
        <v>4389</v>
      </c>
      <c r="D85" s="673"/>
      <c r="E85" s="736"/>
      <c r="F85" s="736"/>
      <c r="G85" s="736"/>
      <c r="H85" s="736"/>
      <c r="I85" s="736"/>
      <c r="J85" s="736"/>
      <c r="K85" s="736"/>
      <c r="L85" s="736"/>
      <c r="M85" s="736"/>
      <c r="N85" s="736"/>
      <c r="O85" s="736"/>
      <c r="P85" s="736"/>
      <c r="Q85" s="736"/>
      <c r="R85" s="736"/>
      <c r="S85" s="736"/>
      <c r="T85" s="736"/>
      <c r="U85" s="720"/>
      <c r="V85" s="720"/>
      <c r="W85" s="720"/>
      <c r="X85" s="720"/>
      <c r="Y85" s="675"/>
      <c r="Z85" s="675"/>
      <c r="AA85" s="672"/>
      <c r="AB85" s="672"/>
      <c r="AC85" s="672"/>
      <c r="AD85" s="672"/>
      <c r="AE85" s="672"/>
      <c r="AF85" s="672"/>
      <c r="AG85" s="672"/>
      <c r="AH85" s="672"/>
      <c r="AI85" s="672"/>
      <c r="AJ85" s="672"/>
      <c r="AK85" s="672"/>
      <c r="AL85" s="672"/>
      <c r="AM85" s="672"/>
      <c r="AN85" s="672"/>
      <c r="AO85" s="672"/>
    </row>
    <row r="86" spans="1:41" ht="14.25" hidden="1" customHeight="1" x14ac:dyDescent="0.2">
      <c r="A86" s="672"/>
      <c r="B86" s="672"/>
      <c r="C86" s="739" t="s">
        <v>4382</v>
      </c>
      <c r="D86" s="739"/>
      <c r="E86" s="740"/>
      <c r="F86" s="740"/>
      <c r="G86" s="740"/>
      <c r="H86" s="740"/>
      <c r="I86" s="740"/>
      <c r="J86" s="740"/>
      <c r="K86" s="740"/>
      <c r="L86" s="740"/>
      <c r="M86" s="740"/>
      <c r="N86" s="740"/>
      <c r="O86" s="740"/>
      <c r="P86" s="740"/>
      <c r="Q86" s="740"/>
      <c r="R86" s="740"/>
      <c r="S86" s="740"/>
      <c r="T86" s="740"/>
      <c r="U86" s="720" t="e">
        <v>#DIV/0!</v>
      </c>
      <c r="V86" s="720"/>
      <c r="W86" s="720" t="e">
        <v>#DIV/0!</v>
      </c>
      <c r="X86" s="720" t="e">
        <v>#DIV/0!</v>
      </c>
      <c r="Y86" s="675"/>
      <c r="Z86" s="675"/>
      <c r="AA86" s="672"/>
      <c r="AB86" s="672"/>
      <c r="AC86" s="672"/>
      <c r="AD86" s="672"/>
      <c r="AE86" s="672"/>
      <c r="AF86" s="672"/>
      <c r="AG86" s="672"/>
      <c r="AH86" s="672"/>
      <c r="AI86" s="672"/>
      <c r="AJ86" s="672"/>
      <c r="AK86" s="672"/>
      <c r="AL86" s="672"/>
      <c r="AM86" s="672"/>
      <c r="AN86" s="672"/>
      <c r="AO86" s="672"/>
    </row>
    <row r="87" spans="1:41" ht="14.25" hidden="1" customHeight="1" x14ac:dyDescent="0.2">
      <c r="A87" s="672"/>
      <c r="B87" s="672"/>
      <c r="C87" s="741"/>
      <c r="D87" s="741"/>
      <c r="E87" s="725"/>
      <c r="F87" s="725"/>
      <c r="G87" s="725"/>
      <c r="H87" s="725"/>
      <c r="I87" s="725"/>
      <c r="J87" s="725"/>
      <c r="K87" s="725"/>
      <c r="L87" s="725"/>
      <c r="M87" s="725"/>
      <c r="N87" s="725"/>
      <c r="O87" s="725"/>
      <c r="P87" s="725"/>
      <c r="Q87" s="725"/>
      <c r="R87" s="725"/>
      <c r="S87" s="725"/>
      <c r="T87" s="725"/>
      <c r="U87" s="720"/>
      <c r="V87" s="720"/>
      <c r="W87" s="720"/>
      <c r="X87" s="720"/>
      <c r="Y87" s="675"/>
      <c r="Z87" s="675"/>
      <c r="AA87" s="672"/>
      <c r="AB87" s="672"/>
      <c r="AC87" s="672"/>
      <c r="AD87" s="672"/>
      <c r="AE87" s="672"/>
      <c r="AF87" s="672"/>
      <c r="AG87" s="672"/>
      <c r="AH87" s="672"/>
      <c r="AI87" s="672"/>
      <c r="AJ87" s="672"/>
      <c r="AK87" s="672"/>
      <c r="AL87" s="672"/>
      <c r="AM87" s="672"/>
      <c r="AN87" s="672"/>
      <c r="AO87" s="672"/>
    </row>
    <row r="88" spans="1:41" ht="14.25" hidden="1" customHeight="1" x14ac:dyDescent="0.2">
      <c r="A88" s="672"/>
      <c r="B88" s="672"/>
      <c r="C88" s="673"/>
      <c r="D88" s="673"/>
      <c r="E88" s="673"/>
      <c r="F88" s="673"/>
      <c r="G88" s="673"/>
      <c r="H88" s="673"/>
      <c r="I88" s="673"/>
      <c r="J88" s="673"/>
      <c r="K88" s="673"/>
      <c r="L88" s="673"/>
      <c r="M88" s="673"/>
      <c r="N88" s="673"/>
      <c r="O88" s="673"/>
      <c r="P88" s="673"/>
      <c r="Q88" s="673"/>
      <c r="R88" s="673"/>
      <c r="S88" s="673"/>
      <c r="T88" s="673"/>
      <c r="U88" s="674"/>
      <c r="V88" s="674"/>
      <c r="W88" s="674"/>
      <c r="X88" s="674"/>
      <c r="Y88" s="675"/>
      <c r="Z88" s="675"/>
      <c r="AA88" s="672"/>
      <c r="AB88" s="672"/>
      <c r="AC88" s="672"/>
      <c r="AD88" s="672"/>
      <c r="AE88" s="672"/>
      <c r="AF88" s="672"/>
      <c r="AG88" s="672"/>
      <c r="AH88" s="672"/>
      <c r="AI88" s="672"/>
      <c r="AJ88" s="672"/>
      <c r="AK88" s="672"/>
      <c r="AL88" s="672"/>
      <c r="AM88" s="672"/>
      <c r="AN88" s="672"/>
      <c r="AO88" s="672"/>
    </row>
    <row r="89" spans="1:41" ht="14.25" customHeight="1" x14ac:dyDescent="0.2">
      <c r="A89" s="672"/>
      <c r="B89" s="672"/>
      <c r="C89" s="673"/>
      <c r="D89" s="673"/>
      <c r="E89" s="673"/>
      <c r="F89" s="673"/>
      <c r="G89" s="673"/>
      <c r="H89" s="673"/>
      <c r="I89" s="673"/>
      <c r="J89" s="673"/>
      <c r="K89" s="673"/>
      <c r="L89" s="673"/>
      <c r="M89" s="673"/>
      <c r="N89" s="673"/>
      <c r="O89" s="673"/>
      <c r="P89" s="673"/>
      <c r="Q89" s="673"/>
      <c r="R89" s="673"/>
      <c r="S89" s="673"/>
      <c r="T89" s="673"/>
      <c r="U89" s="674"/>
      <c r="V89" s="674"/>
      <c r="W89" s="674"/>
      <c r="X89" s="674"/>
      <c r="Y89" s="675"/>
      <c r="Z89" s="675"/>
      <c r="AA89" s="672"/>
      <c r="AB89" s="672"/>
      <c r="AC89" s="672"/>
      <c r="AD89" s="672"/>
      <c r="AE89" s="672"/>
      <c r="AF89" s="672"/>
      <c r="AG89" s="672"/>
      <c r="AH89" s="672"/>
      <c r="AI89" s="672"/>
      <c r="AJ89" s="672"/>
      <c r="AK89" s="672"/>
      <c r="AL89" s="672"/>
      <c r="AM89" s="672"/>
      <c r="AN89" s="672"/>
      <c r="AO89" s="672"/>
    </row>
    <row r="90" spans="1:41" ht="14.25" customHeight="1" x14ac:dyDescent="0.2">
      <c r="A90" s="672"/>
      <c r="B90" s="672"/>
      <c r="C90" s="673"/>
      <c r="D90" s="673"/>
      <c r="E90" s="673"/>
      <c r="F90" s="673"/>
      <c r="G90" s="673"/>
      <c r="H90" s="673"/>
      <c r="I90" s="673"/>
      <c r="J90" s="673"/>
      <c r="K90" s="673"/>
      <c r="L90" s="673"/>
      <c r="M90" s="673"/>
      <c r="N90" s="673"/>
      <c r="O90" s="673"/>
      <c r="P90" s="673"/>
      <c r="Q90" s="673"/>
      <c r="R90" s="673"/>
      <c r="S90" s="673"/>
      <c r="T90" s="673"/>
      <c r="U90" s="674"/>
      <c r="V90" s="674"/>
      <c r="W90" s="674"/>
      <c r="X90" s="674"/>
      <c r="Y90" s="675"/>
      <c r="Z90" s="675"/>
      <c r="AA90" s="672"/>
      <c r="AB90" s="672"/>
      <c r="AC90" s="672"/>
      <c r="AD90" s="672"/>
      <c r="AE90" s="672"/>
      <c r="AF90" s="672"/>
      <c r="AG90" s="672"/>
      <c r="AH90" s="672"/>
      <c r="AI90" s="672"/>
      <c r="AJ90" s="672"/>
      <c r="AK90" s="672"/>
      <c r="AL90" s="672"/>
      <c r="AM90" s="672"/>
      <c r="AN90" s="672"/>
      <c r="AO90" s="672"/>
    </row>
    <row r="91" spans="1:41" ht="14.25" customHeight="1" x14ac:dyDescent="0.2">
      <c r="A91" s="672"/>
      <c r="B91" s="672"/>
      <c r="C91" s="673"/>
      <c r="D91" s="673"/>
      <c r="E91" s="673"/>
      <c r="F91" s="673"/>
      <c r="G91" s="673"/>
      <c r="H91" s="673"/>
      <c r="I91" s="673"/>
      <c r="J91" s="673"/>
      <c r="K91" s="673"/>
      <c r="L91" s="673"/>
      <c r="M91" s="673"/>
      <c r="N91" s="673"/>
      <c r="O91" s="673"/>
      <c r="P91" s="673"/>
      <c r="Q91" s="673"/>
      <c r="R91" s="673"/>
      <c r="S91" s="673"/>
      <c r="T91" s="673"/>
      <c r="U91" s="674"/>
      <c r="V91" s="674"/>
      <c r="W91" s="674"/>
      <c r="X91" s="674"/>
      <c r="Y91" s="675"/>
      <c r="Z91" s="675"/>
      <c r="AA91" s="672"/>
      <c r="AB91" s="672"/>
      <c r="AC91" s="672"/>
      <c r="AD91" s="672"/>
      <c r="AE91" s="672"/>
      <c r="AF91" s="672"/>
      <c r="AG91" s="672"/>
      <c r="AH91" s="672"/>
      <c r="AI91" s="672"/>
      <c r="AJ91" s="672"/>
      <c r="AK91" s="672"/>
      <c r="AL91" s="672"/>
      <c r="AM91" s="672"/>
      <c r="AN91" s="672"/>
      <c r="AO91" s="672"/>
    </row>
    <row r="92" spans="1:41" ht="14.25" customHeight="1" x14ac:dyDescent="0.2">
      <c r="A92" s="672"/>
      <c r="B92" s="672"/>
      <c r="C92" s="673"/>
      <c r="D92" s="673"/>
      <c r="E92" s="673"/>
      <c r="F92" s="673"/>
      <c r="G92" s="673"/>
      <c r="H92" s="673"/>
      <c r="I92" s="673"/>
      <c r="J92" s="673"/>
      <c r="K92" s="673"/>
      <c r="L92" s="673"/>
      <c r="M92" s="673"/>
      <c r="N92" s="673"/>
      <c r="O92" s="673"/>
      <c r="P92" s="673"/>
      <c r="Q92" s="673"/>
      <c r="R92" s="673"/>
      <c r="S92" s="673"/>
      <c r="T92" s="673"/>
      <c r="U92" s="674"/>
      <c r="V92" s="674"/>
      <c r="W92" s="674"/>
      <c r="X92" s="674"/>
      <c r="Y92" s="675"/>
      <c r="Z92" s="675"/>
      <c r="AA92" s="672"/>
      <c r="AB92" s="672"/>
      <c r="AC92" s="672"/>
      <c r="AD92" s="672"/>
      <c r="AE92" s="672"/>
      <c r="AF92" s="672"/>
      <c r="AG92" s="672"/>
      <c r="AH92" s="672"/>
      <c r="AI92" s="672"/>
      <c r="AJ92" s="672"/>
      <c r="AK92" s="672"/>
      <c r="AL92" s="672"/>
      <c r="AM92" s="672"/>
      <c r="AN92" s="672"/>
      <c r="AO92" s="672"/>
    </row>
    <row r="93" spans="1:41" ht="14.25" customHeight="1" x14ac:dyDescent="0.2">
      <c r="A93" s="672"/>
      <c r="B93" s="672"/>
      <c r="C93" s="673"/>
      <c r="D93" s="673"/>
      <c r="E93" s="673"/>
      <c r="F93" s="673"/>
      <c r="G93" s="673"/>
      <c r="H93" s="673"/>
      <c r="I93" s="673"/>
      <c r="J93" s="673"/>
      <c r="K93" s="673"/>
      <c r="L93" s="673"/>
      <c r="M93" s="673"/>
      <c r="N93" s="673"/>
      <c r="O93" s="673"/>
      <c r="P93" s="673"/>
      <c r="Q93" s="673"/>
      <c r="R93" s="673"/>
      <c r="S93" s="673"/>
      <c r="T93" s="673"/>
      <c r="U93" s="674"/>
      <c r="V93" s="674"/>
      <c r="W93" s="674"/>
      <c r="X93" s="674"/>
      <c r="Y93" s="675"/>
      <c r="Z93" s="675"/>
      <c r="AA93" s="672"/>
      <c r="AB93" s="672"/>
      <c r="AC93" s="672"/>
      <c r="AD93" s="672"/>
      <c r="AE93" s="672"/>
      <c r="AF93" s="672"/>
      <c r="AG93" s="672"/>
      <c r="AH93" s="672"/>
      <c r="AI93" s="672"/>
      <c r="AJ93" s="672"/>
      <c r="AK93" s="672"/>
      <c r="AL93" s="672"/>
      <c r="AM93" s="672"/>
      <c r="AN93" s="672"/>
      <c r="AO93" s="672"/>
    </row>
    <row r="94" spans="1:41" ht="14.25" customHeight="1" x14ac:dyDescent="0.2">
      <c r="A94" s="672"/>
      <c r="B94" s="672"/>
      <c r="C94" s="673"/>
      <c r="D94" s="673"/>
      <c r="E94" s="673"/>
      <c r="F94" s="673"/>
      <c r="G94" s="673"/>
      <c r="H94" s="673"/>
      <c r="I94" s="673"/>
      <c r="J94" s="673"/>
      <c r="K94" s="673"/>
      <c r="L94" s="673"/>
      <c r="M94" s="673"/>
      <c r="N94" s="673"/>
      <c r="O94" s="673"/>
      <c r="P94" s="673"/>
      <c r="Q94" s="673"/>
      <c r="R94" s="673"/>
      <c r="S94" s="673"/>
      <c r="T94" s="673"/>
      <c r="U94" s="674"/>
      <c r="V94" s="674"/>
      <c r="W94" s="674"/>
      <c r="X94" s="674"/>
      <c r="Y94" s="675"/>
      <c r="Z94" s="675"/>
      <c r="AA94" s="672"/>
      <c r="AB94" s="672"/>
      <c r="AC94" s="672"/>
      <c r="AD94" s="672"/>
      <c r="AE94" s="672"/>
      <c r="AF94" s="672"/>
      <c r="AG94" s="672"/>
      <c r="AH94" s="672"/>
      <c r="AI94" s="672"/>
      <c r="AJ94" s="672"/>
      <c r="AK94" s="672"/>
      <c r="AL94" s="672"/>
      <c r="AM94" s="672"/>
      <c r="AN94" s="672"/>
      <c r="AO94" s="672"/>
    </row>
    <row r="95" spans="1:41" ht="14.25" customHeight="1" x14ac:dyDescent="0.2">
      <c r="A95" s="672"/>
      <c r="B95" s="672"/>
      <c r="C95" s="673"/>
      <c r="D95" s="673"/>
      <c r="E95" s="673"/>
      <c r="F95" s="673"/>
      <c r="G95" s="673"/>
      <c r="H95" s="673"/>
      <c r="I95" s="673"/>
      <c r="J95" s="673"/>
      <c r="K95" s="673"/>
      <c r="L95" s="673"/>
      <c r="M95" s="673"/>
      <c r="N95" s="673"/>
      <c r="O95" s="673"/>
      <c r="P95" s="673"/>
      <c r="Q95" s="673"/>
      <c r="R95" s="673"/>
      <c r="S95" s="673"/>
      <c r="T95" s="673"/>
      <c r="U95" s="674"/>
      <c r="V95" s="674"/>
      <c r="W95" s="674"/>
      <c r="X95" s="674"/>
      <c r="Y95" s="675"/>
      <c r="Z95" s="675"/>
      <c r="AA95" s="672"/>
      <c r="AB95" s="672"/>
      <c r="AC95" s="672"/>
      <c r="AD95" s="672"/>
      <c r="AE95" s="672"/>
      <c r="AF95" s="672"/>
      <c r="AG95" s="672"/>
      <c r="AH95" s="672"/>
      <c r="AI95" s="672"/>
      <c r="AJ95" s="672"/>
      <c r="AK95" s="672"/>
      <c r="AL95" s="672"/>
      <c r="AM95" s="672"/>
      <c r="AN95" s="672"/>
      <c r="AO95" s="672"/>
    </row>
    <row r="96" spans="1:41" ht="14.25" customHeight="1" x14ac:dyDescent="0.2">
      <c r="A96" s="672"/>
      <c r="B96" s="672"/>
      <c r="C96" s="673"/>
      <c r="D96" s="673"/>
      <c r="E96" s="673"/>
      <c r="F96" s="673"/>
      <c r="G96" s="673"/>
      <c r="H96" s="673"/>
      <c r="I96" s="673"/>
      <c r="J96" s="673"/>
      <c r="K96" s="673"/>
      <c r="L96" s="673"/>
      <c r="M96" s="673"/>
      <c r="N96" s="673"/>
      <c r="O96" s="673"/>
      <c r="P96" s="673"/>
      <c r="Q96" s="673"/>
      <c r="R96" s="673"/>
      <c r="S96" s="673"/>
      <c r="T96" s="673"/>
      <c r="U96" s="674"/>
      <c r="V96" s="674"/>
      <c r="W96" s="674"/>
      <c r="X96" s="674"/>
      <c r="Y96" s="675"/>
      <c r="Z96" s="675"/>
      <c r="AA96" s="672"/>
      <c r="AB96" s="672"/>
      <c r="AC96" s="672"/>
      <c r="AD96" s="672"/>
      <c r="AE96" s="672"/>
      <c r="AF96" s="672"/>
      <c r="AG96" s="672"/>
      <c r="AH96" s="672"/>
      <c r="AI96" s="672"/>
      <c r="AJ96" s="672"/>
      <c r="AK96" s="672"/>
      <c r="AL96" s="672"/>
      <c r="AM96" s="672"/>
      <c r="AN96" s="672"/>
      <c r="AO96" s="672"/>
    </row>
    <row r="97" spans="1:41" ht="14.25" customHeight="1" x14ac:dyDescent="0.2">
      <c r="A97" s="672"/>
      <c r="B97" s="672"/>
      <c r="C97" s="673"/>
      <c r="D97" s="673"/>
      <c r="E97" s="673"/>
      <c r="F97" s="673"/>
      <c r="G97" s="673"/>
      <c r="H97" s="673"/>
      <c r="I97" s="673"/>
      <c r="J97" s="673"/>
      <c r="K97" s="673"/>
      <c r="L97" s="673"/>
      <c r="M97" s="673"/>
      <c r="N97" s="673"/>
      <c r="O97" s="673"/>
      <c r="P97" s="673"/>
      <c r="Q97" s="673"/>
      <c r="R97" s="673"/>
      <c r="S97" s="673"/>
      <c r="T97" s="673"/>
      <c r="U97" s="674"/>
      <c r="V97" s="674"/>
      <c r="W97" s="674"/>
      <c r="X97" s="674"/>
      <c r="Y97" s="675"/>
      <c r="Z97" s="675"/>
      <c r="AA97" s="672"/>
      <c r="AB97" s="672"/>
      <c r="AC97" s="672"/>
      <c r="AD97" s="672"/>
      <c r="AE97" s="672"/>
      <c r="AF97" s="672"/>
      <c r="AG97" s="672"/>
      <c r="AH97" s="672"/>
      <c r="AI97" s="672"/>
      <c r="AJ97" s="672"/>
      <c r="AK97" s="672"/>
      <c r="AL97" s="672"/>
      <c r="AM97" s="672"/>
      <c r="AN97" s="672"/>
      <c r="AO97" s="672"/>
    </row>
    <row r="98" spans="1:41" ht="14.25" customHeight="1" x14ac:dyDescent="0.2">
      <c r="A98" s="672"/>
      <c r="B98" s="672"/>
      <c r="C98" s="673"/>
      <c r="D98" s="673"/>
      <c r="E98" s="673"/>
      <c r="F98" s="673"/>
      <c r="G98" s="673"/>
      <c r="H98" s="673"/>
      <c r="I98" s="673"/>
      <c r="J98" s="673"/>
      <c r="K98" s="673"/>
      <c r="L98" s="673"/>
      <c r="M98" s="673"/>
      <c r="N98" s="673"/>
      <c r="O98" s="673"/>
      <c r="P98" s="673"/>
      <c r="Q98" s="673"/>
      <c r="R98" s="673"/>
      <c r="S98" s="673"/>
      <c r="T98" s="673"/>
      <c r="U98" s="674"/>
      <c r="V98" s="674"/>
      <c r="W98" s="674"/>
      <c r="X98" s="674"/>
      <c r="Y98" s="675"/>
      <c r="Z98" s="675"/>
      <c r="AA98" s="672"/>
      <c r="AB98" s="672"/>
      <c r="AC98" s="672"/>
      <c r="AD98" s="672"/>
      <c r="AE98" s="672"/>
      <c r="AF98" s="672"/>
      <c r="AG98" s="672"/>
      <c r="AH98" s="672"/>
      <c r="AI98" s="672"/>
      <c r="AJ98" s="672"/>
      <c r="AK98" s="672"/>
      <c r="AL98" s="672"/>
      <c r="AM98" s="672"/>
      <c r="AN98" s="672"/>
      <c r="AO98" s="672"/>
    </row>
    <row r="99" spans="1:41" ht="14.25" customHeight="1" x14ac:dyDescent="0.2">
      <c r="A99" s="672"/>
      <c r="B99" s="672"/>
      <c r="C99" s="673"/>
      <c r="D99" s="673"/>
      <c r="E99" s="673"/>
      <c r="F99" s="673"/>
      <c r="G99" s="673"/>
      <c r="H99" s="673"/>
      <c r="I99" s="673"/>
      <c r="J99" s="673"/>
      <c r="K99" s="673"/>
      <c r="L99" s="673"/>
      <c r="M99" s="673"/>
      <c r="N99" s="673"/>
      <c r="O99" s="673"/>
      <c r="P99" s="673"/>
      <c r="Q99" s="673"/>
      <c r="R99" s="673"/>
      <c r="S99" s="673"/>
      <c r="T99" s="673"/>
      <c r="U99" s="674"/>
      <c r="V99" s="674"/>
      <c r="W99" s="674"/>
      <c r="X99" s="674"/>
      <c r="Y99" s="675"/>
      <c r="Z99" s="675"/>
      <c r="AA99" s="672"/>
      <c r="AB99" s="672"/>
      <c r="AC99" s="672"/>
      <c r="AD99" s="672"/>
      <c r="AE99" s="672"/>
      <c r="AF99" s="672"/>
      <c r="AG99" s="672"/>
      <c r="AH99" s="672"/>
      <c r="AI99" s="672"/>
      <c r="AJ99" s="672"/>
      <c r="AK99" s="672"/>
      <c r="AL99" s="672"/>
      <c r="AM99" s="672"/>
      <c r="AN99" s="672"/>
      <c r="AO99" s="672"/>
    </row>
    <row r="100" spans="1:41" ht="14.25" customHeight="1" x14ac:dyDescent="0.2">
      <c r="A100" s="672"/>
      <c r="B100" s="672"/>
      <c r="C100" s="673"/>
      <c r="D100" s="673"/>
      <c r="E100" s="673"/>
      <c r="F100" s="673"/>
      <c r="G100" s="673"/>
      <c r="H100" s="673"/>
      <c r="I100" s="673"/>
      <c r="J100" s="673"/>
      <c r="K100" s="673"/>
      <c r="L100" s="673"/>
      <c r="M100" s="673"/>
      <c r="N100" s="673"/>
      <c r="O100" s="673"/>
      <c r="P100" s="673"/>
      <c r="Q100" s="673"/>
      <c r="R100" s="673"/>
      <c r="S100" s="673"/>
      <c r="T100" s="673"/>
      <c r="U100" s="674"/>
      <c r="V100" s="674"/>
      <c r="W100" s="674"/>
      <c r="X100" s="674"/>
      <c r="Y100" s="675"/>
      <c r="Z100" s="675"/>
      <c r="AA100" s="672"/>
      <c r="AB100" s="672"/>
      <c r="AC100" s="672"/>
      <c r="AD100" s="672"/>
      <c r="AE100" s="672"/>
      <c r="AF100" s="672"/>
      <c r="AG100" s="672"/>
      <c r="AH100" s="672"/>
      <c r="AI100" s="672"/>
      <c r="AJ100" s="672"/>
      <c r="AK100" s="672"/>
      <c r="AL100" s="672"/>
      <c r="AM100" s="672"/>
      <c r="AN100" s="672"/>
      <c r="AO100" s="672"/>
    </row>
    <row r="101" spans="1:41" ht="14.25" customHeight="1" x14ac:dyDescent="0.2">
      <c r="A101" s="672"/>
      <c r="B101" s="672"/>
      <c r="C101" s="673"/>
      <c r="D101" s="673"/>
      <c r="E101" s="673"/>
      <c r="F101" s="673"/>
      <c r="G101" s="673"/>
      <c r="H101" s="673"/>
      <c r="I101" s="673"/>
      <c r="J101" s="673"/>
      <c r="K101" s="673"/>
      <c r="L101" s="673"/>
      <c r="M101" s="673"/>
      <c r="N101" s="673"/>
      <c r="O101" s="673"/>
      <c r="P101" s="673"/>
      <c r="Q101" s="673"/>
      <c r="R101" s="673"/>
      <c r="S101" s="673"/>
      <c r="T101" s="673"/>
      <c r="U101" s="674"/>
      <c r="V101" s="674"/>
      <c r="W101" s="674"/>
      <c r="X101" s="674"/>
      <c r="Y101" s="675"/>
      <c r="Z101" s="675"/>
      <c r="AA101" s="672"/>
      <c r="AB101" s="672"/>
      <c r="AC101" s="672"/>
      <c r="AD101" s="672"/>
      <c r="AE101" s="672"/>
      <c r="AF101" s="672"/>
      <c r="AG101" s="672"/>
      <c r="AH101" s="672"/>
      <c r="AI101" s="672"/>
      <c r="AJ101" s="672"/>
      <c r="AK101" s="672"/>
      <c r="AL101" s="672"/>
      <c r="AM101" s="672"/>
      <c r="AN101" s="672"/>
      <c r="AO101" s="672"/>
    </row>
    <row r="102" spans="1:41" ht="14.25" customHeight="1" x14ac:dyDescent="0.2">
      <c r="A102" s="672"/>
      <c r="B102" s="672"/>
      <c r="C102" s="673"/>
      <c r="D102" s="673"/>
      <c r="E102" s="673"/>
      <c r="F102" s="673"/>
      <c r="G102" s="673"/>
      <c r="H102" s="673"/>
      <c r="I102" s="673"/>
      <c r="J102" s="673"/>
      <c r="K102" s="673"/>
      <c r="L102" s="673"/>
      <c r="M102" s="673"/>
      <c r="N102" s="673"/>
      <c r="O102" s="673"/>
      <c r="P102" s="673"/>
      <c r="Q102" s="673"/>
      <c r="R102" s="673"/>
      <c r="S102" s="673"/>
      <c r="T102" s="673"/>
      <c r="U102" s="674"/>
      <c r="V102" s="674"/>
      <c r="W102" s="674"/>
      <c r="X102" s="674"/>
      <c r="Y102" s="675"/>
      <c r="Z102" s="675"/>
      <c r="AA102" s="672"/>
      <c r="AB102" s="672"/>
      <c r="AC102" s="672"/>
      <c r="AD102" s="672"/>
      <c r="AE102" s="672"/>
      <c r="AF102" s="672"/>
      <c r="AG102" s="672"/>
      <c r="AH102" s="672"/>
      <c r="AI102" s="672"/>
      <c r="AJ102" s="672"/>
      <c r="AK102" s="672"/>
      <c r="AL102" s="672"/>
      <c r="AM102" s="672"/>
      <c r="AN102" s="672"/>
      <c r="AO102" s="672"/>
    </row>
    <row r="103" spans="1:41" ht="14.25" customHeight="1" x14ac:dyDescent="0.2">
      <c r="A103" s="672"/>
      <c r="B103" s="672"/>
      <c r="C103" s="673"/>
      <c r="D103" s="673"/>
      <c r="E103" s="673"/>
      <c r="F103" s="673"/>
      <c r="G103" s="673"/>
      <c r="H103" s="673"/>
      <c r="I103" s="673"/>
      <c r="J103" s="673"/>
      <c r="K103" s="673"/>
      <c r="L103" s="673"/>
      <c r="M103" s="673"/>
      <c r="N103" s="673"/>
      <c r="O103" s="673"/>
      <c r="P103" s="673"/>
      <c r="Q103" s="673"/>
      <c r="R103" s="673"/>
      <c r="S103" s="673"/>
      <c r="T103" s="673"/>
      <c r="U103" s="674"/>
      <c r="V103" s="674"/>
      <c r="W103" s="674"/>
      <c r="X103" s="674"/>
      <c r="Y103" s="675"/>
      <c r="Z103" s="675"/>
      <c r="AA103" s="672"/>
      <c r="AB103" s="672"/>
      <c r="AC103" s="672"/>
      <c r="AD103" s="672"/>
      <c r="AE103" s="672"/>
      <c r="AF103" s="672"/>
      <c r="AG103" s="672"/>
      <c r="AH103" s="672"/>
      <c r="AI103" s="672"/>
      <c r="AJ103" s="672"/>
      <c r="AK103" s="672"/>
      <c r="AL103" s="672"/>
      <c r="AM103" s="672"/>
      <c r="AN103" s="672"/>
      <c r="AO103" s="672"/>
    </row>
    <row r="104" spans="1:41" ht="14.25" customHeight="1" x14ac:dyDescent="0.2">
      <c r="A104" s="672"/>
      <c r="B104" s="672"/>
      <c r="C104" s="673"/>
      <c r="D104" s="673"/>
      <c r="E104" s="673"/>
      <c r="F104" s="673"/>
      <c r="G104" s="673"/>
      <c r="H104" s="673"/>
      <c r="I104" s="673"/>
      <c r="J104" s="673"/>
      <c r="K104" s="673"/>
      <c r="L104" s="673"/>
      <c r="M104" s="673"/>
      <c r="N104" s="673"/>
      <c r="O104" s="673"/>
      <c r="P104" s="673"/>
      <c r="Q104" s="673"/>
      <c r="R104" s="673"/>
      <c r="S104" s="673"/>
      <c r="T104" s="673"/>
      <c r="U104" s="674"/>
      <c r="V104" s="674"/>
      <c r="W104" s="674"/>
      <c r="X104" s="674"/>
      <c r="Y104" s="675"/>
      <c r="Z104" s="675"/>
      <c r="AA104" s="672"/>
      <c r="AB104" s="672"/>
      <c r="AC104" s="672"/>
      <c r="AD104" s="672"/>
      <c r="AE104" s="672"/>
      <c r="AF104" s="672"/>
      <c r="AG104" s="672"/>
      <c r="AH104" s="672"/>
      <c r="AI104" s="672"/>
      <c r="AJ104" s="672"/>
      <c r="AK104" s="672"/>
      <c r="AL104" s="672"/>
      <c r="AM104" s="672"/>
      <c r="AN104" s="672"/>
      <c r="AO104" s="672"/>
    </row>
    <row r="105" spans="1:41" ht="14.25" customHeight="1" x14ac:dyDescent="0.2">
      <c r="A105" s="672"/>
      <c r="B105" s="672"/>
      <c r="C105" s="673"/>
      <c r="D105" s="673"/>
      <c r="E105" s="673"/>
      <c r="F105" s="673"/>
      <c r="G105" s="673"/>
      <c r="H105" s="673"/>
      <c r="I105" s="673"/>
      <c r="J105" s="673"/>
      <c r="K105" s="673"/>
      <c r="L105" s="673"/>
      <c r="M105" s="673"/>
      <c r="N105" s="673"/>
      <c r="O105" s="673"/>
      <c r="P105" s="673"/>
      <c r="Q105" s="673"/>
      <c r="R105" s="673"/>
      <c r="S105" s="673"/>
      <c r="T105" s="673"/>
      <c r="U105" s="674"/>
      <c r="V105" s="674"/>
      <c r="W105" s="674"/>
      <c r="X105" s="674"/>
      <c r="Y105" s="675"/>
      <c r="Z105" s="675"/>
      <c r="AA105" s="672"/>
      <c r="AB105" s="672"/>
      <c r="AC105" s="672"/>
      <c r="AD105" s="672"/>
      <c r="AE105" s="672"/>
      <c r="AF105" s="672"/>
      <c r="AG105" s="672"/>
      <c r="AH105" s="672"/>
      <c r="AI105" s="672"/>
      <c r="AJ105" s="672"/>
      <c r="AK105" s="672"/>
      <c r="AL105" s="672"/>
      <c r="AM105" s="672"/>
      <c r="AN105" s="672"/>
      <c r="AO105" s="672"/>
    </row>
    <row r="106" spans="1:41" ht="14.25" customHeight="1" x14ac:dyDescent="0.2">
      <c r="A106" s="672"/>
      <c r="B106" s="672"/>
      <c r="C106" s="673"/>
      <c r="D106" s="673"/>
      <c r="E106" s="673"/>
      <c r="F106" s="673"/>
      <c r="G106" s="673"/>
      <c r="H106" s="673"/>
      <c r="I106" s="673"/>
      <c r="J106" s="673"/>
      <c r="K106" s="673"/>
      <c r="L106" s="673"/>
      <c r="M106" s="673"/>
      <c r="N106" s="673"/>
      <c r="O106" s="673"/>
      <c r="P106" s="673"/>
      <c r="Q106" s="673"/>
      <c r="R106" s="673"/>
      <c r="S106" s="673"/>
      <c r="T106" s="673"/>
      <c r="U106" s="674"/>
      <c r="V106" s="674"/>
      <c r="W106" s="674"/>
      <c r="X106" s="674"/>
      <c r="Y106" s="675"/>
      <c r="Z106" s="675"/>
      <c r="AA106" s="672"/>
      <c r="AB106" s="672"/>
      <c r="AC106" s="672"/>
      <c r="AD106" s="672"/>
      <c r="AE106" s="672"/>
      <c r="AF106" s="672"/>
      <c r="AG106" s="672"/>
      <c r="AH106" s="672"/>
      <c r="AI106" s="672"/>
      <c r="AJ106" s="672"/>
      <c r="AK106" s="672"/>
      <c r="AL106" s="672"/>
      <c r="AM106" s="672"/>
      <c r="AN106" s="672"/>
      <c r="AO106" s="672"/>
    </row>
    <row r="107" spans="1:41" ht="14.25" customHeight="1" x14ac:dyDescent="0.2">
      <c r="A107" s="672"/>
      <c r="B107" s="672"/>
      <c r="C107" s="673"/>
      <c r="D107" s="673"/>
      <c r="E107" s="673"/>
      <c r="F107" s="673"/>
      <c r="G107" s="673"/>
      <c r="H107" s="673"/>
      <c r="I107" s="673"/>
      <c r="J107" s="673"/>
      <c r="K107" s="673"/>
      <c r="L107" s="673"/>
      <c r="M107" s="673"/>
      <c r="N107" s="673"/>
      <c r="O107" s="673"/>
      <c r="P107" s="673"/>
      <c r="Q107" s="673"/>
      <c r="R107" s="673"/>
      <c r="S107" s="673"/>
      <c r="T107" s="673"/>
      <c r="U107" s="674"/>
      <c r="V107" s="674"/>
      <c r="W107" s="674"/>
      <c r="X107" s="674"/>
      <c r="Y107" s="675"/>
      <c r="Z107" s="675"/>
      <c r="AA107" s="672"/>
      <c r="AB107" s="672"/>
      <c r="AC107" s="672"/>
      <c r="AD107" s="672"/>
      <c r="AE107" s="672"/>
      <c r="AF107" s="672"/>
      <c r="AG107" s="672"/>
      <c r="AH107" s="672"/>
      <c r="AI107" s="672"/>
      <c r="AJ107" s="672"/>
      <c r="AK107" s="672"/>
      <c r="AL107" s="672"/>
      <c r="AM107" s="672"/>
      <c r="AN107" s="672"/>
      <c r="AO107" s="672"/>
    </row>
    <row r="108" spans="1:41" ht="14.25" customHeight="1" x14ac:dyDescent="0.2">
      <c r="A108" s="672"/>
      <c r="B108" s="672"/>
      <c r="C108" s="673"/>
      <c r="D108" s="673"/>
      <c r="E108" s="673"/>
      <c r="F108" s="673"/>
      <c r="G108" s="673"/>
      <c r="H108" s="673"/>
      <c r="I108" s="673"/>
      <c r="J108" s="673"/>
      <c r="K108" s="673"/>
      <c r="L108" s="673"/>
      <c r="M108" s="673"/>
      <c r="N108" s="673"/>
      <c r="O108" s="673"/>
      <c r="P108" s="673"/>
      <c r="Q108" s="673"/>
      <c r="R108" s="673"/>
      <c r="S108" s="673"/>
      <c r="T108" s="673"/>
      <c r="U108" s="674"/>
      <c r="V108" s="674"/>
      <c r="W108" s="674"/>
      <c r="X108" s="674"/>
      <c r="Y108" s="675"/>
      <c r="Z108" s="675"/>
      <c r="AA108" s="672"/>
      <c r="AB108" s="672"/>
      <c r="AC108" s="672"/>
      <c r="AD108" s="672"/>
      <c r="AE108" s="672"/>
      <c r="AF108" s="672"/>
      <c r="AG108" s="672"/>
      <c r="AH108" s="672"/>
      <c r="AI108" s="672"/>
      <c r="AJ108" s="672"/>
      <c r="AK108" s="672"/>
      <c r="AL108" s="672"/>
      <c r="AM108" s="672"/>
      <c r="AN108" s="672"/>
      <c r="AO108" s="672"/>
    </row>
    <row r="109" spans="1:41" ht="14.25" customHeight="1" x14ac:dyDescent="0.2">
      <c r="A109" s="672"/>
      <c r="B109" s="672"/>
      <c r="C109" s="673"/>
      <c r="D109" s="673"/>
      <c r="E109" s="673"/>
      <c r="F109" s="673"/>
      <c r="G109" s="673"/>
      <c r="H109" s="673"/>
      <c r="I109" s="673"/>
      <c r="J109" s="673"/>
      <c r="K109" s="673"/>
      <c r="L109" s="673"/>
      <c r="M109" s="673"/>
      <c r="N109" s="673"/>
      <c r="O109" s="673"/>
      <c r="P109" s="673"/>
      <c r="Q109" s="673"/>
      <c r="R109" s="673"/>
      <c r="S109" s="673"/>
      <c r="T109" s="673"/>
      <c r="U109" s="674"/>
      <c r="V109" s="674"/>
      <c r="W109" s="674"/>
      <c r="X109" s="674"/>
      <c r="Y109" s="675"/>
      <c r="Z109" s="675"/>
      <c r="AA109" s="672"/>
      <c r="AB109" s="672"/>
      <c r="AC109" s="672"/>
      <c r="AD109" s="672"/>
      <c r="AE109" s="672"/>
      <c r="AF109" s="672"/>
      <c r="AG109" s="672"/>
      <c r="AH109" s="672"/>
      <c r="AI109" s="672"/>
      <c r="AJ109" s="672"/>
      <c r="AK109" s="672"/>
      <c r="AL109" s="672"/>
      <c r="AM109" s="672"/>
      <c r="AN109" s="672"/>
      <c r="AO109" s="672"/>
    </row>
    <row r="110" spans="1:41" ht="14.25" customHeight="1" x14ac:dyDescent="0.2">
      <c r="A110" s="672"/>
      <c r="B110" s="672"/>
      <c r="C110" s="673"/>
      <c r="D110" s="673"/>
      <c r="E110" s="673"/>
      <c r="F110" s="673"/>
      <c r="G110" s="673"/>
      <c r="H110" s="673"/>
      <c r="I110" s="673"/>
      <c r="J110" s="673"/>
      <c r="K110" s="673"/>
      <c r="L110" s="673"/>
      <c r="M110" s="673"/>
      <c r="N110" s="673"/>
      <c r="O110" s="673"/>
      <c r="P110" s="673"/>
      <c r="Q110" s="673"/>
      <c r="R110" s="673"/>
      <c r="S110" s="673"/>
      <c r="T110" s="673"/>
      <c r="U110" s="674"/>
      <c r="V110" s="674"/>
      <c r="W110" s="674"/>
      <c r="X110" s="674"/>
      <c r="Y110" s="675"/>
      <c r="Z110" s="675"/>
      <c r="AA110" s="672"/>
      <c r="AB110" s="672"/>
      <c r="AC110" s="672"/>
      <c r="AD110" s="672"/>
      <c r="AE110" s="672"/>
      <c r="AF110" s="672"/>
      <c r="AG110" s="672"/>
      <c r="AH110" s="672"/>
      <c r="AI110" s="672"/>
      <c r="AJ110" s="672"/>
      <c r="AK110" s="672"/>
      <c r="AL110" s="672"/>
      <c r="AM110" s="672"/>
      <c r="AN110" s="672"/>
      <c r="AO110" s="672"/>
    </row>
    <row r="111" spans="1:41" ht="14.25" customHeight="1" x14ac:dyDescent="0.2">
      <c r="A111" s="672"/>
      <c r="B111" s="672"/>
      <c r="C111" s="673"/>
      <c r="D111" s="673"/>
      <c r="E111" s="673"/>
      <c r="F111" s="673"/>
      <c r="G111" s="673"/>
      <c r="H111" s="673"/>
      <c r="I111" s="673"/>
      <c r="J111" s="673"/>
      <c r="K111" s="673"/>
      <c r="L111" s="673"/>
      <c r="M111" s="673"/>
      <c r="N111" s="673"/>
      <c r="O111" s="673"/>
      <c r="P111" s="673"/>
      <c r="Q111" s="673"/>
      <c r="R111" s="673"/>
      <c r="S111" s="673"/>
      <c r="T111" s="673"/>
      <c r="U111" s="674"/>
      <c r="V111" s="674"/>
      <c r="W111" s="674"/>
      <c r="X111" s="674"/>
      <c r="Y111" s="675"/>
      <c r="Z111" s="675"/>
      <c r="AA111" s="672"/>
      <c r="AB111" s="672"/>
      <c r="AC111" s="672"/>
      <c r="AD111" s="672"/>
      <c r="AE111" s="672"/>
      <c r="AF111" s="672"/>
      <c r="AG111" s="672"/>
      <c r="AH111" s="672"/>
      <c r="AI111" s="672"/>
      <c r="AJ111" s="672"/>
      <c r="AK111" s="672"/>
      <c r="AL111" s="672"/>
      <c r="AM111" s="672"/>
      <c r="AN111" s="672"/>
      <c r="AO111" s="672"/>
    </row>
    <row r="112" spans="1:41" ht="14.25" customHeight="1" x14ac:dyDescent="0.2">
      <c r="A112" s="672"/>
      <c r="B112" s="672"/>
      <c r="C112" s="673"/>
      <c r="D112" s="673"/>
      <c r="E112" s="673"/>
      <c r="F112" s="673"/>
      <c r="G112" s="673"/>
      <c r="H112" s="673"/>
      <c r="I112" s="673"/>
      <c r="J112" s="673"/>
      <c r="K112" s="673"/>
      <c r="L112" s="673"/>
      <c r="M112" s="673"/>
      <c r="N112" s="673"/>
      <c r="O112" s="673"/>
      <c r="P112" s="673"/>
      <c r="Q112" s="673"/>
      <c r="R112" s="673"/>
      <c r="S112" s="673"/>
      <c r="T112" s="673"/>
      <c r="U112" s="674"/>
      <c r="V112" s="674"/>
      <c r="W112" s="674"/>
      <c r="X112" s="674"/>
      <c r="Y112" s="675"/>
      <c r="Z112" s="675"/>
      <c r="AA112" s="672"/>
      <c r="AB112" s="672"/>
      <c r="AC112" s="672"/>
      <c r="AD112" s="672"/>
      <c r="AE112" s="672"/>
      <c r="AF112" s="672"/>
      <c r="AG112" s="672"/>
      <c r="AH112" s="672"/>
      <c r="AI112" s="672"/>
      <c r="AJ112" s="672"/>
      <c r="AK112" s="672"/>
      <c r="AL112" s="672"/>
      <c r="AM112" s="672"/>
      <c r="AN112" s="672"/>
      <c r="AO112" s="672"/>
    </row>
    <row r="113" spans="1:41" ht="14.25" customHeight="1" x14ac:dyDescent="0.2">
      <c r="A113" s="672"/>
      <c r="B113" s="672"/>
      <c r="C113" s="673"/>
      <c r="D113" s="673"/>
      <c r="E113" s="673"/>
      <c r="F113" s="673"/>
      <c r="G113" s="673"/>
      <c r="H113" s="673"/>
      <c r="I113" s="673"/>
      <c r="J113" s="673"/>
      <c r="K113" s="673"/>
      <c r="L113" s="673"/>
      <c r="M113" s="673"/>
      <c r="N113" s="673"/>
      <c r="O113" s="673"/>
      <c r="P113" s="673"/>
      <c r="Q113" s="673"/>
      <c r="R113" s="673"/>
      <c r="S113" s="673"/>
      <c r="T113" s="673"/>
      <c r="U113" s="674"/>
      <c r="V113" s="674"/>
      <c r="W113" s="674"/>
      <c r="X113" s="674"/>
      <c r="Y113" s="675"/>
      <c r="Z113" s="675"/>
      <c r="AA113" s="672"/>
      <c r="AB113" s="672"/>
      <c r="AC113" s="672"/>
      <c r="AD113" s="672"/>
      <c r="AE113" s="672"/>
      <c r="AF113" s="672"/>
      <c r="AG113" s="672"/>
      <c r="AH113" s="672"/>
      <c r="AI113" s="672"/>
      <c r="AJ113" s="672"/>
      <c r="AK113" s="672"/>
      <c r="AL113" s="672"/>
      <c r="AM113" s="672"/>
      <c r="AN113" s="672"/>
      <c r="AO113" s="672"/>
    </row>
    <row r="114" spans="1:41" ht="14.25" customHeight="1" x14ac:dyDescent="0.2">
      <c r="A114" s="672"/>
      <c r="B114" s="672"/>
      <c r="C114" s="673"/>
      <c r="D114" s="673"/>
      <c r="E114" s="673"/>
      <c r="F114" s="673"/>
      <c r="G114" s="673"/>
      <c r="H114" s="673"/>
      <c r="I114" s="673"/>
      <c r="J114" s="673"/>
      <c r="K114" s="673"/>
      <c r="L114" s="673"/>
      <c r="M114" s="673"/>
      <c r="N114" s="673"/>
      <c r="O114" s="673"/>
      <c r="P114" s="673"/>
      <c r="Q114" s="673"/>
      <c r="R114" s="673"/>
      <c r="S114" s="673"/>
      <c r="T114" s="673"/>
      <c r="U114" s="674"/>
      <c r="V114" s="674"/>
      <c r="W114" s="674"/>
      <c r="X114" s="674"/>
      <c r="Y114" s="675"/>
      <c r="Z114" s="675"/>
      <c r="AA114" s="672"/>
      <c r="AB114" s="672"/>
      <c r="AC114" s="672"/>
      <c r="AD114" s="672"/>
      <c r="AE114" s="672"/>
      <c r="AF114" s="672"/>
      <c r="AG114" s="672"/>
      <c r="AH114" s="672"/>
      <c r="AI114" s="672"/>
      <c r="AJ114" s="672"/>
      <c r="AK114" s="672"/>
      <c r="AL114" s="672"/>
      <c r="AM114" s="672"/>
      <c r="AN114" s="672"/>
      <c r="AO114" s="672"/>
    </row>
    <row r="115" spans="1:41" ht="14.25" customHeight="1" x14ac:dyDescent="0.2">
      <c r="A115" s="672"/>
      <c r="B115" s="672"/>
      <c r="C115" s="673"/>
      <c r="D115" s="673"/>
      <c r="E115" s="673"/>
      <c r="F115" s="673"/>
      <c r="G115" s="673"/>
      <c r="H115" s="673"/>
      <c r="I115" s="673"/>
      <c r="J115" s="673"/>
      <c r="K115" s="673"/>
      <c r="L115" s="673"/>
      <c r="M115" s="673"/>
      <c r="N115" s="673"/>
      <c r="O115" s="673"/>
      <c r="P115" s="673"/>
      <c r="Q115" s="673"/>
      <c r="R115" s="673"/>
      <c r="S115" s="673"/>
      <c r="T115" s="673"/>
      <c r="U115" s="674"/>
      <c r="V115" s="674"/>
      <c r="W115" s="674"/>
      <c r="X115" s="674"/>
      <c r="Y115" s="675"/>
      <c r="Z115" s="675"/>
      <c r="AA115" s="672"/>
      <c r="AB115" s="672"/>
      <c r="AC115" s="672"/>
      <c r="AD115" s="672"/>
      <c r="AE115" s="672"/>
      <c r="AF115" s="672"/>
      <c r="AG115" s="672"/>
      <c r="AH115" s="672"/>
      <c r="AI115" s="672"/>
      <c r="AJ115" s="672"/>
      <c r="AK115" s="672"/>
      <c r="AL115" s="672"/>
      <c r="AM115" s="672"/>
      <c r="AN115" s="672"/>
      <c r="AO115" s="672"/>
    </row>
    <row r="116" spans="1:41" ht="14.25" customHeight="1" x14ac:dyDescent="0.2">
      <c r="A116" s="672"/>
      <c r="B116" s="672"/>
      <c r="C116" s="673"/>
      <c r="D116" s="673"/>
      <c r="E116" s="673"/>
      <c r="F116" s="673"/>
      <c r="G116" s="673"/>
      <c r="H116" s="673"/>
      <c r="I116" s="673"/>
      <c r="J116" s="673"/>
      <c r="K116" s="673"/>
      <c r="L116" s="673"/>
      <c r="M116" s="673"/>
      <c r="N116" s="673"/>
      <c r="O116" s="673"/>
      <c r="P116" s="673"/>
      <c r="Q116" s="673"/>
      <c r="R116" s="673"/>
      <c r="S116" s="673"/>
      <c r="T116" s="673"/>
      <c r="U116" s="674"/>
      <c r="V116" s="674"/>
      <c r="W116" s="674"/>
      <c r="X116" s="674"/>
      <c r="Y116" s="675"/>
      <c r="Z116" s="675"/>
      <c r="AA116" s="672"/>
      <c r="AB116" s="672"/>
      <c r="AC116" s="672"/>
      <c r="AD116" s="672"/>
      <c r="AE116" s="672"/>
      <c r="AF116" s="672"/>
      <c r="AG116" s="672"/>
      <c r="AH116" s="672"/>
      <c r="AI116" s="672"/>
      <c r="AJ116" s="672"/>
      <c r="AK116" s="672"/>
      <c r="AL116" s="672"/>
      <c r="AM116" s="672"/>
      <c r="AN116" s="672"/>
      <c r="AO116" s="672"/>
    </row>
    <row r="117" spans="1:41" ht="14.25" customHeight="1" x14ac:dyDescent="0.2">
      <c r="A117" s="672"/>
      <c r="B117" s="672"/>
      <c r="C117" s="673"/>
      <c r="D117" s="673"/>
      <c r="E117" s="673"/>
      <c r="F117" s="673"/>
      <c r="G117" s="673"/>
      <c r="H117" s="673"/>
      <c r="I117" s="673"/>
      <c r="J117" s="673"/>
      <c r="K117" s="673"/>
      <c r="L117" s="673"/>
      <c r="M117" s="673"/>
      <c r="N117" s="673"/>
      <c r="O117" s="673"/>
      <c r="P117" s="673"/>
      <c r="Q117" s="673"/>
      <c r="R117" s="673"/>
      <c r="S117" s="673"/>
      <c r="T117" s="673"/>
      <c r="U117" s="674"/>
      <c r="V117" s="674"/>
      <c r="W117" s="674"/>
      <c r="X117" s="674"/>
      <c r="Y117" s="675"/>
      <c r="Z117" s="675"/>
      <c r="AA117" s="672"/>
      <c r="AB117" s="672"/>
      <c r="AC117" s="672"/>
      <c r="AD117" s="672"/>
      <c r="AE117" s="672"/>
      <c r="AF117" s="672"/>
      <c r="AG117" s="672"/>
      <c r="AH117" s="672"/>
      <c r="AI117" s="672"/>
      <c r="AJ117" s="672"/>
      <c r="AK117" s="672"/>
      <c r="AL117" s="672"/>
      <c r="AM117" s="672"/>
      <c r="AN117" s="672"/>
      <c r="AO117" s="672"/>
    </row>
    <row r="118" spans="1:41" ht="14.25" customHeight="1" x14ac:dyDescent="0.2">
      <c r="A118" s="672"/>
      <c r="B118" s="672"/>
      <c r="C118" s="673"/>
      <c r="D118" s="673"/>
      <c r="E118" s="673"/>
      <c r="F118" s="673"/>
      <c r="G118" s="673"/>
      <c r="H118" s="673"/>
      <c r="I118" s="673"/>
      <c r="J118" s="673"/>
      <c r="K118" s="673"/>
      <c r="L118" s="673"/>
      <c r="M118" s="673"/>
      <c r="N118" s="673"/>
      <c r="O118" s="673"/>
      <c r="P118" s="673"/>
      <c r="Q118" s="673"/>
      <c r="R118" s="673"/>
      <c r="S118" s="673"/>
      <c r="T118" s="673"/>
      <c r="U118" s="674"/>
      <c r="V118" s="674"/>
      <c r="W118" s="674"/>
      <c r="X118" s="674"/>
      <c r="Y118" s="675"/>
      <c r="Z118" s="675"/>
      <c r="AA118" s="672"/>
      <c r="AB118" s="672"/>
      <c r="AC118" s="672"/>
      <c r="AD118" s="672"/>
      <c r="AE118" s="672"/>
      <c r="AF118" s="672"/>
      <c r="AG118" s="672"/>
      <c r="AH118" s="672"/>
      <c r="AI118" s="672"/>
      <c r="AJ118" s="672"/>
      <c r="AK118" s="672"/>
      <c r="AL118" s="672"/>
      <c r="AM118" s="672"/>
      <c r="AN118" s="672"/>
      <c r="AO118" s="672"/>
    </row>
    <row r="119" spans="1:41" ht="14.25" customHeight="1" x14ac:dyDescent="0.2">
      <c r="A119" s="672"/>
      <c r="B119" s="672"/>
      <c r="C119" s="673"/>
      <c r="D119" s="673"/>
      <c r="E119" s="673"/>
      <c r="F119" s="673"/>
      <c r="G119" s="673"/>
      <c r="H119" s="673"/>
      <c r="I119" s="673"/>
      <c r="J119" s="673"/>
      <c r="K119" s="673"/>
      <c r="L119" s="673"/>
      <c r="M119" s="673"/>
      <c r="N119" s="673"/>
      <c r="O119" s="673"/>
      <c r="P119" s="673"/>
      <c r="Q119" s="673"/>
      <c r="R119" s="673"/>
      <c r="S119" s="673"/>
      <c r="T119" s="673"/>
      <c r="U119" s="674"/>
      <c r="V119" s="674"/>
      <c r="W119" s="674"/>
      <c r="X119" s="674"/>
      <c r="Y119" s="675"/>
      <c r="Z119" s="675"/>
      <c r="AA119" s="672"/>
      <c r="AB119" s="672"/>
      <c r="AC119" s="672"/>
      <c r="AD119" s="672"/>
      <c r="AE119" s="672"/>
      <c r="AF119" s="672"/>
      <c r="AG119" s="672"/>
      <c r="AH119" s="672"/>
      <c r="AI119" s="672"/>
      <c r="AJ119" s="672"/>
      <c r="AK119" s="672"/>
      <c r="AL119" s="672"/>
      <c r="AM119" s="672"/>
      <c r="AN119" s="672"/>
      <c r="AO119" s="672"/>
    </row>
    <row r="120" spans="1:41" ht="14.25" customHeight="1" x14ac:dyDescent="0.2">
      <c r="A120" s="672"/>
      <c r="B120" s="672"/>
      <c r="C120" s="673"/>
      <c r="D120" s="673"/>
      <c r="E120" s="673"/>
      <c r="F120" s="673"/>
      <c r="G120" s="673"/>
      <c r="H120" s="673"/>
      <c r="I120" s="673"/>
      <c r="J120" s="673"/>
      <c r="K120" s="673"/>
      <c r="L120" s="673"/>
      <c r="M120" s="673"/>
      <c r="N120" s="673"/>
      <c r="O120" s="673"/>
      <c r="P120" s="673"/>
      <c r="Q120" s="673"/>
      <c r="R120" s="673"/>
      <c r="S120" s="673"/>
      <c r="T120" s="673"/>
      <c r="U120" s="674"/>
      <c r="V120" s="674"/>
      <c r="W120" s="674"/>
      <c r="X120" s="674"/>
      <c r="Y120" s="675"/>
      <c r="Z120" s="675"/>
      <c r="AA120" s="672"/>
      <c r="AB120" s="672"/>
      <c r="AC120" s="672"/>
      <c r="AD120" s="672"/>
      <c r="AE120" s="672"/>
      <c r="AF120" s="672"/>
      <c r="AG120" s="672"/>
      <c r="AH120" s="672"/>
      <c r="AI120" s="672"/>
      <c r="AJ120" s="672"/>
      <c r="AK120" s="672"/>
      <c r="AL120" s="672"/>
      <c r="AM120" s="672"/>
      <c r="AN120" s="672"/>
      <c r="AO120" s="672"/>
    </row>
    <row r="121" spans="1:41" ht="14.25" customHeight="1" x14ac:dyDescent="0.2">
      <c r="A121" s="672"/>
      <c r="B121" s="672"/>
      <c r="C121" s="673"/>
      <c r="D121" s="673"/>
      <c r="E121" s="673"/>
      <c r="F121" s="673"/>
      <c r="G121" s="673"/>
      <c r="H121" s="673"/>
      <c r="I121" s="673"/>
      <c r="J121" s="673"/>
      <c r="K121" s="673"/>
      <c r="L121" s="673"/>
      <c r="M121" s="673"/>
      <c r="N121" s="673"/>
      <c r="O121" s="673"/>
      <c r="P121" s="673"/>
      <c r="Q121" s="673"/>
      <c r="R121" s="673"/>
      <c r="S121" s="673"/>
      <c r="T121" s="673"/>
      <c r="U121" s="674"/>
      <c r="V121" s="674"/>
      <c r="W121" s="674"/>
      <c r="X121" s="674"/>
      <c r="Y121" s="675"/>
      <c r="Z121" s="675"/>
      <c r="AA121" s="672"/>
      <c r="AB121" s="672"/>
      <c r="AC121" s="672"/>
      <c r="AD121" s="672"/>
      <c r="AE121" s="672"/>
      <c r="AF121" s="672"/>
      <c r="AG121" s="672"/>
      <c r="AH121" s="672"/>
      <c r="AI121" s="672"/>
      <c r="AJ121" s="672"/>
      <c r="AK121" s="672"/>
      <c r="AL121" s="672"/>
      <c r="AM121" s="672"/>
      <c r="AN121" s="672"/>
      <c r="AO121" s="672"/>
    </row>
    <row r="122" spans="1:41" ht="14.25" customHeight="1" x14ac:dyDescent="0.2">
      <c r="A122" s="672"/>
      <c r="B122" s="672"/>
      <c r="C122" s="673"/>
      <c r="D122" s="673"/>
      <c r="E122" s="673"/>
      <c r="F122" s="673"/>
      <c r="G122" s="673"/>
      <c r="H122" s="673"/>
      <c r="I122" s="673"/>
      <c r="J122" s="673"/>
      <c r="K122" s="673"/>
      <c r="L122" s="673"/>
      <c r="M122" s="673"/>
      <c r="N122" s="673"/>
      <c r="O122" s="673"/>
      <c r="P122" s="673"/>
      <c r="Q122" s="673"/>
      <c r="R122" s="673"/>
      <c r="S122" s="673"/>
      <c r="T122" s="673"/>
      <c r="U122" s="674"/>
      <c r="V122" s="674"/>
      <c r="W122" s="674"/>
      <c r="X122" s="674"/>
      <c r="Y122" s="675"/>
      <c r="Z122" s="675"/>
      <c r="AA122" s="672"/>
      <c r="AB122" s="672"/>
      <c r="AC122" s="672"/>
      <c r="AD122" s="672"/>
      <c r="AE122" s="672"/>
      <c r="AF122" s="672"/>
      <c r="AG122" s="672"/>
      <c r="AH122" s="672"/>
      <c r="AI122" s="672"/>
      <c r="AJ122" s="672"/>
      <c r="AK122" s="672"/>
      <c r="AL122" s="672"/>
      <c r="AM122" s="672"/>
      <c r="AN122" s="672"/>
      <c r="AO122" s="672"/>
    </row>
    <row r="123" spans="1:41" ht="14.25" customHeight="1" x14ac:dyDescent="0.2">
      <c r="A123" s="672"/>
      <c r="B123" s="672"/>
      <c r="C123" s="673"/>
      <c r="D123" s="673"/>
      <c r="E123" s="673"/>
      <c r="F123" s="673"/>
      <c r="G123" s="673"/>
      <c r="H123" s="673"/>
      <c r="I123" s="673"/>
      <c r="J123" s="673"/>
      <c r="K123" s="673"/>
      <c r="L123" s="673"/>
      <c r="M123" s="673"/>
      <c r="N123" s="673"/>
      <c r="O123" s="673"/>
      <c r="P123" s="673"/>
      <c r="Q123" s="673"/>
      <c r="R123" s="673"/>
      <c r="S123" s="673"/>
      <c r="T123" s="673"/>
      <c r="U123" s="674"/>
      <c r="V123" s="674"/>
      <c r="W123" s="674"/>
      <c r="X123" s="674"/>
      <c r="Y123" s="675"/>
      <c r="Z123" s="675"/>
      <c r="AA123" s="672"/>
      <c r="AB123" s="672"/>
      <c r="AC123" s="672"/>
      <c r="AD123" s="672"/>
      <c r="AE123" s="672"/>
      <c r="AF123" s="672"/>
      <c r="AG123" s="672"/>
      <c r="AH123" s="672"/>
      <c r="AI123" s="672"/>
      <c r="AJ123" s="672"/>
      <c r="AK123" s="672"/>
      <c r="AL123" s="672"/>
      <c r="AM123" s="672"/>
      <c r="AN123" s="672"/>
      <c r="AO123" s="672"/>
    </row>
    <row r="124" spans="1:41" ht="14.25" customHeight="1" x14ac:dyDescent="0.2">
      <c r="A124" s="672"/>
      <c r="B124" s="672"/>
      <c r="C124" s="673"/>
      <c r="D124" s="673"/>
      <c r="E124" s="673"/>
      <c r="F124" s="673"/>
      <c r="G124" s="673"/>
      <c r="H124" s="673"/>
      <c r="I124" s="673"/>
      <c r="J124" s="673"/>
      <c r="K124" s="673"/>
      <c r="L124" s="673"/>
      <c r="M124" s="673"/>
      <c r="N124" s="673"/>
      <c r="O124" s="673"/>
      <c r="P124" s="673"/>
      <c r="Q124" s="673"/>
      <c r="R124" s="673"/>
      <c r="S124" s="673"/>
      <c r="T124" s="673"/>
      <c r="U124" s="674"/>
      <c r="V124" s="674"/>
      <c r="W124" s="674"/>
      <c r="X124" s="674"/>
      <c r="Y124" s="675"/>
      <c r="Z124" s="675"/>
      <c r="AA124" s="672"/>
      <c r="AB124" s="672"/>
      <c r="AC124" s="672"/>
      <c r="AD124" s="672"/>
      <c r="AE124" s="672"/>
      <c r="AF124" s="672"/>
      <c r="AG124" s="672"/>
      <c r="AH124" s="672"/>
      <c r="AI124" s="672"/>
      <c r="AJ124" s="672"/>
      <c r="AK124" s="672"/>
      <c r="AL124" s="672"/>
      <c r="AM124" s="672"/>
      <c r="AN124" s="672"/>
      <c r="AO124" s="672"/>
    </row>
    <row r="125" spans="1:41" ht="14.25" customHeight="1" x14ac:dyDescent="0.2">
      <c r="A125" s="672"/>
      <c r="B125" s="672"/>
      <c r="C125" s="673"/>
      <c r="D125" s="673"/>
      <c r="E125" s="673"/>
      <c r="F125" s="673"/>
      <c r="G125" s="673"/>
      <c r="H125" s="673"/>
      <c r="I125" s="673"/>
      <c r="J125" s="673"/>
      <c r="K125" s="673"/>
      <c r="L125" s="673"/>
      <c r="M125" s="673"/>
      <c r="N125" s="673"/>
      <c r="O125" s="673"/>
      <c r="P125" s="673"/>
      <c r="Q125" s="673"/>
      <c r="R125" s="673"/>
      <c r="S125" s="673"/>
      <c r="T125" s="673"/>
      <c r="U125" s="674"/>
      <c r="V125" s="674"/>
      <c r="W125" s="674"/>
      <c r="X125" s="674"/>
      <c r="Y125" s="675"/>
      <c r="Z125" s="675"/>
      <c r="AA125" s="672"/>
      <c r="AB125" s="672"/>
      <c r="AC125" s="672"/>
      <c r="AD125" s="672"/>
      <c r="AE125" s="672"/>
      <c r="AF125" s="672"/>
      <c r="AG125" s="672"/>
      <c r="AH125" s="672"/>
      <c r="AI125" s="672"/>
      <c r="AJ125" s="672"/>
      <c r="AK125" s="672"/>
      <c r="AL125" s="672"/>
      <c r="AM125" s="672"/>
      <c r="AN125" s="672"/>
      <c r="AO125" s="672"/>
    </row>
    <row r="126" spans="1:41" ht="14.25" customHeight="1" x14ac:dyDescent="0.2">
      <c r="A126" s="672"/>
      <c r="B126" s="672"/>
      <c r="C126" s="673"/>
      <c r="D126" s="673"/>
      <c r="E126" s="673"/>
      <c r="F126" s="673"/>
      <c r="G126" s="673"/>
      <c r="H126" s="673"/>
      <c r="I126" s="673"/>
      <c r="J126" s="673"/>
      <c r="K126" s="673"/>
      <c r="L126" s="673"/>
      <c r="M126" s="673"/>
      <c r="N126" s="673"/>
      <c r="O126" s="673"/>
      <c r="P126" s="673"/>
      <c r="Q126" s="673"/>
      <c r="R126" s="673"/>
      <c r="S126" s="673"/>
      <c r="T126" s="673"/>
      <c r="U126" s="674"/>
      <c r="V126" s="674"/>
      <c r="W126" s="674"/>
      <c r="X126" s="674"/>
      <c r="Y126" s="675"/>
      <c r="Z126" s="675"/>
      <c r="AA126" s="672"/>
      <c r="AB126" s="672"/>
      <c r="AC126" s="672"/>
      <c r="AD126" s="672"/>
      <c r="AE126" s="672"/>
      <c r="AF126" s="672"/>
      <c r="AG126" s="672"/>
      <c r="AH126" s="672"/>
      <c r="AI126" s="672"/>
      <c r="AJ126" s="672"/>
      <c r="AK126" s="672"/>
      <c r="AL126" s="672"/>
      <c r="AM126" s="672"/>
      <c r="AN126" s="672"/>
      <c r="AO126" s="672"/>
    </row>
    <row r="127" spans="1:41" ht="14.25" customHeight="1" x14ac:dyDescent="0.2">
      <c r="A127" s="672"/>
      <c r="B127" s="672"/>
      <c r="C127" s="673"/>
      <c r="D127" s="673"/>
      <c r="E127" s="673"/>
      <c r="F127" s="673"/>
      <c r="G127" s="673"/>
      <c r="H127" s="673"/>
      <c r="I127" s="673"/>
      <c r="J127" s="673"/>
      <c r="K127" s="673"/>
      <c r="L127" s="673"/>
      <c r="M127" s="673"/>
      <c r="N127" s="673"/>
      <c r="O127" s="673"/>
      <c r="P127" s="673"/>
      <c r="Q127" s="673"/>
      <c r="R127" s="673"/>
      <c r="S127" s="673"/>
      <c r="T127" s="673"/>
      <c r="U127" s="674"/>
      <c r="V127" s="674"/>
      <c r="W127" s="674"/>
      <c r="X127" s="674"/>
      <c r="Y127" s="675"/>
      <c r="Z127" s="675"/>
      <c r="AA127" s="672"/>
      <c r="AB127" s="672"/>
      <c r="AC127" s="672"/>
      <c r="AD127" s="672"/>
      <c r="AE127" s="672"/>
      <c r="AF127" s="672"/>
      <c r="AG127" s="672"/>
      <c r="AH127" s="672"/>
      <c r="AI127" s="672"/>
      <c r="AJ127" s="672"/>
      <c r="AK127" s="672"/>
      <c r="AL127" s="672"/>
      <c r="AM127" s="672"/>
      <c r="AN127" s="672"/>
      <c r="AO127" s="672"/>
    </row>
    <row r="128" spans="1:41" ht="14.25" customHeight="1" x14ac:dyDescent="0.2">
      <c r="A128" s="672"/>
      <c r="B128" s="672"/>
      <c r="C128" s="673"/>
      <c r="D128" s="673"/>
      <c r="E128" s="673"/>
      <c r="F128" s="673"/>
      <c r="G128" s="673"/>
      <c r="H128" s="673"/>
      <c r="I128" s="673"/>
      <c r="J128" s="673"/>
      <c r="K128" s="673"/>
      <c r="L128" s="673"/>
      <c r="M128" s="673"/>
      <c r="N128" s="673"/>
      <c r="O128" s="673"/>
      <c r="P128" s="673"/>
      <c r="Q128" s="673"/>
      <c r="R128" s="673"/>
      <c r="S128" s="673"/>
      <c r="T128" s="673"/>
      <c r="U128" s="674"/>
      <c r="V128" s="674"/>
      <c r="W128" s="674"/>
      <c r="X128" s="674"/>
      <c r="Y128" s="675"/>
      <c r="Z128" s="675"/>
      <c r="AA128" s="672"/>
      <c r="AB128" s="672"/>
      <c r="AC128" s="672"/>
      <c r="AD128" s="672"/>
      <c r="AE128" s="672"/>
      <c r="AF128" s="672"/>
      <c r="AG128" s="672"/>
      <c r="AH128" s="672"/>
      <c r="AI128" s="672"/>
      <c r="AJ128" s="672"/>
      <c r="AK128" s="672"/>
      <c r="AL128" s="672"/>
      <c r="AM128" s="672"/>
      <c r="AN128" s="672"/>
      <c r="AO128" s="672"/>
    </row>
    <row r="129" spans="1:41" ht="14.25" customHeight="1" x14ac:dyDescent="0.2">
      <c r="A129" s="672"/>
      <c r="B129" s="672"/>
      <c r="C129" s="673"/>
      <c r="D129" s="673"/>
      <c r="E129" s="673"/>
      <c r="F129" s="673"/>
      <c r="G129" s="673"/>
      <c r="H129" s="673"/>
      <c r="I129" s="673"/>
      <c r="J129" s="673"/>
      <c r="K129" s="673"/>
      <c r="L129" s="673"/>
      <c r="M129" s="673"/>
      <c r="N129" s="673"/>
      <c r="O129" s="673"/>
      <c r="P129" s="673"/>
      <c r="Q129" s="673"/>
      <c r="R129" s="673"/>
      <c r="S129" s="673"/>
      <c r="T129" s="673"/>
      <c r="U129" s="674"/>
      <c r="V129" s="674"/>
      <c r="W129" s="674"/>
      <c r="X129" s="674"/>
      <c r="Y129" s="675"/>
      <c r="Z129" s="675"/>
      <c r="AA129" s="672"/>
      <c r="AB129" s="672"/>
      <c r="AC129" s="672"/>
      <c r="AD129" s="672"/>
      <c r="AE129" s="672"/>
      <c r="AF129" s="672"/>
      <c r="AG129" s="672"/>
      <c r="AH129" s="672"/>
      <c r="AI129" s="672"/>
      <c r="AJ129" s="672"/>
      <c r="AK129" s="672"/>
      <c r="AL129" s="672"/>
      <c r="AM129" s="672"/>
      <c r="AN129" s="672"/>
      <c r="AO129" s="672"/>
    </row>
    <row r="130" spans="1:41" ht="14.25" customHeight="1" x14ac:dyDescent="0.2">
      <c r="A130" s="672"/>
      <c r="B130" s="672"/>
      <c r="C130" s="673"/>
      <c r="D130" s="673"/>
      <c r="E130" s="673"/>
      <c r="F130" s="673"/>
      <c r="G130" s="673"/>
      <c r="H130" s="673"/>
      <c r="I130" s="673"/>
      <c r="J130" s="673"/>
      <c r="K130" s="673"/>
      <c r="L130" s="673"/>
      <c r="M130" s="673"/>
      <c r="N130" s="673"/>
      <c r="O130" s="673"/>
      <c r="P130" s="673"/>
      <c r="Q130" s="673"/>
      <c r="R130" s="673"/>
      <c r="S130" s="673"/>
      <c r="T130" s="673"/>
      <c r="U130" s="674"/>
      <c r="V130" s="674"/>
      <c r="W130" s="674"/>
      <c r="X130" s="674"/>
      <c r="Y130" s="675"/>
      <c r="Z130" s="675"/>
      <c r="AA130" s="672"/>
      <c r="AB130" s="672"/>
      <c r="AC130" s="672"/>
      <c r="AD130" s="672"/>
      <c r="AE130" s="672"/>
      <c r="AF130" s="672"/>
      <c r="AG130" s="672"/>
      <c r="AH130" s="672"/>
      <c r="AI130" s="672"/>
      <c r="AJ130" s="672"/>
      <c r="AK130" s="672"/>
      <c r="AL130" s="672"/>
      <c r="AM130" s="672"/>
      <c r="AN130" s="672"/>
      <c r="AO130" s="672"/>
    </row>
    <row r="131" spans="1:41" ht="14.25" customHeight="1" x14ac:dyDescent="0.2">
      <c r="A131" s="672"/>
      <c r="B131" s="672"/>
      <c r="C131" s="673"/>
      <c r="D131" s="673"/>
      <c r="E131" s="673"/>
      <c r="F131" s="673"/>
      <c r="G131" s="673"/>
      <c r="H131" s="673"/>
      <c r="I131" s="673"/>
      <c r="J131" s="673"/>
      <c r="K131" s="673"/>
      <c r="L131" s="673"/>
      <c r="M131" s="673"/>
      <c r="N131" s="673"/>
      <c r="O131" s="673"/>
      <c r="P131" s="673"/>
      <c r="Q131" s="673"/>
      <c r="R131" s="673"/>
      <c r="S131" s="673"/>
      <c r="T131" s="673"/>
      <c r="U131" s="674"/>
      <c r="V131" s="674"/>
      <c r="W131" s="674"/>
      <c r="X131" s="674"/>
      <c r="Y131" s="675"/>
      <c r="Z131" s="675"/>
      <c r="AA131" s="672"/>
      <c r="AB131" s="672"/>
      <c r="AC131" s="672"/>
      <c r="AD131" s="672"/>
      <c r="AE131" s="672"/>
      <c r="AF131" s="672"/>
      <c r="AG131" s="672"/>
      <c r="AH131" s="672"/>
      <c r="AI131" s="672"/>
      <c r="AJ131" s="672"/>
      <c r="AK131" s="672"/>
      <c r="AL131" s="672"/>
      <c r="AM131" s="672"/>
      <c r="AN131" s="672"/>
      <c r="AO131" s="672"/>
    </row>
    <row r="132" spans="1:41" ht="14.25" customHeight="1" x14ac:dyDescent="0.2">
      <c r="A132" s="672"/>
      <c r="B132" s="672"/>
      <c r="C132" s="673"/>
      <c r="D132" s="673"/>
      <c r="E132" s="673"/>
      <c r="F132" s="673"/>
      <c r="G132" s="673"/>
      <c r="H132" s="673"/>
      <c r="I132" s="673"/>
      <c r="J132" s="673"/>
      <c r="K132" s="673"/>
      <c r="L132" s="673"/>
      <c r="M132" s="673"/>
      <c r="N132" s="673"/>
      <c r="O132" s="673"/>
      <c r="P132" s="673"/>
      <c r="Q132" s="673"/>
      <c r="R132" s="673"/>
      <c r="S132" s="673"/>
      <c r="T132" s="673"/>
      <c r="U132" s="674"/>
      <c r="V132" s="674"/>
      <c r="W132" s="674"/>
      <c r="X132" s="674"/>
      <c r="Y132" s="675"/>
      <c r="Z132" s="675"/>
      <c r="AA132" s="672"/>
      <c r="AB132" s="672"/>
      <c r="AC132" s="672"/>
      <c r="AD132" s="672"/>
      <c r="AE132" s="672"/>
      <c r="AF132" s="672"/>
      <c r="AG132" s="672"/>
      <c r="AH132" s="672"/>
      <c r="AI132" s="672"/>
      <c r="AJ132" s="672"/>
      <c r="AK132" s="672"/>
      <c r="AL132" s="672"/>
      <c r="AM132" s="672"/>
      <c r="AN132" s="672"/>
      <c r="AO132" s="672"/>
    </row>
    <row r="133" spans="1:41" ht="14.25" customHeight="1" x14ac:dyDescent="0.2">
      <c r="A133" s="672"/>
      <c r="B133" s="672"/>
      <c r="C133" s="673"/>
      <c r="D133" s="673"/>
      <c r="E133" s="673"/>
      <c r="F133" s="673"/>
      <c r="G133" s="673"/>
      <c r="H133" s="673"/>
      <c r="I133" s="673"/>
      <c r="J133" s="673"/>
      <c r="K133" s="673"/>
      <c r="L133" s="673"/>
      <c r="M133" s="673"/>
      <c r="N133" s="673"/>
      <c r="O133" s="673"/>
      <c r="P133" s="673"/>
      <c r="Q133" s="673"/>
      <c r="R133" s="673"/>
      <c r="S133" s="673"/>
      <c r="T133" s="673"/>
      <c r="U133" s="674"/>
      <c r="V133" s="674"/>
      <c r="W133" s="674"/>
      <c r="X133" s="674"/>
      <c r="Y133" s="675"/>
      <c r="Z133" s="675"/>
      <c r="AA133" s="672"/>
      <c r="AB133" s="672"/>
      <c r="AC133" s="672"/>
      <c r="AD133" s="672"/>
      <c r="AE133" s="672"/>
      <c r="AF133" s="672"/>
      <c r="AG133" s="672"/>
      <c r="AH133" s="672"/>
      <c r="AI133" s="672"/>
      <c r="AJ133" s="672"/>
      <c r="AK133" s="672"/>
      <c r="AL133" s="672"/>
      <c r="AM133" s="672"/>
      <c r="AN133" s="672"/>
      <c r="AO133" s="672"/>
    </row>
    <row r="134" spans="1:41" ht="14.25" customHeight="1" x14ac:dyDescent="0.2">
      <c r="A134" s="672"/>
      <c r="B134" s="672"/>
      <c r="C134" s="673"/>
      <c r="D134" s="673"/>
      <c r="E134" s="673"/>
      <c r="F134" s="673"/>
      <c r="G134" s="673"/>
      <c r="H134" s="673"/>
      <c r="I134" s="673"/>
      <c r="J134" s="673"/>
      <c r="K134" s="673"/>
      <c r="L134" s="673"/>
      <c r="M134" s="673"/>
      <c r="N134" s="673"/>
      <c r="O134" s="673"/>
      <c r="P134" s="673"/>
      <c r="Q134" s="673"/>
      <c r="R134" s="673"/>
      <c r="S134" s="673"/>
      <c r="T134" s="673"/>
      <c r="U134" s="674"/>
      <c r="V134" s="674"/>
      <c r="W134" s="674"/>
      <c r="X134" s="674"/>
      <c r="Y134" s="675"/>
      <c r="Z134" s="675"/>
      <c r="AA134" s="672"/>
      <c r="AB134" s="672"/>
      <c r="AC134" s="672"/>
      <c r="AD134" s="672"/>
      <c r="AE134" s="672"/>
      <c r="AF134" s="672"/>
      <c r="AG134" s="672"/>
      <c r="AH134" s="672"/>
      <c r="AI134" s="672"/>
      <c r="AJ134" s="672"/>
      <c r="AK134" s="672"/>
      <c r="AL134" s="672"/>
      <c r="AM134" s="672"/>
      <c r="AN134" s="672"/>
      <c r="AO134" s="672"/>
    </row>
    <row r="135" spans="1:41" ht="14.25" customHeight="1" x14ac:dyDescent="0.2">
      <c r="A135" s="672"/>
      <c r="B135" s="672"/>
      <c r="C135" s="673"/>
      <c r="D135" s="673"/>
      <c r="E135" s="673"/>
      <c r="F135" s="673"/>
      <c r="G135" s="673"/>
      <c r="H135" s="673"/>
      <c r="I135" s="673"/>
      <c r="J135" s="673"/>
      <c r="K135" s="673"/>
      <c r="L135" s="673"/>
      <c r="M135" s="673"/>
      <c r="N135" s="673"/>
      <c r="O135" s="673"/>
      <c r="P135" s="673"/>
      <c r="Q135" s="673"/>
      <c r="R135" s="673"/>
      <c r="S135" s="673"/>
      <c r="T135" s="673"/>
      <c r="U135" s="674"/>
      <c r="V135" s="674"/>
      <c r="W135" s="674"/>
      <c r="X135" s="674"/>
      <c r="Y135" s="675"/>
      <c r="Z135" s="675"/>
      <c r="AA135" s="672"/>
      <c r="AB135" s="672"/>
      <c r="AC135" s="672"/>
      <c r="AD135" s="672"/>
      <c r="AE135" s="672"/>
      <c r="AF135" s="672"/>
      <c r="AG135" s="672"/>
      <c r="AH135" s="672"/>
      <c r="AI135" s="672"/>
      <c r="AJ135" s="672"/>
      <c r="AK135" s="672"/>
      <c r="AL135" s="672"/>
      <c r="AM135" s="672"/>
      <c r="AN135" s="672"/>
      <c r="AO135" s="672"/>
    </row>
    <row r="136" spans="1:41" ht="14.25" customHeight="1" x14ac:dyDescent="0.2">
      <c r="A136" s="672"/>
      <c r="B136" s="672"/>
      <c r="C136" s="673"/>
      <c r="D136" s="673"/>
      <c r="E136" s="673"/>
      <c r="F136" s="673"/>
      <c r="G136" s="673"/>
      <c r="H136" s="673"/>
      <c r="I136" s="673"/>
      <c r="J136" s="673"/>
      <c r="K136" s="673"/>
      <c r="L136" s="673"/>
      <c r="M136" s="673"/>
      <c r="N136" s="673"/>
      <c r="O136" s="673"/>
      <c r="P136" s="673"/>
      <c r="Q136" s="673"/>
      <c r="R136" s="673"/>
      <c r="S136" s="673"/>
      <c r="T136" s="673"/>
      <c r="U136" s="674"/>
      <c r="V136" s="674"/>
      <c r="W136" s="674"/>
      <c r="X136" s="674"/>
      <c r="Y136" s="675"/>
      <c r="Z136" s="675"/>
      <c r="AA136" s="672"/>
      <c r="AB136" s="672"/>
      <c r="AC136" s="672"/>
      <c r="AD136" s="672"/>
      <c r="AE136" s="672"/>
      <c r="AF136" s="672"/>
      <c r="AG136" s="672"/>
      <c r="AH136" s="672"/>
      <c r="AI136" s="672"/>
      <c r="AJ136" s="672"/>
      <c r="AK136" s="672"/>
      <c r="AL136" s="672"/>
      <c r="AM136" s="672"/>
      <c r="AN136" s="672"/>
      <c r="AO136" s="672"/>
    </row>
    <row r="137" spans="1:41" ht="14.25" customHeight="1" x14ac:dyDescent="0.2">
      <c r="A137" s="672"/>
      <c r="B137" s="672"/>
      <c r="C137" s="673"/>
      <c r="D137" s="673"/>
      <c r="E137" s="673"/>
      <c r="F137" s="673"/>
      <c r="G137" s="673"/>
      <c r="H137" s="673"/>
      <c r="I137" s="673"/>
      <c r="J137" s="673"/>
      <c r="K137" s="673"/>
      <c r="L137" s="673"/>
      <c r="M137" s="673"/>
      <c r="N137" s="673"/>
      <c r="O137" s="673"/>
      <c r="P137" s="673"/>
      <c r="Q137" s="673"/>
      <c r="R137" s="673"/>
      <c r="S137" s="673"/>
      <c r="T137" s="673"/>
      <c r="U137" s="674"/>
      <c r="V137" s="674"/>
      <c r="W137" s="674"/>
      <c r="X137" s="674"/>
      <c r="Y137" s="675"/>
      <c r="Z137" s="675"/>
      <c r="AA137" s="672"/>
      <c r="AB137" s="672"/>
      <c r="AC137" s="672"/>
      <c r="AD137" s="672"/>
      <c r="AE137" s="672"/>
      <c r="AF137" s="672"/>
      <c r="AG137" s="672"/>
      <c r="AH137" s="672"/>
      <c r="AI137" s="672"/>
      <c r="AJ137" s="672"/>
      <c r="AK137" s="672"/>
      <c r="AL137" s="672"/>
      <c r="AM137" s="672"/>
      <c r="AN137" s="672"/>
      <c r="AO137" s="672"/>
    </row>
    <row r="138" spans="1:41" ht="14.25" customHeight="1" x14ac:dyDescent="0.2">
      <c r="A138" s="672"/>
      <c r="B138" s="672"/>
      <c r="C138" s="673"/>
      <c r="D138" s="673"/>
      <c r="E138" s="673"/>
      <c r="F138" s="673"/>
      <c r="G138" s="673"/>
      <c r="H138" s="673"/>
      <c r="I138" s="673"/>
      <c r="J138" s="673"/>
      <c r="K138" s="673"/>
      <c r="L138" s="673"/>
      <c r="M138" s="673"/>
      <c r="N138" s="673"/>
      <c r="O138" s="673"/>
      <c r="P138" s="673"/>
      <c r="Q138" s="673"/>
      <c r="R138" s="673"/>
      <c r="S138" s="673"/>
      <c r="T138" s="673"/>
      <c r="U138" s="674"/>
      <c r="V138" s="674"/>
      <c r="W138" s="674"/>
      <c r="X138" s="674"/>
      <c r="Y138" s="675"/>
      <c r="Z138" s="675"/>
      <c r="AA138" s="672"/>
      <c r="AB138" s="672"/>
      <c r="AC138" s="672"/>
      <c r="AD138" s="672"/>
      <c r="AE138" s="672"/>
      <c r="AF138" s="672"/>
      <c r="AG138" s="672"/>
      <c r="AH138" s="672"/>
      <c r="AI138" s="672"/>
      <c r="AJ138" s="672"/>
      <c r="AK138" s="672"/>
      <c r="AL138" s="672"/>
      <c r="AM138" s="672"/>
      <c r="AN138" s="672"/>
      <c r="AO138" s="672"/>
    </row>
    <row r="139" spans="1:41" ht="14.25" customHeight="1" x14ac:dyDescent="0.2">
      <c r="A139" s="672"/>
      <c r="B139" s="672"/>
      <c r="C139" s="673"/>
      <c r="D139" s="673"/>
      <c r="E139" s="673"/>
      <c r="F139" s="673"/>
      <c r="G139" s="673"/>
      <c r="H139" s="673"/>
      <c r="I139" s="673"/>
      <c r="J139" s="673"/>
      <c r="K139" s="673"/>
      <c r="L139" s="673"/>
      <c r="M139" s="673"/>
      <c r="N139" s="673"/>
      <c r="O139" s="673"/>
      <c r="P139" s="673"/>
      <c r="Q139" s="673"/>
      <c r="R139" s="673"/>
      <c r="S139" s="673"/>
      <c r="T139" s="673"/>
      <c r="U139" s="674"/>
      <c r="V139" s="674"/>
      <c r="W139" s="674"/>
      <c r="X139" s="674"/>
      <c r="Y139" s="675"/>
      <c r="Z139" s="675"/>
      <c r="AA139" s="672"/>
      <c r="AB139" s="672"/>
      <c r="AC139" s="672"/>
      <c r="AD139" s="672"/>
      <c r="AE139" s="672"/>
      <c r="AF139" s="672"/>
      <c r="AG139" s="672"/>
      <c r="AH139" s="672"/>
      <c r="AI139" s="672"/>
      <c r="AJ139" s="672"/>
      <c r="AK139" s="672"/>
      <c r="AL139" s="672"/>
      <c r="AM139" s="672"/>
      <c r="AN139" s="672"/>
      <c r="AO139" s="672"/>
    </row>
    <row r="140" spans="1:41" ht="14.25" customHeight="1" x14ac:dyDescent="0.2">
      <c r="A140" s="672"/>
      <c r="B140" s="672"/>
      <c r="C140" s="673"/>
      <c r="D140" s="673"/>
      <c r="E140" s="673"/>
      <c r="F140" s="673"/>
      <c r="G140" s="673"/>
      <c r="H140" s="673"/>
      <c r="I140" s="673"/>
      <c r="J140" s="673"/>
      <c r="K140" s="673"/>
      <c r="L140" s="673"/>
      <c r="M140" s="673"/>
      <c r="N140" s="673"/>
      <c r="O140" s="673"/>
      <c r="P140" s="673"/>
      <c r="Q140" s="673"/>
      <c r="R140" s="673"/>
      <c r="S140" s="673"/>
      <c r="T140" s="673"/>
      <c r="U140" s="674"/>
      <c r="V140" s="674"/>
      <c r="W140" s="674"/>
      <c r="X140" s="674"/>
      <c r="Y140" s="675"/>
      <c r="Z140" s="675"/>
      <c r="AA140" s="672"/>
      <c r="AB140" s="672"/>
      <c r="AC140" s="672"/>
      <c r="AD140" s="672"/>
      <c r="AE140" s="672"/>
      <c r="AF140" s="672"/>
      <c r="AG140" s="672"/>
      <c r="AH140" s="672"/>
      <c r="AI140" s="672"/>
      <c r="AJ140" s="672"/>
      <c r="AK140" s="672"/>
      <c r="AL140" s="672"/>
      <c r="AM140" s="672"/>
      <c r="AN140" s="672"/>
      <c r="AO140" s="672"/>
    </row>
    <row r="141" spans="1:41" ht="14.25" customHeight="1" x14ac:dyDescent="0.2">
      <c r="A141" s="672"/>
      <c r="B141" s="672"/>
      <c r="C141" s="673"/>
      <c r="D141" s="673"/>
      <c r="E141" s="673"/>
      <c r="F141" s="673"/>
      <c r="G141" s="673"/>
      <c r="H141" s="673"/>
      <c r="I141" s="673"/>
      <c r="J141" s="673"/>
      <c r="K141" s="673"/>
      <c r="L141" s="673"/>
      <c r="M141" s="673"/>
      <c r="N141" s="673"/>
      <c r="O141" s="673"/>
      <c r="P141" s="673"/>
      <c r="Q141" s="673"/>
      <c r="R141" s="673"/>
      <c r="S141" s="673"/>
      <c r="T141" s="673"/>
      <c r="U141" s="674"/>
      <c r="V141" s="674"/>
      <c r="W141" s="674"/>
      <c r="X141" s="674"/>
      <c r="Y141" s="675"/>
      <c r="Z141" s="675"/>
      <c r="AA141" s="672"/>
      <c r="AB141" s="672"/>
      <c r="AC141" s="672"/>
      <c r="AD141" s="672"/>
      <c r="AE141" s="672"/>
      <c r="AF141" s="672"/>
      <c r="AG141" s="672"/>
      <c r="AH141" s="672"/>
      <c r="AI141" s="672"/>
      <c r="AJ141" s="672"/>
      <c r="AK141" s="672"/>
      <c r="AL141" s="672"/>
      <c r="AM141" s="672"/>
      <c r="AN141" s="672"/>
      <c r="AO141" s="672"/>
    </row>
    <row r="142" spans="1:41" ht="14.25" customHeight="1" x14ac:dyDescent="0.2">
      <c r="A142" s="672"/>
      <c r="B142" s="672"/>
      <c r="C142" s="673"/>
      <c r="D142" s="673"/>
      <c r="E142" s="673"/>
      <c r="F142" s="673"/>
      <c r="G142" s="673"/>
      <c r="H142" s="673"/>
      <c r="I142" s="673"/>
      <c r="J142" s="673"/>
      <c r="K142" s="673"/>
      <c r="L142" s="673"/>
      <c r="M142" s="673"/>
      <c r="N142" s="673"/>
      <c r="O142" s="673"/>
      <c r="P142" s="673"/>
      <c r="Q142" s="673"/>
      <c r="R142" s="673"/>
      <c r="S142" s="673"/>
      <c r="T142" s="673"/>
      <c r="U142" s="674"/>
      <c r="V142" s="674"/>
      <c r="W142" s="674"/>
      <c r="X142" s="674"/>
      <c r="Y142" s="675"/>
      <c r="Z142" s="675"/>
      <c r="AA142" s="672"/>
      <c r="AB142" s="672"/>
      <c r="AC142" s="672"/>
      <c r="AD142" s="672"/>
      <c r="AE142" s="672"/>
      <c r="AF142" s="672"/>
      <c r="AG142" s="672"/>
      <c r="AH142" s="672"/>
      <c r="AI142" s="672"/>
      <c r="AJ142" s="672"/>
      <c r="AK142" s="672"/>
      <c r="AL142" s="672"/>
      <c r="AM142" s="672"/>
      <c r="AN142" s="672"/>
      <c r="AO142" s="672"/>
    </row>
    <row r="143" spans="1:41" ht="14.25" customHeight="1" x14ac:dyDescent="0.2">
      <c r="A143" s="672"/>
      <c r="B143" s="672"/>
      <c r="C143" s="673"/>
      <c r="D143" s="673"/>
      <c r="E143" s="673"/>
      <c r="F143" s="673"/>
      <c r="G143" s="673"/>
      <c r="H143" s="673"/>
      <c r="I143" s="673"/>
      <c r="J143" s="673"/>
      <c r="K143" s="673"/>
      <c r="L143" s="673"/>
      <c r="M143" s="673"/>
      <c r="N143" s="673"/>
      <c r="O143" s="673"/>
      <c r="P143" s="673"/>
      <c r="Q143" s="673"/>
      <c r="R143" s="673"/>
      <c r="S143" s="673"/>
      <c r="T143" s="673"/>
      <c r="U143" s="674"/>
      <c r="V143" s="674"/>
      <c r="W143" s="674"/>
      <c r="X143" s="674"/>
      <c r="Y143" s="675"/>
      <c r="Z143" s="675"/>
      <c r="AA143" s="672"/>
      <c r="AB143" s="672"/>
      <c r="AC143" s="672"/>
      <c r="AD143" s="672"/>
      <c r="AE143" s="672"/>
      <c r="AF143" s="672"/>
      <c r="AG143" s="672"/>
      <c r="AH143" s="672"/>
      <c r="AI143" s="672"/>
      <c r="AJ143" s="672"/>
      <c r="AK143" s="672"/>
      <c r="AL143" s="672"/>
      <c r="AM143" s="672"/>
      <c r="AN143" s="672"/>
      <c r="AO143" s="672"/>
    </row>
    <row r="144" spans="1:41" ht="14.25" customHeight="1" x14ac:dyDescent="0.2">
      <c r="A144" s="672"/>
      <c r="B144" s="672"/>
      <c r="C144" s="673"/>
      <c r="D144" s="673"/>
      <c r="E144" s="673"/>
      <c r="F144" s="673"/>
      <c r="G144" s="673"/>
      <c r="H144" s="673"/>
      <c r="I144" s="673"/>
      <c r="J144" s="673"/>
      <c r="K144" s="673"/>
      <c r="L144" s="673"/>
      <c r="M144" s="673"/>
      <c r="N144" s="673"/>
      <c r="O144" s="673"/>
      <c r="P144" s="673"/>
      <c r="Q144" s="673"/>
      <c r="R144" s="673"/>
      <c r="S144" s="673"/>
      <c r="T144" s="673"/>
      <c r="U144" s="674"/>
      <c r="V144" s="674"/>
      <c r="W144" s="674"/>
      <c r="X144" s="674"/>
      <c r="Y144" s="675"/>
      <c r="Z144" s="675"/>
      <c r="AA144" s="672"/>
      <c r="AB144" s="672"/>
      <c r="AC144" s="672"/>
      <c r="AD144" s="672"/>
      <c r="AE144" s="672"/>
      <c r="AF144" s="672"/>
      <c r="AG144" s="672"/>
      <c r="AH144" s="672"/>
      <c r="AI144" s="672"/>
      <c r="AJ144" s="672"/>
      <c r="AK144" s="672"/>
      <c r="AL144" s="672"/>
      <c r="AM144" s="672"/>
      <c r="AN144" s="672"/>
      <c r="AO144" s="672"/>
    </row>
    <row r="145" spans="1:41" ht="14.25" customHeight="1" x14ac:dyDescent="0.2">
      <c r="A145" s="672"/>
      <c r="B145" s="672"/>
      <c r="C145" s="673"/>
      <c r="D145" s="673"/>
      <c r="E145" s="673"/>
      <c r="F145" s="673"/>
      <c r="G145" s="673"/>
      <c r="H145" s="673"/>
      <c r="I145" s="673"/>
      <c r="J145" s="673"/>
      <c r="K145" s="673"/>
      <c r="L145" s="673"/>
      <c r="M145" s="673"/>
      <c r="N145" s="673"/>
      <c r="O145" s="673"/>
      <c r="P145" s="673"/>
      <c r="Q145" s="673"/>
      <c r="R145" s="673"/>
      <c r="S145" s="673"/>
      <c r="T145" s="673"/>
      <c r="U145" s="674"/>
      <c r="V145" s="674"/>
      <c r="W145" s="674"/>
      <c r="X145" s="674"/>
      <c r="Y145" s="675"/>
      <c r="Z145" s="675"/>
      <c r="AA145" s="672"/>
      <c r="AB145" s="672"/>
      <c r="AC145" s="672"/>
      <c r="AD145" s="672"/>
      <c r="AE145" s="672"/>
      <c r="AF145" s="672"/>
      <c r="AG145" s="672"/>
      <c r="AH145" s="672"/>
      <c r="AI145" s="672"/>
      <c r="AJ145" s="672"/>
      <c r="AK145" s="672"/>
      <c r="AL145" s="672"/>
      <c r="AM145" s="672"/>
      <c r="AN145" s="672"/>
      <c r="AO145" s="672"/>
    </row>
    <row r="146" spans="1:41" ht="14.25" customHeight="1" x14ac:dyDescent="0.2">
      <c r="A146" s="672"/>
      <c r="B146" s="672"/>
      <c r="C146" s="673"/>
      <c r="D146" s="673"/>
      <c r="E146" s="673"/>
      <c r="F146" s="673"/>
      <c r="G146" s="673"/>
      <c r="H146" s="673"/>
      <c r="I146" s="673"/>
      <c r="J146" s="673"/>
      <c r="K146" s="673"/>
      <c r="L146" s="673"/>
      <c r="M146" s="673"/>
      <c r="N146" s="673"/>
      <c r="O146" s="673"/>
      <c r="P146" s="673"/>
      <c r="Q146" s="673"/>
      <c r="R146" s="673"/>
      <c r="S146" s="673"/>
      <c r="T146" s="673"/>
      <c r="U146" s="674"/>
      <c r="V146" s="674"/>
      <c r="W146" s="674"/>
      <c r="X146" s="674"/>
      <c r="Y146" s="675"/>
      <c r="Z146" s="675"/>
      <c r="AA146" s="672"/>
      <c r="AB146" s="672"/>
      <c r="AC146" s="672"/>
      <c r="AD146" s="672"/>
      <c r="AE146" s="672"/>
      <c r="AF146" s="672"/>
      <c r="AG146" s="672"/>
      <c r="AH146" s="672"/>
      <c r="AI146" s="672"/>
      <c r="AJ146" s="672"/>
      <c r="AK146" s="672"/>
      <c r="AL146" s="672"/>
      <c r="AM146" s="672"/>
      <c r="AN146" s="672"/>
      <c r="AO146" s="672"/>
    </row>
    <row r="147" spans="1:41" ht="14.25" customHeight="1" x14ac:dyDescent="0.2">
      <c r="A147" s="672"/>
      <c r="B147" s="672"/>
      <c r="C147" s="673"/>
      <c r="D147" s="673"/>
      <c r="E147" s="673"/>
      <c r="F147" s="673"/>
      <c r="G147" s="673"/>
      <c r="H147" s="673"/>
      <c r="I147" s="673"/>
      <c r="J147" s="673"/>
      <c r="K147" s="673"/>
      <c r="L147" s="673"/>
      <c r="M147" s="673"/>
      <c r="N147" s="673"/>
      <c r="O147" s="673"/>
      <c r="P147" s="673"/>
      <c r="Q147" s="673"/>
      <c r="R147" s="673"/>
      <c r="S147" s="673"/>
      <c r="T147" s="673"/>
      <c r="U147" s="674"/>
      <c r="V147" s="674"/>
      <c r="W147" s="674"/>
      <c r="X147" s="674"/>
      <c r="Y147" s="675"/>
      <c r="Z147" s="675"/>
      <c r="AA147" s="672"/>
      <c r="AB147" s="672"/>
      <c r="AC147" s="672"/>
      <c r="AD147" s="672"/>
      <c r="AE147" s="672"/>
      <c r="AF147" s="672"/>
      <c r="AG147" s="672"/>
      <c r="AH147" s="672"/>
      <c r="AI147" s="672"/>
      <c r="AJ147" s="672"/>
      <c r="AK147" s="672"/>
      <c r="AL147" s="672"/>
      <c r="AM147" s="672"/>
      <c r="AN147" s="672"/>
      <c r="AO147" s="672"/>
    </row>
    <row r="148" spans="1:41" ht="14.25" customHeight="1" x14ac:dyDescent="0.2">
      <c r="A148" s="672"/>
      <c r="B148" s="672"/>
      <c r="C148" s="673"/>
      <c r="D148" s="673"/>
      <c r="E148" s="673"/>
      <c r="F148" s="673"/>
      <c r="G148" s="673"/>
      <c r="H148" s="673"/>
      <c r="I148" s="673"/>
      <c r="J148" s="673"/>
      <c r="K148" s="673"/>
      <c r="L148" s="673"/>
      <c r="M148" s="673"/>
      <c r="N148" s="673"/>
      <c r="O148" s="673"/>
      <c r="P148" s="673"/>
      <c r="Q148" s="673"/>
      <c r="R148" s="673"/>
      <c r="S148" s="673"/>
      <c r="T148" s="673"/>
      <c r="U148" s="674"/>
      <c r="V148" s="674"/>
      <c r="W148" s="674"/>
      <c r="X148" s="674"/>
      <c r="Y148" s="675"/>
      <c r="Z148" s="675"/>
      <c r="AA148" s="672"/>
      <c r="AB148" s="672"/>
      <c r="AC148" s="672"/>
      <c r="AD148" s="672"/>
      <c r="AE148" s="672"/>
      <c r="AF148" s="672"/>
      <c r="AG148" s="672"/>
      <c r="AH148" s="672"/>
      <c r="AI148" s="672"/>
      <c r="AJ148" s="672"/>
      <c r="AK148" s="672"/>
      <c r="AL148" s="672"/>
      <c r="AM148" s="672"/>
      <c r="AN148" s="672"/>
      <c r="AO148" s="672"/>
    </row>
    <row r="149" spans="1:41" ht="14.25" customHeight="1" x14ac:dyDescent="0.2">
      <c r="A149" s="672"/>
      <c r="B149" s="672"/>
      <c r="C149" s="673"/>
      <c r="D149" s="673"/>
      <c r="E149" s="673"/>
      <c r="F149" s="673"/>
      <c r="G149" s="673"/>
      <c r="H149" s="673"/>
      <c r="I149" s="673"/>
      <c r="J149" s="673"/>
      <c r="K149" s="673"/>
      <c r="L149" s="673"/>
      <c r="M149" s="673"/>
      <c r="N149" s="673"/>
      <c r="O149" s="673"/>
      <c r="P149" s="673"/>
      <c r="Q149" s="673"/>
      <c r="R149" s="673"/>
      <c r="S149" s="673"/>
      <c r="T149" s="673"/>
      <c r="U149" s="674"/>
      <c r="V149" s="674"/>
      <c r="W149" s="674"/>
      <c r="X149" s="674"/>
      <c r="Y149" s="675"/>
      <c r="Z149" s="675"/>
      <c r="AA149" s="672"/>
      <c r="AB149" s="672"/>
      <c r="AC149" s="672"/>
      <c r="AD149" s="672"/>
      <c r="AE149" s="672"/>
      <c r="AF149" s="672"/>
      <c r="AG149" s="672"/>
      <c r="AH149" s="672"/>
      <c r="AI149" s="672"/>
      <c r="AJ149" s="672"/>
      <c r="AK149" s="672"/>
      <c r="AL149" s="672"/>
      <c r="AM149" s="672"/>
      <c r="AN149" s="672"/>
      <c r="AO149" s="672"/>
    </row>
    <row r="150" spans="1:41" ht="14.25" customHeight="1" x14ac:dyDescent="0.2">
      <c r="A150" s="672"/>
      <c r="B150" s="672"/>
      <c r="C150" s="673"/>
      <c r="D150" s="673"/>
      <c r="E150" s="673"/>
      <c r="F150" s="673"/>
      <c r="G150" s="673"/>
      <c r="H150" s="673"/>
      <c r="I150" s="673"/>
      <c r="J150" s="673"/>
      <c r="K150" s="673"/>
      <c r="L150" s="673"/>
      <c r="M150" s="673"/>
      <c r="N150" s="673"/>
      <c r="O150" s="673"/>
      <c r="P150" s="673"/>
      <c r="Q150" s="673"/>
      <c r="R150" s="673"/>
      <c r="S150" s="673"/>
      <c r="T150" s="673"/>
      <c r="U150" s="674"/>
      <c r="V150" s="674"/>
      <c r="W150" s="674"/>
      <c r="X150" s="674"/>
      <c r="Y150" s="675"/>
      <c r="Z150" s="675"/>
      <c r="AA150" s="672"/>
      <c r="AB150" s="672"/>
      <c r="AC150" s="672"/>
      <c r="AD150" s="672"/>
      <c r="AE150" s="672"/>
      <c r="AF150" s="672"/>
      <c r="AG150" s="672"/>
      <c r="AH150" s="672"/>
      <c r="AI150" s="672"/>
      <c r="AJ150" s="672"/>
      <c r="AK150" s="672"/>
      <c r="AL150" s="672"/>
      <c r="AM150" s="672"/>
      <c r="AN150" s="672"/>
      <c r="AO150" s="672"/>
    </row>
    <row r="151" spans="1:41" ht="14.25" customHeight="1" x14ac:dyDescent="0.2">
      <c r="A151" s="672"/>
      <c r="B151" s="672"/>
      <c r="C151" s="673"/>
      <c r="D151" s="673"/>
      <c r="E151" s="673"/>
      <c r="F151" s="673"/>
      <c r="G151" s="673"/>
      <c r="H151" s="673"/>
      <c r="I151" s="673"/>
      <c r="J151" s="673"/>
      <c r="K151" s="673"/>
      <c r="L151" s="673"/>
      <c r="M151" s="673"/>
      <c r="N151" s="673"/>
      <c r="O151" s="673"/>
      <c r="P151" s="673"/>
      <c r="Q151" s="673"/>
      <c r="R151" s="673"/>
      <c r="S151" s="673"/>
      <c r="T151" s="673"/>
      <c r="U151" s="674"/>
      <c r="V151" s="674"/>
      <c r="W151" s="674"/>
      <c r="X151" s="674"/>
      <c r="Y151" s="675"/>
      <c r="Z151" s="675"/>
      <c r="AA151" s="672"/>
      <c r="AB151" s="672"/>
      <c r="AC151" s="672"/>
      <c r="AD151" s="672"/>
      <c r="AE151" s="672"/>
      <c r="AF151" s="672"/>
      <c r="AG151" s="672"/>
      <c r="AH151" s="672"/>
      <c r="AI151" s="672"/>
      <c r="AJ151" s="672"/>
      <c r="AK151" s="672"/>
      <c r="AL151" s="672"/>
      <c r="AM151" s="672"/>
      <c r="AN151" s="672"/>
      <c r="AO151" s="672"/>
    </row>
    <row r="152" spans="1:41" ht="14.25" customHeight="1" x14ac:dyDescent="0.2">
      <c r="A152" s="672"/>
      <c r="B152" s="672"/>
      <c r="C152" s="673"/>
      <c r="D152" s="673"/>
      <c r="E152" s="673"/>
      <c r="F152" s="673"/>
      <c r="G152" s="673"/>
      <c r="H152" s="673"/>
      <c r="I152" s="673"/>
      <c r="J152" s="673"/>
      <c r="K152" s="673"/>
      <c r="L152" s="673"/>
      <c r="M152" s="673"/>
      <c r="N152" s="673"/>
      <c r="O152" s="673"/>
      <c r="P152" s="673"/>
      <c r="Q152" s="673"/>
      <c r="R152" s="673"/>
      <c r="S152" s="673"/>
      <c r="T152" s="673"/>
      <c r="U152" s="674"/>
      <c r="V152" s="674"/>
      <c r="W152" s="674"/>
      <c r="X152" s="674"/>
      <c r="Y152" s="675"/>
      <c r="Z152" s="675"/>
      <c r="AA152" s="672"/>
      <c r="AB152" s="672"/>
      <c r="AC152" s="672"/>
      <c r="AD152" s="672"/>
      <c r="AE152" s="672"/>
      <c r="AF152" s="672"/>
      <c r="AG152" s="672"/>
      <c r="AH152" s="672"/>
      <c r="AI152" s="672"/>
      <c r="AJ152" s="672"/>
      <c r="AK152" s="672"/>
      <c r="AL152" s="672"/>
      <c r="AM152" s="672"/>
      <c r="AN152" s="672"/>
      <c r="AO152" s="672"/>
    </row>
    <row r="153" spans="1:41" ht="14.25" customHeight="1" x14ac:dyDescent="0.2">
      <c r="A153" s="672"/>
      <c r="B153" s="672"/>
      <c r="C153" s="673"/>
      <c r="D153" s="673"/>
      <c r="E153" s="673"/>
      <c r="F153" s="673"/>
      <c r="G153" s="673"/>
      <c r="H153" s="673"/>
      <c r="I153" s="673"/>
      <c r="J153" s="673"/>
      <c r="K153" s="673"/>
      <c r="L153" s="673"/>
      <c r="M153" s="673"/>
      <c r="N153" s="673"/>
      <c r="O153" s="673"/>
      <c r="P153" s="673"/>
      <c r="Q153" s="673"/>
      <c r="R153" s="673"/>
      <c r="S153" s="673"/>
      <c r="T153" s="673"/>
      <c r="U153" s="674"/>
      <c r="V153" s="674"/>
      <c r="W153" s="674"/>
      <c r="X153" s="674"/>
      <c r="Y153" s="675"/>
      <c r="Z153" s="675"/>
      <c r="AA153" s="672"/>
      <c r="AB153" s="672"/>
      <c r="AC153" s="672"/>
      <c r="AD153" s="672"/>
      <c r="AE153" s="672"/>
      <c r="AF153" s="672"/>
      <c r="AG153" s="672"/>
      <c r="AH153" s="672"/>
      <c r="AI153" s="672"/>
      <c r="AJ153" s="672"/>
      <c r="AK153" s="672"/>
      <c r="AL153" s="672"/>
      <c r="AM153" s="672"/>
      <c r="AN153" s="672"/>
      <c r="AO153" s="672"/>
    </row>
    <row r="154" spans="1:41" ht="14.25" customHeight="1" x14ac:dyDescent="0.2">
      <c r="A154" s="672"/>
      <c r="B154" s="672"/>
      <c r="C154" s="673"/>
      <c r="D154" s="673"/>
      <c r="E154" s="673"/>
      <c r="F154" s="673"/>
      <c r="G154" s="673"/>
      <c r="H154" s="673"/>
      <c r="I154" s="673"/>
      <c r="J154" s="673"/>
      <c r="K154" s="673"/>
      <c r="L154" s="673"/>
      <c r="M154" s="673"/>
      <c r="N154" s="673"/>
      <c r="O154" s="673"/>
      <c r="P154" s="673"/>
      <c r="Q154" s="673"/>
      <c r="R154" s="673"/>
      <c r="S154" s="673"/>
      <c r="T154" s="673"/>
      <c r="U154" s="674"/>
      <c r="V154" s="674"/>
      <c r="W154" s="674"/>
      <c r="X154" s="674"/>
      <c r="Y154" s="675"/>
      <c r="Z154" s="675"/>
      <c r="AA154" s="672"/>
      <c r="AB154" s="672"/>
      <c r="AC154" s="672"/>
      <c r="AD154" s="672"/>
      <c r="AE154" s="672"/>
      <c r="AF154" s="672"/>
      <c r="AG154" s="672"/>
      <c r="AH154" s="672"/>
      <c r="AI154" s="672"/>
      <c r="AJ154" s="672"/>
      <c r="AK154" s="672"/>
      <c r="AL154" s="672"/>
      <c r="AM154" s="672"/>
      <c r="AN154" s="672"/>
      <c r="AO154" s="672"/>
    </row>
    <row r="155" spans="1:41" ht="14.25" customHeight="1" x14ac:dyDescent="0.2">
      <c r="A155" s="672"/>
      <c r="B155" s="672"/>
      <c r="C155" s="673"/>
      <c r="D155" s="673"/>
      <c r="E155" s="673"/>
      <c r="F155" s="673"/>
      <c r="G155" s="673"/>
      <c r="H155" s="673"/>
      <c r="I155" s="673"/>
      <c r="J155" s="673"/>
      <c r="K155" s="673"/>
      <c r="L155" s="673"/>
      <c r="M155" s="673"/>
      <c r="N155" s="673"/>
      <c r="O155" s="673"/>
      <c r="P155" s="673"/>
      <c r="Q155" s="673"/>
      <c r="R155" s="673"/>
      <c r="S155" s="673"/>
      <c r="T155" s="673"/>
      <c r="U155" s="674"/>
      <c r="V155" s="674"/>
      <c r="W155" s="674"/>
      <c r="X155" s="674"/>
      <c r="Y155" s="675"/>
      <c r="Z155" s="675"/>
      <c r="AA155" s="672"/>
      <c r="AB155" s="672"/>
      <c r="AC155" s="672"/>
      <c r="AD155" s="672"/>
      <c r="AE155" s="672"/>
      <c r="AF155" s="672"/>
      <c r="AG155" s="672"/>
      <c r="AH155" s="672"/>
      <c r="AI155" s="672"/>
      <c r="AJ155" s="672"/>
      <c r="AK155" s="672"/>
      <c r="AL155" s="672"/>
      <c r="AM155" s="672"/>
      <c r="AN155" s="672"/>
      <c r="AO155" s="672"/>
    </row>
    <row r="156" spans="1:41" ht="14.25" customHeight="1" x14ac:dyDescent="0.2">
      <c r="A156" s="672"/>
      <c r="B156" s="672"/>
      <c r="C156" s="673"/>
      <c r="D156" s="673"/>
      <c r="E156" s="673"/>
      <c r="F156" s="673"/>
      <c r="G156" s="673"/>
      <c r="H156" s="673"/>
      <c r="I156" s="673"/>
      <c r="J156" s="673"/>
      <c r="K156" s="673"/>
      <c r="L156" s="673"/>
      <c r="M156" s="673"/>
      <c r="N156" s="673"/>
      <c r="O156" s="673"/>
      <c r="P156" s="673"/>
      <c r="Q156" s="673"/>
      <c r="R156" s="673"/>
      <c r="S156" s="673"/>
      <c r="T156" s="673"/>
      <c r="U156" s="674"/>
      <c r="V156" s="674"/>
      <c r="W156" s="674"/>
      <c r="X156" s="674"/>
      <c r="Y156" s="675"/>
      <c r="Z156" s="675"/>
      <c r="AA156" s="672"/>
      <c r="AB156" s="672"/>
      <c r="AC156" s="672"/>
      <c r="AD156" s="672"/>
      <c r="AE156" s="672"/>
      <c r="AF156" s="672"/>
      <c r="AG156" s="672"/>
      <c r="AH156" s="672"/>
      <c r="AI156" s="672"/>
      <c r="AJ156" s="672"/>
      <c r="AK156" s="672"/>
      <c r="AL156" s="672"/>
      <c r="AM156" s="672"/>
      <c r="AN156" s="672"/>
      <c r="AO156" s="672"/>
    </row>
    <row r="157" spans="1:41" ht="14.25" customHeight="1" x14ac:dyDescent="0.2">
      <c r="A157" s="672"/>
      <c r="B157" s="672"/>
      <c r="C157" s="673"/>
      <c r="D157" s="673"/>
      <c r="E157" s="673"/>
      <c r="F157" s="673"/>
      <c r="G157" s="673"/>
      <c r="H157" s="673"/>
      <c r="I157" s="673"/>
      <c r="J157" s="673"/>
      <c r="K157" s="673"/>
      <c r="L157" s="673"/>
      <c r="M157" s="673"/>
      <c r="N157" s="673"/>
      <c r="O157" s="673"/>
      <c r="P157" s="673"/>
      <c r="Q157" s="673"/>
      <c r="R157" s="673"/>
      <c r="S157" s="673"/>
      <c r="T157" s="673"/>
      <c r="U157" s="674"/>
      <c r="V157" s="674"/>
      <c r="W157" s="674"/>
      <c r="X157" s="674"/>
      <c r="Y157" s="675"/>
      <c r="Z157" s="675"/>
      <c r="AA157" s="672"/>
      <c r="AB157" s="672"/>
      <c r="AC157" s="672"/>
      <c r="AD157" s="672"/>
      <c r="AE157" s="672"/>
      <c r="AF157" s="672"/>
      <c r="AG157" s="672"/>
      <c r="AH157" s="672"/>
      <c r="AI157" s="672"/>
      <c r="AJ157" s="672"/>
      <c r="AK157" s="672"/>
      <c r="AL157" s="672"/>
      <c r="AM157" s="672"/>
      <c r="AN157" s="672"/>
      <c r="AO157" s="672"/>
    </row>
    <row r="158" spans="1:41" ht="14.25" customHeight="1" x14ac:dyDescent="0.2">
      <c r="A158" s="672"/>
      <c r="B158" s="672"/>
      <c r="C158" s="673"/>
      <c r="D158" s="673"/>
      <c r="E158" s="673"/>
      <c r="F158" s="673"/>
      <c r="G158" s="673"/>
      <c r="H158" s="673"/>
      <c r="I158" s="673"/>
      <c r="J158" s="673"/>
      <c r="K158" s="673"/>
      <c r="L158" s="673"/>
      <c r="M158" s="673"/>
      <c r="N158" s="673"/>
      <c r="O158" s="673"/>
      <c r="P158" s="673"/>
      <c r="Q158" s="673"/>
      <c r="R158" s="673"/>
      <c r="S158" s="673"/>
      <c r="T158" s="673"/>
      <c r="U158" s="674"/>
      <c r="V158" s="674"/>
      <c r="W158" s="674"/>
      <c r="X158" s="674"/>
      <c r="Y158" s="675"/>
      <c r="Z158" s="675"/>
      <c r="AA158" s="672"/>
      <c r="AB158" s="672"/>
      <c r="AC158" s="672"/>
      <c r="AD158" s="672"/>
      <c r="AE158" s="672"/>
      <c r="AF158" s="672"/>
      <c r="AG158" s="672"/>
      <c r="AH158" s="672"/>
      <c r="AI158" s="672"/>
      <c r="AJ158" s="672"/>
      <c r="AK158" s="672"/>
      <c r="AL158" s="672"/>
      <c r="AM158" s="672"/>
      <c r="AN158" s="672"/>
      <c r="AO158" s="672"/>
    </row>
    <row r="159" spans="1:41" ht="14.25" customHeight="1" x14ac:dyDescent="0.2">
      <c r="A159" s="672"/>
      <c r="B159" s="672"/>
      <c r="C159" s="673"/>
      <c r="D159" s="673"/>
      <c r="E159" s="673"/>
      <c r="F159" s="673"/>
      <c r="G159" s="673"/>
      <c r="H159" s="673"/>
      <c r="I159" s="673"/>
      <c r="J159" s="673"/>
      <c r="K159" s="673"/>
      <c r="L159" s="673"/>
      <c r="M159" s="673"/>
      <c r="N159" s="673"/>
      <c r="O159" s="673"/>
      <c r="P159" s="673"/>
      <c r="Q159" s="673"/>
      <c r="R159" s="673"/>
      <c r="S159" s="673"/>
      <c r="T159" s="673"/>
      <c r="U159" s="674"/>
      <c r="V159" s="674"/>
      <c r="W159" s="674"/>
      <c r="X159" s="674"/>
      <c r="Y159" s="675"/>
      <c r="Z159" s="675"/>
      <c r="AA159" s="672"/>
      <c r="AB159" s="672"/>
      <c r="AC159" s="672"/>
      <c r="AD159" s="672"/>
      <c r="AE159" s="672"/>
      <c r="AF159" s="672"/>
      <c r="AG159" s="672"/>
      <c r="AH159" s="672"/>
      <c r="AI159" s="672"/>
      <c r="AJ159" s="672"/>
      <c r="AK159" s="672"/>
      <c r="AL159" s="672"/>
      <c r="AM159" s="672"/>
      <c r="AN159" s="672"/>
      <c r="AO159" s="672"/>
    </row>
    <row r="160" spans="1:41" ht="14.25" customHeight="1" x14ac:dyDescent="0.2">
      <c r="A160" s="672"/>
      <c r="B160" s="672"/>
      <c r="C160" s="673"/>
      <c r="D160" s="673"/>
      <c r="E160" s="673"/>
      <c r="F160" s="673"/>
      <c r="G160" s="673"/>
      <c r="H160" s="673"/>
      <c r="I160" s="673"/>
      <c r="J160" s="673"/>
      <c r="K160" s="673"/>
      <c r="L160" s="673"/>
      <c r="M160" s="673"/>
      <c r="N160" s="673"/>
      <c r="O160" s="673"/>
      <c r="P160" s="673"/>
      <c r="Q160" s="673"/>
      <c r="R160" s="673"/>
      <c r="S160" s="673"/>
      <c r="T160" s="673"/>
      <c r="U160" s="674"/>
      <c r="V160" s="674"/>
      <c r="W160" s="674"/>
      <c r="X160" s="674"/>
      <c r="Y160" s="675"/>
      <c r="Z160" s="675"/>
      <c r="AA160" s="672"/>
      <c r="AB160" s="672"/>
      <c r="AC160" s="672"/>
      <c r="AD160" s="672"/>
      <c r="AE160" s="672"/>
      <c r="AF160" s="672"/>
      <c r="AG160" s="672"/>
      <c r="AH160" s="672"/>
      <c r="AI160" s="672"/>
      <c r="AJ160" s="672"/>
      <c r="AK160" s="672"/>
      <c r="AL160" s="672"/>
      <c r="AM160" s="672"/>
      <c r="AN160" s="672"/>
      <c r="AO160" s="672"/>
    </row>
    <row r="161" spans="1:41" ht="14.25" customHeight="1" x14ac:dyDescent="0.2">
      <c r="A161" s="672"/>
      <c r="B161" s="672"/>
      <c r="C161" s="673"/>
      <c r="D161" s="673"/>
      <c r="E161" s="673"/>
      <c r="F161" s="673"/>
      <c r="G161" s="673"/>
      <c r="H161" s="673"/>
      <c r="I161" s="673"/>
      <c r="J161" s="673"/>
      <c r="K161" s="673"/>
      <c r="L161" s="673"/>
      <c r="M161" s="673"/>
      <c r="N161" s="673"/>
      <c r="O161" s="673"/>
      <c r="P161" s="673"/>
      <c r="Q161" s="673"/>
      <c r="R161" s="673"/>
      <c r="S161" s="673"/>
      <c r="T161" s="673"/>
      <c r="U161" s="674"/>
      <c r="V161" s="674"/>
      <c r="W161" s="674"/>
      <c r="X161" s="674"/>
      <c r="Y161" s="675"/>
      <c r="Z161" s="675"/>
      <c r="AA161" s="672"/>
      <c r="AB161" s="672"/>
      <c r="AC161" s="672"/>
      <c r="AD161" s="672"/>
      <c r="AE161" s="672"/>
      <c r="AF161" s="672"/>
      <c r="AG161" s="672"/>
      <c r="AH161" s="672"/>
      <c r="AI161" s="672"/>
      <c r="AJ161" s="672"/>
      <c r="AK161" s="672"/>
      <c r="AL161" s="672"/>
      <c r="AM161" s="672"/>
      <c r="AN161" s="672"/>
      <c r="AO161" s="672"/>
    </row>
    <row r="162" spans="1:41" ht="14.25" customHeight="1" x14ac:dyDescent="0.2">
      <c r="A162" s="672"/>
      <c r="B162" s="672"/>
      <c r="C162" s="673"/>
      <c r="D162" s="673"/>
      <c r="E162" s="673"/>
      <c r="F162" s="673"/>
      <c r="G162" s="673"/>
      <c r="H162" s="673"/>
      <c r="I162" s="673"/>
      <c r="J162" s="673"/>
      <c r="K162" s="673"/>
      <c r="L162" s="673"/>
      <c r="M162" s="673"/>
      <c r="N162" s="673"/>
      <c r="O162" s="673"/>
      <c r="P162" s="673"/>
      <c r="Q162" s="673"/>
      <c r="R162" s="673"/>
      <c r="S162" s="673"/>
      <c r="T162" s="673"/>
      <c r="U162" s="674"/>
      <c r="V162" s="674"/>
      <c r="W162" s="674"/>
      <c r="X162" s="674"/>
      <c r="Y162" s="675"/>
      <c r="Z162" s="675"/>
      <c r="AA162" s="672"/>
      <c r="AB162" s="672"/>
      <c r="AC162" s="672"/>
      <c r="AD162" s="672"/>
      <c r="AE162" s="672"/>
      <c r="AF162" s="672"/>
      <c r="AG162" s="672"/>
      <c r="AH162" s="672"/>
      <c r="AI162" s="672"/>
      <c r="AJ162" s="672"/>
      <c r="AK162" s="672"/>
      <c r="AL162" s="672"/>
      <c r="AM162" s="672"/>
      <c r="AN162" s="672"/>
      <c r="AO162" s="672"/>
    </row>
    <row r="163" spans="1:41" ht="14.25" customHeight="1" x14ac:dyDescent="0.2">
      <c r="A163" s="672"/>
      <c r="B163" s="672"/>
      <c r="C163" s="673"/>
      <c r="D163" s="673"/>
      <c r="E163" s="673"/>
      <c r="F163" s="673"/>
      <c r="G163" s="673"/>
      <c r="H163" s="673"/>
      <c r="I163" s="673"/>
      <c r="J163" s="673"/>
      <c r="K163" s="673"/>
      <c r="L163" s="673"/>
      <c r="M163" s="673"/>
      <c r="N163" s="673"/>
      <c r="O163" s="673"/>
      <c r="P163" s="673"/>
      <c r="Q163" s="673"/>
      <c r="R163" s="673"/>
      <c r="S163" s="673"/>
      <c r="T163" s="673"/>
      <c r="U163" s="674"/>
      <c r="V163" s="674"/>
      <c r="W163" s="674"/>
      <c r="X163" s="674"/>
      <c r="Y163" s="675"/>
      <c r="Z163" s="675"/>
      <c r="AA163" s="672"/>
      <c r="AB163" s="672"/>
      <c r="AC163" s="672"/>
      <c r="AD163" s="672"/>
      <c r="AE163" s="672"/>
      <c r="AF163" s="672"/>
      <c r="AG163" s="672"/>
      <c r="AH163" s="672"/>
      <c r="AI163" s="672"/>
      <c r="AJ163" s="672"/>
      <c r="AK163" s="672"/>
      <c r="AL163" s="672"/>
      <c r="AM163" s="672"/>
      <c r="AN163" s="672"/>
      <c r="AO163" s="672"/>
    </row>
    <row r="164" spans="1:41" ht="14.25" customHeight="1" x14ac:dyDescent="0.2">
      <c r="A164" s="672"/>
      <c r="B164" s="672"/>
      <c r="C164" s="673"/>
      <c r="D164" s="673"/>
      <c r="E164" s="673"/>
      <c r="F164" s="673"/>
      <c r="G164" s="673"/>
      <c r="H164" s="673"/>
      <c r="I164" s="673"/>
      <c r="J164" s="673"/>
      <c r="K164" s="673"/>
      <c r="L164" s="673"/>
      <c r="M164" s="673"/>
      <c r="N164" s="673"/>
      <c r="O164" s="673"/>
      <c r="P164" s="673"/>
      <c r="Q164" s="673"/>
      <c r="R164" s="673"/>
      <c r="S164" s="673"/>
      <c r="T164" s="673"/>
      <c r="U164" s="674"/>
      <c r="V164" s="674"/>
      <c r="W164" s="674"/>
      <c r="X164" s="674"/>
      <c r="Y164" s="675"/>
      <c r="Z164" s="675"/>
      <c r="AA164" s="672"/>
      <c r="AB164" s="672"/>
      <c r="AC164" s="672"/>
      <c r="AD164" s="672"/>
      <c r="AE164" s="672"/>
      <c r="AF164" s="672"/>
      <c r="AG164" s="672"/>
      <c r="AH164" s="672"/>
      <c r="AI164" s="672"/>
      <c r="AJ164" s="672"/>
      <c r="AK164" s="672"/>
      <c r="AL164" s="672"/>
      <c r="AM164" s="672"/>
      <c r="AN164" s="672"/>
      <c r="AO164" s="672"/>
    </row>
    <row r="165" spans="1:41" ht="14.25" customHeight="1" x14ac:dyDescent="0.2">
      <c r="A165" s="672"/>
      <c r="B165" s="672"/>
      <c r="C165" s="673"/>
      <c r="D165" s="673"/>
      <c r="E165" s="673"/>
      <c r="F165" s="673"/>
      <c r="G165" s="673"/>
      <c r="H165" s="673"/>
      <c r="I165" s="673"/>
      <c r="J165" s="673"/>
      <c r="K165" s="673"/>
      <c r="L165" s="673"/>
      <c r="M165" s="673"/>
      <c r="N165" s="673"/>
      <c r="O165" s="673"/>
      <c r="P165" s="673"/>
      <c r="Q165" s="673"/>
      <c r="R165" s="673"/>
      <c r="S165" s="673"/>
      <c r="T165" s="673"/>
      <c r="U165" s="674"/>
      <c r="V165" s="674"/>
      <c r="W165" s="674"/>
      <c r="X165" s="674"/>
      <c r="Y165" s="675"/>
      <c r="Z165" s="675"/>
      <c r="AA165" s="672"/>
      <c r="AB165" s="672"/>
      <c r="AC165" s="672"/>
      <c r="AD165" s="672"/>
      <c r="AE165" s="672"/>
      <c r="AF165" s="672"/>
      <c r="AG165" s="672"/>
      <c r="AH165" s="672"/>
      <c r="AI165" s="672"/>
      <c r="AJ165" s="672"/>
      <c r="AK165" s="672"/>
      <c r="AL165" s="672"/>
      <c r="AM165" s="672"/>
      <c r="AN165" s="672"/>
      <c r="AO165" s="672"/>
    </row>
    <row r="166" spans="1:41" ht="14.25" customHeight="1" x14ac:dyDescent="0.2">
      <c r="A166" s="672"/>
      <c r="B166" s="672"/>
      <c r="C166" s="673"/>
      <c r="D166" s="673"/>
      <c r="E166" s="673"/>
      <c r="F166" s="673"/>
      <c r="G166" s="673"/>
      <c r="H166" s="673"/>
      <c r="I166" s="673"/>
      <c r="J166" s="673"/>
      <c r="K166" s="673"/>
      <c r="L166" s="673"/>
      <c r="M166" s="673"/>
      <c r="N166" s="673"/>
      <c r="O166" s="673"/>
      <c r="P166" s="673"/>
      <c r="Q166" s="673"/>
      <c r="R166" s="673"/>
      <c r="S166" s="673"/>
      <c r="T166" s="673"/>
      <c r="U166" s="674"/>
      <c r="V166" s="674"/>
      <c r="W166" s="674"/>
      <c r="X166" s="674"/>
      <c r="Y166" s="675"/>
      <c r="Z166" s="675"/>
      <c r="AA166" s="672"/>
      <c r="AB166" s="672"/>
      <c r="AC166" s="672"/>
      <c r="AD166" s="672"/>
      <c r="AE166" s="672"/>
      <c r="AF166" s="672"/>
      <c r="AG166" s="672"/>
      <c r="AH166" s="672"/>
      <c r="AI166" s="672"/>
      <c r="AJ166" s="672"/>
      <c r="AK166" s="672"/>
      <c r="AL166" s="672"/>
      <c r="AM166" s="672"/>
      <c r="AN166" s="672"/>
      <c r="AO166" s="672"/>
    </row>
    <row r="167" spans="1:41" ht="14.25" customHeight="1" x14ac:dyDescent="0.2">
      <c r="A167" s="672"/>
      <c r="B167" s="672"/>
      <c r="C167" s="673"/>
      <c r="D167" s="673"/>
      <c r="E167" s="673"/>
      <c r="F167" s="673"/>
      <c r="G167" s="673"/>
      <c r="H167" s="673"/>
      <c r="I167" s="673"/>
      <c r="J167" s="673"/>
      <c r="K167" s="673"/>
      <c r="L167" s="673"/>
      <c r="M167" s="673"/>
      <c r="N167" s="673"/>
      <c r="O167" s="673"/>
      <c r="P167" s="673"/>
      <c r="Q167" s="673"/>
      <c r="R167" s="673"/>
      <c r="S167" s="673"/>
      <c r="T167" s="673"/>
      <c r="U167" s="674"/>
      <c r="V167" s="674"/>
      <c r="W167" s="674"/>
      <c r="X167" s="674"/>
      <c r="Y167" s="675"/>
      <c r="Z167" s="675"/>
      <c r="AA167" s="672"/>
      <c r="AB167" s="672"/>
      <c r="AC167" s="672"/>
      <c r="AD167" s="672"/>
      <c r="AE167" s="672"/>
      <c r="AF167" s="672"/>
      <c r="AG167" s="672"/>
      <c r="AH167" s="672"/>
      <c r="AI167" s="672"/>
      <c r="AJ167" s="672"/>
      <c r="AK167" s="672"/>
      <c r="AL167" s="672"/>
      <c r="AM167" s="672"/>
      <c r="AN167" s="672"/>
      <c r="AO167" s="672"/>
    </row>
    <row r="168" spans="1:41" ht="14.25" customHeight="1" x14ac:dyDescent="0.2">
      <c r="A168" s="672"/>
      <c r="B168" s="672"/>
      <c r="C168" s="673"/>
      <c r="D168" s="673"/>
      <c r="E168" s="673"/>
      <c r="F168" s="673"/>
      <c r="G168" s="673"/>
      <c r="H168" s="673"/>
      <c r="I168" s="673"/>
      <c r="J168" s="673"/>
      <c r="K168" s="673"/>
      <c r="L168" s="673"/>
      <c r="M168" s="673"/>
      <c r="N168" s="673"/>
      <c r="O168" s="673"/>
      <c r="P168" s="673"/>
      <c r="Q168" s="673"/>
      <c r="R168" s="673"/>
      <c r="S168" s="673"/>
      <c r="T168" s="673"/>
      <c r="U168" s="674"/>
      <c r="V168" s="674"/>
      <c r="W168" s="674"/>
      <c r="X168" s="674"/>
      <c r="Y168" s="675"/>
      <c r="Z168" s="675"/>
      <c r="AA168" s="672"/>
      <c r="AB168" s="672"/>
      <c r="AC168" s="672"/>
      <c r="AD168" s="672"/>
      <c r="AE168" s="672"/>
      <c r="AF168" s="672"/>
      <c r="AG168" s="672"/>
      <c r="AH168" s="672"/>
      <c r="AI168" s="672"/>
      <c r="AJ168" s="672"/>
      <c r="AK168" s="672"/>
      <c r="AL168" s="672"/>
      <c r="AM168" s="672"/>
      <c r="AN168" s="672"/>
      <c r="AO168" s="672"/>
    </row>
    <row r="169" spans="1:41" ht="14.25" customHeight="1" x14ac:dyDescent="0.2">
      <c r="A169" s="672"/>
      <c r="B169" s="672"/>
      <c r="C169" s="673"/>
      <c r="D169" s="673"/>
      <c r="E169" s="673"/>
      <c r="F169" s="673"/>
      <c r="G169" s="673"/>
      <c r="H169" s="673"/>
      <c r="I169" s="673"/>
      <c r="J169" s="673"/>
      <c r="K169" s="673"/>
      <c r="L169" s="673"/>
      <c r="M169" s="673"/>
      <c r="N169" s="673"/>
      <c r="O169" s="673"/>
      <c r="P169" s="673"/>
      <c r="Q169" s="673"/>
      <c r="R169" s="673"/>
      <c r="S169" s="673"/>
      <c r="T169" s="673"/>
      <c r="U169" s="674"/>
      <c r="V169" s="674"/>
      <c r="W169" s="674"/>
      <c r="X169" s="674"/>
      <c r="Y169" s="675"/>
      <c r="Z169" s="675"/>
      <c r="AA169" s="672"/>
      <c r="AB169" s="672"/>
      <c r="AC169" s="672"/>
      <c r="AD169" s="672"/>
      <c r="AE169" s="672"/>
      <c r="AF169" s="672"/>
      <c r="AG169" s="672"/>
      <c r="AH169" s="672"/>
      <c r="AI169" s="672"/>
      <c r="AJ169" s="672"/>
      <c r="AK169" s="672"/>
      <c r="AL169" s="672"/>
      <c r="AM169" s="672"/>
      <c r="AN169" s="672"/>
      <c r="AO169" s="672"/>
    </row>
    <row r="170" spans="1:41" ht="14.25" customHeight="1" x14ac:dyDescent="0.2">
      <c r="A170" s="672"/>
      <c r="B170" s="672"/>
      <c r="C170" s="673"/>
      <c r="D170" s="673"/>
      <c r="E170" s="673"/>
      <c r="F170" s="673"/>
      <c r="G170" s="673"/>
      <c r="H170" s="673"/>
      <c r="I170" s="673"/>
      <c r="J170" s="673"/>
      <c r="K170" s="673"/>
      <c r="L170" s="673"/>
      <c r="M170" s="673"/>
      <c r="N170" s="673"/>
      <c r="O170" s="673"/>
      <c r="P170" s="673"/>
      <c r="Q170" s="673"/>
      <c r="R170" s="673"/>
      <c r="S170" s="673"/>
      <c r="T170" s="673"/>
      <c r="U170" s="674"/>
      <c r="V170" s="674"/>
      <c r="W170" s="674"/>
      <c r="X170" s="674"/>
      <c r="Y170" s="675"/>
      <c r="Z170" s="675"/>
      <c r="AA170" s="672"/>
      <c r="AB170" s="672"/>
      <c r="AC170" s="672"/>
      <c r="AD170" s="672"/>
      <c r="AE170" s="672"/>
      <c r="AF170" s="672"/>
      <c r="AG170" s="672"/>
      <c r="AH170" s="672"/>
      <c r="AI170" s="672"/>
      <c r="AJ170" s="672"/>
      <c r="AK170" s="672"/>
      <c r="AL170" s="672"/>
      <c r="AM170" s="672"/>
      <c r="AN170" s="672"/>
      <c r="AO170" s="672"/>
    </row>
    <row r="171" spans="1:41" ht="14.25" customHeight="1" x14ac:dyDescent="0.2">
      <c r="A171" s="672"/>
      <c r="B171" s="672"/>
      <c r="C171" s="673"/>
      <c r="D171" s="673"/>
      <c r="E171" s="673"/>
      <c r="F171" s="673"/>
      <c r="G171" s="673"/>
      <c r="H171" s="673"/>
      <c r="I171" s="673"/>
      <c r="J171" s="673"/>
      <c r="K171" s="673"/>
      <c r="L171" s="673"/>
      <c r="M171" s="673"/>
      <c r="N171" s="673"/>
      <c r="O171" s="673"/>
      <c r="P171" s="673"/>
      <c r="Q171" s="673"/>
      <c r="R171" s="673"/>
      <c r="S171" s="673"/>
      <c r="T171" s="673"/>
      <c r="U171" s="674"/>
      <c r="V171" s="674"/>
      <c r="W171" s="674"/>
      <c r="X171" s="674"/>
      <c r="Y171" s="675"/>
      <c r="Z171" s="675"/>
      <c r="AA171" s="672"/>
      <c r="AB171" s="672"/>
      <c r="AC171" s="672"/>
      <c r="AD171" s="672"/>
      <c r="AE171" s="672"/>
      <c r="AF171" s="672"/>
      <c r="AG171" s="672"/>
      <c r="AH171" s="672"/>
      <c r="AI171" s="672"/>
      <c r="AJ171" s="672"/>
      <c r="AK171" s="672"/>
      <c r="AL171" s="672"/>
      <c r="AM171" s="672"/>
      <c r="AN171" s="672"/>
      <c r="AO171" s="672"/>
    </row>
    <row r="172" spans="1:41" ht="14.25" customHeight="1" x14ac:dyDescent="0.2">
      <c r="A172" s="672"/>
      <c r="B172" s="672"/>
      <c r="C172" s="673"/>
      <c r="D172" s="673"/>
      <c r="E172" s="673"/>
      <c r="F172" s="673"/>
      <c r="G172" s="673"/>
      <c r="H172" s="673"/>
      <c r="I172" s="673"/>
      <c r="J172" s="673"/>
      <c r="K172" s="673"/>
      <c r="L172" s="673"/>
      <c r="M172" s="673"/>
      <c r="N172" s="673"/>
      <c r="O172" s="673"/>
      <c r="P172" s="673"/>
      <c r="Q172" s="673"/>
      <c r="R172" s="673"/>
      <c r="S172" s="673"/>
      <c r="T172" s="673"/>
      <c r="U172" s="674"/>
      <c r="V172" s="674"/>
      <c r="W172" s="674"/>
      <c r="X172" s="674"/>
      <c r="Y172" s="675"/>
      <c r="Z172" s="675"/>
      <c r="AA172" s="672"/>
      <c r="AB172" s="672"/>
      <c r="AC172" s="672"/>
      <c r="AD172" s="672"/>
      <c r="AE172" s="672"/>
      <c r="AF172" s="672"/>
      <c r="AG172" s="672"/>
      <c r="AH172" s="672"/>
      <c r="AI172" s="672"/>
      <c r="AJ172" s="672"/>
      <c r="AK172" s="672"/>
      <c r="AL172" s="672"/>
      <c r="AM172" s="672"/>
      <c r="AN172" s="672"/>
      <c r="AO172" s="672"/>
    </row>
    <row r="173" spans="1:41" ht="14.25" customHeight="1" x14ac:dyDescent="0.2">
      <c r="A173" s="672"/>
      <c r="B173" s="672"/>
      <c r="C173" s="673"/>
      <c r="D173" s="673"/>
      <c r="E173" s="673"/>
      <c r="F173" s="673"/>
      <c r="G173" s="673"/>
      <c r="H173" s="673"/>
      <c r="I173" s="673"/>
      <c r="J173" s="673"/>
      <c r="K173" s="673"/>
      <c r="L173" s="673"/>
      <c r="M173" s="673"/>
      <c r="N173" s="673"/>
      <c r="O173" s="673"/>
      <c r="P173" s="673"/>
      <c r="Q173" s="673"/>
      <c r="R173" s="673"/>
      <c r="S173" s="673"/>
      <c r="T173" s="673"/>
      <c r="U173" s="674"/>
      <c r="V173" s="674"/>
      <c r="W173" s="674"/>
      <c r="X173" s="674"/>
      <c r="Y173" s="675"/>
      <c r="Z173" s="675"/>
      <c r="AA173" s="672"/>
      <c r="AB173" s="672"/>
      <c r="AC173" s="672"/>
      <c r="AD173" s="672"/>
      <c r="AE173" s="672"/>
      <c r="AF173" s="672"/>
      <c r="AG173" s="672"/>
      <c r="AH173" s="672"/>
      <c r="AI173" s="672"/>
      <c r="AJ173" s="672"/>
      <c r="AK173" s="672"/>
      <c r="AL173" s="672"/>
      <c r="AM173" s="672"/>
      <c r="AN173" s="672"/>
      <c r="AO173" s="672"/>
    </row>
    <row r="174" spans="1:41" ht="14.25" customHeight="1" x14ac:dyDescent="0.2">
      <c r="A174" s="672"/>
      <c r="B174" s="672"/>
      <c r="C174" s="673"/>
      <c r="D174" s="673"/>
      <c r="E174" s="673"/>
      <c r="F174" s="673"/>
      <c r="G174" s="673"/>
      <c r="H174" s="673"/>
      <c r="I174" s="673"/>
      <c r="J174" s="673"/>
      <c r="K174" s="673"/>
      <c r="L174" s="673"/>
      <c r="M174" s="673"/>
      <c r="N174" s="673"/>
      <c r="O174" s="673"/>
      <c r="P174" s="673"/>
      <c r="Q174" s="673"/>
      <c r="R174" s="673"/>
      <c r="S174" s="673"/>
      <c r="T174" s="673"/>
      <c r="U174" s="674"/>
      <c r="V174" s="674"/>
      <c r="W174" s="674"/>
      <c r="X174" s="674"/>
      <c r="Y174" s="675"/>
      <c r="Z174" s="675"/>
      <c r="AA174" s="672"/>
      <c r="AB174" s="672"/>
      <c r="AC174" s="672"/>
      <c r="AD174" s="672"/>
      <c r="AE174" s="672"/>
      <c r="AF174" s="672"/>
      <c r="AG174" s="672"/>
      <c r="AH174" s="672"/>
      <c r="AI174" s="672"/>
      <c r="AJ174" s="672"/>
      <c r="AK174" s="672"/>
      <c r="AL174" s="672"/>
      <c r="AM174" s="672"/>
      <c r="AN174" s="672"/>
      <c r="AO174" s="672"/>
    </row>
    <row r="175" spans="1:41" ht="14.25" customHeight="1" x14ac:dyDescent="0.2">
      <c r="A175" s="672"/>
      <c r="B175" s="672"/>
      <c r="C175" s="673"/>
      <c r="D175" s="673"/>
      <c r="E175" s="673"/>
      <c r="F175" s="673"/>
      <c r="G175" s="673"/>
      <c r="H175" s="673"/>
      <c r="I175" s="673"/>
      <c r="J175" s="673"/>
      <c r="K175" s="673"/>
      <c r="L175" s="673"/>
      <c r="M175" s="673"/>
      <c r="N175" s="673"/>
      <c r="O175" s="673"/>
      <c r="P175" s="673"/>
      <c r="Q175" s="673"/>
      <c r="R175" s="673"/>
      <c r="S175" s="673"/>
      <c r="T175" s="673"/>
      <c r="U175" s="674"/>
      <c r="V175" s="674"/>
      <c r="W175" s="674"/>
      <c r="X175" s="674"/>
      <c r="Y175" s="675"/>
      <c r="Z175" s="675"/>
      <c r="AA175" s="672"/>
      <c r="AB175" s="672"/>
      <c r="AC175" s="672"/>
      <c r="AD175" s="672"/>
      <c r="AE175" s="672"/>
      <c r="AF175" s="672"/>
      <c r="AG175" s="672"/>
      <c r="AH175" s="672"/>
      <c r="AI175" s="672"/>
      <c r="AJ175" s="672"/>
      <c r="AK175" s="672"/>
      <c r="AL175" s="672"/>
      <c r="AM175" s="672"/>
      <c r="AN175" s="672"/>
      <c r="AO175" s="672"/>
    </row>
    <row r="176" spans="1:41" ht="14.25" customHeight="1" x14ac:dyDescent="0.2">
      <c r="A176" s="672"/>
      <c r="B176" s="672"/>
      <c r="C176" s="673"/>
      <c r="D176" s="673"/>
      <c r="E176" s="673"/>
      <c r="F176" s="673"/>
      <c r="G176" s="673"/>
      <c r="H176" s="673"/>
      <c r="I176" s="673"/>
      <c r="J176" s="673"/>
      <c r="K176" s="673"/>
      <c r="L176" s="673"/>
      <c r="M176" s="673"/>
      <c r="N176" s="673"/>
      <c r="O176" s="673"/>
      <c r="P176" s="673"/>
      <c r="Q176" s="673"/>
      <c r="R176" s="673"/>
      <c r="S176" s="673"/>
      <c r="T176" s="673"/>
      <c r="U176" s="674"/>
      <c r="V176" s="674"/>
      <c r="W176" s="674"/>
      <c r="X176" s="674"/>
      <c r="Y176" s="675"/>
      <c r="Z176" s="675"/>
      <c r="AA176" s="672"/>
      <c r="AB176" s="672"/>
      <c r="AC176" s="672"/>
      <c r="AD176" s="672"/>
      <c r="AE176" s="672"/>
      <c r="AF176" s="672"/>
      <c r="AG176" s="672"/>
      <c r="AH176" s="672"/>
      <c r="AI176" s="672"/>
      <c r="AJ176" s="672"/>
      <c r="AK176" s="672"/>
      <c r="AL176" s="672"/>
      <c r="AM176" s="672"/>
      <c r="AN176" s="672"/>
      <c r="AO176" s="672"/>
    </row>
    <row r="177" spans="1:41" ht="14.25" customHeight="1" x14ac:dyDescent="0.2">
      <c r="A177" s="672"/>
      <c r="B177" s="672"/>
      <c r="C177" s="673"/>
      <c r="D177" s="673"/>
      <c r="E177" s="673"/>
      <c r="F177" s="673"/>
      <c r="G177" s="673"/>
      <c r="H177" s="673"/>
      <c r="I177" s="673"/>
      <c r="J177" s="673"/>
      <c r="K177" s="673"/>
      <c r="L177" s="673"/>
      <c r="M177" s="673"/>
      <c r="N177" s="673"/>
      <c r="O177" s="673"/>
      <c r="P177" s="673"/>
      <c r="Q177" s="673"/>
      <c r="R177" s="673"/>
      <c r="S177" s="673"/>
      <c r="T177" s="673"/>
      <c r="U177" s="674"/>
      <c r="V177" s="674"/>
      <c r="W177" s="674"/>
      <c r="X177" s="674"/>
      <c r="Y177" s="675"/>
      <c r="Z177" s="675"/>
      <c r="AA177" s="672"/>
      <c r="AB177" s="672"/>
      <c r="AC177" s="672"/>
      <c r="AD177" s="672"/>
      <c r="AE177" s="672"/>
      <c r="AF177" s="672"/>
      <c r="AG177" s="672"/>
      <c r="AH177" s="672"/>
      <c r="AI177" s="672"/>
      <c r="AJ177" s="672"/>
      <c r="AK177" s="672"/>
      <c r="AL177" s="672"/>
      <c r="AM177" s="672"/>
      <c r="AN177" s="672"/>
      <c r="AO177" s="672"/>
    </row>
    <row r="178" spans="1:41" ht="14.25" customHeight="1" x14ac:dyDescent="0.2">
      <c r="A178" s="672"/>
      <c r="B178" s="672"/>
      <c r="C178" s="673"/>
      <c r="D178" s="673"/>
      <c r="E178" s="673"/>
      <c r="F178" s="673"/>
      <c r="G178" s="673"/>
      <c r="H178" s="673"/>
      <c r="I178" s="673"/>
      <c r="J178" s="673"/>
      <c r="K178" s="673"/>
      <c r="L178" s="673"/>
      <c r="M178" s="673"/>
      <c r="N178" s="673"/>
      <c r="O178" s="673"/>
      <c r="P178" s="673"/>
      <c r="Q178" s="673"/>
      <c r="R178" s="673"/>
      <c r="S178" s="673"/>
      <c r="T178" s="673"/>
      <c r="U178" s="674"/>
      <c r="V178" s="674"/>
      <c r="W178" s="674"/>
      <c r="X178" s="674"/>
      <c r="Y178" s="675"/>
      <c r="Z178" s="675"/>
      <c r="AA178" s="672"/>
      <c r="AB178" s="672"/>
      <c r="AC178" s="672"/>
      <c r="AD178" s="672"/>
      <c r="AE178" s="672"/>
      <c r="AF178" s="672"/>
      <c r="AG178" s="672"/>
      <c r="AH178" s="672"/>
      <c r="AI178" s="672"/>
      <c r="AJ178" s="672"/>
      <c r="AK178" s="672"/>
      <c r="AL178" s="672"/>
      <c r="AM178" s="672"/>
      <c r="AN178" s="672"/>
      <c r="AO178" s="672"/>
    </row>
    <row r="179" spans="1:41" ht="14.25" customHeight="1" x14ac:dyDescent="0.2">
      <c r="A179" s="672"/>
      <c r="B179" s="672"/>
      <c r="C179" s="673"/>
      <c r="D179" s="673"/>
      <c r="E179" s="673"/>
      <c r="F179" s="673"/>
      <c r="G179" s="673"/>
      <c r="H179" s="673"/>
      <c r="I179" s="673"/>
      <c r="J179" s="673"/>
      <c r="K179" s="673"/>
      <c r="L179" s="673"/>
      <c r="M179" s="673"/>
      <c r="N179" s="673"/>
      <c r="O179" s="673"/>
      <c r="P179" s="673"/>
      <c r="Q179" s="673"/>
      <c r="R179" s="673"/>
      <c r="S179" s="673"/>
      <c r="T179" s="673"/>
      <c r="U179" s="674"/>
      <c r="V179" s="674"/>
      <c r="W179" s="674"/>
      <c r="X179" s="674"/>
      <c r="Y179" s="675"/>
      <c r="Z179" s="675"/>
      <c r="AA179" s="672"/>
      <c r="AB179" s="672"/>
      <c r="AC179" s="672"/>
      <c r="AD179" s="672"/>
      <c r="AE179" s="672"/>
      <c r="AF179" s="672"/>
      <c r="AG179" s="672"/>
      <c r="AH179" s="672"/>
      <c r="AI179" s="672"/>
      <c r="AJ179" s="672"/>
      <c r="AK179" s="672"/>
      <c r="AL179" s="672"/>
      <c r="AM179" s="672"/>
      <c r="AN179" s="672"/>
      <c r="AO179" s="672"/>
    </row>
    <row r="180" spans="1:41" ht="14.25" customHeight="1" x14ac:dyDescent="0.2">
      <c r="A180" s="672"/>
      <c r="B180" s="672"/>
      <c r="C180" s="673"/>
      <c r="D180" s="673"/>
      <c r="E180" s="673"/>
      <c r="F180" s="673"/>
      <c r="G180" s="673"/>
      <c r="H180" s="673"/>
      <c r="I180" s="673"/>
      <c r="J180" s="673"/>
      <c r="K180" s="673"/>
      <c r="L180" s="673"/>
      <c r="M180" s="673"/>
      <c r="N180" s="673"/>
      <c r="O180" s="673"/>
      <c r="P180" s="673"/>
      <c r="Q180" s="673"/>
      <c r="R180" s="673"/>
      <c r="S180" s="673"/>
      <c r="T180" s="673"/>
      <c r="U180" s="674"/>
      <c r="V180" s="674"/>
      <c r="W180" s="674"/>
      <c r="X180" s="674"/>
      <c r="Y180" s="675"/>
      <c r="Z180" s="675"/>
      <c r="AA180" s="672"/>
      <c r="AB180" s="672"/>
      <c r="AC180" s="672"/>
      <c r="AD180" s="672"/>
      <c r="AE180" s="672"/>
      <c r="AF180" s="672"/>
      <c r="AG180" s="672"/>
      <c r="AH180" s="672"/>
      <c r="AI180" s="672"/>
      <c r="AJ180" s="672"/>
      <c r="AK180" s="672"/>
      <c r="AL180" s="672"/>
      <c r="AM180" s="672"/>
      <c r="AN180" s="672"/>
      <c r="AO180" s="672"/>
    </row>
    <row r="181" spans="1:41" ht="14.25" customHeight="1" x14ac:dyDescent="0.2">
      <c r="A181" s="672"/>
      <c r="B181" s="672"/>
      <c r="C181" s="673"/>
      <c r="D181" s="673"/>
      <c r="E181" s="673"/>
      <c r="F181" s="673"/>
      <c r="G181" s="673"/>
      <c r="H181" s="673"/>
      <c r="I181" s="673"/>
      <c r="J181" s="673"/>
      <c r="K181" s="673"/>
      <c r="L181" s="673"/>
      <c r="M181" s="673"/>
      <c r="N181" s="673"/>
      <c r="O181" s="673"/>
      <c r="P181" s="673"/>
      <c r="Q181" s="673"/>
      <c r="R181" s="673"/>
      <c r="S181" s="673"/>
      <c r="T181" s="673"/>
      <c r="U181" s="674"/>
      <c r="V181" s="674"/>
      <c r="W181" s="674"/>
      <c r="X181" s="674"/>
      <c r="Y181" s="675"/>
      <c r="Z181" s="675"/>
      <c r="AA181" s="672"/>
      <c r="AB181" s="672"/>
      <c r="AC181" s="672"/>
      <c r="AD181" s="672"/>
      <c r="AE181" s="672"/>
      <c r="AF181" s="672"/>
      <c r="AG181" s="672"/>
      <c r="AH181" s="672"/>
      <c r="AI181" s="672"/>
      <c r="AJ181" s="672"/>
      <c r="AK181" s="672"/>
      <c r="AL181" s="672"/>
      <c r="AM181" s="672"/>
      <c r="AN181" s="672"/>
      <c r="AO181" s="672"/>
    </row>
    <row r="182" spans="1:41" ht="14.25" customHeight="1" x14ac:dyDescent="0.2">
      <c r="A182" s="672"/>
      <c r="B182" s="672"/>
      <c r="C182" s="673"/>
      <c r="D182" s="673"/>
      <c r="E182" s="673"/>
      <c r="F182" s="673"/>
      <c r="G182" s="673"/>
      <c r="H182" s="673"/>
      <c r="I182" s="673"/>
      <c r="J182" s="673"/>
      <c r="K182" s="673"/>
      <c r="L182" s="673"/>
      <c r="M182" s="673"/>
      <c r="N182" s="673"/>
      <c r="O182" s="673"/>
      <c r="P182" s="673"/>
      <c r="Q182" s="673"/>
      <c r="R182" s="673"/>
      <c r="S182" s="673"/>
      <c r="T182" s="673"/>
      <c r="U182" s="674"/>
      <c r="V182" s="674"/>
      <c r="W182" s="674"/>
      <c r="X182" s="674"/>
      <c r="Y182" s="675"/>
      <c r="Z182" s="675"/>
      <c r="AA182" s="672"/>
      <c r="AB182" s="672"/>
      <c r="AC182" s="672"/>
      <c r="AD182" s="672"/>
      <c r="AE182" s="672"/>
      <c r="AF182" s="672"/>
      <c r="AG182" s="672"/>
      <c r="AH182" s="672"/>
      <c r="AI182" s="672"/>
      <c r="AJ182" s="672"/>
      <c r="AK182" s="672"/>
      <c r="AL182" s="672"/>
      <c r="AM182" s="672"/>
      <c r="AN182" s="672"/>
      <c r="AO182" s="672"/>
    </row>
    <row r="183" spans="1:41" ht="14.25" customHeight="1" x14ac:dyDescent="0.2">
      <c r="A183" s="672"/>
      <c r="B183" s="672"/>
      <c r="C183" s="673"/>
      <c r="D183" s="673"/>
      <c r="E183" s="673"/>
      <c r="F183" s="673"/>
      <c r="G183" s="673"/>
      <c r="H183" s="673"/>
      <c r="I183" s="673"/>
      <c r="J183" s="673"/>
      <c r="K183" s="673"/>
      <c r="L183" s="673"/>
      <c r="M183" s="673"/>
      <c r="N183" s="673"/>
      <c r="O183" s="673"/>
      <c r="P183" s="673"/>
      <c r="Q183" s="673"/>
      <c r="R183" s="673"/>
      <c r="S183" s="673"/>
      <c r="T183" s="673"/>
      <c r="U183" s="674"/>
      <c r="V183" s="674"/>
      <c r="W183" s="674"/>
      <c r="X183" s="674"/>
      <c r="Y183" s="675"/>
      <c r="Z183" s="675"/>
      <c r="AA183" s="672"/>
      <c r="AB183" s="672"/>
      <c r="AC183" s="672"/>
      <c r="AD183" s="672"/>
      <c r="AE183" s="672"/>
      <c r="AF183" s="672"/>
      <c r="AG183" s="672"/>
      <c r="AH183" s="672"/>
      <c r="AI183" s="672"/>
      <c r="AJ183" s="672"/>
      <c r="AK183" s="672"/>
      <c r="AL183" s="672"/>
      <c r="AM183" s="672"/>
      <c r="AN183" s="672"/>
      <c r="AO183" s="672"/>
    </row>
    <row r="184" spans="1:41" ht="14.25" customHeight="1" x14ac:dyDescent="0.2">
      <c r="A184" s="672"/>
      <c r="B184" s="672"/>
      <c r="C184" s="673"/>
      <c r="D184" s="673"/>
      <c r="E184" s="673"/>
      <c r="F184" s="673"/>
      <c r="G184" s="673"/>
      <c r="H184" s="673"/>
      <c r="I184" s="673"/>
      <c r="J184" s="673"/>
      <c r="K184" s="673"/>
      <c r="L184" s="673"/>
      <c r="M184" s="673"/>
      <c r="N184" s="673"/>
      <c r="O184" s="673"/>
      <c r="P184" s="673"/>
      <c r="Q184" s="673"/>
      <c r="R184" s="673"/>
      <c r="S184" s="673"/>
      <c r="T184" s="673"/>
      <c r="U184" s="674"/>
      <c r="V184" s="674"/>
      <c r="W184" s="674"/>
      <c r="X184" s="674"/>
      <c r="Y184" s="675"/>
      <c r="Z184" s="675"/>
      <c r="AA184" s="672"/>
      <c r="AB184" s="672"/>
      <c r="AC184" s="672"/>
      <c r="AD184" s="672"/>
      <c r="AE184" s="672"/>
      <c r="AF184" s="672"/>
      <c r="AG184" s="672"/>
      <c r="AH184" s="672"/>
      <c r="AI184" s="672"/>
      <c r="AJ184" s="672"/>
      <c r="AK184" s="672"/>
      <c r="AL184" s="672"/>
      <c r="AM184" s="672"/>
      <c r="AN184" s="672"/>
      <c r="AO184" s="672"/>
    </row>
    <row r="185" spans="1:41" ht="14.25" customHeight="1" x14ac:dyDescent="0.2">
      <c r="A185" s="672"/>
      <c r="B185" s="672"/>
      <c r="C185" s="673"/>
      <c r="D185" s="673"/>
      <c r="E185" s="673"/>
      <c r="F185" s="673"/>
      <c r="G185" s="673"/>
      <c r="H185" s="673"/>
      <c r="I185" s="673"/>
      <c r="J185" s="673"/>
      <c r="K185" s="673"/>
      <c r="L185" s="673"/>
      <c r="M185" s="673"/>
      <c r="N185" s="673"/>
      <c r="O185" s="673"/>
      <c r="P185" s="673"/>
      <c r="Q185" s="673"/>
      <c r="R185" s="673"/>
      <c r="S185" s="673"/>
      <c r="T185" s="673"/>
      <c r="U185" s="674"/>
      <c r="V185" s="674"/>
      <c r="W185" s="674"/>
      <c r="X185" s="674"/>
      <c r="Y185" s="675"/>
      <c r="Z185" s="675"/>
      <c r="AA185" s="672"/>
      <c r="AB185" s="672"/>
      <c r="AC185" s="672"/>
      <c r="AD185" s="672"/>
      <c r="AE185" s="672"/>
      <c r="AF185" s="672"/>
      <c r="AG185" s="672"/>
      <c r="AH185" s="672"/>
      <c r="AI185" s="672"/>
      <c r="AJ185" s="672"/>
      <c r="AK185" s="672"/>
      <c r="AL185" s="672"/>
      <c r="AM185" s="672"/>
      <c r="AN185" s="672"/>
      <c r="AO185" s="672"/>
    </row>
    <row r="186" spans="1:41" ht="14.25" customHeight="1" x14ac:dyDescent="0.2">
      <c r="A186" s="672"/>
      <c r="B186" s="672"/>
      <c r="C186" s="673"/>
      <c r="D186" s="673"/>
      <c r="E186" s="673"/>
      <c r="F186" s="673"/>
      <c r="G186" s="673"/>
      <c r="H186" s="673"/>
      <c r="I186" s="673"/>
      <c r="J186" s="673"/>
      <c r="K186" s="673"/>
      <c r="L186" s="673"/>
      <c r="M186" s="673"/>
      <c r="N186" s="673"/>
      <c r="O186" s="673"/>
      <c r="P186" s="673"/>
      <c r="Q186" s="673"/>
      <c r="R186" s="673"/>
      <c r="S186" s="673"/>
      <c r="T186" s="673"/>
      <c r="U186" s="674"/>
      <c r="V186" s="674"/>
      <c r="W186" s="674"/>
      <c r="X186" s="674"/>
      <c r="Y186" s="675"/>
      <c r="Z186" s="675"/>
      <c r="AA186" s="672"/>
      <c r="AB186" s="672"/>
      <c r="AC186" s="672"/>
      <c r="AD186" s="672"/>
      <c r="AE186" s="672"/>
      <c r="AF186" s="672"/>
      <c r="AG186" s="672"/>
      <c r="AH186" s="672"/>
      <c r="AI186" s="672"/>
      <c r="AJ186" s="672"/>
      <c r="AK186" s="672"/>
      <c r="AL186" s="672"/>
      <c r="AM186" s="672"/>
      <c r="AN186" s="672"/>
      <c r="AO186" s="672"/>
    </row>
    <row r="187" spans="1:41" ht="14.25" customHeight="1" x14ac:dyDescent="0.2">
      <c r="A187" s="672"/>
      <c r="B187" s="672"/>
      <c r="C187" s="673"/>
      <c r="D187" s="673"/>
      <c r="E187" s="673"/>
      <c r="F187" s="673"/>
      <c r="G187" s="673"/>
      <c r="H187" s="673"/>
      <c r="I187" s="673"/>
      <c r="J187" s="673"/>
      <c r="K187" s="673"/>
      <c r="L187" s="673"/>
      <c r="M187" s="673"/>
      <c r="N187" s="673"/>
      <c r="O187" s="673"/>
      <c r="P187" s="673"/>
      <c r="Q187" s="673"/>
      <c r="R187" s="673"/>
      <c r="S187" s="673"/>
      <c r="T187" s="673"/>
      <c r="U187" s="674"/>
      <c r="V187" s="674"/>
      <c r="W187" s="674"/>
      <c r="X187" s="674"/>
      <c r="Y187" s="675"/>
      <c r="Z187" s="675"/>
      <c r="AA187" s="672"/>
      <c r="AB187" s="672"/>
      <c r="AC187" s="672"/>
      <c r="AD187" s="672"/>
      <c r="AE187" s="672"/>
      <c r="AF187" s="672"/>
      <c r="AG187" s="672"/>
      <c r="AH187" s="672"/>
      <c r="AI187" s="672"/>
      <c r="AJ187" s="672"/>
      <c r="AK187" s="672"/>
      <c r="AL187" s="672"/>
      <c r="AM187" s="672"/>
      <c r="AN187" s="672"/>
      <c r="AO187" s="672"/>
    </row>
    <row r="188" spans="1:41" ht="14.25" customHeight="1" x14ac:dyDescent="0.2">
      <c r="A188" s="672"/>
      <c r="B188" s="672"/>
      <c r="C188" s="673"/>
      <c r="D188" s="673"/>
      <c r="E188" s="673"/>
      <c r="F188" s="673"/>
      <c r="G188" s="673"/>
      <c r="H188" s="673"/>
      <c r="I188" s="673"/>
      <c r="J188" s="673"/>
      <c r="K188" s="673"/>
      <c r="L188" s="673"/>
      <c r="M188" s="673"/>
      <c r="N188" s="673"/>
      <c r="O188" s="673"/>
      <c r="P188" s="673"/>
      <c r="Q188" s="673"/>
      <c r="R188" s="673"/>
      <c r="S188" s="673"/>
      <c r="T188" s="673"/>
      <c r="U188" s="674"/>
      <c r="V188" s="674"/>
      <c r="W188" s="674"/>
      <c r="X188" s="674"/>
      <c r="Y188" s="675"/>
      <c r="Z188" s="675"/>
      <c r="AA188" s="672"/>
      <c r="AB188" s="672"/>
      <c r="AC188" s="672"/>
      <c r="AD188" s="672"/>
      <c r="AE188" s="672"/>
      <c r="AF188" s="672"/>
      <c r="AG188" s="672"/>
      <c r="AH188" s="672"/>
      <c r="AI188" s="672"/>
      <c r="AJ188" s="672"/>
      <c r="AK188" s="672"/>
      <c r="AL188" s="672"/>
      <c r="AM188" s="672"/>
      <c r="AN188" s="672"/>
      <c r="AO188" s="672"/>
    </row>
    <row r="189" spans="1:41" ht="14.25" customHeight="1" x14ac:dyDescent="0.2">
      <c r="A189" s="672"/>
      <c r="B189" s="672"/>
      <c r="C189" s="673"/>
      <c r="D189" s="673"/>
      <c r="E189" s="673"/>
      <c r="F189" s="673"/>
      <c r="G189" s="673"/>
      <c r="H189" s="673"/>
      <c r="I189" s="673"/>
      <c r="J189" s="673"/>
      <c r="K189" s="673"/>
      <c r="L189" s="673"/>
      <c r="M189" s="673"/>
      <c r="N189" s="673"/>
      <c r="O189" s="673"/>
      <c r="P189" s="673"/>
      <c r="Q189" s="673"/>
      <c r="R189" s="673"/>
      <c r="S189" s="673"/>
      <c r="T189" s="673"/>
      <c r="U189" s="674"/>
      <c r="V189" s="674"/>
      <c r="W189" s="674"/>
      <c r="X189" s="674"/>
      <c r="Y189" s="675"/>
      <c r="Z189" s="675"/>
      <c r="AA189" s="672"/>
      <c r="AB189" s="672"/>
      <c r="AC189" s="672"/>
      <c r="AD189" s="672"/>
      <c r="AE189" s="672"/>
      <c r="AF189" s="672"/>
      <c r="AG189" s="672"/>
      <c r="AH189" s="672"/>
      <c r="AI189" s="672"/>
      <c r="AJ189" s="672"/>
      <c r="AK189" s="672"/>
      <c r="AL189" s="672"/>
      <c r="AM189" s="672"/>
      <c r="AN189" s="672"/>
      <c r="AO189" s="672"/>
    </row>
    <row r="190" spans="1:41" ht="14.25" customHeight="1" x14ac:dyDescent="0.2">
      <c r="A190" s="672"/>
      <c r="B190" s="672"/>
      <c r="C190" s="673"/>
      <c r="D190" s="673"/>
      <c r="E190" s="673"/>
      <c r="F190" s="673"/>
      <c r="G190" s="673"/>
      <c r="H190" s="673"/>
      <c r="I190" s="673"/>
      <c r="J190" s="673"/>
      <c r="K190" s="673"/>
      <c r="L190" s="673"/>
      <c r="M190" s="673"/>
      <c r="N190" s="673"/>
      <c r="O190" s="673"/>
      <c r="P190" s="673"/>
      <c r="Q190" s="673"/>
      <c r="R190" s="673"/>
      <c r="S190" s="673"/>
      <c r="T190" s="673"/>
      <c r="U190" s="674"/>
      <c r="V190" s="674"/>
      <c r="W190" s="674"/>
      <c r="X190" s="674"/>
      <c r="Y190" s="675"/>
      <c r="Z190" s="675"/>
      <c r="AA190" s="672"/>
      <c r="AB190" s="672"/>
      <c r="AC190" s="672"/>
      <c r="AD190" s="672"/>
      <c r="AE190" s="672"/>
      <c r="AF190" s="672"/>
      <c r="AG190" s="672"/>
      <c r="AH190" s="672"/>
      <c r="AI190" s="672"/>
      <c r="AJ190" s="672"/>
      <c r="AK190" s="672"/>
      <c r="AL190" s="672"/>
      <c r="AM190" s="672"/>
      <c r="AN190" s="672"/>
      <c r="AO190" s="672"/>
    </row>
    <row r="191" spans="1:41" ht="14.25" customHeight="1" x14ac:dyDescent="0.2">
      <c r="A191" s="672"/>
      <c r="B191" s="672"/>
      <c r="C191" s="673"/>
      <c r="D191" s="673"/>
      <c r="E191" s="673"/>
      <c r="F191" s="673"/>
      <c r="G191" s="673"/>
      <c r="H191" s="673"/>
      <c r="I191" s="673"/>
      <c r="J191" s="673"/>
      <c r="K191" s="673"/>
      <c r="L191" s="673"/>
      <c r="M191" s="673"/>
      <c r="N191" s="673"/>
      <c r="O191" s="673"/>
      <c r="P191" s="673"/>
      <c r="Q191" s="673"/>
      <c r="R191" s="673"/>
      <c r="S191" s="673"/>
      <c r="T191" s="673"/>
      <c r="U191" s="674"/>
      <c r="V191" s="674"/>
      <c r="W191" s="674"/>
      <c r="X191" s="674"/>
      <c r="Y191" s="675"/>
      <c r="Z191" s="675"/>
      <c r="AA191" s="672"/>
      <c r="AB191" s="672"/>
      <c r="AC191" s="672"/>
      <c r="AD191" s="672"/>
      <c r="AE191" s="672"/>
      <c r="AF191" s="672"/>
      <c r="AG191" s="672"/>
      <c r="AH191" s="672"/>
      <c r="AI191" s="672"/>
      <c r="AJ191" s="672"/>
      <c r="AK191" s="672"/>
      <c r="AL191" s="672"/>
      <c r="AM191" s="672"/>
      <c r="AN191" s="672"/>
      <c r="AO191" s="672"/>
    </row>
    <row r="192" spans="1:41" ht="14.25" customHeight="1" x14ac:dyDescent="0.2">
      <c r="A192" s="672"/>
      <c r="B192" s="672"/>
      <c r="C192" s="673"/>
      <c r="D192" s="673"/>
      <c r="E192" s="673"/>
      <c r="F192" s="673"/>
      <c r="G192" s="673"/>
      <c r="H192" s="673"/>
      <c r="I192" s="673"/>
      <c r="J192" s="673"/>
      <c r="K192" s="673"/>
      <c r="L192" s="673"/>
      <c r="M192" s="673"/>
      <c r="N192" s="673"/>
      <c r="O192" s="673"/>
      <c r="P192" s="673"/>
      <c r="Q192" s="673"/>
      <c r="R192" s="673"/>
      <c r="S192" s="673"/>
      <c r="T192" s="673"/>
      <c r="U192" s="674"/>
      <c r="V192" s="674"/>
      <c r="W192" s="674"/>
      <c r="X192" s="674"/>
      <c r="Y192" s="675"/>
      <c r="Z192" s="675"/>
      <c r="AA192" s="672"/>
      <c r="AB192" s="672"/>
      <c r="AC192" s="672"/>
      <c r="AD192" s="672"/>
      <c r="AE192" s="672"/>
      <c r="AF192" s="672"/>
      <c r="AG192" s="672"/>
      <c r="AH192" s="672"/>
      <c r="AI192" s="672"/>
      <c r="AJ192" s="672"/>
      <c r="AK192" s="672"/>
      <c r="AL192" s="672"/>
      <c r="AM192" s="672"/>
      <c r="AN192" s="672"/>
      <c r="AO192" s="672"/>
    </row>
    <row r="193" spans="1:41" ht="14.25" customHeight="1" x14ac:dyDescent="0.2">
      <c r="A193" s="672"/>
      <c r="B193" s="672"/>
      <c r="C193" s="673"/>
      <c r="D193" s="673"/>
      <c r="E193" s="673"/>
      <c r="F193" s="673"/>
      <c r="G193" s="673"/>
      <c r="H193" s="673"/>
      <c r="I193" s="673"/>
      <c r="J193" s="673"/>
      <c r="K193" s="673"/>
      <c r="L193" s="673"/>
      <c r="M193" s="673"/>
      <c r="N193" s="673"/>
      <c r="O193" s="673"/>
      <c r="P193" s="673"/>
      <c r="Q193" s="673"/>
      <c r="R193" s="673"/>
      <c r="S193" s="673"/>
      <c r="T193" s="673"/>
      <c r="U193" s="674"/>
      <c r="V193" s="674"/>
      <c r="W193" s="674"/>
      <c r="X193" s="674"/>
      <c r="Y193" s="675"/>
      <c r="Z193" s="675"/>
      <c r="AA193" s="672"/>
      <c r="AB193" s="672"/>
      <c r="AC193" s="672"/>
      <c r="AD193" s="672"/>
      <c r="AE193" s="672"/>
      <c r="AF193" s="672"/>
      <c r="AG193" s="672"/>
      <c r="AH193" s="672"/>
      <c r="AI193" s="672"/>
      <c r="AJ193" s="672"/>
      <c r="AK193" s="672"/>
      <c r="AL193" s="672"/>
      <c r="AM193" s="672"/>
      <c r="AN193" s="672"/>
      <c r="AO193" s="672"/>
    </row>
    <row r="194" spans="1:41" ht="14.25" customHeight="1" x14ac:dyDescent="0.2">
      <c r="A194" s="672"/>
      <c r="B194" s="672"/>
      <c r="C194" s="673"/>
      <c r="D194" s="673"/>
      <c r="E194" s="673"/>
      <c r="F194" s="673"/>
      <c r="G194" s="673"/>
      <c r="H194" s="673"/>
      <c r="I194" s="673"/>
      <c r="J194" s="673"/>
      <c r="K194" s="673"/>
      <c r="L194" s="673"/>
      <c r="M194" s="673"/>
      <c r="N194" s="673"/>
      <c r="O194" s="673"/>
      <c r="P194" s="673"/>
      <c r="Q194" s="673"/>
      <c r="R194" s="673"/>
      <c r="S194" s="673"/>
      <c r="T194" s="673"/>
      <c r="U194" s="674"/>
      <c r="V194" s="674"/>
      <c r="W194" s="674"/>
      <c r="X194" s="674"/>
      <c r="Y194" s="675"/>
      <c r="Z194" s="675"/>
      <c r="AA194" s="672"/>
      <c r="AB194" s="672"/>
      <c r="AC194" s="672"/>
      <c r="AD194" s="672"/>
      <c r="AE194" s="672"/>
      <c r="AF194" s="672"/>
      <c r="AG194" s="672"/>
      <c r="AH194" s="672"/>
      <c r="AI194" s="672"/>
      <c r="AJ194" s="672"/>
      <c r="AK194" s="672"/>
      <c r="AL194" s="672"/>
      <c r="AM194" s="672"/>
      <c r="AN194" s="672"/>
      <c r="AO194" s="672"/>
    </row>
    <row r="195" spans="1:41" ht="14.25" customHeight="1" x14ac:dyDescent="0.2">
      <c r="A195" s="672"/>
      <c r="B195" s="672"/>
      <c r="C195" s="673"/>
      <c r="D195" s="673"/>
      <c r="E195" s="673"/>
      <c r="F195" s="673"/>
      <c r="G195" s="673"/>
      <c r="H195" s="673"/>
      <c r="I195" s="673"/>
      <c r="J195" s="673"/>
      <c r="K195" s="673"/>
      <c r="L195" s="673"/>
      <c r="M195" s="673"/>
      <c r="N195" s="673"/>
      <c r="O195" s="673"/>
      <c r="P195" s="673"/>
      <c r="Q195" s="673"/>
      <c r="R195" s="673"/>
      <c r="S195" s="673"/>
      <c r="T195" s="673"/>
      <c r="U195" s="674"/>
      <c r="V195" s="674"/>
      <c r="W195" s="674"/>
      <c r="X195" s="674"/>
      <c r="Y195" s="675"/>
      <c r="Z195" s="675"/>
      <c r="AA195" s="672"/>
      <c r="AB195" s="672"/>
      <c r="AC195" s="672"/>
      <c r="AD195" s="672"/>
      <c r="AE195" s="672"/>
      <c r="AF195" s="672"/>
      <c r="AG195" s="672"/>
      <c r="AH195" s="672"/>
      <c r="AI195" s="672"/>
      <c r="AJ195" s="672"/>
      <c r="AK195" s="672"/>
      <c r="AL195" s="672"/>
      <c r="AM195" s="672"/>
      <c r="AN195" s="672"/>
      <c r="AO195" s="672"/>
    </row>
    <row r="196" spans="1:41" ht="14.25" customHeight="1" x14ac:dyDescent="0.2">
      <c r="A196" s="672"/>
      <c r="B196" s="672"/>
      <c r="C196" s="673"/>
      <c r="D196" s="673"/>
      <c r="E196" s="673"/>
      <c r="F196" s="673"/>
      <c r="G196" s="673"/>
      <c r="H196" s="673"/>
      <c r="I196" s="673"/>
      <c r="J196" s="673"/>
      <c r="K196" s="673"/>
      <c r="L196" s="673"/>
      <c r="M196" s="673"/>
      <c r="N196" s="673"/>
      <c r="O196" s="673"/>
      <c r="P196" s="673"/>
      <c r="Q196" s="673"/>
      <c r="R196" s="673"/>
      <c r="S196" s="673"/>
      <c r="T196" s="673"/>
      <c r="U196" s="674"/>
      <c r="V196" s="674"/>
      <c r="W196" s="674"/>
      <c r="X196" s="674"/>
      <c r="Y196" s="675"/>
      <c r="Z196" s="675"/>
      <c r="AA196" s="672"/>
      <c r="AB196" s="672"/>
      <c r="AC196" s="672"/>
      <c r="AD196" s="672"/>
      <c r="AE196" s="672"/>
      <c r="AF196" s="672"/>
      <c r="AG196" s="672"/>
      <c r="AH196" s="672"/>
      <c r="AI196" s="672"/>
      <c r="AJ196" s="672"/>
      <c r="AK196" s="672"/>
      <c r="AL196" s="672"/>
      <c r="AM196" s="672"/>
      <c r="AN196" s="672"/>
      <c r="AO196" s="672"/>
    </row>
    <row r="197" spans="1:41" ht="14.25" customHeight="1" x14ac:dyDescent="0.2">
      <c r="A197" s="672"/>
      <c r="B197" s="672"/>
      <c r="C197" s="673"/>
      <c r="D197" s="673"/>
      <c r="E197" s="673"/>
      <c r="F197" s="673"/>
      <c r="G197" s="673"/>
      <c r="H197" s="673"/>
      <c r="I197" s="673"/>
      <c r="J197" s="673"/>
      <c r="K197" s="673"/>
      <c r="L197" s="673"/>
      <c r="M197" s="673"/>
      <c r="N197" s="673"/>
      <c r="O197" s="673"/>
      <c r="P197" s="673"/>
      <c r="Q197" s="673"/>
      <c r="R197" s="673"/>
      <c r="S197" s="673"/>
      <c r="T197" s="673"/>
      <c r="U197" s="674"/>
      <c r="V197" s="674"/>
      <c r="W197" s="674"/>
      <c r="X197" s="674"/>
      <c r="Y197" s="675"/>
      <c r="Z197" s="675"/>
      <c r="AA197" s="672"/>
      <c r="AB197" s="672"/>
      <c r="AC197" s="672"/>
      <c r="AD197" s="672"/>
      <c r="AE197" s="672"/>
      <c r="AF197" s="672"/>
      <c r="AG197" s="672"/>
      <c r="AH197" s="672"/>
      <c r="AI197" s="672"/>
      <c r="AJ197" s="672"/>
      <c r="AK197" s="672"/>
      <c r="AL197" s="672"/>
      <c r="AM197" s="672"/>
      <c r="AN197" s="672"/>
      <c r="AO197" s="672"/>
    </row>
    <row r="198" spans="1:41" ht="14.25" customHeight="1" x14ac:dyDescent="0.2">
      <c r="A198" s="672"/>
      <c r="B198" s="672"/>
      <c r="C198" s="673"/>
      <c r="D198" s="673"/>
      <c r="E198" s="673"/>
      <c r="F198" s="673"/>
      <c r="G198" s="673"/>
      <c r="H198" s="673"/>
      <c r="I198" s="673"/>
      <c r="J198" s="673"/>
      <c r="K198" s="673"/>
      <c r="L198" s="673"/>
      <c r="M198" s="673"/>
      <c r="N198" s="673"/>
      <c r="O198" s="673"/>
      <c r="P198" s="673"/>
      <c r="Q198" s="673"/>
      <c r="R198" s="673"/>
      <c r="S198" s="673"/>
      <c r="T198" s="673"/>
      <c r="U198" s="674"/>
      <c r="V198" s="674"/>
      <c r="W198" s="674"/>
      <c r="X198" s="674"/>
      <c r="Y198" s="675"/>
      <c r="Z198" s="675"/>
      <c r="AA198" s="672"/>
      <c r="AB198" s="672"/>
      <c r="AC198" s="672"/>
      <c r="AD198" s="672"/>
      <c r="AE198" s="672"/>
      <c r="AF198" s="672"/>
      <c r="AG198" s="672"/>
      <c r="AH198" s="672"/>
      <c r="AI198" s="672"/>
      <c r="AJ198" s="672"/>
      <c r="AK198" s="672"/>
      <c r="AL198" s="672"/>
      <c r="AM198" s="672"/>
      <c r="AN198" s="672"/>
      <c r="AO198" s="672"/>
    </row>
    <row r="199" spans="1:41" ht="14.25" customHeight="1" x14ac:dyDescent="0.2">
      <c r="A199" s="672"/>
      <c r="B199" s="672"/>
      <c r="C199" s="673"/>
      <c r="D199" s="673"/>
      <c r="E199" s="673"/>
      <c r="F199" s="673"/>
      <c r="G199" s="673"/>
      <c r="H199" s="673"/>
      <c r="I199" s="673"/>
      <c r="J199" s="673"/>
      <c r="K199" s="673"/>
      <c r="L199" s="673"/>
      <c r="M199" s="673"/>
      <c r="N199" s="673"/>
      <c r="O199" s="673"/>
      <c r="P199" s="673"/>
      <c r="Q199" s="673"/>
      <c r="R199" s="673"/>
      <c r="S199" s="673"/>
      <c r="T199" s="673"/>
      <c r="U199" s="674"/>
      <c r="V199" s="674"/>
      <c r="W199" s="674"/>
      <c r="X199" s="674"/>
      <c r="Y199" s="675"/>
      <c r="Z199" s="675"/>
      <c r="AA199" s="672"/>
      <c r="AB199" s="672"/>
      <c r="AC199" s="672"/>
      <c r="AD199" s="672"/>
      <c r="AE199" s="672"/>
      <c r="AF199" s="672"/>
      <c r="AG199" s="672"/>
      <c r="AH199" s="672"/>
      <c r="AI199" s="672"/>
      <c r="AJ199" s="672"/>
      <c r="AK199" s="672"/>
      <c r="AL199" s="672"/>
      <c r="AM199" s="672"/>
      <c r="AN199" s="672"/>
      <c r="AO199" s="672"/>
    </row>
    <row r="200" spans="1:41" ht="14.25" customHeight="1" x14ac:dyDescent="0.2">
      <c r="A200" s="672"/>
      <c r="B200" s="672"/>
      <c r="C200" s="673"/>
      <c r="D200" s="673"/>
      <c r="E200" s="673"/>
      <c r="F200" s="673"/>
      <c r="G200" s="673"/>
      <c r="H200" s="673"/>
      <c r="I200" s="673"/>
      <c r="J200" s="673"/>
      <c r="K200" s="673"/>
      <c r="L200" s="673"/>
      <c r="M200" s="673"/>
      <c r="N200" s="673"/>
      <c r="O200" s="673"/>
      <c r="P200" s="673"/>
      <c r="Q200" s="673"/>
      <c r="R200" s="673"/>
      <c r="S200" s="673"/>
      <c r="T200" s="673"/>
      <c r="U200" s="674"/>
      <c r="V200" s="674"/>
      <c r="W200" s="674"/>
      <c r="X200" s="674"/>
      <c r="Y200" s="675"/>
      <c r="Z200" s="675"/>
      <c r="AA200" s="672"/>
      <c r="AB200" s="672"/>
      <c r="AC200" s="672"/>
      <c r="AD200" s="672"/>
      <c r="AE200" s="672"/>
      <c r="AF200" s="672"/>
      <c r="AG200" s="672"/>
      <c r="AH200" s="672"/>
      <c r="AI200" s="672"/>
      <c r="AJ200" s="672"/>
      <c r="AK200" s="672"/>
      <c r="AL200" s="672"/>
      <c r="AM200" s="672"/>
      <c r="AN200" s="672"/>
      <c r="AO200" s="672"/>
    </row>
    <row r="201" spans="1:41" ht="14.25" customHeight="1" x14ac:dyDescent="0.2">
      <c r="A201" s="672"/>
      <c r="B201" s="672"/>
      <c r="C201" s="673"/>
      <c r="D201" s="673"/>
      <c r="E201" s="673"/>
      <c r="F201" s="673"/>
      <c r="G201" s="673"/>
      <c r="H201" s="673"/>
      <c r="I201" s="673"/>
      <c r="J201" s="673"/>
      <c r="K201" s="673"/>
      <c r="L201" s="673"/>
      <c r="M201" s="673"/>
      <c r="N201" s="673"/>
      <c r="O201" s="673"/>
      <c r="P201" s="673"/>
      <c r="Q201" s="673"/>
      <c r="R201" s="673"/>
      <c r="S201" s="673"/>
      <c r="T201" s="673"/>
      <c r="U201" s="674"/>
      <c r="V201" s="674"/>
      <c r="W201" s="674"/>
      <c r="X201" s="674"/>
      <c r="Y201" s="675"/>
      <c r="Z201" s="675"/>
      <c r="AA201" s="672"/>
      <c r="AB201" s="672"/>
      <c r="AC201" s="672"/>
      <c r="AD201" s="672"/>
      <c r="AE201" s="672"/>
      <c r="AF201" s="672"/>
      <c r="AG201" s="672"/>
      <c r="AH201" s="672"/>
      <c r="AI201" s="672"/>
      <c r="AJ201" s="672"/>
      <c r="AK201" s="672"/>
      <c r="AL201" s="672"/>
      <c r="AM201" s="672"/>
      <c r="AN201" s="672"/>
      <c r="AO201" s="672"/>
    </row>
    <row r="202" spans="1:41" ht="14.25" customHeight="1" x14ac:dyDescent="0.2">
      <c r="A202" s="672"/>
      <c r="B202" s="672"/>
      <c r="C202" s="673"/>
      <c r="D202" s="673"/>
      <c r="E202" s="673"/>
      <c r="F202" s="673"/>
      <c r="G202" s="673"/>
      <c r="H202" s="673"/>
      <c r="I202" s="673"/>
      <c r="J202" s="673"/>
      <c r="K202" s="673"/>
      <c r="L202" s="673"/>
      <c r="M202" s="673"/>
      <c r="N202" s="673"/>
      <c r="O202" s="673"/>
      <c r="P202" s="673"/>
      <c r="Q202" s="673"/>
      <c r="R202" s="673"/>
      <c r="S202" s="673"/>
      <c r="T202" s="673"/>
      <c r="U202" s="674"/>
      <c r="V202" s="674"/>
      <c r="W202" s="674"/>
      <c r="X202" s="674"/>
      <c r="Y202" s="675"/>
      <c r="Z202" s="675"/>
      <c r="AA202" s="672"/>
      <c r="AB202" s="672"/>
      <c r="AC202" s="672"/>
      <c r="AD202" s="672"/>
      <c r="AE202" s="672"/>
      <c r="AF202" s="672"/>
      <c r="AG202" s="672"/>
      <c r="AH202" s="672"/>
      <c r="AI202" s="672"/>
      <c r="AJ202" s="672"/>
      <c r="AK202" s="672"/>
      <c r="AL202" s="672"/>
      <c r="AM202" s="672"/>
      <c r="AN202" s="672"/>
      <c r="AO202" s="672"/>
    </row>
    <row r="203" spans="1:41" ht="14.25" customHeight="1" x14ac:dyDescent="0.2">
      <c r="A203" s="672"/>
      <c r="B203" s="672"/>
      <c r="C203" s="673"/>
      <c r="D203" s="673"/>
      <c r="E203" s="673"/>
      <c r="F203" s="673"/>
      <c r="G203" s="673"/>
      <c r="H203" s="673"/>
      <c r="I203" s="673"/>
      <c r="J203" s="673"/>
      <c r="K203" s="673"/>
      <c r="L203" s="673"/>
      <c r="M203" s="673"/>
      <c r="N203" s="673"/>
      <c r="O203" s="673"/>
      <c r="P203" s="673"/>
      <c r="Q203" s="673"/>
      <c r="R203" s="673"/>
      <c r="S203" s="673"/>
      <c r="T203" s="673"/>
      <c r="U203" s="674"/>
      <c r="V203" s="674"/>
      <c r="W203" s="674"/>
      <c r="X203" s="674"/>
      <c r="Y203" s="675"/>
      <c r="Z203" s="675"/>
      <c r="AA203" s="672"/>
      <c r="AB203" s="672"/>
      <c r="AC203" s="672"/>
      <c r="AD203" s="672"/>
      <c r="AE203" s="672"/>
      <c r="AF203" s="672"/>
      <c r="AG203" s="672"/>
      <c r="AH203" s="672"/>
      <c r="AI203" s="672"/>
      <c r="AJ203" s="672"/>
      <c r="AK203" s="672"/>
      <c r="AL203" s="672"/>
      <c r="AM203" s="672"/>
      <c r="AN203" s="672"/>
      <c r="AO203" s="672"/>
    </row>
    <row r="204" spans="1:41" ht="14.25" customHeight="1" x14ac:dyDescent="0.2">
      <c r="A204" s="672"/>
      <c r="B204" s="672"/>
      <c r="C204" s="673"/>
      <c r="D204" s="673"/>
      <c r="E204" s="673"/>
      <c r="F204" s="673"/>
      <c r="G204" s="673"/>
      <c r="H204" s="673"/>
      <c r="I204" s="673"/>
      <c r="J204" s="673"/>
      <c r="K204" s="673"/>
      <c r="L204" s="673"/>
      <c r="M204" s="673"/>
      <c r="N204" s="673"/>
      <c r="O204" s="673"/>
      <c r="P204" s="673"/>
      <c r="Q204" s="673"/>
      <c r="R204" s="673"/>
      <c r="S204" s="673"/>
      <c r="T204" s="673"/>
      <c r="U204" s="674"/>
      <c r="V204" s="674"/>
      <c r="W204" s="674"/>
      <c r="X204" s="674"/>
      <c r="Y204" s="675"/>
      <c r="Z204" s="675"/>
      <c r="AA204" s="672"/>
      <c r="AB204" s="672"/>
      <c r="AC204" s="672"/>
      <c r="AD204" s="672"/>
      <c r="AE204" s="672"/>
      <c r="AF204" s="672"/>
      <c r="AG204" s="672"/>
      <c r="AH204" s="672"/>
      <c r="AI204" s="672"/>
      <c r="AJ204" s="672"/>
      <c r="AK204" s="672"/>
      <c r="AL204" s="672"/>
      <c r="AM204" s="672"/>
      <c r="AN204" s="672"/>
      <c r="AO204" s="672"/>
    </row>
    <row r="205" spans="1:41" ht="14.25" customHeight="1" x14ac:dyDescent="0.2">
      <c r="A205" s="672"/>
      <c r="B205" s="672"/>
      <c r="C205" s="673"/>
      <c r="D205" s="673"/>
      <c r="E205" s="673"/>
      <c r="F205" s="673"/>
      <c r="G205" s="673"/>
      <c r="H205" s="673"/>
      <c r="I205" s="673"/>
      <c r="J205" s="673"/>
      <c r="K205" s="673"/>
      <c r="L205" s="673"/>
      <c r="M205" s="673"/>
      <c r="N205" s="673"/>
      <c r="O205" s="673"/>
      <c r="P205" s="673"/>
      <c r="Q205" s="673"/>
      <c r="R205" s="673"/>
      <c r="S205" s="673"/>
      <c r="T205" s="673"/>
      <c r="U205" s="674"/>
      <c r="V205" s="674"/>
      <c r="W205" s="674"/>
      <c r="X205" s="674"/>
      <c r="Y205" s="675"/>
      <c r="Z205" s="675"/>
      <c r="AA205" s="672"/>
      <c r="AB205" s="672"/>
      <c r="AC205" s="672"/>
      <c r="AD205" s="672"/>
      <c r="AE205" s="672"/>
      <c r="AF205" s="672"/>
      <c r="AG205" s="672"/>
      <c r="AH205" s="672"/>
      <c r="AI205" s="672"/>
      <c r="AJ205" s="672"/>
      <c r="AK205" s="672"/>
      <c r="AL205" s="672"/>
      <c r="AM205" s="672"/>
      <c r="AN205" s="672"/>
      <c r="AO205" s="672"/>
    </row>
    <row r="206" spans="1:41" ht="14.25" customHeight="1" x14ac:dyDescent="0.2">
      <c r="A206" s="672"/>
      <c r="B206" s="672"/>
      <c r="C206" s="673"/>
      <c r="D206" s="673"/>
      <c r="E206" s="673"/>
      <c r="F206" s="673"/>
      <c r="G206" s="673"/>
      <c r="H206" s="673"/>
      <c r="I206" s="673"/>
      <c r="J206" s="673"/>
      <c r="K206" s="673"/>
      <c r="L206" s="673"/>
      <c r="M206" s="673"/>
      <c r="N206" s="673"/>
      <c r="O206" s="673"/>
      <c r="P206" s="673"/>
      <c r="Q206" s="673"/>
      <c r="R206" s="673"/>
      <c r="S206" s="673"/>
      <c r="T206" s="673"/>
      <c r="U206" s="674"/>
      <c r="V206" s="674"/>
      <c r="W206" s="674"/>
      <c r="X206" s="674"/>
      <c r="Y206" s="675"/>
      <c r="Z206" s="675"/>
      <c r="AA206" s="672"/>
      <c r="AB206" s="672"/>
      <c r="AC206" s="672"/>
      <c r="AD206" s="672"/>
      <c r="AE206" s="672"/>
      <c r="AF206" s="672"/>
      <c r="AG206" s="672"/>
      <c r="AH206" s="672"/>
      <c r="AI206" s="672"/>
      <c r="AJ206" s="672"/>
      <c r="AK206" s="672"/>
      <c r="AL206" s="672"/>
      <c r="AM206" s="672"/>
      <c r="AN206" s="672"/>
      <c r="AO206" s="672"/>
    </row>
    <row r="207" spans="1:41" ht="14.25" customHeight="1" x14ac:dyDescent="0.2">
      <c r="A207" s="672"/>
      <c r="B207" s="672"/>
      <c r="C207" s="673"/>
      <c r="D207" s="673"/>
      <c r="E207" s="673"/>
      <c r="F207" s="673"/>
      <c r="G207" s="673"/>
      <c r="H207" s="673"/>
      <c r="I207" s="673"/>
      <c r="J207" s="673"/>
      <c r="K207" s="673"/>
      <c r="L207" s="673"/>
      <c r="M207" s="673"/>
      <c r="N207" s="673"/>
      <c r="O207" s="673"/>
      <c r="P207" s="673"/>
      <c r="Q207" s="673"/>
      <c r="R207" s="673"/>
      <c r="S207" s="673"/>
      <c r="T207" s="673"/>
      <c r="U207" s="674"/>
      <c r="V207" s="674"/>
      <c r="W207" s="674"/>
      <c r="X207" s="674"/>
      <c r="Y207" s="675"/>
      <c r="Z207" s="675"/>
      <c r="AA207" s="672"/>
      <c r="AB207" s="672"/>
      <c r="AC207" s="672"/>
      <c r="AD207" s="672"/>
      <c r="AE207" s="672"/>
      <c r="AF207" s="672"/>
      <c r="AG207" s="672"/>
      <c r="AH207" s="672"/>
      <c r="AI207" s="672"/>
      <c r="AJ207" s="672"/>
      <c r="AK207" s="672"/>
      <c r="AL207" s="672"/>
      <c r="AM207" s="672"/>
      <c r="AN207" s="672"/>
      <c r="AO207" s="672"/>
    </row>
    <row r="208" spans="1:41" ht="14.25" customHeight="1" x14ac:dyDescent="0.2">
      <c r="A208" s="672"/>
      <c r="B208" s="672"/>
      <c r="C208" s="673"/>
      <c r="D208" s="673"/>
      <c r="E208" s="673"/>
      <c r="F208" s="673"/>
      <c r="G208" s="673"/>
      <c r="H208" s="673"/>
      <c r="I208" s="673"/>
      <c r="J208" s="673"/>
      <c r="K208" s="673"/>
      <c r="L208" s="673"/>
      <c r="M208" s="673"/>
      <c r="N208" s="673"/>
      <c r="O208" s="673"/>
      <c r="P208" s="673"/>
      <c r="Q208" s="673"/>
      <c r="R208" s="673"/>
      <c r="S208" s="673"/>
      <c r="T208" s="673"/>
      <c r="U208" s="674"/>
      <c r="V208" s="674"/>
      <c r="W208" s="674"/>
      <c r="X208" s="674"/>
      <c r="Y208" s="675"/>
      <c r="Z208" s="675"/>
      <c r="AA208" s="672"/>
      <c r="AB208" s="672"/>
      <c r="AC208" s="672"/>
      <c r="AD208" s="672"/>
      <c r="AE208" s="672"/>
      <c r="AF208" s="672"/>
      <c r="AG208" s="672"/>
      <c r="AH208" s="672"/>
      <c r="AI208" s="672"/>
      <c r="AJ208" s="672"/>
      <c r="AK208" s="672"/>
      <c r="AL208" s="672"/>
      <c r="AM208" s="672"/>
      <c r="AN208" s="672"/>
      <c r="AO208" s="672"/>
    </row>
    <row r="209" spans="1:41" ht="14.25" customHeight="1" x14ac:dyDescent="0.2">
      <c r="A209" s="672"/>
      <c r="B209" s="672"/>
      <c r="C209" s="673"/>
      <c r="D209" s="673"/>
      <c r="E209" s="673"/>
      <c r="F209" s="673"/>
      <c r="G209" s="673"/>
      <c r="H209" s="673"/>
      <c r="I209" s="673"/>
      <c r="J209" s="673"/>
      <c r="K209" s="673"/>
      <c r="L209" s="673"/>
      <c r="M209" s="673"/>
      <c r="N209" s="673"/>
      <c r="O209" s="673"/>
      <c r="P209" s="673"/>
      <c r="Q209" s="673"/>
      <c r="R209" s="673"/>
      <c r="S209" s="673"/>
      <c r="T209" s="673"/>
      <c r="U209" s="674"/>
      <c r="V209" s="674"/>
      <c r="W209" s="674"/>
      <c r="X209" s="674"/>
      <c r="Y209" s="675"/>
      <c r="Z209" s="675"/>
      <c r="AA209" s="672"/>
      <c r="AB209" s="672"/>
      <c r="AC209" s="672"/>
      <c r="AD209" s="672"/>
      <c r="AE209" s="672"/>
      <c r="AF209" s="672"/>
      <c r="AG209" s="672"/>
      <c r="AH209" s="672"/>
      <c r="AI209" s="672"/>
      <c r="AJ209" s="672"/>
      <c r="AK209" s="672"/>
      <c r="AL209" s="672"/>
      <c r="AM209" s="672"/>
      <c r="AN209" s="672"/>
      <c r="AO209" s="672"/>
    </row>
    <row r="210" spans="1:41" ht="14.25" customHeight="1" x14ac:dyDescent="0.2">
      <c r="A210" s="672"/>
      <c r="B210" s="672"/>
      <c r="C210" s="673"/>
      <c r="D210" s="673"/>
      <c r="E210" s="673"/>
      <c r="F210" s="673"/>
      <c r="G210" s="673"/>
      <c r="H210" s="673"/>
      <c r="I210" s="673"/>
      <c r="J210" s="673"/>
      <c r="K210" s="673"/>
      <c r="L210" s="673"/>
      <c r="M210" s="673"/>
      <c r="N210" s="673"/>
      <c r="O210" s="673"/>
      <c r="P210" s="673"/>
      <c r="Q210" s="673"/>
      <c r="R210" s="673"/>
      <c r="S210" s="673"/>
      <c r="T210" s="673"/>
      <c r="U210" s="674"/>
      <c r="V210" s="674"/>
      <c r="W210" s="674"/>
      <c r="X210" s="674"/>
      <c r="Y210" s="675"/>
      <c r="Z210" s="675"/>
      <c r="AA210" s="672"/>
      <c r="AB210" s="672"/>
      <c r="AC210" s="672"/>
      <c r="AD210" s="672"/>
      <c r="AE210" s="672"/>
      <c r="AF210" s="672"/>
      <c r="AG210" s="672"/>
      <c r="AH210" s="672"/>
      <c r="AI210" s="672"/>
      <c r="AJ210" s="672"/>
      <c r="AK210" s="672"/>
      <c r="AL210" s="672"/>
      <c r="AM210" s="672"/>
      <c r="AN210" s="672"/>
      <c r="AO210" s="672"/>
    </row>
    <row r="211" spans="1:41" ht="14.25" customHeight="1" x14ac:dyDescent="0.2">
      <c r="A211" s="672"/>
      <c r="B211" s="672"/>
      <c r="C211" s="673"/>
      <c r="D211" s="673"/>
      <c r="E211" s="673"/>
      <c r="F211" s="673"/>
      <c r="G211" s="673"/>
      <c r="H211" s="673"/>
      <c r="I211" s="673"/>
      <c r="J211" s="673"/>
      <c r="K211" s="673"/>
      <c r="L211" s="673"/>
      <c r="M211" s="673"/>
      <c r="N211" s="673"/>
      <c r="O211" s="673"/>
      <c r="P211" s="673"/>
      <c r="Q211" s="673"/>
      <c r="R211" s="673"/>
      <c r="S211" s="673"/>
      <c r="T211" s="673"/>
      <c r="U211" s="674"/>
      <c r="V211" s="674"/>
      <c r="W211" s="674"/>
      <c r="X211" s="674"/>
      <c r="Y211" s="675"/>
      <c r="Z211" s="675"/>
      <c r="AA211" s="672"/>
      <c r="AB211" s="672"/>
      <c r="AC211" s="672"/>
      <c r="AD211" s="672"/>
      <c r="AE211" s="672"/>
      <c r="AF211" s="672"/>
      <c r="AG211" s="672"/>
      <c r="AH211" s="672"/>
      <c r="AI211" s="672"/>
      <c r="AJ211" s="672"/>
      <c r="AK211" s="672"/>
      <c r="AL211" s="672"/>
      <c r="AM211" s="672"/>
      <c r="AN211" s="672"/>
      <c r="AO211" s="672"/>
    </row>
    <row r="212" spans="1:41" ht="14.25" customHeight="1" x14ac:dyDescent="0.2">
      <c r="A212" s="672"/>
      <c r="B212" s="672"/>
      <c r="C212" s="673"/>
      <c r="D212" s="673"/>
      <c r="E212" s="673"/>
      <c r="F212" s="673"/>
      <c r="G212" s="673"/>
      <c r="H212" s="673"/>
      <c r="I212" s="673"/>
      <c r="J212" s="673"/>
      <c r="K212" s="673"/>
      <c r="L212" s="673"/>
      <c r="M212" s="673"/>
      <c r="N212" s="673"/>
      <c r="O212" s="673"/>
      <c r="P212" s="673"/>
      <c r="Q212" s="673"/>
      <c r="R212" s="673"/>
      <c r="S212" s="673"/>
      <c r="T212" s="673"/>
      <c r="U212" s="674"/>
      <c r="V212" s="674"/>
      <c r="W212" s="674"/>
      <c r="X212" s="674"/>
      <c r="Y212" s="675"/>
      <c r="Z212" s="675"/>
      <c r="AA212" s="672"/>
      <c r="AB212" s="672"/>
      <c r="AC212" s="672"/>
      <c r="AD212" s="672"/>
      <c r="AE212" s="672"/>
      <c r="AF212" s="672"/>
      <c r="AG212" s="672"/>
      <c r="AH212" s="672"/>
      <c r="AI212" s="672"/>
      <c r="AJ212" s="672"/>
      <c r="AK212" s="672"/>
      <c r="AL212" s="672"/>
      <c r="AM212" s="672"/>
      <c r="AN212" s="672"/>
      <c r="AO212" s="672"/>
    </row>
    <row r="213" spans="1:41" ht="14.25" customHeight="1" x14ac:dyDescent="0.2">
      <c r="A213" s="672"/>
      <c r="B213" s="672"/>
      <c r="C213" s="673"/>
      <c r="D213" s="673"/>
      <c r="E213" s="673"/>
      <c r="F213" s="673"/>
      <c r="G213" s="673"/>
      <c r="H213" s="673"/>
      <c r="I213" s="673"/>
      <c r="J213" s="673"/>
      <c r="K213" s="673"/>
      <c r="L213" s="673"/>
      <c r="M213" s="673"/>
      <c r="N213" s="673"/>
      <c r="O213" s="673"/>
      <c r="P213" s="673"/>
      <c r="Q213" s="673"/>
      <c r="R213" s="673"/>
      <c r="S213" s="673"/>
      <c r="T213" s="673"/>
      <c r="U213" s="674"/>
      <c r="V213" s="674"/>
      <c r="W213" s="674"/>
      <c r="X213" s="674"/>
      <c r="Y213" s="675"/>
      <c r="Z213" s="675"/>
      <c r="AA213" s="672"/>
      <c r="AB213" s="672"/>
      <c r="AC213" s="672"/>
      <c r="AD213" s="672"/>
      <c r="AE213" s="672"/>
      <c r="AF213" s="672"/>
      <c r="AG213" s="672"/>
      <c r="AH213" s="672"/>
      <c r="AI213" s="672"/>
      <c r="AJ213" s="672"/>
      <c r="AK213" s="672"/>
      <c r="AL213" s="672"/>
      <c r="AM213" s="672"/>
      <c r="AN213" s="672"/>
      <c r="AO213" s="672"/>
    </row>
    <row r="214" spans="1:41" ht="14.25" customHeight="1" x14ac:dyDescent="0.2">
      <c r="A214" s="672"/>
      <c r="B214" s="672"/>
      <c r="C214" s="673"/>
      <c r="D214" s="673"/>
      <c r="E214" s="673"/>
      <c r="F214" s="673"/>
      <c r="G214" s="673"/>
      <c r="H214" s="673"/>
      <c r="I214" s="673"/>
      <c r="J214" s="673"/>
      <c r="K214" s="673"/>
      <c r="L214" s="673"/>
      <c r="M214" s="673"/>
      <c r="N214" s="673"/>
      <c r="O214" s="673"/>
      <c r="P214" s="673"/>
      <c r="Q214" s="673"/>
      <c r="R214" s="673"/>
      <c r="S214" s="673"/>
      <c r="T214" s="673"/>
      <c r="U214" s="674"/>
      <c r="V214" s="674"/>
      <c r="W214" s="674"/>
      <c r="X214" s="674"/>
      <c r="Y214" s="675"/>
      <c r="Z214" s="675"/>
      <c r="AA214" s="672"/>
      <c r="AB214" s="672"/>
      <c r="AC214" s="672"/>
      <c r="AD214" s="672"/>
      <c r="AE214" s="672"/>
      <c r="AF214" s="672"/>
      <c r="AG214" s="672"/>
      <c r="AH214" s="672"/>
      <c r="AI214" s="672"/>
      <c r="AJ214" s="672"/>
      <c r="AK214" s="672"/>
      <c r="AL214" s="672"/>
      <c r="AM214" s="672"/>
      <c r="AN214" s="672"/>
      <c r="AO214" s="672"/>
    </row>
    <row r="215" spans="1:41" ht="14.25" customHeight="1" x14ac:dyDescent="0.2">
      <c r="A215" s="672"/>
      <c r="B215" s="672"/>
      <c r="C215" s="673"/>
      <c r="D215" s="673"/>
      <c r="E215" s="673"/>
      <c r="F215" s="673"/>
      <c r="G215" s="673"/>
      <c r="H215" s="673"/>
      <c r="I215" s="673"/>
      <c r="J215" s="673"/>
      <c r="K215" s="673"/>
      <c r="L215" s="673"/>
      <c r="M215" s="673"/>
      <c r="N215" s="673"/>
      <c r="O215" s="673"/>
      <c r="P215" s="673"/>
      <c r="Q215" s="673"/>
      <c r="R215" s="673"/>
      <c r="S215" s="673"/>
      <c r="T215" s="673"/>
      <c r="U215" s="674"/>
      <c r="V215" s="674"/>
      <c r="W215" s="674"/>
      <c r="X215" s="674"/>
      <c r="Y215" s="675"/>
      <c r="Z215" s="675"/>
      <c r="AA215" s="672"/>
      <c r="AB215" s="672"/>
      <c r="AC215" s="672"/>
      <c r="AD215" s="672"/>
      <c r="AE215" s="672"/>
      <c r="AF215" s="672"/>
      <c r="AG215" s="672"/>
      <c r="AH215" s="672"/>
      <c r="AI215" s="672"/>
      <c r="AJ215" s="672"/>
      <c r="AK215" s="672"/>
      <c r="AL215" s="672"/>
      <c r="AM215" s="672"/>
      <c r="AN215" s="672"/>
      <c r="AO215" s="672"/>
    </row>
    <row r="216" spans="1:41" ht="14.25" customHeight="1" x14ac:dyDescent="0.2">
      <c r="A216" s="672"/>
      <c r="B216" s="672"/>
      <c r="C216" s="673"/>
      <c r="D216" s="673"/>
      <c r="E216" s="673"/>
      <c r="F216" s="673"/>
      <c r="G216" s="673"/>
      <c r="H216" s="673"/>
      <c r="I216" s="673"/>
      <c r="J216" s="673"/>
      <c r="K216" s="673"/>
      <c r="L216" s="673"/>
      <c r="M216" s="673"/>
      <c r="N216" s="673"/>
      <c r="O216" s="673"/>
      <c r="P216" s="673"/>
      <c r="Q216" s="673"/>
      <c r="R216" s="673"/>
      <c r="S216" s="673"/>
      <c r="T216" s="673"/>
      <c r="U216" s="674"/>
      <c r="V216" s="674"/>
      <c r="W216" s="674"/>
      <c r="X216" s="674"/>
      <c r="Y216" s="675"/>
      <c r="Z216" s="675"/>
      <c r="AA216" s="672"/>
      <c r="AB216" s="672"/>
      <c r="AC216" s="672"/>
      <c r="AD216" s="672"/>
      <c r="AE216" s="672"/>
      <c r="AF216" s="672"/>
      <c r="AG216" s="672"/>
      <c r="AH216" s="672"/>
      <c r="AI216" s="672"/>
      <c r="AJ216" s="672"/>
      <c r="AK216" s="672"/>
      <c r="AL216" s="672"/>
      <c r="AM216" s="672"/>
      <c r="AN216" s="672"/>
      <c r="AO216" s="672"/>
    </row>
    <row r="217" spans="1:41" ht="14.25" customHeight="1" x14ac:dyDescent="0.2">
      <c r="A217" s="672"/>
      <c r="B217" s="672"/>
      <c r="C217" s="673"/>
      <c r="D217" s="673"/>
      <c r="E217" s="673"/>
      <c r="F217" s="673"/>
      <c r="G217" s="673"/>
      <c r="H217" s="673"/>
      <c r="I217" s="673"/>
      <c r="J217" s="673"/>
      <c r="K217" s="673"/>
      <c r="L217" s="673"/>
      <c r="M217" s="673"/>
      <c r="N217" s="673"/>
      <c r="O217" s="673"/>
      <c r="P217" s="673"/>
      <c r="Q217" s="673"/>
      <c r="R217" s="673"/>
      <c r="S217" s="673"/>
      <c r="T217" s="673"/>
      <c r="U217" s="674"/>
      <c r="V217" s="674"/>
      <c r="W217" s="674"/>
      <c r="X217" s="674"/>
      <c r="Y217" s="675"/>
      <c r="Z217" s="675"/>
      <c r="AA217" s="672"/>
      <c r="AB217" s="672"/>
      <c r="AC217" s="672"/>
      <c r="AD217" s="672"/>
      <c r="AE217" s="672"/>
      <c r="AF217" s="672"/>
      <c r="AG217" s="672"/>
      <c r="AH217" s="672"/>
      <c r="AI217" s="672"/>
      <c r="AJ217" s="672"/>
      <c r="AK217" s="672"/>
      <c r="AL217" s="672"/>
      <c r="AM217" s="672"/>
      <c r="AN217" s="672"/>
      <c r="AO217" s="672"/>
    </row>
    <row r="218" spans="1:41" ht="14.25" customHeight="1" x14ac:dyDescent="0.2">
      <c r="A218" s="672"/>
      <c r="B218" s="672"/>
      <c r="C218" s="673"/>
      <c r="D218" s="673"/>
      <c r="E218" s="673"/>
      <c r="F218" s="673"/>
      <c r="G218" s="673"/>
      <c r="H218" s="673"/>
      <c r="I218" s="673"/>
      <c r="J218" s="673"/>
      <c r="K218" s="673"/>
      <c r="L218" s="673"/>
      <c r="M218" s="673"/>
      <c r="N218" s="673"/>
      <c r="O218" s="673"/>
      <c r="P218" s="673"/>
      <c r="Q218" s="673"/>
      <c r="R218" s="673"/>
      <c r="S218" s="673"/>
      <c r="T218" s="673"/>
      <c r="U218" s="674"/>
      <c r="V218" s="674"/>
      <c r="W218" s="674"/>
      <c r="X218" s="674"/>
      <c r="Y218" s="675"/>
      <c r="Z218" s="675"/>
      <c r="AA218" s="672"/>
      <c r="AB218" s="672"/>
      <c r="AC218" s="672"/>
      <c r="AD218" s="672"/>
      <c r="AE218" s="672"/>
      <c r="AF218" s="672"/>
      <c r="AG218" s="672"/>
      <c r="AH218" s="672"/>
      <c r="AI218" s="672"/>
      <c r="AJ218" s="672"/>
      <c r="AK218" s="672"/>
      <c r="AL218" s="672"/>
      <c r="AM218" s="672"/>
      <c r="AN218" s="672"/>
      <c r="AO218" s="672"/>
    </row>
    <row r="219" spans="1:41" ht="14.25" customHeight="1" x14ac:dyDescent="0.2">
      <c r="A219" s="672"/>
      <c r="B219" s="672"/>
      <c r="C219" s="673"/>
      <c r="D219" s="673"/>
      <c r="E219" s="673"/>
      <c r="F219" s="673"/>
      <c r="G219" s="673"/>
      <c r="H219" s="673"/>
      <c r="I219" s="673"/>
      <c r="J219" s="673"/>
      <c r="K219" s="673"/>
      <c r="L219" s="673"/>
      <c r="M219" s="673"/>
      <c r="N219" s="673"/>
      <c r="O219" s="673"/>
      <c r="P219" s="673"/>
      <c r="Q219" s="673"/>
      <c r="R219" s="673"/>
      <c r="S219" s="673"/>
      <c r="T219" s="673"/>
      <c r="U219" s="674"/>
      <c r="V219" s="674"/>
      <c r="W219" s="674"/>
      <c r="X219" s="674"/>
      <c r="Y219" s="675"/>
      <c r="Z219" s="675"/>
      <c r="AA219" s="672"/>
      <c r="AB219" s="672"/>
      <c r="AC219" s="672"/>
      <c r="AD219" s="672"/>
      <c r="AE219" s="672"/>
      <c r="AF219" s="672"/>
      <c r="AG219" s="672"/>
      <c r="AH219" s="672"/>
      <c r="AI219" s="672"/>
      <c r="AJ219" s="672"/>
      <c r="AK219" s="672"/>
      <c r="AL219" s="672"/>
      <c r="AM219" s="672"/>
      <c r="AN219" s="672"/>
      <c r="AO219" s="672"/>
    </row>
    <row r="220" spans="1:41" ht="14.25" customHeight="1" x14ac:dyDescent="0.2">
      <c r="A220" s="672"/>
      <c r="B220" s="672"/>
      <c r="C220" s="673"/>
      <c r="D220" s="673"/>
      <c r="E220" s="673"/>
      <c r="F220" s="673"/>
      <c r="G220" s="673"/>
      <c r="H220" s="673"/>
      <c r="I220" s="673"/>
      <c r="J220" s="673"/>
      <c r="K220" s="673"/>
      <c r="L220" s="673"/>
      <c r="M220" s="673"/>
      <c r="N220" s="673"/>
      <c r="O220" s="673"/>
      <c r="P220" s="673"/>
      <c r="Q220" s="673"/>
      <c r="R220" s="673"/>
      <c r="S220" s="673"/>
      <c r="T220" s="673"/>
      <c r="U220" s="674"/>
      <c r="V220" s="674"/>
      <c r="W220" s="674"/>
      <c r="X220" s="674"/>
      <c r="Y220" s="675"/>
      <c r="Z220" s="675"/>
      <c r="AA220" s="672"/>
      <c r="AB220" s="672"/>
      <c r="AC220" s="672"/>
      <c r="AD220" s="672"/>
      <c r="AE220" s="672"/>
      <c r="AF220" s="672"/>
      <c r="AG220" s="672"/>
      <c r="AH220" s="672"/>
      <c r="AI220" s="672"/>
      <c r="AJ220" s="672"/>
      <c r="AK220" s="672"/>
      <c r="AL220" s="672"/>
      <c r="AM220" s="672"/>
      <c r="AN220" s="672"/>
      <c r="AO220" s="672"/>
    </row>
    <row r="221" spans="1:41" ht="14.25" customHeight="1" x14ac:dyDescent="0.2">
      <c r="A221" s="672"/>
      <c r="B221" s="672"/>
      <c r="C221" s="673"/>
      <c r="D221" s="673"/>
      <c r="E221" s="673"/>
      <c r="F221" s="673"/>
      <c r="G221" s="673"/>
      <c r="H221" s="673"/>
      <c r="I221" s="673"/>
      <c r="J221" s="673"/>
      <c r="K221" s="673"/>
      <c r="L221" s="673"/>
      <c r="M221" s="673"/>
      <c r="N221" s="673"/>
      <c r="O221" s="673"/>
      <c r="P221" s="673"/>
      <c r="Q221" s="673"/>
      <c r="R221" s="673"/>
      <c r="S221" s="673"/>
      <c r="T221" s="673"/>
      <c r="U221" s="674"/>
      <c r="V221" s="674"/>
      <c r="W221" s="674"/>
      <c r="X221" s="674"/>
      <c r="Y221" s="675"/>
      <c r="Z221" s="675"/>
      <c r="AA221" s="672"/>
      <c r="AB221" s="672"/>
      <c r="AC221" s="672"/>
      <c r="AD221" s="672"/>
      <c r="AE221" s="672"/>
      <c r="AF221" s="672"/>
      <c r="AG221" s="672"/>
      <c r="AH221" s="672"/>
      <c r="AI221" s="672"/>
      <c r="AJ221" s="672"/>
      <c r="AK221" s="672"/>
      <c r="AL221" s="672"/>
      <c r="AM221" s="672"/>
      <c r="AN221" s="672"/>
      <c r="AO221" s="672"/>
    </row>
    <row r="222" spans="1:41" ht="14.25" customHeight="1" x14ac:dyDescent="0.2">
      <c r="A222" s="672"/>
      <c r="B222" s="672"/>
      <c r="C222" s="673"/>
      <c r="D222" s="673"/>
      <c r="E222" s="673"/>
      <c r="F222" s="673"/>
      <c r="G222" s="673"/>
      <c r="H222" s="673"/>
      <c r="I222" s="673"/>
      <c r="J222" s="673"/>
      <c r="K222" s="673"/>
      <c r="L222" s="673"/>
      <c r="M222" s="673"/>
      <c r="N222" s="673"/>
      <c r="O222" s="673"/>
      <c r="P222" s="673"/>
      <c r="Q222" s="673"/>
      <c r="R222" s="673"/>
      <c r="S222" s="673"/>
      <c r="T222" s="673"/>
      <c r="U222" s="674"/>
      <c r="V222" s="674"/>
      <c r="W222" s="674"/>
      <c r="X222" s="674"/>
      <c r="Y222" s="675"/>
      <c r="Z222" s="675"/>
      <c r="AA222" s="672"/>
      <c r="AB222" s="672"/>
      <c r="AC222" s="672"/>
      <c r="AD222" s="672"/>
      <c r="AE222" s="672"/>
      <c r="AF222" s="672"/>
      <c r="AG222" s="672"/>
      <c r="AH222" s="672"/>
      <c r="AI222" s="672"/>
      <c r="AJ222" s="672"/>
      <c r="AK222" s="672"/>
      <c r="AL222" s="672"/>
      <c r="AM222" s="672"/>
      <c r="AN222" s="672"/>
      <c r="AO222" s="672"/>
    </row>
    <row r="223" spans="1:41" ht="14.25" customHeight="1" x14ac:dyDescent="0.2">
      <c r="A223" s="672"/>
      <c r="B223" s="672"/>
      <c r="C223" s="673"/>
      <c r="D223" s="673"/>
      <c r="E223" s="673"/>
      <c r="F223" s="673"/>
      <c r="G223" s="673"/>
      <c r="H223" s="673"/>
      <c r="I223" s="673"/>
      <c r="J223" s="673"/>
      <c r="K223" s="673"/>
      <c r="L223" s="673"/>
      <c r="M223" s="673"/>
      <c r="N223" s="673"/>
      <c r="O223" s="673"/>
      <c r="P223" s="673"/>
      <c r="Q223" s="673"/>
      <c r="R223" s="673"/>
      <c r="S223" s="673"/>
      <c r="T223" s="673"/>
      <c r="U223" s="674"/>
      <c r="V223" s="674"/>
      <c r="W223" s="674"/>
      <c r="X223" s="674"/>
      <c r="Y223" s="675"/>
      <c r="Z223" s="675"/>
      <c r="AA223" s="672"/>
      <c r="AB223" s="672"/>
      <c r="AC223" s="672"/>
      <c r="AD223" s="672"/>
      <c r="AE223" s="672"/>
      <c r="AF223" s="672"/>
      <c r="AG223" s="672"/>
      <c r="AH223" s="672"/>
      <c r="AI223" s="672"/>
      <c r="AJ223" s="672"/>
      <c r="AK223" s="672"/>
      <c r="AL223" s="672"/>
      <c r="AM223" s="672"/>
      <c r="AN223" s="672"/>
      <c r="AO223" s="672"/>
    </row>
    <row r="224" spans="1:41" ht="14.25" customHeight="1" x14ac:dyDescent="0.2">
      <c r="A224" s="672"/>
      <c r="B224" s="672"/>
      <c r="C224" s="673"/>
      <c r="D224" s="673"/>
      <c r="E224" s="673"/>
      <c r="F224" s="673"/>
      <c r="G224" s="673"/>
      <c r="H224" s="673"/>
      <c r="I224" s="673"/>
      <c r="J224" s="673"/>
      <c r="K224" s="673"/>
      <c r="L224" s="673"/>
      <c r="M224" s="673"/>
      <c r="N224" s="673"/>
      <c r="O224" s="673"/>
      <c r="P224" s="673"/>
      <c r="Q224" s="673"/>
      <c r="R224" s="673"/>
      <c r="S224" s="673"/>
      <c r="T224" s="673"/>
      <c r="U224" s="674"/>
      <c r="V224" s="674"/>
      <c r="W224" s="674"/>
      <c r="X224" s="674"/>
      <c r="Y224" s="675"/>
      <c r="Z224" s="675"/>
      <c r="AA224" s="672"/>
      <c r="AB224" s="672"/>
      <c r="AC224" s="672"/>
      <c r="AD224" s="672"/>
      <c r="AE224" s="672"/>
      <c r="AF224" s="672"/>
      <c r="AG224" s="672"/>
      <c r="AH224" s="672"/>
      <c r="AI224" s="672"/>
      <c r="AJ224" s="672"/>
      <c r="AK224" s="672"/>
      <c r="AL224" s="672"/>
      <c r="AM224" s="672"/>
      <c r="AN224" s="672"/>
      <c r="AO224" s="672"/>
    </row>
    <row r="225" spans="1:41" ht="14.25" customHeight="1" x14ac:dyDescent="0.2">
      <c r="A225" s="672"/>
      <c r="B225" s="672"/>
      <c r="C225" s="673"/>
      <c r="D225" s="673"/>
      <c r="E225" s="673"/>
      <c r="F225" s="673"/>
      <c r="G225" s="673"/>
      <c r="H225" s="673"/>
      <c r="I225" s="673"/>
      <c r="J225" s="673"/>
      <c r="K225" s="673"/>
      <c r="L225" s="673"/>
      <c r="M225" s="673"/>
      <c r="N225" s="673"/>
      <c r="O225" s="673"/>
      <c r="P225" s="673"/>
      <c r="Q225" s="673"/>
      <c r="R225" s="673"/>
      <c r="S225" s="673"/>
      <c r="T225" s="673"/>
      <c r="U225" s="674"/>
      <c r="V225" s="674"/>
      <c r="W225" s="674"/>
      <c r="X225" s="674"/>
      <c r="Y225" s="675"/>
      <c r="Z225" s="675"/>
      <c r="AA225" s="672"/>
      <c r="AB225" s="672"/>
      <c r="AC225" s="672"/>
      <c r="AD225" s="672"/>
      <c r="AE225" s="672"/>
      <c r="AF225" s="672"/>
      <c r="AG225" s="672"/>
      <c r="AH225" s="672"/>
      <c r="AI225" s="672"/>
      <c r="AJ225" s="672"/>
      <c r="AK225" s="672"/>
      <c r="AL225" s="672"/>
      <c r="AM225" s="672"/>
      <c r="AN225" s="672"/>
      <c r="AO225" s="672"/>
    </row>
    <row r="226" spans="1:41" ht="14.25" customHeight="1" x14ac:dyDescent="0.2">
      <c r="A226" s="672"/>
      <c r="B226" s="672"/>
      <c r="C226" s="673"/>
      <c r="D226" s="673"/>
      <c r="E226" s="673"/>
      <c r="F226" s="673"/>
      <c r="G226" s="673"/>
      <c r="H226" s="673"/>
      <c r="I226" s="673"/>
      <c r="J226" s="673"/>
      <c r="K226" s="673"/>
      <c r="L226" s="673"/>
      <c r="M226" s="673"/>
      <c r="N226" s="673"/>
      <c r="O226" s="673"/>
      <c r="P226" s="673"/>
      <c r="Q226" s="673"/>
      <c r="R226" s="673"/>
      <c r="S226" s="673"/>
      <c r="T226" s="673"/>
      <c r="U226" s="674"/>
      <c r="V226" s="674"/>
      <c r="W226" s="674"/>
      <c r="X226" s="674"/>
      <c r="Y226" s="675"/>
      <c r="Z226" s="675"/>
      <c r="AA226" s="672"/>
      <c r="AB226" s="672"/>
      <c r="AC226" s="672"/>
      <c r="AD226" s="672"/>
      <c r="AE226" s="672"/>
      <c r="AF226" s="672"/>
      <c r="AG226" s="672"/>
      <c r="AH226" s="672"/>
      <c r="AI226" s="672"/>
      <c r="AJ226" s="672"/>
      <c r="AK226" s="672"/>
      <c r="AL226" s="672"/>
      <c r="AM226" s="672"/>
      <c r="AN226" s="672"/>
      <c r="AO226" s="672"/>
    </row>
    <row r="227" spans="1:41" ht="14.25" customHeight="1" x14ac:dyDescent="0.2">
      <c r="A227" s="672"/>
      <c r="B227" s="672"/>
      <c r="C227" s="673"/>
      <c r="D227" s="673"/>
      <c r="E227" s="673"/>
      <c r="F227" s="673"/>
      <c r="G227" s="673"/>
      <c r="H227" s="673"/>
      <c r="I227" s="673"/>
      <c r="J227" s="673"/>
      <c r="K227" s="673"/>
      <c r="L227" s="673"/>
      <c r="M227" s="673"/>
      <c r="N227" s="673"/>
      <c r="O227" s="673"/>
      <c r="P227" s="673"/>
      <c r="Q227" s="673"/>
      <c r="R227" s="673"/>
      <c r="S227" s="673"/>
      <c r="T227" s="673"/>
      <c r="U227" s="674"/>
      <c r="V227" s="674"/>
      <c r="W227" s="674"/>
      <c r="X227" s="674"/>
      <c r="Y227" s="675"/>
      <c r="Z227" s="675"/>
      <c r="AA227" s="672"/>
      <c r="AB227" s="672"/>
      <c r="AC227" s="672"/>
      <c r="AD227" s="672"/>
      <c r="AE227" s="672"/>
      <c r="AF227" s="672"/>
      <c r="AG227" s="672"/>
      <c r="AH227" s="672"/>
      <c r="AI227" s="672"/>
      <c r="AJ227" s="672"/>
      <c r="AK227" s="672"/>
      <c r="AL227" s="672"/>
      <c r="AM227" s="672"/>
      <c r="AN227" s="672"/>
      <c r="AO227" s="672"/>
    </row>
    <row r="228" spans="1:41" ht="14.25" customHeight="1" x14ac:dyDescent="0.2">
      <c r="A228" s="672"/>
      <c r="B228" s="672"/>
      <c r="C228" s="673"/>
      <c r="D228" s="673"/>
      <c r="E228" s="673"/>
      <c r="F228" s="673"/>
      <c r="G228" s="673"/>
      <c r="H228" s="673"/>
      <c r="I228" s="673"/>
      <c r="J228" s="673"/>
      <c r="K228" s="673"/>
      <c r="L228" s="673"/>
      <c r="M228" s="673"/>
      <c r="N228" s="673"/>
      <c r="O228" s="673"/>
      <c r="P228" s="673"/>
      <c r="Q228" s="673"/>
      <c r="R228" s="673"/>
      <c r="S228" s="673"/>
      <c r="T228" s="673"/>
      <c r="U228" s="674"/>
      <c r="V228" s="674"/>
      <c r="W228" s="674"/>
      <c r="X228" s="674"/>
      <c r="Y228" s="675"/>
      <c r="Z228" s="675"/>
      <c r="AA228" s="672"/>
      <c r="AB228" s="672"/>
      <c r="AC228" s="672"/>
      <c r="AD228" s="672"/>
      <c r="AE228" s="672"/>
      <c r="AF228" s="672"/>
      <c r="AG228" s="672"/>
      <c r="AH228" s="672"/>
      <c r="AI228" s="672"/>
      <c r="AJ228" s="672"/>
      <c r="AK228" s="672"/>
      <c r="AL228" s="672"/>
      <c r="AM228" s="672"/>
      <c r="AN228" s="672"/>
      <c r="AO228" s="672"/>
    </row>
    <row r="229" spans="1:41" ht="14.25" customHeight="1" x14ac:dyDescent="0.2">
      <c r="A229" s="672"/>
      <c r="B229" s="672"/>
      <c r="C229" s="673"/>
      <c r="D229" s="673"/>
      <c r="E229" s="673"/>
      <c r="F229" s="673"/>
      <c r="G229" s="673"/>
      <c r="H229" s="673"/>
      <c r="I229" s="673"/>
      <c r="J229" s="673"/>
      <c r="K229" s="673"/>
      <c r="L229" s="673"/>
      <c r="M229" s="673"/>
      <c r="N229" s="673"/>
      <c r="O229" s="673"/>
      <c r="P229" s="673"/>
      <c r="Q229" s="673"/>
      <c r="R229" s="673"/>
      <c r="S229" s="673"/>
      <c r="T229" s="673"/>
      <c r="U229" s="674"/>
      <c r="V229" s="674"/>
      <c r="W229" s="674"/>
      <c r="X229" s="674"/>
      <c r="Y229" s="675"/>
      <c r="Z229" s="675"/>
      <c r="AA229" s="672"/>
      <c r="AB229" s="672"/>
      <c r="AC229" s="672"/>
      <c r="AD229" s="672"/>
      <c r="AE229" s="672"/>
      <c r="AF229" s="672"/>
      <c r="AG229" s="672"/>
      <c r="AH229" s="672"/>
      <c r="AI229" s="672"/>
      <c r="AJ229" s="672"/>
      <c r="AK229" s="672"/>
      <c r="AL229" s="672"/>
      <c r="AM229" s="672"/>
      <c r="AN229" s="672"/>
      <c r="AO229" s="672"/>
    </row>
    <row r="230" spans="1:41" ht="14.25" customHeight="1" x14ac:dyDescent="0.2">
      <c r="A230" s="672"/>
      <c r="B230" s="672"/>
      <c r="C230" s="673"/>
      <c r="D230" s="673"/>
      <c r="E230" s="673"/>
      <c r="F230" s="673"/>
      <c r="G230" s="673"/>
      <c r="H230" s="673"/>
      <c r="I230" s="673"/>
      <c r="J230" s="673"/>
      <c r="K230" s="673"/>
      <c r="L230" s="673"/>
      <c r="M230" s="673"/>
      <c r="N230" s="673"/>
      <c r="O230" s="673"/>
      <c r="P230" s="673"/>
      <c r="Q230" s="673"/>
      <c r="R230" s="673"/>
      <c r="S230" s="673"/>
      <c r="T230" s="673"/>
      <c r="U230" s="674"/>
      <c r="V230" s="674"/>
      <c r="W230" s="674"/>
      <c r="X230" s="674"/>
      <c r="Y230" s="675"/>
      <c r="Z230" s="675"/>
      <c r="AA230" s="672"/>
      <c r="AB230" s="672"/>
      <c r="AC230" s="672"/>
      <c r="AD230" s="672"/>
      <c r="AE230" s="672"/>
      <c r="AF230" s="672"/>
      <c r="AG230" s="672"/>
      <c r="AH230" s="672"/>
      <c r="AI230" s="672"/>
      <c r="AJ230" s="672"/>
      <c r="AK230" s="672"/>
      <c r="AL230" s="672"/>
      <c r="AM230" s="672"/>
      <c r="AN230" s="672"/>
      <c r="AO230" s="672"/>
    </row>
    <row r="231" spans="1:41" ht="14.25" customHeight="1" x14ac:dyDescent="0.2">
      <c r="A231" s="672"/>
      <c r="B231" s="672"/>
      <c r="C231" s="673"/>
      <c r="D231" s="673"/>
      <c r="E231" s="673"/>
      <c r="F231" s="673"/>
      <c r="G231" s="673"/>
      <c r="H231" s="673"/>
      <c r="I231" s="673"/>
      <c r="J231" s="673"/>
      <c r="K231" s="673"/>
      <c r="L231" s="673"/>
      <c r="M231" s="673"/>
      <c r="N231" s="673"/>
      <c r="O231" s="673"/>
      <c r="P231" s="673"/>
      <c r="Q231" s="673"/>
      <c r="R231" s="673"/>
      <c r="S231" s="673"/>
      <c r="T231" s="673"/>
      <c r="U231" s="674"/>
      <c r="V231" s="674"/>
      <c r="W231" s="674"/>
      <c r="X231" s="674"/>
      <c r="Y231" s="675"/>
      <c r="Z231" s="675"/>
      <c r="AA231" s="672"/>
      <c r="AB231" s="672"/>
      <c r="AC231" s="672"/>
      <c r="AD231" s="672"/>
      <c r="AE231" s="672"/>
      <c r="AF231" s="672"/>
      <c r="AG231" s="672"/>
      <c r="AH231" s="672"/>
      <c r="AI231" s="672"/>
      <c r="AJ231" s="672"/>
      <c r="AK231" s="672"/>
      <c r="AL231" s="672"/>
      <c r="AM231" s="672"/>
      <c r="AN231" s="672"/>
      <c r="AO231" s="672"/>
    </row>
    <row r="232" spans="1:41" ht="14.25" customHeight="1" x14ac:dyDescent="0.2">
      <c r="A232" s="672"/>
      <c r="B232" s="672"/>
      <c r="C232" s="673"/>
      <c r="D232" s="673"/>
      <c r="E232" s="673"/>
      <c r="F232" s="673"/>
      <c r="G232" s="673"/>
      <c r="H232" s="673"/>
      <c r="I232" s="673"/>
      <c r="J232" s="673"/>
      <c r="K232" s="673"/>
      <c r="L232" s="673"/>
      <c r="M232" s="673"/>
      <c r="N232" s="673"/>
      <c r="O232" s="673"/>
      <c r="P232" s="673"/>
      <c r="Q232" s="673"/>
      <c r="R232" s="673"/>
      <c r="S232" s="673"/>
      <c r="T232" s="673"/>
      <c r="U232" s="674"/>
      <c r="V232" s="674"/>
      <c r="W232" s="674"/>
      <c r="X232" s="674"/>
      <c r="Y232" s="675"/>
      <c r="Z232" s="675"/>
      <c r="AA232" s="672"/>
      <c r="AB232" s="672"/>
      <c r="AC232" s="672"/>
      <c r="AD232" s="672"/>
      <c r="AE232" s="672"/>
      <c r="AF232" s="672"/>
      <c r="AG232" s="672"/>
      <c r="AH232" s="672"/>
      <c r="AI232" s="672"/>
      <c r="AJ232" s="672"/>
      <c r="AK232" s="672"/>
      <c r="AL232" s="672"/>
      <c r="AM232" s="672"/>
      <c r="AN232" s="672"/>
      <c r="AO232" s="672"/>
    </row>
    <row r="233" spans="1:41" ht="14.25" customHeight="1" x14ac:dyDescent="0.2">
      <c r="A233" s="672"/>
      <c r="B233" s="672"/>
      <c r="C233" s="673"/>
      <c r="D233" s="673"/>
      <c r="E233" s="673"/>
      <c r="F233" s="673"/>
      <c r="G233" s="673"/>
      <c r="H233" s="673"/>
      <c r="I233" s="673"/>
      <c r="J233" s="673"/>
      <c r="K233" s="673"/>
      <c r="L233" s="673"/>
      <c r="M233" s="673"/>
      <c r="N233" s="673"/>
      <c r="O233" s="673"/>
      <c r="P233" s="673"/>
      <c r="Q233" s="673"/>
      <c r="R233" s="673"/>
      <c r="S233" s="673"/>
      <c r="T233" s="673"/>
      <c r="U233" s="674"/>
      <c r="V233" s="674"/>
      <c r="W233" s="674"/>
      <c r="X233" s="674"/>
      <c r="Y233" s="675"/>
      <c r="Z233" s="675"/>
      <c r="AA233" s="672"/>
      <c r="AB233" s="672"/>
      <c r="AC233" s="672"/>
      <c r="AD233" s="672"/>
      <c r="AE233" s="672"/>
      <c r="AF233" s="672"/>
      <c r="AG233" s="672"/>
      <c r="AH233" s="672"/>
      <c r="AI233" s="672"/>
      <c r="AJ233" s="672"/>
      <c r="AK233" s="672"/>
      <c r="AL233" s="672"/>
      <c r="AM233" s="672"/>
      <c r="AN233" s="672"/>
      <c r="AO233" s="672"/>
    </row>
    <row r="234" spans="1:41" ht="14.25" customHeight="1" x14ac:dyDescent="0.2">
      <c r="A234" s="672"/>
      <c r="B234" s="672"/>
      <c r="C234" s="673"/>
      <c r="D234" s="673"/>
      <c r="E234" s="673"/>
      <c r="F234" s="673"/>
      <c r="G234" s="673"/>
      <c r="H234" s="673"/>
      <c r="I234" s="673"/>
      <c r="J234" s="673"/>
      <c r="K234" s="673"/>
      <c r="L234" s="673"/>
      <c r="M234" s="673"/>
      <c r="N234" s="673"/>
      <c r="O234" s="673"/>
      <c r="P234" s="673"/>
      <c r="Q234" s="673"/>
      <c r="R234" s="673"/>
      <c r="S234" s="673"/>
      <c r="T234" s="673"/>
      <c r="U234" s="674"/>
      <c r="V234" s="674"/>
      <c r="W234" s="674"/>
      <c r="X234" s="674"/>
      <c r="Y234" s="675"/>
      <c r="Z234" s="675"/>
      <c r="AA234" s="672"/>
      <c r="AB234" s="672"/>
      <c r="AC234" s="672"/>
      <c r="AD234" s="672"/>
      <c r="AE234" s="672"/>
      <c r="AF234" s="672"/>
      <c r="AG234" s="672"/>
      <c r="AH234" s="672"/>
      <c r="AI234" s="672"/>
      <c r="AJ234" s="672"/>
      <c r="AK234" s="672"/>
      <c r="AL234" s="672"/>
      <c r="AM234" s="672"/>
      <c r="AN234" s="672"/>
      <c r="AO234" s="672"/>
    </row>
    <row r="235" spans="1:41" ht="14.25" customHeight="1" x14ac:dyDescent="0.2">
      <c r="A235" s="672"/>
      <c r="B235" s="672"/>
      <c r="C235" s="673"/>
      <c r="D235" s="673"/>
      <c r="E235" s="673"/>
      <c r="F235" s="673"/>
      <c r="G235" s="673"/>
      <c r="H235" s="673"/>
      <c r="I235" s="673"/>
      <c r="J235" s="673"/>
      <c r="K235" s="673"/>
      <c r="L235" s="673"/>
      <c r="M235" s="673"/>
      <c r="N235" s="673"/>
      <c r="O235" s="673"/>
      <c r="P235" s="673"/>
      <c r="Q235" s="673"/>
      <c r="R235" s="673"/>
      <c r="S235" s="673"/>
      <c r="T235" s="673"/>
      <c r="U235" s="674"/>
      <c r="V235" s="674"/>
      <c r="W235" s="674"/>
      <c r="X235" s="674"/>
      <c r="Y235" s="675"/>
      <c r="Z235" s="675"/>
      <c r="AA235" s="672"/>
      <c r="AB235" s="672"/>
      <c r="AC235" s="672"/>
      <c r="AD235" s="672"/>
      <c r="AE235" s="672"/>
      <c r="AF235" s="672"/>
      <c r="AG235" s="672"/>
      <c r="AH235" s="672"/>
      <c r="AI235" s="672"/>
      <c r="AJ235" s="672"/>
      <c r="AK235" s="672"/>
      <c r="AL235" s="672"/>
      <c r="AM235" s="672"/>
      <c r="AN235" s="672"/>
      <c r="AO235" s="672"/>
    </row>
    <row r="236" spans="1:41" ht="14.25" customHeight="1" x14ac:dyDescent="0.2">
      <c r="A236" s="672"/>
      <c r="B236" s="672"/>
      <c r="C236" s="673"/>
      <c r="D236" s="673"/>
      <c r="E236" s="673"/>
      <c r="F236" s="673"/>
      <c r="G236" s="673"/>
      <c r="H236" s="673"/>
      <c r="I236" s="673"/>
      <c r="J236" s="673"/>
      <c r="K236" s="673"/>
      <c r="L236" s="673"/>
      <c r="M236" s="673"/>
      <c r="N236" s="673"/>
      <c r="O236" s="673"/>
      <c r="P236" s="673"/>
      <c r="Q236" s="673"/>
      <c r="R236" s="673"/>
      <c r="S236" s="673"/>
      <c r="T236" s="673"/>
      <c r="U236" s="674"/>
      <c r="V236" s="674"/>
      <c r="W236" s="674"/>
      <c r="X236" s="674"/>
      <c r="Y236" s="675"/>
      <c r="Z236" s="675"/>
      <c r="AA236" s="672"/>
      <c r="AB236" s="672"/>
      <c r="AC236" s="672"/>
      <c r="AD236" s="672"/>
      <c r="AE236" s="672"/>
      <c r="AF236" s="672"/>
      <c r="AG236" s="672"/>
      <c r="AH236" s="672"/>
      <c r="AI236" s="672"/>
      <c r="AJ236" s="672"/>
      <c r="AK236" s="672"/>
      <c r="AL236" s="672"/>
      <c r="AM236" s="672"/>
      <c r="AN236" s="672"/>
      <c r="AO236" s="672"/>
    </row>
    <row r="237" spans="1:41" ht="14.25" customHeight="1" x14ac:dyDescent="0.2">
      <c r="A237" s="672"/>
      <c r="B237" s="672"/>
      <c r="C237" s="673"/>
      <c r="D237" s="673"/>
      <c r="E237" s="673"/>
      <c r="F237" s="673"/>
      <c r="G237" s="673"/>
      <c r="H237" s="673"/>
      <c r="I237" s="673"/>
      <c r="J237" s="673"/>
      <c r="K237" s="673"/>
      <c r="L237" s="673"/>
      <c r="M237" s="673"/>
      <c r="N237" s="673"/>
      <c r="O237" s="673"/>
      <c r="P237" s="673"/>
      <c r="Q237" s="673"/>
      <c r="R237" s="673"/>
      <c r="S237" s="673"/>
      <c r="T237" s="673"/>
      <c r="U237" s="674"/>
      <c r="V237" s="674"/>
      <c r="W237" s="674"/>
      <c r="X237" s="674"/>
      <c r="Y237" s="675"/>
      <c r="Z237" s="675"/>
      <c r="AA237" s="672"/>
      <c r="AB237" s="672"/>
      <c r="AC237" s="672"/>
      <c r="AD237" s="672"/>
      <c r="AE237" s="672"/>
      <c r="AF237" s="672"/>
      <c r="AG237" s="672"/>
      <c r="AH237" s="672"/>
      <c r="AI237" s="672"/>
      <c r="AJ237" s="672"/>
      <c r="AK237" s="672"/>
      <c r="AL237" s="672"/>
      <c r="AM237" s="672"/>
      <c r="AN237" s="672"/>
      <c r="AO237" s="672"/>
    </row>
    <row r="238" spans="1:41" ht="14.25" customHeight="1" x14ac:dyDescent="0.2">
      <c r="A238" s="672"/>
      <c r="B238" s="672"/>
      <c r="C238" s="673"/>
      <c r="D238" s="673"/>
      <c r="E238" s="673"/>
      <c r="F238" s="673"/>
      <c r="G238" s="673"/>
      <c r="H238" s="673"/>
      <c r="I238" s="673"/>
      <c r="J238" s="673"/>
      <c r="K238" s="673"/>
      <c r="L238" s="673"/>
      <c r="M238" s="673"/>
      <c r="N238" s="673"/>
      <c r="O238" s="673"/>
      <c r="P238" s="673"/>
      <c r="Q238" s="673"/>
      <c r="R238" s="673"/>
      <c r="S238" s="673"/>
      <c r="T238" s="673"/>
      <c r="U238" s="674"/>
      <c r="V238" s="674"/>
      <c r="W238" s="674"/>
      <c r="X238" s="674"/>
      <c r="Y238" s="675"/>
      <c r="Z238" s="675"/>
      <c r="AA238" s="672"/>
      <c r="AB238" s="672"/>
      <c r="AC238" s="672"/>
      <c r="AD238" s="672"/>
      <c r="AE238" s="672"/>
      <c r="AF238" s="672"/>
      <c r="AG238" s="672"/>
      <c r="AH238" s="672"/>
      <c r="AI238" s="672"/>
      <c r="AJ238" s="672"/>
      <c r="AK238" s="672"/>
      <c r="AL238" s="672"/>
      <c r="AM238" s="672"/>
      <c r="AN238" s="672"/>
      <c r="AO238" s="672"/>
    </row>
    <row r="239" spans="1:41" ht="14.25" customHeight="1" x14ac:dyDescent="0.2">
      <c r="A239" s="672"/>
      <c r="B239" s="672"/>
      <c r="C239" s="673"/>
      <c r="D239" s="673"/>
      <c r="E239" s="673"/>
      <c r="F239" s="673"/>
      <c r="G239" s="673"/>
      <c r="H239" s="673"/>
      <c r="I239" s="673"/>
      <c r="J239" s="673"/>
      <c r="K239" s="673"/>
      <c r="L239" s="673"/>
      <c r="M239" s="673"/>
      <c r="N239" s="673"/>
      <c r="O239" s="673"/>
      <c r="P239" s="673"/>
      <c r="Q239" s="673"/>
      <c r="R239" s="673"/>
      <c r="S239" s="673"/>
      <c r="T239" s="673"/>
      <c r="U239" s="674"/>
      <c r="V239" s="674"/>
      <c r="W239" s="674"/>
      <c r="X239" s="674"/>
      <c r="Y239" s="675"/>
      <c r="Z239" s="675"/>
      <c r="AA239" s="672"/>
      <c r="AB239" s="672"/>
      <c r="AC239" s="672"/>
      <c r="AD239" s="672"/>
      <c r="AE239" s="672"/>
      <c r="AF239" s="672"/>
      <c r="AG239" s="672"/>
      <c r="AH239" s="672"/>
      <c r="AI239" s="672"/>
      <c r="AJ239" s="672"/>
      <c r="AK239" s="672"/>
      <c r="AL239" s="672"/>
      <c r="AM239" s="672"/>
      <c r="AN239" s="672"/>
      <c r="AO239" s="672"/>
    </row>
    <row r="240" spans="1:41" ht="14.25" customHeight="1" x14ac:dyDescent="0.2">
      <c r="A240" s="672"/>
      <c r="B240" s="672"/>
      <c r="C240" s="673"/>
      <c r="D240" s="673"/>
      <c r="E240" s="673"/>
      <c r="F240" s="673"/>
      <c r="G240" s="673"/>
      <c r="H240" s="673"/>
      <c r="I240" s="673"/>
      <c r="J240" s="673"/>
      <c r="K240" s="673"/>
      <c r="L240" s="673"/>
      <c r="M240" s="673"/>
      <c r="N240" s="673"/>
      <c r="O240" s="673"/>
      <c r="P240" s="673"/>
      <c r="Q240" s="673"/>
      <c r="R240" s="673"/>
      <c r="S240" s="673"/>
      <c r="T240" s="673"/>
      <c r="U240" s="674"/>
      <c r="V240" s="674"/>
      <c r="W240" s="674"/>
      <c r="X240" s="674"/>
      <c r="Y240" s="675"/>
      <c r="Z240" s="675"/>
      <c r="AA240" s="672"/>
      <c r="AB240" s="672"/>
      <c r="AC240" s="672"/>
      <c r="AD240" s="672"/>
      <c r="AE240" s="672"/>
      <c r="AF240" s="672"/>
      <c r="AG240" s="672"/>
      <c r="AH240" s="672"/>
      <c r="AI240" s="672"/>
      <c r="AJ240" s="672"/>
      <c r="AK240" s="672"/>
      <c r="AL240" s="672"/>
      <c r="AM240" s="672"/>
      <c r="AN240" s="672"/>
      <c r="AO240" s="672"/>
    </row>
    <row r="241" spans="1:41" ht="14.25" customHeight="1" x14ac:dyDescent="0.2">
      <c r="A241" s="672"/>
      <c r="B241" s="672"/>
      <c r="C241" s="673"/>
      <c r="D241" s="673"/>
      <c r="E241" s="673"/>
      <c r="F241" s="673"/>
      <c r="G241" s="673"/>
      <c r="H241" s="673"/>
      <c r="I241" s="673"/>
      <c r="J241" s="673"/>
      <c r="K241" s="673"/>
      <c r="L241" s="673"/>
      <c r="M241" s="673"/>
      <c r="N241" s="673"/>
      <c r="O241" s="673"/>
      <c r="P241" s="673"/>
      <c r="Q241" s="673"/>
      <c r="R241" s="673"/>
      <c r="S241" s="673"/>
      <c r="T241" s="673"/>
      <c r="U241" s="674"/>
      <c r="V241" s="674"/>
      <c r="W241" s="674"/>
      <c r="X241" s="674"/>
      <c r="Y241" s="675"/>
      <c r="Z241" s="675"/>
      <c r="AA241" s="672"/>
      <c r="AB241" s="672"/>
      <c r="AC241" s="672"/>
      <c r="AD241" s="672"/>
      <c r="AE241" s="672"/>
      <c r="AF241" s="672"/>
      <c r="AG241" s="672"/>
      <c r="AH241" s="672"/>
      <c r="AI241" s="672"/>
      <c r="AJ241" s="672"/>
      <c r="AK241" s="672"/>
      <c r="AL241" s="672"/>
      <c r="AM241" s="672"/>
      <c r="AN241" s="672"/>
      <c r="AO241" s="672"/>
    </row>
    <row r="242" spans="1:41" ht="14.25" customHeight="1" x14ac:dyDescent="0.2">
      <c r="A242" s="672"/>
      <c r="B242" s="672"/>
      <c r="C242" s="673"/>
      <c r="D242" s="673"/>
      <c r="E242" s="673"/>
      <c r="F242" s="673"/>
      <c r="G242" s="673"/>
      <c r="H242" s="673"/>
      <c r="I242" s="673"/>
      <c r="J242" s="673"/>
      <c r="K242" s="673"/>
      <c r="L242" s="673"/>
      <c r="M242" s="673"/>
      <c r="N242" s="673"/>
      <c r="O242" s="673"/>
      <c r="P242" s="673"/>
      <c r="Q242" s="673"/>
      <c r="R242" s="673"/>
      <c r="S242" s="673"/>
      <c r="T242" s="673"/>
      <c r="U242" s="674"/>
      <c r="V242" s="674"/>
      <c r="W242" s="674"/>
      <c r="X242" s="674"/>
      <c r="Y242" s="675"/>
      <c r="Z242" s="675"/>
      <c r="AA242" s="672"/>
      <c r="AB242" s="672"/>
      <c r="AC242" s="672"/>
      <c r="AD242" s="672"/>
      <c r="AE242" s="672"/>
      <c r="AF242" s="672"/>
      <c r="AG242" s="672"/>
      <c r="AH242" s="672"/>
      <c r="AI242" s="672"/>
      <c r="AJ242" s="672"/>
      <c r="AK242" s="672"/>
      <c r="AL242" s="672"/>
      <c r="AM242" s="672"/>
      <c r="AN242" s="672"/>
      <c r="AO242" s="672"/>
    </row>
    <row r="243" spans="1:41" ht="14.25" customHeight="1" x14ac:dyDescent="0.2">
      <c r="A243" s="672"/>
      <c r="B243" s="672"/>
      <c r="C243" s="673"/>
      <c r="D243" s="673"/>
      <c r="E243" s="673"/>
      <c r="F243" s="673"/>
      <c r="G243" s="673"/>
      <c r="H243" s="673"/>
      <c r="I243" s="673"/>
      <c r="J243" s="673"/>
      <c r="K243" s="673"/>
      <c r="L243" s="673"/>
      <c r="M243" s="673"/>
      <c r="N243" s="673"/>
      <c r="O243" s="673"/>
      <c r="P243" s="673"/>
      <c r="Q243" s="673"/>
      <c r="R243" s="673"/>
      <c r="S243" s="673"/>
      <c r="T243" s="673"/>
      <c r="U243" s="674"/>
      <c r="V243" s="674"/>
      <c r="W243" s="674"/>
      <c r="X243" s="674"/>
      <c r="Y243" s="675"/>
      <c r="Z243" s="675"/>
      <c r="AA243" s="672"/>
      <c r="AB243" s="672"/>
      <c r="AC243" s="672"/>
      <c r="AD243" s="672"/>
      <c r="AE243" s="672"/>
      <c r="AF243" s="672"/>
      <c r="AG243" s="672"/>
      <c r="AH243" s="672"/>
      <c r="AI243" s="672"/>
      <c r="AJ243" s="672"/>
      <c r="AK243" s="672"/>
      <c r="AL243" s="672"/>
      <c r="AM243" s="672"/>
      <c r="AN243" s="672"/>
      <c r="AO243" s="672"/>
    </row>
    <row r="244" spans="1:41" ht="14.25" customHeight="1" x14ac:dyDescent="0.2">
      <c r="A244" s="672"/>
      <c r="B244" s="672"/>
      <c r="C244" s="673"/>
      <c r="D244" s="673"/>
      <c r="E244" s="673"/>
      <c r="F244" s="673"/>
      <c r="G244" s="673"/>
      <c r="H244" s="673"/>
      <c r="I244" s="673"/>
      <c r="J244" s="673"/>
      <c r="K244" s="673"/>
      <c r="L244" s="673"/>
      <c r="M244" s="673"/>
      <c r="N244" s="673"/>
      <c r="O244" s="673"/>
      <c r="P244" s="673"/>
      <c r="Q244" s="673"/>
      <c r="R244" s="673"/>
      <c r="S244" s="673"/>
      <c r="T244" s="673"/>
      <c r="U244" s="674"/>
      <c r="V244" s="674"/>
      <c r="W244" s="674"/>
      <c r="X244" s="674"/>
      <c r="Y244" s="675"/>
      <c r="Z244" s="675"/>
      <c r="AA244" s="672"/>
      <c r="AB244" s="672"/>
      <c r="AC244" s="672"/>
      <c r="AD244" s="672"/>
      <c r="AE244" s="672"/>
      <c r="AF244" s="672"/>
      <c r="AG244" s="672"/>
      <c r="AH244" s="672"/>
      <c r="AI244" s="672"/>
      <c r="AJ244" s="672"/>
      <c r="AK244" s="672"/>
      <c r="AL244" s="672"/>
      <c r="AM244" s="672"/>
      <c r="AN244" s="672"/>
      <c r="AO244" s="672"/>
    </row>
    <row r="245" spans="1:41" ht="14.25" customHeight="1" x14ac:dyDescent="0.2">
      <c r="A245" s="672"/>
      <c r="B245" s="672"/>
      <c r="C245" s="673"/>
      <c r="D245" s="673"/>
      <c r="E245" s="673"/>
      <c r="F245" s="673"/>
      <c r="G245" s="673"/>
      <c r="H245" s="673"/>
      <c r="I245" s="673"/>
      <c r="J245" s="673"/>
      <c r="K245" s="673"/>
      <c r="L245" s="673"/>
      <c r="M245" s="673"/>
      <c r="N245" s="673"/>
      <c r="O245" s="673"/>
      <c r="P245" s="673"/>
      <c r="Q245" s="673"/>
      <c r="R245" s="673"/>
      <c r="S245" s="673"/>
      <c r="T245" s="673"/>
      <c r="U245" s="674"/>
      <c r="V245" s="674"/>
      <c r="W245" s="674"/>
      <c r="X245" s="674"/>
      <c r="Y245" s="675"/>
      <c r="Z245" s="675"/>
      <c r="AA245" s="672"/>
      <c r="AB245" s="672"/>
      <c r="AC245" s="672"/>
      <c r="AD245" s="672"/>
      <c r="AE245" s="672"/>
      <c r="AF245" s="672"/>
      <c r="AG245" s="672"/>
      <c r="AH245" s="672"/>
      <c r="AI245" s="672"/>
      <c r="AJ245" s="672"/>
      <c r="AK245" s="672"/>
      <c r="AL245" s="672"/>
      <c r="AM245" s="672"/>
      <c r="AN245" s="672"/>
      <c r="AO245" s="672"/>
    </row>
    <row r="246" spans="1:41" ht="14.25" customHeight="1" x14ac:dyDescent="0.2">
      <c r="A246" s="672"/>
      <c r="B246" s="672"/>
      <c r="C246" s="673"/>
      <c r="D246" s="673"/>
      <c r="E246" s="673"/>
      <c r="F246" s="673"/>
      <c r="G246" s="673"/>
      <c r="H246" s="673"/>
      <c r="I246" s="673"/>
      <c r="J246" s="673"/>
      <c r="K246" s="673"/>
      <c r="L246" s="673"/>
      <c r="M246" s="673"/>
      <c r="N246" s="673"/>
      <c r="O246" s="673"/>
      <c r="P246" s="673"/>
      <c r="Q246" s="673"/>
      <c r="R246" s="673"/>
      <c r="S246" s="673"/>
      <c r="T246" s="673"/>
      <c r="U246" s="674"/>
      <c r="V246" s="674"/>
      <c r="W246" s="674"/>
      <c r="X246" s="674"/>
      <c r="Y246" s="675"/>
      <c r="Z246" s="675"/>
      <c r="AA246" s="672"/>
      <c r="AB246" s="672"/>
      <c r="AC246" s="672"/>
      <c r="AD246" s="672"/>
      <c r="AE246" s="672"/>
      <c r="AF246" s="672"/>
      <c r="AG246" s="672"/>
      <c r="AH246" s="672"/>
      <c r="AI246" s="672"/>
      <c r="AJ246" s="672"/>
      <c r="AK246" s="672"/>
      <c r="AL246" s="672"/>
      <c r="AM246" s="672"/>
      <c r="AN246" s="672"/>
      <c r="AO246" s="672"/>
    </row>
    <row r="247" spans="1:41" ht="14.25" customHeight="1" x14ac:dyDescent="0.2">
      <c r="A247" s="672"/>
      <c r="B247" s="672"/>
      <c r="C247" s="673"/>
      <c r="D247" s="673"/>
      <c r="E247" s="673"/>
      <c r="F247" s="673"/>
      <c r="G247" s="673"/>
      <c r="H247" s="673"/>
      <c r="I247" s="673"/>
      <c r="J247" s="673"/>
      <c r="K247" s="673"/>
      <c r="L247" s="673"/>
      <c r="M247" s="673"/>
      <c r="N247" s="673"/>
      <c r="O247" s="673"/>
      <c r="P247" s="673"/>
      <c r="Q247" s="673"/>
      <c r="R247" s="673"/>
      <c r="S247" s="673"/>
      <c r="T247" s="673"/>
      <c r="U247" s="674"/>
      <c r="V247" s="674"/>
      <c r="W247" s="674"/>
      <c r="X247" s="674"/>
      <c r="Y247" s="675"/>
      <c r="Z247" s="675"/>
      <c r="AA247" s="672"/>
      <c r="AB247" s="672"/>
      <c r="AC247" s="672"/>
      <c r="AD247" s="672"/>
      <c r="AE247" s="672"/>
      <c r="AF247" s="672"/>
      <c r="AG247" s="672"/>
      <c r="AH247" s="672"/>
      <c r="AI247" s="672"/>
      <c r="AJ247" s="672"/>
      <c r="AK247" s="672"/>
      <c r="AL247" s="672"/>
      <c r="AM247" s="672"/>
      <c r="AN247" s="672"/>
      <c r="AO247" s="672"/>
    </row>
    <row r="248" spans="1:41" ht="14.25" customHeight="1" x14ac:dyDescent="0.2">
      <c r="A248" s="672"/>
      <c r="B248" s="672"/>
      <c r="C248" s="673"/>
      <c r="D248" s="673"/>
      <c r="E248" s="673"/>
      <c r="F248" s="673"/>
      <c r="G248" s="673"/>
      <c r="H248" s="673"/>
      <c r="I248" s="673"/>
      <c r="J248" s="673"/>
      <c r="K248" s="673"/>
      <c r="L248" s="673"/>
      <c r="M248" s="673"/>
      <c r="N248" s="673"/>
      <c r="O248" s="673"/>
      <c r="P248" s="673"/>
      <c r="Q248" s="673"/>
      <c r="R248" s="673"/>
      <c r="S248" s="673"/>
      <c r="T248" s="673"/>
      <c r="U248" s="674"/>
      <c r="V248" s="674"/>
      <c r="W248" s="674"/>
      <c r="X248" s="674"/>
      <c r="Y248" s="675"/>
      <c r="Z248" s="675"/>
      <c r="AA248" s="672"/>
      <c r="AB248" s="672"/>
      <c r="AC248" s="672"/>
      <c r="AD248" s="672"/>
      <c r="AE248" s="672"/>
      <c r="AF248" s="672"/>
      <c r="AG248" s="672"/>
      <c r="AH248" s="672"/>
      <c r="AI248" s="672"/>
      <c r="AJ248" s="672"/>
      <c r="AK248" s="672"/>
      <c r="AL248" s="672"/>
      <c r="AM248" s="672"/>
      <c r="AN248" s="672"/>
      <c r="AO248" s="672"/>
    </row>
    <row r="249" spans="1:41" ht="14.25" customHeight="1" x14ac:dyDescent="0.2">
      <c r="A249" s="672"/>
      <c r="B249" s="672"/>
      <c r="C249" s="673"/>
      <c r="D249" s="673"/>
      <c r="E249" s="673"/>
      <c r="F249" s="673"/>
      <c r="G249" s="673"/>
      <c r="H249" s="673"/>
      <c r="I249" s="673"/>
      <c r="J249" s="673"/>
      <c r="K249" s="673"/>
      <c r="L249" s="673"/>
      <c r="M249" s="673"/>
      <c r="N249" s="673"/>
      <c r="O249" s="673"/>
      <c r="P249" s="673"/>
      <c r="Q249" s="673"/>
      <c r="R249" s="673"/>
      <c r="S249" s="673"/>
      <c r="T249" s="673"/>
      <c r="U249" s="674"/>
      <c r="V249" s="674"/>
      <c r="W249" s="674"/>
      <c r="X249" s="674"/>
      <c r="Y249" s="675"/>
      <c r="Z249" s="675"/>
      <c r="AA249" s="672"/>
      <c r="AB249" s="672"/>
      <c r="AC249" s="672"/>
      <c r="AD249" s="672"/>
      <c r="AE249" s="672"/>
      <c r="AF249" s="672"/>
      <c r="AG249" s="672"/>
      <c r="AH249" s="672"/>
      <c r="AI249" s="672"/>
      <c r="AJ249" s="672"/>
      <c r="AK249" s="672"/>
      <c r="AL249" s="672"/>
      <c r="AM249" s="672"/>
      <c r="AN249" s="672"/>
      <c r="AO249" s="672"/>
    </row>
    <row r="250" spans="1:41" ht="14.25" customHeight="1" x14ac:dyDescent="0.2">
      <c r="A250" s="672"/>
      <c r="B250" s="672"/>
      <c r="C250" s="673"/>
      <c r="D250" s="673"/>
      <c r="E250" s="673"/>
      <c r="F250" s="673"/>
      <c r="G250" s="673"/>
      <c r="H250" s="673"/>
      <c r="I250" s="673"/>
      <c r="J250" s="673"/>
      <c r="K250" s="673"/>
      <c r="L250" s="673"/>
      <c r="M250" s="673"/>
      <c r="N250" s="673"/>
      <c r="O250" s="673"/>
      <c r="P250" s="673"/>
      <c r="Q250" s="673"/>
      <c r="R250" s="673"/>
      <c r="S250" s="673"/>
      <c r="T250" s="673"/>
      <c r="U250" s="674"/>
      <c r="V250" s="674"/>
      <c r="W250" s="674"/>
      <c r="X250" s="674"/>
      <c r="Y250" s="675"/>
      <c r="Z250" s="675"/>
      <c r="AA250" s="672"/>
      <c r="AB250" s="672"/>
      <c r="AC250" s="672"/>
      <c r="AD250" s="672"/>
      <c r="AE250" s="672"/>
      <c r="AF250" s="672"/>
      <c r="AG250" s="672"/>
      <c r="AH250" s="672"/>
      <c r="AI250" s="672"/>
      <c r="AJ250" s="672"/>
      <c r="AK250" s="672"/>
      <c r="AL250" s="672"/>
      <c r="AM250" s="672"/>
      <c r="AN250" s="672"/>
      <c r="AO250" s="672"/>
    </row>
    <row r="251" spans="1:41" ht="14.25" customHeight="1" x14ac:dyDescent="0.2">
      <c r="A251" s="672"/>
      <c r="B251" s="672"/>
      <c r="C251" s="673"/>
      <c r="D251" s="673"/>
      <c r="E251" s="673"/>
      <c r="F251" s="673"/>
      <c r="G251" s="673"/>
      <c r="H251" s="673"/>
      <c r="I251" s="673"/>
      <c r="J251" s="673"/>
      <c r="K251" s="673"/>
      <c r="L251" s="673"/>
      <c r="M251" s="673"/>
      <c r="N251" s="673"/>
      <c r="O251" s="673"/>
      <c r="P251" s="673"/>
      <c r="Q251" s="673"/>
      <c r="R251" s="673"/>
      <c r="S251" s="673"/>
      <c r="T251" s="673"/>
      <c r="U251" s="674"/>
      <c r="V251" s="674"/>
      <c r="W251" s="674"/>
      <c r="X251" s="674"/>
      <c r="Y251" s="675"/>
      <c r="Z251" s="675"/>
      <c r="AA251" s="672"/>
      <c r="AB251" s="672"/>
      <c r="AC251" s="672"/>
      <c r="AD251" s="672"/>
      <c r="AE251" s="672"/>
      <c r="AF251" s="672"/>
      <c r="AG251" s="672"/>
      <c r="AH251" s="672"/>
      <c r="AI251" s="672"/>
      <c r="AJ251" s="672"/>
      <c r="AK251" s="672"/>
      <c r="AL251" s="672"/>
      <c r="AM251" s="672"/>
      <c r="AN251" s="672"/>
      <c r="AO251" s="672"/>
    </row>
    <row r="252" spans="1:41" ht="14.25" customHeight="1" x14ac:dyDescent="0.2">
      <c r="A252" s="672"/>
      <c r="B252" s="672"/>
      <c r="C252" s="673"/>
      <c r="D252" s="673"/>
      <c r="E252" s="673"/>
      <c r="F252" s="673"/>
      <c r="G252" s="673"/>
      <c r="H252" s="673"/>
      <c r="I252" s="673"/>
      <c r="J252" s="673"/>
      <c r="K252" s="673"/>
      <c r="L252" s="673"/>
      <c r="M252" s="673"/>
      <c r="N252" s="673"/>
      <c r="O252" s="673"/>
      <c r="P252" s="673"/>
      <c r="Q252" s="673"/>
      <c r="R252" s="673"/>
      <c r="S252" s="673"/>
      <c r="T252" s="673"/>
      <c r="U252" s="674"/>
      <c r="V252" s="674"/>
      <c r="W252" s="674"/>
      <c r="X252" s="674"/>
      <c r="Y252" s="675"/>
      <c r="Z252" s="675"/>
      <c r="AA252" s="672"/>
      <c r="AB252" s="672"/>
      <c r="AC252" s="672"/>
      <c r="AD252" s="672"/>
      <c r="AE252" s="672"/>
      <c r="AF252" s="672"/>
      <c r="AG252" s="672"/>
      <c r="AH252" s="672"/>
      <c r="AI252" s="672"/>
      <c r="AJ252" s="672"/>
      <c r="AK252" s="672"/>
      <c r="AL252" s="672"/>
      <c r="AM252" s="672"/>
      <c r="AN252" s="672"/>
      <c r="AO252" s="672"/>
    </row>
    <row r="253" spans="1:41" ht="14.25" customHeight="1" x14ac:dyDescent="0.2">
      <c r="A253" s="672"/>
      <c r="B253" s="672"/>
      <c r="C253" s="673"/>
      <c r="D253" s="673"/>
      <c r="E253" s="673"/>
      <c r="F253" s="673"/>
      <c r="G253" s="673"/>
      <c r="H253" s="673"/>
      <c r="I253" s="673"/>
      <c r="J253" s="673"/>
      <c r="K253" s="673"/>
      <c r="L253" s="673"/>
      <c r="M253" s="673"/>
      <c r="N253" s="673"/>
      <c r="O253" s="673"/>
      <c r="P253" s="673"/>
      <c r="Q253" s="673"/>
      <c r="R253" s="673"/>
      <c r="S253" s="673"/>
      <c r="T253" s="673"/>
      <c r="U253" s="674"/>
      <c r="V253" s="674"/>
      <c r="W253" s="674"/>
      <c r="X253" s="674"/>
      <c r="Y253" s="675"/>
      <c r="Z253" s="675"/>
      <c r="AA253" s="672"/>
      <c r="AB253" s="672"/>
      <c r="AC253" s="672"/>
      <c r="AD253" s="672"/>
      <c r="AE253" s="672"/>
      <c r="AF253" s="672"/>
      <c r="AG253" s="672"/>
      <c r="AH253" s="672"/>
      <c r="AI253" s="672"/>
      <c r="AJ253" s="672"/>
      <c r="AK253" s="672"/>
      <c r="AL253" s="672"/>
      <c r="AM253" s="672"/>
      <c r="AN253" s="672"/>
      <c r="AO253" s="672"/>
    </row>
    <row r="254" spans="1:41" ht="14.25" customHeight="1" x14ac:dyDescent="0.2">
      <c r="A254" s="672"/>
      <c r="B254" s="672"/>
      <c r="C254" s="673"/>
      <c r="D254" s="673"/>
      <c r="E254" s="673"/>
      <c r="F254" s="673"/>
      <c r="G254" s="673"/>
      <c r="H254" s="673"/>
      <c r="I254" s="673"/>
      <c r="J254" s="673"/>
      <c r="K254" s="673"/>
      <c r="L254" s="673"/>
      <c r="M254" s="673"/>
      <c r="N254" s="673"/>
      <c r="O254" s="673"/>
      <c r="P254" s="673"/>
      <c r="Q254" s="673"/>
      <c r="R254" s="673"/>
      <c r="S254" s="673"/>
      <c r="T254" s="673"/>
      <c r="U254" s="674"/>
      <c r="V254" s="674"/>
      <c r="W254" s="674"/>
      <c r="X254" s="674"/>
      <c r="Y254" s="675"/>
      <c r="Z254" s="675"/>
      <c r="AA254" s="672"/>
      <c r="AB254" s="672"/>
      <c r="AC254" s="672"/>
      <c r="AD254" s="672"/>
      <c r="AE254" s="672"/>
      <c r="AF254" s="672"/>
      <c r="AG254" s="672"/>
      <c r="AH254" s="672"/>
      <c r="AI254" s="672"/>
      <c r="AJ254" s="672"/>
      <c r="AK254" s="672"/>
      <c r="AL254" s="672"/>
      <c r="AM254" s="672"/>
      <c r="AN254" s="672"/>
      <c r="AO254" s="672"/>
    </row>
    <row r="255" spans="1:41" ht="14.25" customHeight="1" x14ac:dyDescent="0.2">
      <c r="A255" s="672"/>
      <c r="B255" s="672"/>
      <c r="C255" s="673"/>
      <c r="D255" s="673"/>
      <c r="E255" s="673"/>
      <c r="F255" s="673"/>
      <c r="G255" s="673"/>
      <c r="H255" s="673"/>
      <c r="I255" s="673"/>
      <c r="J255" s="673"/>
      <c r="K255" s="673"/>
      <c r="L255" s="673"/>
      <c r="M255" s="673"/>
      <c r="N255" s="673"/>
      <c r="O255" s="673"/>
      <c r="P255" s="673"/>
      <c r="Q255" s="673"/>
      <c r="R255" s="673"/>
      <c r="S255" s="673"/>
      <c r="T255" s="673"/>
      <c r="U255" s="674"/>
      <c r="V255" s="674"/>
      <c r="W255" s="674"/>
      <c r="X255" s="674"/>
      <c r="Y255" s="675"/>
      <c r="Z255" s="675"/>
      <c r="AA255" s="672"/>
      <c r="AB255" s="672"/>
      <c r="AC255" s="672"/>
      <c r="AD255" s="672"/>
      <c r="AE255" s="672"/>
      <c r="AF255" s="672"/>
      <c r="AG255" s="672"/>
      <c r="AH255" s="672"/>
      <c r="AI255" s="672"/>
      <c r="AJ255" s="672"/>
      <c r="AK255" s="672"/>
      <c r="AL255" s="672"/>
      <c r="AM255" s="672"/>
      <c r="AN255" s="672"/>
      <c r="AO255" s="672"/>
    </row>
    <row r="256" spans="1:41" ht="14.25" customHeight="1" x14ac:dyDescent="0.2">
      <c r="A256" s="672"/>
      <c r="B256" s="672"/>
      <c r="C256" s="673"/>
      <c r="D256" s="673"/>
      <c r="E256" s="673"/>
      <c r="F256" s="673"/>
      <c r="G256" s="673"/>
      <c r="H256" s="673"/>
      <c r="I256" s="673"/>
      <c r="J256" s="673"/>
      <c r="K256" s="673"/>
      <c r="L256" s="673"/>
      <c r="M256" s="673"/>
      <c r="N256" s="673"/>
      <c r="O256" s="673"/>
      <c r="P256" s="673"/>
      <c r="Q256" s="673"/>
      <c r="R256" s="673"/>
      <c r="S256" s="673"/>
      <c r="T256" s="673"/>
      <c r="U256" s="674"/>
      <c r="V256" s="674"/>
      <c r="W256" s="674"/>
      <c r="X256" s="674"/>
      <c r="Y256" s="675"/>
      <c r="Z256" s="675"/>
      <c r="AA256" s="672"/>
      <c r="AB256" s="672"/>
      <c r="AC256" s="672"/>
      <c r="AD256" s="672"/>
      <c r="AE256" s="672"/>
      <c r="AF256" s="672"/>
      <c r="AG256" s="672"/>
      <c r="AH256" s="672"/>
      <c r="AI256" s="672"/>
      <c r="AJ256" s="672"/>
      <c r="AK256" s="672"/>
      <c r="AL256" s="672"/>
      <c r="AM256" s="672"/>
      <c r="AN256" s="672"/>
      <c r="AO256" s="672"/>
    </row>
    <row r="257" spans="1:41" ht="14.25" customHeight="1" x14ac:dyDescent="0.2">
      <c r="A257" s="672"/>
      <c r="B257" s="672"/>
      <c r="C257" s="673"/>
      <c r="D257" s="673"/>
      <c r="E257" s="673"/>
      <c r="F257" s="673"/>
      <c r="G257" s="673"/>
      <c r="H257" s="673"/>
      <c r="I257" s="673"/>
      <c r="J257" s="673"/>
      <c r="K257" s="673"/>
      <c r="L257" s="673"/>
      <c r="M257" s="673"/>
      <c r="N257" s="673"/>
      <c r="O257" s="673"/>
      <c r="P257" s="673"/>
      <c r="Q257" s="673"/>
      <c r="R257" s="673"/>
      <c r="S257" s="673"/>
      <c r="T257" s="673"/>
      <c r="U257" s="674"/>
      <c r="V257" s="674"/>
      <c r="W257" s="674"/>
      <c r="X257" s="674"/>
      <c r="Y257" s="675"/>
      <c r="Z257" s="675"/>
      <c r="AA257" s="672"/>
      <c r="AB257" s="672"/>
      <c r="AC257" s="672"/>
      <c r="AD257" s="672"/>
      <c r="AE257" s="672"/>
      <c r="AF257" s="672"/>
      <c r="AG257" s="672"/>
      <c r="AH257" s="672"/>
      <c r="AI257" s="672"/>
      <c r="AJ257" s="672"/>
      <c r="AK257" s="672"/>
      <c r="AL257" s="672"/>
      <c r="AM257" s="672"/>
      <c r="AN257" s="672"/>
      <c r="AO257" s="672"/>
    </row>
    <row r="258" spans="1:41" ht="14.25" customHeight="1" x14ac:dyDescent="0.2">
      <c r="A258" s="672"/>
      <c r="B258" s="672"/>
      <c r="C258" s="673"/>
      <c r="D258" s="673"/>
      <c r="E258" s="673"/>
      <c r="F258" s="673"/>
      <c r="G258" s="673"/>
      <c r="H258" s="673"/>
      <c r="I258" s="673"/>
      <c r="J258" s="673"/>
      <c r="K258" s="673"/>
      <c r="L258" s="673"/>
      <c r="M258" s="673"/>
      <c r="N258" s="673"/>
      <c r="O258" s="673"/>
      <c r="P258" s="673"/>
      <c r="Q258" s="673"/>
      <c r="R258" s="673"/>
      <c r="S258" s="673"/>
      <c r="T258" s="673"/>
      <c r="U258" s="674"/>
      <c r="V258" s="674"/>
      <c r="W258" s="674"/>
      <c r="X258" s="674"/>
      <c r="Y258" s="675"/>
      <c r="Z258" s="675"/>
      <c r="AA258" s="672"/>
      <c r="AB258" s="672"/>
      <c r="AC258" s="672"/>
      <c r="AD258" s="672"/>
      <c r="AE258" s="672"/>
      <c r="AF258" s="672"/>
      <c r="AG258" s="672"/>
      <c r="AH258" s="672"/>
      <c r="AI258" s="672"/>
      <c r="AJ258" s="672"/>
      <c r="AK258" s="672"/>
      <c r="AL258" s="672"/>
      <c r="AM258" s="672"/>
      <c r="AN258" s="672"/>
      <c r="AO258" s="672"/>
    </row>
    <row r="259" spans="1:41" ht="14.25" customHeight="1" x14ac:dyDescent="0.2">
      <c r="A259" s="672"/>
      <c r="B259" s="672"/>
      <c r="C259" s="673"/>
      <c r="D259" s="673"/>
      <c r="E259" s="673"/>
      <c r="F259" s="673"/>
      <c r="G259" s="673"/>
      <c r="H259" s="673"/>
      <c r="I259" s="673"/>
      <c r="J259" s="673"/>
      <c r="K259" s="673"/>
      <c r="L259" s="673"/>
      <c r="M259" s="673"/>
      <c r="N259" s="673"/>
      <c r="O259" s="673"/>
      <c r="P259" s="673"/>
      <c r="Q259" s="673"/>
      <c r="R259" s="673"/>
      <c r="S259" s="673"/>
      <c r="T259" s="673"/>
      <c r="U259" s="674"/>
      <c r="V259" s="674"/>
      <c r="W259" s="674"/>
      <c r="X259" s="674"/>
      <c r="Y259" s="675"/>
      <c r="Z259" s="675"/>
      <c r="AA259" s="672"/>
      <c r="AB259" s="672"/>
      <c r="AC259" s="672"/>
      <c r="AD259" s="672"/>
      <c r="AE259" s="672"/>
      <c r="AF259" s="672"/>
      <c r="AG259" s="672"/>
      <c r="AH259" s="672"/>
      <c r="AI259" s="672"/>
      <c r="AJ259" s="672"/>
      <c r="AK259" s="672"/>
      <c r="AL259" s="672"/>
      <c r="AM259" s="672"/>
      <c r="AN259" s="672"/>
      <c r="AO259" s="672"/>
    </row>
    <row r="260" spans="1:41" ht="14.25" customHeight="1" x14ac:dyDescent="0.2">
      <c r="A260" s="672"/>
      <c r="B260" s="672"/>
      <c r="C260" s="673"/>
      <c r="D260" s="673"/>
      <c r="E260" s="673"/>
      <c r="F260" s="673"/>
      <c r="G260" s="673"/>
      <c r="H260" s="673"/>
      <c r="I260" s="673"/>
      <c r="J260" s="673"/>
      <c r="K260" s="673"/>
      <c r="L260" s="673"/>
      <c r="M260" s="673"/>
      <c r="N260" s="673"/>
      <c r="O260" s="673"/>
      <c r="P260" s="673"/>
      <c r="Q260" s="673"/>
      <c r="R260" s="673"/>
      <c r="S260" s="673"/>
      <c r="T260" s="673"/>
      <c r="U260" s="674"/>
      <c r="V260" s="674"/>
      <c r="W260" s="674"/>
      <c r="X260" s="674"/>
      <c r="Y260" s="675"/>
      <c r="Z260" s="675"/>
      <c r="AA260" s="672"/>
      <c r="AB260" s="672"/>
      <c r="AC260" s="672"/>
      <c r="AD260" s="672"/>
      <c r="AE260" s="672"/>
      <c r="AF260" s="672"/>
      <c r="AG260" s="672"/>
      <c r="AH260" s="672"/>
      <c r="AI260" s="672"/>
      <c r="AJ260" s="672"/>
      <c r="AK260" s="672"/>
      <c r="AL260" s="672"/>
      <c r="AM260" s="672"/>
      <c r="AN260" s="672"/>
      <c r="AO260" s="672"/>
    </row>
    <row r="261" spans="1:41" ht="14.25" customHeight="1" x14ac:dyDescent="0.2">
      <c r="A261" s="672"/>
      <c r="B261" s="672"/>
      <c r="C261" s="673"/>
      <c r="D261" s="673"/>
      <c r="E261" s="673"/>
      <c r="F261" s="673"/>
      <c r="G261" s="673"/>
      <c r="H261" s="673"/>
      <c r="I261" s="673"/>
      <c r="J261" s="673"/>
      <c r="K261" s="673"/>
      <c r="L261" s="673"/>
      <c r="M261" s="673"/>
      <c r="N261" s="673"/>
      <c r="O261" s="673"/>
      <c r="P261" s="673"/>
      <c r="Q261" s="673"/>
      <c r="R261" s="673"/>
      <c r="S261" s="673"/>
      <c r="T261" s="673"/>
      <c r="U261" s="674"/>
      <c r="V261" s="674"/>
      <c r="W261" s="674"/>
      <c r="X261" s="674"/>
      <c r="Y261" s="675"/>
      <c r="Z261" s="675"/>
      <c r="AA261" s="672"/>
      <c r="AB261" s="672"/>
      <c r="AC261" s="672"/>
      <c r="AD261" s="672"/>
      <c r="AE261" s="672"/>
      <c r="AF261" s="672"/>
      <c r="AG261" s="672"/>
      <c r="AH261" s="672"/>
      <c r="AI261" s="672"/>
      <c r="AJ261" s="672"/>
      <c r="AK261" s="672"/>
      <c r="AL261" s="672"/>
      <c r="AM261" s="672"/>
      <c r="AN261" s="672"/>
      <c r="AO261" s="672"/>
    </row>
    <row r="262" spans="1:41" ht="14.25" customHeight="1" x14ac:dyDescent="0.2">
      <c r="A262" s="672"/>
      <c r="B262" s="672"/>
      <c r="C262" s="673"/>
      <c r="D262" s="673"/>
      <c r="E262" s="673"/>
      <c r="F262" s="673"/>
      <c r="G262" s="673"/>
      <c r="H262" s="673"/>
      <c r="I262" s="673"/>
      <c r="J262" s="673"/>
      <c r="K262" s="673"/>
      <c r="L262" s="673"/>
      <c r="M262" s="673"/>
      <c r="N262" s="673"/>
      <c r="O262" s="673"/>
      <c r="P262" s="673"/>
      <c r="Q262" s="673"/>
      <c r="R262" s="673"/>
      <c r="S262" s="673"/>
      <c r="T262" s="673"/>
      <c r="U262" s="674"/>
      <c r="V262" s="674"/>
      <c r="W262" s="674"/>
      <c r="X262" s="674"/>
      <c r="Y262" s="675"/>
      <c r="Z262" s="675"/>
      <c r="AA262" s="672"/>
      <c r="AB262" s="672"/>
      <c r="AC262" s="672"/>
      <c r="AD262" s="672"/>
      <c r="AE262" s="672"/>
      <c r="AF262" s="672"/>
      <c r="AG262" s="672"/>
      <c r="AH262" s="672"/>
      <c r="AI262" s="672"/>
      <c r="AJ262" s="672"/>
      <c r="AK262" s="672"/>
      <c r="AL262" s="672"/>
      <c r="AM262" s="672"/>
      <c r="AN262" s="672"/>
      <c r="AO262" s="672"/>
    </row>
    <row r="263" spans="1:41" ht="14.25" customHeight="1" x14ac:dyDescent="0.2">
      <c r="A263" s="672"/>
      <c r="B263" s="672"/>
      <c r="C263" s="673"/>
      <c r="D263" s="673"/>
      <c r="E263" s="673"/>
      <c r="F263" s="673"/>
      <c r="G263" s="673"/>
      <c r="H263" s="673"/>
      <c r="I263" s="673"/>
      <c r="J263" s="673"/>
      <c r="K263" s="673"/>
      <c r="L263" s="673"/>
      <c r="M263" s="673"/>
      <c r="N263" s="673"/>
      <c r="O263" s="673"/>
      <c r="P263" s="673"/>
      <c r="Q263" s="673"/>
      <c r="R263" s="673"/>
      <c r="S263" s="673"/>
      <c r="T263" s="673"/>
      <c r="U263" s="674"/>
      <c r="V263" s="674"/>
      <c r="W263" s="674"/>
      <c r="X263" s="674"/>
      <c r="Y263" s="675"/>
      <c r="Z263" s="675"/>
      <c r="AA263" s="672"/>
      <c r="AB263" s="672"/>
      <c r="AC263" s="672"/>
      <c r="AD263" s="672"/>
      <c r="AE263" s="672"/>
      <c r="AF263" s="672"/>
      <c r="AG263" s="672"/>
      <c r="AH263" s="672"/>
      <c r="AI263" s="672"/>
      <c r="AJ263" s="672"/>
      <c r="AK263" s="672"/>
      <c r="AL263" s="672"/>
      <c r="AM263" s="672"/>
      <c r="AN263" s="672"/>
      <c r="AO263" s="672"/>
    </row>
    <row r="264" spans="1:41" ht="14.25" customHeight="1" x14ac:dyDescent="0.2">
      <c r="A264" s="672"/>
      <c r="B264" s="672"/>
      <c r="C264" s="673"/>
      <c r="D264" s="673"/>
      <c r="E264" s="673"/>
      <c r="F264" s="673"/>
      <c r="G264" s="673"/>
      <c r="H264" s="673"/>
      <c r="I264" s="673"/>
      <c r="J264" s="673"/>
      <c r="K264" s="673"/>
      <c r="L264" s="673"/>
      <c r="M264" s="673"/>
      <c r="N264" s="673"/>
      <c r="O264" s="673"/>
      <c r="P264" s="673"/>
      <c r="Q264" s="673"/>
      <c r="R264" s="673"/>
      <c r="S264" s="673"/>
      <c r="T264" s="673"/>
      <c r="U264" s="674"/>
      <c r="V264" s="674"/>
      <c r="W264" s="674"/>
      <c r="X264" s="674"/>
      <c r="Y264" s="675"/>
      <c r="Z264" s="675"/>
      <c r="AA264" s="672"/>
      <c r="AB264" s="672"/>
      <c r="AC264" s="672"/>
      <c r="AD264" s="672"/>
      <c r="AE264" s="672"/>
      <c r="AF264" s="672"/>
      <c r="AG264" s="672"/>
      <c r="AH264" s="672"/>
      <c r="AI264" s="672"/>
      <c r="AJ264" s="672"/>
      <c r="AK264" s="672"/>
      <c r="AL264" s="672"/>
      <c r="AM264" s="672"/>
      <c r="AN264" s="672"/>
      <c r="AO264" s="672"/>
    </row>
    <row r="265" spans="1:41" ht="14.25" customHeight="1" x14ac:dyDescent="0.2">
      <c r="A265" s="672"/>
      <c r="B265" s="672"/>
      <c r="C265" s="673"/>
      <c r="D265" s="673"/>
      <c r="E265" s="673"/>
      <c r="F265" s="673"/>
      <c r="G265" s="673"/>
      <c r="H265" s="673"/>
      <c r="I265" s="673"/>
      <c r="J265" s="673"/>
      <c r="K265" s="673"/>
      <c r="L265" s="673"/>
      <c r="M265" s="673"/>
      <c r="N265" s="673"/>
      <c r="O265" s="673"/>
      <c r="P265" s="673"/>
      <c r="Q265" s="673"/>
      <c r="R265" s="673"/>
      <c r="S265" s="673"/>
      <c r="T265" s="673"/>
      <c r="U265" s="674"/>
      <c r="V265" s="674"/>
      <c r="W265" s="674"/>
      <c r="X265" s="674"/>
      <c r="Y265" s="675"/>
      <c r="Z265" s="675"/>
      <c r="AA265" s="672"/>
      <c r="AB265" s="672"/>
      <c r="AC265" s="672"/>
      <c r="AD265" s="672"/>
      <c r="AE265" s="672"/>
      <c r="AF265" s="672"/>
      <c r="AG265" s="672"/>
      <c r="AH265" s="672"/>
      <c r="AI265" s="672"/>
      <c r="AJ265" s="672"/>
      <c r="AK265" s="672"/>
      <c r="AL265" s="672"/>
      <c r="AM265" s="672"/>
      <c r="AN265" s="672"/>
      <c r="AO265" s="672"/>
    </row>
    <row r="266" spans="1:41" ht="14.25" customHeight="1" x14ac:dyDescent="0.2">
      <c r="A266" s="672"/>
      <c r="B266" s="672"/>
      <c r="C266" s="673"/>
      <c r="D266" s="673"/>
      <c r="E266" s="673"/>
      <c r="F266" s="673"/>
      <c r="G266" s="673"/>
      <c r="H266" s="673"/>
      <c r="I266" s="673"/>
      <c r="J266" s="673"/>
      <c r="K266" s="673"/>
      <c r="L266" s="673"/>
      <c r="M266" s="673"/>
      <c r="N266" s="673"/>
      <c r="O266" s="673"/>
      <c r="P266" s="673"/>
      <c r="Q266" s="673"/>
      <c r="R266" s="673"/>
      <c r="S266" s="673"/>
      <c r="T266" s="673"/>
      <c r="U266" s="674"/>
      <c r="V266" s="674"/>
      <c r="W266" s="674"/>
      <c r="X266" s="674"/>
      <c r="Y266" s="675"/>
      <c r="Z266" s="675"/>
      <c r="AA266" s="672"/>
      <c r="AB266" s="672"/>
      <c r="AC266" s="672"/>
      <c r="AD266" s="672"/>
      <c r="AE266" s="672"/>
      <c r="AF266" s="672"/>
      <c r="AG266" s="672"/>
      <c r="AH266" s="672"/>
      <c r="AI266" s="672"/>
      <c r="AJ266" s="672"/>
      <c r="AK266" s="672"/>
      <c r="AL266" s="672"/>
      <c r="AM266" s="672"/>
      <c r="AN266" s="672"/>
      <c r="AO266" s="672"/>
    </row>
    <row r="267" spans="1:41" ht="14.25" customHeight="1" x14ac:dyDescent="0.2">
      <c r="A267" s="672"/>
      <c r="B267" s="672"/>
      <c r="C267" s="673"/>
      <c r="D267" s="673"/>
      <c r="E267" s="673"/>
      <c r="F267" s="673"/>
      <c r="G267" s="673"/>
      <c r="H267" s="673"/>
      <c r="I267" s="673"/>
      <c r="J267" s="673"/>
      <c r="K267" s="673"/>
      <c r="L267" s="673"/>
      <c r="M267" s="673"/>
      <c r="N267" s="673"/>
      <c r="O267" s="673"/>
      <c r="P267" s="673"/>
      <c r="Q267" s="673"/>
      <c r="R267" s="673"/>
      <c r="S267" s="673"/>
      <c r="T267" s="673"/>
      <c r="U267" s="674"/>
      <c r="V267" s="674"/>
      <c r="W267" s="674"/>
      <c r="X267" s="674"/>
      <c r="Y267" s="675"/>
      <c r="Z267" s="675"/>
      <c r="AA267" s="672"/>
      <c r="AB267" s="672"/>
      <c r="AC267" s="672"/>
      <c r="AD267" s="672"/>
      <c r="AE267" s="672"/>
      <c r="AF267" s="672"/>
      <c r="AG267" s="672"/>
      <c r="AH267" s="672"/>
      <c r="AI267" s="672"/>
      <c r="AJ267" s="672"/>
      <c r="AK267" s="672"/>
      <c r="AL267" s="672"/>
      <c r="AM267" s="672"/>
      <c r="AN267" s="672"/>
      <c r="AO267" s="672"/>
    </row>
    <row r="268" spans="1:41" ht="14.25" customHeight="1" x14ac:dyDescent="0.2">
      <c r="A268" s="672"/>
      <c r="B268" s="672"/>
      <c r="C268" s="673"/>
      <c r="D268" s="673"/>
      <c r="E268" s="673"/>
      <c r="F268" s="673"/>
      <c r="G268" s="673"/>
      <c r="H268" s="673"/>
      <c r="I268" s="673"/>
      <c r="J268" s="673"/>
      <c r="K268" s="673"/>
      <c r="L268" s="673"/>
      <c r="M268" s="673"/>
      <c r="N268" s="673"/>
      <c r="O268" s="673"/>
      <c r="P268" s="673"/>
      <c r="Q268" s="673"/>
      <c r="R268" s="673"/>
      <c r="S268" s="673"/>
      <c r="T268" s="673"/>
      <c r="U268" s="674"/>
      <c r="V268" s="674"/>
      <c r="W268" s="674"/>
      <c r="X268" s="674"/>
      <c r="Y268" s="675"/>
      <c r="Z268" s="675"/>
      <c r="AA268" s="672"/>
      <c r="AB268" s="672"/>
      <c r="AC268" s="672"/>
      <c r="AD268" s="672"/>
      <c r="AE268" s="672"/>
      <c r="AF268" s="672"/>
      <c r="AG268" s="672"/>
      <c r="AH268" s="672"/>
      <c r="AI268" s="672"/>
      <c r="AJ268" s="672"/>
      <c r="AK268" s="672"/>
      <c r="AL268" s="672"/>
      <c r="AM268" s="672"/>
      <c r="AN268" s="672"/>
      <c r="AO268" s="672"/>
    </row>
    <row r="269" spans="1:41" ht="14.25" customHeight="1" x14ac:dyDescent="0.2">
      <c r="A269" s="672"/>
      <c r="B269" s="672"/>
      <c r="C269" s="673"/>
      <c r="D269" s="673"/>
      <c r="E269" s="673"/>
      <c r="F269" s="673"/>
      <c r="G269" s="673"/>
      <c r="H269" s="673"/>
      <c r="I269" s="673"/>
      <c r="J269" s="673"/>
      <c r="K269" s="673"/>
      <c r="L269" s="673"/>
      <c r="M269" s="673"/>
      <c r="N269" s="673"/>
      <c r="O269" s="673"/>
      <c r="P269" s="673"/>
      <c r="Q269" s="673"/>
      <c r="R269" s="673"/>
      <c r="S269" s="673"/>
      <c r="T269" s="673"/>
      <c r="U269" s="674"/>
      <c r="V269" s="674"/>
      <c r="W269" s="674"/>
      <c r="X269" s="674"/>
      <c r="Y269" s="675"/>
      <c r="Z269" s="675"/>
      <c r="AA269" s="672"/>
      <c r="AB269" s="672"/>
      <c r="AC269" s="672"/>
      <c r="AD269" s="672"/>
      <c r="AE269" s="672"/>
      <c r="AF269" s="672"/>
      <c r="AG269" s="672"/>
      <c r="AH269" s="672"/>
      <c r="AI269" s="672"/>
      <c r="AJ269" s="672"/>
      <c r="AK269" s="672"/>
      <c r="AL269" s="672"/>
      <c r="AM269" s="672"/>
      <c r="AN269" s="672"/>
      <c r="AO269" s="672"/>
    </row>
    <row r="270" spans="1:41" ht="14.25" customHeight="1" x14ac:dyDescent="0.2">
      <c r="A270" s="672"/>
      <c r="B270" s="672"/>
      <c r="C270" s="673"/>
      <c r="D270" s="673"/>
      <c r="E270" s="673"/>
      <c r="F270" s="673"/>
      <c r="G270" s="673"/>
      <c r="H270" s="673"/>
      <c r="I270" s="673"/>
      <c r="J270" s="673"/>
      <c r="K270" s="673"/>
      <c r="L270" s="673"/>
      <c r="M270" s="673"/>
      <c r="N270" s="673"/>
      <c r="O270" s="673"/>
      <c r="P270" s="673"/>
      <c r="Q270" s="673"/>
      <c r="R270" s="673"/>
      <c r="S270" s="673"/>
      <c r="T270" s="673"/>
      <c r="U270" s="674"/>
      <c r="V270" s="674"/>
      <c r="W270" s="674"/>
      <c r="X270" s="674"/>
      <c r="Y270" s="675"/>
      <c r="Z270" s="675"/>
      <c r="AA270" s="672"/>
      <c r="AB270" s="672"/>
      <c r="AC270" s="672"/>
      <c r="AD270" s="672"/>
      <c r="AE270" s="672"/>
      <c r="AF270" s="672"/>
      <c r="AG270" s="672"/>
      <c r="AH270" s="672"/>
      <c r="AI270" s="672"/>
      <c r="AJ270" s="672"/>
      <c r="AK270" s="672"/>
      <c r="AL270" s="672"/>
      <c r="AM270" s="672"/>
      <c r="AN270" s="672"/>
      <c r="AO270" s="672"/>
    </row>
    <row r="271" spans="1:41" ht="14.25" customHeight="1" x14ac:dyDescent="0.2">
      <c r="A271" s="672"/>
      <c r="B271" s="672"/>
      <c r="C271" s="673"/>
      <c r="D271" s="673"/>
      <c r="E271" s="673"/>
      <c r="F271" s="673"/>
      <c r="G271" s="673"/>
      <c r="H271" s="673"/>
      <c r="I271" s="673"/>
      <c r="J271" s="673"/>
      <c r="K271" s="673"/>
      <c r="L271" s="673"/>
      <c r="M271" s="673"/>
      <c r="N271" s="673"/>
      <c r="O271" s="673"/>
      <c r="P271" s="673"/>
      <c r="Q271" s="673"/>
      <c r="R271" s="673"/>
      <c r="S271" s="673"/>
      <c r="T271" s="673"/>
      <c r="U271" s="674"/>
      <c r="V271" s="674"/>
      <c r="W271" s="674"/>
      <c r="X271" s="674"/>
      <c r="Y271" s="675"/>
      <c r="Z271" s="675"/>
      <c r="AA271" s="672"/>
      <c r="AB271" s="672"/>
      <c r="AC271" s="672"/>
      <c r="AD271" s="672"/>
      <c r="AE271" s="672"/>
      <c r="AF271" s="672"/>
      <c r="AG271" s="672"/>
      <c r="AH271" s="672"/>
      <c r="AI271" s="672"/>
      <c r="AJ271" s="672"/>
      <c r="AK271" s="672"/>
      <c r="AL271" s="672"/>
      <c r="AM271" s="672"/>
      <c r="AN271" s="672"/>
      <c r="AO271" s="672"/>
    </row>
    <row r="272" spans="1:41" ht="14.25" customHeight="1" x14ac:dyDescent="0.2">
      <c r="A272" s="672"/>
      <c r="B272" s="672"/>
      <c r="C272" s="673"/>
      <c r="D272" s="673"/>
      <c r="E272" s="673"/>
      <c r="F272" s="673"/>
      <c r="G272" s="673"/>
      <c r="H272" s="673"/>
      <c r="I272" s="673"/>
      <c r="J272" s="673"/>
      <c r="K272" s="673"/>
      <c r="L272" s="673"/>
      <c r="M272" s="673"/>
      <c r="N272" s="673"/>
      <c r="O272" s="673"/>
      <c r="P272" s="673"/>
      <c r="Q272" s="673"/>
      <c r="R272" s="673"/>
      <c r="S272" s="673"/>
      <c r="T272" s="673"/>
      <c r="U272" s="674"/>
      <c r="V272" s="674"/>
      <c r="W272" s="674"/>
      <c r="X272" s="674"/>
      <c r="Y272" s="675"/>
      <c r="Z272" s="675"/>
      <c r="AA272" s="672"/>
      <c r="AB272" s="672"/>
      <c r="AC272" s="672"/>
      <c r="AD272" s="672"/>
      <c r="AE272" s="672"/>
      <c r="AF272" s="672"/>
      <c r="AG272" s="672"/>
      <c r="AH272" s="672"/>
      <c r="AI272" s="672"/>
      <c r="AJ272" s="672"/>
      <c r="AK272" s="672"/>
      <c r="AL272" s="672"/>
      <c r="AM272" s="672"/>
      <c r="AN272" s="672"/>
      <c r="AO272" s="672"/>
    </row>
    <row r="273" spans="1:41" ht="14.25" customHeight="1" x14ac:dyDescent="0.2">
      <c r="A273" s="672"/>
      <c r="B273" s="672"/>
      <c r="C273" s="673"/>
      <c r="D273" s="673"/>
      <c r="E273" s="673"/>
      <c r="F273" s="673"/>
      <c r="G273" s="673"/>
      <c r="H273" s="673"/>
      <c r="I273" s="673"/>
      <c r="J273" s="673"/>
      <c r="K273" s="673"/>
      <c r="L273" s="673"/>
      <c r="M273" s="673"/>
      <c r="N273" s="673"/>
      <c r="O273" s="673"/>
      <c r="P273" s="673"/>
      <c r="Q273" s="673"/>
      <c r="R273" s="673"/>
      <c r="S273" s="673"/>
      <c r="T273" s="673"/>
      <c r="U273" s="674"/>
      <c r="V273" s="674"/>
      <c r="W273" s="674"/>
      <c r="X273" s="674"/>
      <c r="Y273" s="675"/>
      <c r="Z273" s="675"/>
      <c r="AA273" s="672"/>
      <c r="AB273" s="672"/>
      <c r="AC273" s="672"/>
      <c r="AD273" s="672"/>
      <c r="AE273" s="672"/>
      <c r="AF273" s="672"/>
      <c r="AG273" s="672"/>
      <c r="AH273" s="672"/>
      <c r="AI273" s="672"/>
      <c r="AJ273" s="672"/>
      <c r="AK273" s="672"/>
      <c r="AL273" s="672"/>
      <c r="AM273" s="672"/>
      <c r="AN273" s="672"/>
      <c r="AO273" s="672"/>
    </row>
    <row r="274" spans="1:41" ht="14.25" customHeight="1" x14ac:dyDescent="0.2">
      <c r="A274" s="672"/>
      <c r="B274" s="672"/>
      <c r="C274" s="673"/>
      <c r="D274" s="673"/>
      <c r="E274" s="673"/>
      <c r="F274" s="673"/>
      <c r="G274" s="673"/>
      <c r="H274" s="673"/>
      <c r="I274" s="673"/>
      <c r="J274" s="673"/>
      <c r="K274" s="673"/>
      <c r="L274" s="673"/>
      <c r="M274" s="673"/>
      <c r="N274" s="673"/>
      <c r="O274" s="673"/>
      <c r="P274" s="673"/>
      <c r="Q274" s="673"/>
      <c r="R274" s="673"/>
      <c r="S274" s="673"/>
      <c r="T274" s="673"/>
      <c r="U274" s="674"/>
      <c r="V274" s="674"/>
      <c r="W274" s="674"/>
      <c r="X274" s="674"/>
      <c r="Y274" s="675"/>
      <c r="Z274" s="675"/>
      <c r="AA274" s="672"/>
      <c r="AB274" s="672"/>
      <c r="AC274" s="672"/>
      <c r="AD274" s="672"/>
      <c r="AE274" s="672"/>
      <c r="AF274" s="672"/>
      <c r="AG274" s="672"/>
      <c r="AH274" s="672"/>
      <c r="AI274" s="672"/>
      <c r="AJ274" s="672"/>
      <c r="AK274" s="672"/>
      <c r="AL274" s="672"/>
      <c r="AM274" s="672"/>
      <c r="AN274" s="672"/>
      <c r="AO274" s="672"/>
    </row>
    <row r="275" spans="1:41" ht="14.25" customHeight="1" x14ac:dyDescent="0.2">
      <c r="A275" s="672"/>
      <c r="B275" s="672"/>
      <c r="C275" s="673"/>
      <c r="D275" s="673"/>
      <c r="E275" s="673"/>
      <c r="F275" s="673"/>
      <c r="G275" s="673"/>
      <c r="H275" s="673"/>
      <c r="I275" s="673"/>
      <c r="J275" s="673"/>
      <c r="K275" s="673"/>
      <c r="L275" s="673"/>
      <c r="M275" s="673"/>
      <c r="N275" s="673"/>
      <c r="O275" s="673"/>
      <c r="P275" s="673"/>
      <c r="Q275" s="673"/>
      <c r="R275" s="673"/>
      <c r="S275" s="673"/>
      <c r="T275" s="673"/>
      <c r="U275" s="674"/>
      <c r="V275" s="674"/>
      <c r="W275" s="674"/>
      <c r="X275" s="674"/>
      <c r="Y275" s="675"/>
      <c r="Z275" s="675"/>
      <c r="AA275" s="672"/>
      <c r="AB275" s="672"/>
      <c r="AC275" s="672"/>
      <c r="AD275" s="672"/>
      <c r="AE275" s="672"/>
      <c r="AF275" s="672"/>
      <c r="AG275" s="672"/>
      <c r="AH275" s="672"/>
      <c r="AI275" s="672"/>
      <c r="AJ275" s="672"/>
      <c r="AK275" s="672"/>
      <c r="AL275" s="672"/>
      <c r="AM275" s="672"/>
      <c r="AN275" s="672"/>
      <c r="AO275" s="672"/>
    </row>
    <row r="276" spans="1:41" ht="14.25" customHeight="1" x14ac:dyDescent="0.2">
      <c r="A276" s="672"/>
      <c r="B276" s="672"/>
      <c r="C276" s="673"/>
      <c r="D276" s="673"/>
      <c r="E276" s="673"/>
      <c r="F276" s="673"/>
      <c r="G276" s="673"/>
      <c r="H276" s="673"/>
      <c r="I276" s="673"/>
      <c r="J276" s="673"/>
      <c r="K276" s="673"/>
      <c r="L276" s="673"/>
      <c r="M276" s="673"/>
      <c r="N276" s="673"/>
      <c r="O276" s="673"/>
      <c r="P276" s="673"/>
      <c r="Q276" s="673"/>
      <c r="R276" s="673"/>
      <c r="S276" s="673"/>
      <c r="T276" s="673"/>
      <c r="U276" s="674"/>
      <c r="V276" s="674"/>
      <c r="W276" s="674"/>
      <c r="X276" s="674"/>
      <c r="Y276" s="675"/>
      <c r="Z276" s="675"/>
      <c r="AA276" s="672"/>
      <c r="AB276" s="672"/>
      <c r="AC276" s="672"/>
      <c r="AD276" s="672"/>
      <c r="AE276" s="672"/>
      <c r="AF276" s="672"/>
      <c r="AG276" s="672"/>
      <c r="AH276" s="672"/>
      <c r="AI276" s="672"/>
      <c r="AJ276" s="672"/>
      <c r="AK276" s="672"/>
      <c r="AL276" s="672"/>
      <c r="AM276" s="672"/>
      <c r="AN276" s="672"/>
      <c r="AO276" s="672"/>
    </row>
    <row r="277" spans="1:41" ht="14.25" customHeight="1" x14ac:dyDescent="0.2">
      <c r="A277" s="672"/>
      <c r="B277" s="672"/>
      <c r="C277" s="673"/>
      <c r="D277" s="673"/>
      <c r="E277" s="673"/>
      <c r="F277" s="673"/>
      <c r="G277" s="673"/>
      <c r="H277" s="673"/>
      <c r="I277" s="673"/>
      <c r="J277" s="673"/>
      <c r="K277" s="673"/>
      <c r="L277" s="673"/>
      <c r="M277" s="673"/>
      <c r="N277" s="673"/>
      <c r="O277" s="673"/>
      <c r="P277" s="673"/>
      <c r="Q277" s="673"/>
      <c r="R277" s="673"/>
      <c r="S277" s="673"/>
      <c r="T277" s="673"/>
      <c r="U277" s="674"/>
      <c r="V277" s="674"/>
      <c r="W277" s="674"/>
      <c r="X277" s="674"/>
      <c r="Y277" s="675"/>
      <c r="Z277" s="675"/>
      <c r="AA277" s="672"/>
      <c r="AB277" s="672"/>
      <c r="AC277" s="672"/>
      <c r="AD277" s="672"/>
      <c r="AE277" s="672"/>
      <c r="AF277" s="672"/>
      <c r="AG277" s="672"/>
      <c r="AH277" s="672"/>
      <c r="AI277" s="672"/>
      <c r="AJ277" s="672"/>
      <c r="AK277" s="672"/>
      <c r="AL277" s="672"/>
      <c r="AM277" s="672"/>
      <c r="AN277" s="672"/>
      <c r="AO277" s="672"/>
    </row>
    <row r="278" spans="1:41" ht="14.25" customHeight="1" x14ac:dyDescent="0.2">
      <c r="A278" s="672"/>
      <c r="B278" s="672"/>
      <c r="C278" s="673"/>
      <c r="D278" s="673"/>
      <c r="E278" s="673"/>
      <c r="F278" s="673"/>
      <c r="G278" s="673"/>
      <c r="H278" s="673"/>
      <c r="I278" s="673"/>
      <c r="J278" s="673"/>
      <c r="K278" s="673"/>
      <c r="L278" s="673"/>
      <c r="M278" s="673"/>
      <c r="N278" s="673"/>
      <c r="O278" s="673"/>
      <c r="P278" s="673"/>
      <c r="Q278" s="673"/>
      <c r="R278" s="673"/>
      <c r="S278" s="673"/>
      <c r="T278" s="673"/>
      <c r="U278" s="674"/>
      <c r="V278" s="674"/>
      <c r="W278" s="674"/>
      <c r="X278" s="674"/>
      <c r="Y278" s="675"/>
      <c r="Z278" s="675"/>
      <c r="AA278" s="672"/>
      <c r="AB278" s="672"/>
      <c r="AC278" s="672"/>
      <c r="AD278" s="672"/>
      <c r="AE278" s="672"/>
      <c r="AF278" s="672"/>
      <c r="AG278" s="672"/>
      <c r="AH278" s="672"/>
      <c r="AI278" s="672"/>
      <c r="AJ278" s="672"/>
      <c r="AK278" s="672"/>
      <c r="AL278" s="672"/>
      <c r="AM278" s="672"/>
      <c r="AN278" s="672"/>
      <c r="AO278" s="672"/>
    </row>
    <row r="279" spans="1:41" ht="14.25" customHeight="1" x14ac:dyDescent="0.2">
      <c r="A279" s="672"/>
      <c r="B279" s="672"/>
      <c r="C279" s="673"/>
      <c r="D279" s="673"/>
      <c r="E279" s="673"/>
      <c r="F279" s="673"/>
      <c r="G279" s="673"/>
      <c r="H279" s="673"/>
      <c r="I279" s="673"/>
      <c r="J279" s="673"/>
      <c r="K279" s="673"/>
      <c r="L279" s="673"/>
      <c r="M279" s="673"/>
      <c r="N279" s="673"/>
      <c r="O279" s="673"/>
      <c r="P279" s="673"/>
      <c r="Q279" s="673"/>
      <c r="R279" s="673"/>
      <c r="S279" s="673"/>
      <c r="T279" s="673"/>
      <c r="U279" s="674"/>
      <c r="V279" s="674"/>
      <c r="W279" s="674"/>
      <c r="X279" s="674"/>
      <c r="Y279" s="675"/>
      <c r="Z279" s="675"/>
      <c r="AA279" s="672"/>
      <c r="AB279" s="672"/>
      <c r="AC279" s="672"/>
      <c r="AD279" s="672"/>
      <c r="AE279" s="672"/>
      <c r="AF279" s="672"/>
      <c r="AG279" s="672"/>
      <c r="AH279" s="672"/>
      <c r="AI279" s="672"/>
      <c r="AJ279" s="672"/>
      <c r="AK279" s="672"/>
      <c r="AL279" s="672"/>
      <c r="AM279" s="672"/>
      <c r="AN279" s="672"/>
      <c r="AO279" s="672"/>
    </row>
    <row r="280" spans="1:41" ht="14.25" customHeight="1" x14ac:dyDescent="0.2">
      <c r="A280" s="672"/>
      <c r="B280" s="672"/>
      <c r="C280" s="673"/>
      <c r="D280" s="673"/>
      <c r="E280" s="673"/>
      <c r="F280" s="673"/>
      <c r="G280" s="673"/>
      <c r="H280" s="673"/>
      <c r="I280" s="673"/>
      <c r="J280" s="673"/>
      <c r="K280" s="673"/>
      <c r="L280" s="673"/>
      <c r="M280" s="673"/>
      <c r="N280" s="673"/>
      <c r="O280" s="673"/>
      <c r="P280" s="673"/>
      <c r="Q280" s="673"/>
      <c r="R280" s="673"/>
      <c r="S280" s="673"/>
      <c r="T280" s="673"/>
      <c r="U280" s="674"/>
      <c r="V280" s="674"/>
      <c r="W280" s="674"/>
      <c r="X280" s="674"/>
      <c r="Y280" s="675"/>
      <c r="Z280" s="675"/>
      <c r="AA280" s="672"/>
      <c r="AB280" s="672"/>
      <c r="AC280" s="672"/>
      <c r="AD280" s="672"/>
      <c r="AE280" s="672"/>
      <c r="AF280" s="672"/>
      <c r="AG280" s="672"/>
      <c r="AH280" s="672"/>
      <c r="AI280" s="672"/>
      <c r="AJ280" s="672"/>
      <c r="AK280" s="672"/>
      <c r="AL280" s="672"/>
      <c r="AM280" s="672"/>
      <c r="AN280" s="672"/>
      <c r="AO280" s="672"/>
    </row>
    <row r="281" spans="1:41" ht="14.25" customHeight="1" x14ac:dyDescent="0.2">
      <c r="A281" s="672"/>
      <c r="B281" s="672"/>
      <c r="C281" s="673"/>
      <c r="D281" s="673"/>
      <c r="E281" s="673"/>
      <c r="F281" s="673"/>
      <c r="G281" s="673"/>
      <c r="H281" s="673"/>
      <c r="I281" s="673"/>
      <c r="J281" s="673"/>
      <c r="K281" s="673"/>
      <c r="L281" s="673"/>
      <c r="M281" s="673"/>
      <c r="N281" s="673"/>
      <c r="O281" s="673"/>
      <c r="P281" s="673"/>
      <c r="Q281" s="673"/>
      <c r="R281" s="673"/>
      <c r="S281" s="673"/>
      <c r="T281" s="673"/>
      <c r="U281" s="674"/>
      <c r="V281" s="674"/>
      <c r="W281" s="674"/>
      <c r="X281" s="674"/>
      <c r="Y281" s="675"/>
      <c r="Z281" s="675"/>
      <c r="AA281" s="672"/>
      <c r="AB281" s="672"/>
      <c r="AC281" s="672"/>
      <c r="AD281" s="672"/>
      <c r="AE281" s="672"/>
      <c r="AF281" s="672"/>
      <c r="AG281" s="672"/>
      <c r="AH281" s="672"/>
      <c r="AI281" s="672"/>
      <c r="AJ281" s="672"/>
      <c r="AK281" s="672"/>
      <c r="AL281" s="672"/>
      <c r="AM281" s="672"/>
      <c r="AN281" s="672"/>
      <c r="AO281" s="672"/>
    </row>
    <row r="282" spans="1:41" ht="14.25" customHeight="1" x14ac:dyDescent="0.2">
      <c r="A282" s="672"/>
      <c r="B282" s="672"/>
      <c r="C282" s="673"/>
      <c r="D282" s="673"/>
      <c r="E282" s="673"/>
      <c r="F282" s="673"/>
      <c r="G282" s="673"/>
      <c r="H282" s="673"/>
      <c r="I282" s="673"/>
      <c r="J282" s="673"/>
      <c r="K282" s="673"/>
      <c r="L282" s="673"/>
      <c r="M282" s="673"/>
      <c r="N282" s="673"/>
      <c r="O282" s="673"/>
      <c r="P282" s="673"/>
      <c r="Q282" s="673"/>
      <c r="R282" s="673"/>
      <c r="S282" s="673"/>
      <c r="T282" s="673"/>
      <c r="U282" s="674"/>
      <c r="V282" s="674"/>
      <c r="W282" s="674"/>
      <c r="X282" s="674"/>
      <c r="Y282" s="675"/>
      <c r="Z282" s="675"/>
      <c r="AA282" s="672"/>
      <c r="AB282" s="672"/>
      <c r="AC282" s="672"/>
      <c r="AD282" s="672"/>
      <c r="AE282" s="672"/>
      <c r="AF282" s="672"/>
      <c r="AG282" s="672"/>
      <c r="AH282" s="672"/>
      <c r="AI282" s="672"/>
      <c r="AJ282" s="672"/>
      <c r="AK282" s="672"/>
      <c r="AL282" s="672"/>
      <c r="AM282" s="672"/>
      <c r="AN282" s="672"/>
      <c r="AO282" s="672"/>
    </row>
    <row r="283" spans="1:41" ht="14.25" customHeight="1" x14ac:dyDescent="0.2">
      <c r="A283" s="672"/>
      <c r="B283" s="672"/>
      <c r="C283" s="673"/>
      <c r="D283" s="673"/>
      <c r="E283" s="673"/>
      <c r="F283" s="673"/>
      <c r="G283" s="673"/>
      <c r="H283" s="673"/>
      <c r="I283" s="673"/>
      <c r="J283" s="673"/>
      <c r="K283" s="673"/>
      <c r="L283" s="673"/>
      <c r="M283" s="673"/>
      <c r="N283" s="673"/>
      <c r="O283" s="673"/>
      <c r="P283" s="673"/>
      <c r="Q283" s="673"/>
      <c r="R283" s="673"/>
      <c r="S283" s="673"/>
      <c r="T283" s="673"/>
      <c r="U283" s="674"/>
      <c r="V283" s="674"/>
      <c r="W283" s="674"/>
      <c r="X283" s="674"/>
      <c r="Y283" s="675"/>
      <c r="Z283" s="675"/>
      <c r="AA283" s="672"/>
      <c r="AB283" s="672"/>
      <c r="AC283" s="672"/>
      <c r="AD283" s="672"/>
      <c r="AE283" s="672"/>
      <c r="AF283" s="672"/>
      <c r="AG283" s="672"/>
      <c r="AH283" s="672"/>
      <c r="AI283" s="672"/>
      <c r="AJ283" s="672"/>
      <c r="AK283" s="672"/>
      <c r="AL283" s="672"/>
      <c r="AM283" s="672"/>
      <c r="AN283" s="672"/>
      <c r="AO283" s="672"/>
    </row>
    <row r="284" spans="1:41" ht="14.25" customHeight="1" x14ac:dyDescent="0.2">
      <c r="A284" s="672"/>
      <c r="B284" s="672"/>
      <c r="C284" s="673"/>
      <c r="D284" s="673"/>
      <c r="E284" s="673"/>
      <c r="F284" s="673"/>
      <c r="G284" s="673"/>
      <c r="H284" s="673"/>
      <c r="I284" s="673"/>
      <c r="J284" s="673"/>
      <c r="K284" s="673"/>
      <c r="L284" s="673"/>
      <c r="M284" s="673"/>
      <c r="N284" s="673"/>
      <c r="O284" s="673"/>
      <c r="P284" s="673"/>
      <c r="Q284" s="673"/>
      <c r="R284" s="673"/>
      <c r="S284" s="673"/>
      <c r="T284" s="673"/>
      <c r="U284" s="674"/>
      <c r="V284" s="674"/>
      <c r="W284" s="674"/>
      <c r="X284" s="674"/>
      <c r="Y284" s="675"/>
      <c r="Z284" s="675"/>
      <c r="AA284" s="672"/>
      <c r="AB284" s="672"/>
      <c r="AC284" s="672"/>
      <c r="AD284" s="672"/>
      <c r="AE284" s="672"/>
      <c r="AF284" s="672"/>
      <c r="AG284" s="672"/>
      <c r="AH284" s="672"/>
      <c r="AI284" s="672"/>
      <c r="AJ284" s="672"/>
      <c r="AK284" s="672"/>
      <c r="AL284" s="672"/>
      <c r="AM284" s="672"/>
      <c r="AN284" s="672"/>
      <c r="AO284" s="672"/>
    </row>
    <row r="285" spans="1:41" ht="14.25" customHeight="1" x14ac:dyDescent="0.2">
      <c r="A285" s="672"/>
      <c r="B285" s="672"/>
      <c r="C285" s="673"/>
      <c r="D285" s="673"/>
      <c r="E285" s="673"/>
      <c r="F285" s="673"/>
      <c r="G285" s="673"/>
      <c r="H285" s="673"/>
      <c r="I285" s="673"/>
      <c r="J285" s="673"/>
      <c r="K285" s="673"/>
      <c r="L285" s="673"/>
      <c r="M285" s="673"/>
      <c r="N285" s="673"/>
      <c r="O285" s="673"/>
      <c r="P285" s="673"/>
      <c r="Q285" s="673"/>
      <c r="R285" s="673"/>
      <c r="S285" s="673"/>
      <c r="T285" s="673"/>
      <c r="U285" s="674"/>
      <c r="V285" s="674"/>
      <c r="W285" s="674"/>
      <c r="X285" s="674"/>
      <c r="Y285" s="675"/>
      <c r="Z285" s="675"/>
      <c r="AA285" s="672"/>
      <c r="AB285" s="672"/>
      <c r="AC285" s="672"/>
      <c r="AD285" s="672"/>
      <c r="AE285" s="672"/>
      <c r="AF285" s="672"/>
      <c r="AG285" s="672"/>
      <c r="AH285" s="672"/>
      <c r="AI285" s="672"/>
      <c r="AJ285" s="672"/>
      <c r="AK285" s="672"/>
      <c r="AL285" s="672"/>
      <c r="AM285" s="672"/>
      <c r="AN285" s="672"/>
      <c r="AO285" s="672"/>
    </row>
    <row r="286" spans="1:41" ht="14.25" customHeight="1" x14ac:dyDescent="0.2">
      <c r="A286" s="672"/>
      <c r="B286" s="672"/>
      <c r="C286" s="673"/>
      <c r="D286" s="673"/>
      <c r="E286" s="673"/>
      <c r="F286" s="673"/>
      <c r="G286" s="673"/>
      <c r="H286" s="673"/>
      <c r="I286" s="673"/>
      <c r="J286" s="673"/>
      <c r="K286" s="673"/>
      <c r="L286" s="673"/>
      <c r="M286" s="673"/>
      <c r="N286" s="673"/>
      <c r="O286" s="673"/>
      <c r="P286" s="673"/>
      <c r="Q286" s="673"/>
      <c r="R286" s="673"/>
      <c r="S286" s="673"/>
      <c r="T286" s="673"/>
      <c r="U286" s="674"/>
      <c r="V286" s="674"/>
      <c r="W286" s="674"/>
      <c r="X286" s="674"/>
      <c r="Y286" s="675"/>
      <c r="Z286" s="675"/>
      <c r="AA286" s="672"/>
      <c r="AB286" s="672"/>
      <c r="AC286" s="672"/>
      <c r="AD286" s="672"/>
      <c r="AE286" s="672"/>
      <c r="AF286" s="672"/>
      <c r="AG286" s="672"/>
      <c r="AH286" s="672"/>
      <c r="AI286" s="672"/>
      <c r="AJ286" s="672"/>
      <c r="AK286" s="672"/>
      <c r="AL286" s="672"/>
      <c r="AM286" s="672"/>
      <c r="AN286" s="672"/>
      <c r="AO286" s="672"/>
    </row>
    <row r="287" spans="1:41" ht="14.25" customHeight="1" x14ac:dyDescent="0.2">
      <c r="A287" s="672"/>
      <c r="B287" s="672"/>
      <c r="C287" s="673"/>
      <c r="D287" s="673"/>
      <c r="E287" s="673"/>
      <c r="F287" s="673"/>
      <c r="G287" s="673"/>
      <c r="H287" s="673"/>
      <c r="I287" s="673"/>
      <c r="J287" s="673"/>
      <c r="K287" s="673"/>
      <c r="L287" s="673"/>
      <c r="M287" s="673"/>
      <c r="N287" s="673"/>
      <c r="O287" s="673"/>
      <c r="P287" s="673"/>
      <c r="Q287" s="673"/>
      <c r="R287" s="673"/>
      <c r="S287" s="673"/>
      <c r="T287" s="673"/>
      <c r="U287" s="674"/>
      <c r="V287" s="674"/>
      <c r="W287" s="674"/>
      <c r="X287" s="674"/>
      <c r="Y287" s="675"/>
      <c r="Z287" s="675"/>
      <c r="AA287" s="672"/>
      <c r="AB287" s="672"/>
      <c r="AC287" s="672"/>
      <c r="AD287" s="672"/>
      <c r="AE287" s="672"/>
      <c r="AF287" s="672"/>
      <c r="AG287" s="672"/>
      <c r="AH287" s="672"/>
      <c r="AI287" s="672"/>
      <c r="AJ287" s="672"/>
      <c r="AK287" s="672"/>
      <c r="AL287" s="672"/>
      <c r="AM287" s="672"/>
      <c r="AN287" s="672"/>
      <c r="AO287" s="672"/>
    </row>
    <row r="288" spans="1:41" ht="14.25" customHeight="1" x14ac:dyDescent="0.2">
      <c r="A288" s="672"/>
      <c r="B288" s="672"/>
      <c r="C288" s="673"/>
      <c r="D288" s="673"/>
      <c r="E288" s="673"/>
      <c r="F288" s="673"/>
      <c r="G288" s="673"/>
      <c r="H288" s="673"/>
      <c r="I288" s="673"/>
      <c r="J288" s="673"/>
      <c r="K288" s="673"/>
      <c r="L288" s="673"/>
      <c r="M288" s="673"/>
      <c r="N288" s="673"/>
      <c r="O288" s="673"/>
      <c r="P288" s="673"/>
      <c r="Q288" s="673"/>
      <c r="R288" s="673"/>
      <c r="S288" s="673"/>
      <c r="T288" s="673"/>
      <c r="U288" s="674"/>
      <c r="V288" s="674"/>
      <c r="W288" s="674"/>
      <c r="X288" s="674"/>
      <c r="Y288" s="675"/>
      <c r="Z288" s="675"/>
      <c r="AA288" s="672"/>
      <c r="AB288" s="672"/>
      <c r="AC288" s="672"/>
      <c r="AD288" s="672"/>
      <c r="AE288" s="672"/>
      <c r="AF288" s="672"/>
      <c r="AG288" s="672"/>
      <c r="AH288" s="672"/>
      <c r="AI288" s="672"/>
      <c r="AJ288" s="672"/>
      <c r="AK288" s="672"/>
      <c r="AL288" s="672"/>
      <c r="AM288" s="672"/>
      <c r="AN288" s="672"/>
      <c r="AO288" s="672"/>
    </row>
    <row r="289" spans="1:41" ht="14.25" customHeight="1" x14ac:dyDescent="0.2">
      <c r="A289" s="672"/>
      <c r="B289" s="672"/>
      <c r="C289" s="673"/>
      <c r="D289" s="673"/>
      <c r="E289" s="673"/>
      <c r="F289" s="673"/>
      <c r="G289" s="673"/>
      <c r="H289" s="673"/>
      <c r="I289" s="673"/>
      <c r="J289" s="673"/>
      <c r="K289" s="673"/>
      <c r="L289" s="673"/>
      <c r="M289" s="673"/>
      <c r="N289" s="673"/>
      <c r="O289" s="673"/>
      <c r="P289" s="673"/>
      <c r="Q289" s="673"/>
      <c r="R289" s="673"/>
      <c r="S289" s="673"/>
      <c r="T289" s="673"/>
      <c r="U289" s="674"/>
      <c r="V289" s="674"/>
      <c r="W289" s="674"/>
      <c r="X289" s="674"/>
      <c r="Y289" s="675"/>
      <c r="Z289" s="675"/>
      <c r="AA289" s="672"/>
      <c r="AB289" s="672"/>
      <c r="AC289" s="672"/>
      <c r="AD289" s="672"/>
      <c r="AE289" s="672"/>
      <c r="AF289" s="672"/>
      <c r="AG289" s="672"/>
      <c r="AH289" s="672"/>
      <c r="AI289" s="672"/>
      <c r="AJ289" s="672"/>
      <c r="AK289" s="672"/>
      <c r="AL289" s="672"/>
      <c r="AM289" s="672"/>
      <c r="AN289" s="672"/>
      <c r="AO289" s="672"/>
    </row>
    <row r="290" spans="1:41" ht="14.25" customHeight="1" x14ac:dyDescent="0.2">
      <c r="A290" s="672"/>
      <c r="B290" s="672"/>
      <c r="C290" s="673"/>
      <c r="D290" s="673"/>
      <c r="E290" s="673"/>
      <c r="F290" s="673"/>
      <c r="G290" s="673"/>
      <c r="H290" s="673"/>
      <c r="I290" s="673"/>
      <c r="J290" s="673"/>
      <c r="K290" s="673"/>
      <c r="L290" s="673"/>
      <c r="M290" s="673"/>
      <c r="N290" s="673"/>
      <c r="O290" s="673"/>
      <c r="P290" s="673"/>
      <c r="Q290" s="673"/>
      <c r="R290" s="673"/>
      <c r="S290" s="673"/>
      <c r="T290" s="673"/>
      <c r="U290" s="674"/>
      <c r="V290" s="674"/>
      <c r="W290" s="674"/>
      <c r="X290" s="674"/>
      <c r="Y290" s="675"/>
      <c r="Z290" s="675"/>
      <c r="AA290" s="672"/>
      <c r="AB290" s="672"/>
      <c r="AC290" s="672"/>
      <c r="AD290" s="672"/>
      <c r="AE290" s="672"/>
      <c r="AF290" s="672"/>
      <c r="AG290" s="672"/>
      <c r="AH290" s="672"/>
      <c r="AI290" s="672"/>
      <c r="AJ290" s="672"/>
      <c r="AK290" s="672"/>
      <c r="AL290" s="672"/>
      <c r="AM290" s="672"/>
      <c r="AN290" s="672"/>
      <c r="AO290" s="672"/>
    </row>
    <row r="291" spans="1:41" ht="14.25" customHeight="1" x14ac:dyDescent="0.2">
      <c r="A291" s="672"/>
      <c r="B291" s="672"/>
      <c r="C291" s="673"/>
      <c r="D291" s="673"/>
      <c r="E291" s="673"/>
      <c r="F291" s="673"/>
      <c r="G291" s="673"/>
      <c r="H291" s="673"/>
      <c r="I291" s="673"/>
      <c r="J291" s="673"/>
      <c r="K291" s="673"/>
      <c r="L291" s="673"/>
      <c r="M291" s="673"/>
      <c r="N291" s="673"/>
      <c r="O291" s="673"/>
      <c r="P291" s="673"/>
      <c r="Q291" s="673"/>
      <c r="R291" s="673"/>
      <c r="S291" s="673"/>
      <c r="T291" s="673"/>
      <c r="U291" s="674"/>
      <c r="V291" s="674"/>
      <c r="W291" s="674"/>
      <c r="X291" s="674"/>
      <c r="Y291" s="675"/>
      <c r="Z291" s="675"/>
      <c r="AA291" s="672"/>
      <c r="AB291" s="672"/>
      <c r="AC291" s="672"/>
      <c r="AD291" s="672"/>
      <c r="AE291" s="672"/>
      <c r="AF291" s="672"/>
      <c r="AG291" s="672"/>
      <c r="AH291" s="672"/>
      <c r="AI291" s="672"/>
      <c r="AJ291" s="672"/>
      <c r="AK291" s="672"/>
      <c r="AL291" s="672"/>
      <c r="AM291" s="672"/>
      <c r="AN291" s="672"/>
      <c r="AO291" s="672"/>
    </row>
    <row r="292" spans="1:41" ht="14.25" customHeight="1" x14ac:dyDescent="0.2">
      <c r="A292" s="672"/>
      <c r="B292" s="672"/>
      <c r="C292" s="673"/>
      <c r="D292" s="673"/>
      <c r="E292" s="673"/>
      <c r="F292" s="673"/>
      <c r="G292" s="673"/>
      <c r="H292" s="673"/>
      <c r="I292" s="673"/>
      <c r="J292" s="673"/>
      <c r="K292" s="673"/>
      <c r="L292" s="673"/>
      <c r="M292" s="673"/>
      <c r="N292" s="673"/>
      <c r="O292" s="673"/>
      <c r="P292" s="673"/>
      <c r="Q292" s="673"/>
      <c r="R292" s="673"/>
      <c r="S292" s="673"/>
      <c r="T292" s="673"/>
      <c r="U292" s="674"/>
      <c r="V292" s="674"/>
      <c r="W292" s="674"/>
      <c r="X292" s="674"/>
      <c r="Y292" s="675"/>
      <c r="Z292" s="675"/>
      <c r="AA292" s="672"/>
      <c r="AB292" s="672"/>
      <c r="AC292" s="672"/>
      <c r="AD292" s="672"/>
      <c r="AE292" s="672"/>
      <c r="AF292" s="672"/>
      <c r="AG292" s="672"/>
      <c r="AH292" s="672"/>
      <c r="AI292" s="672"/>
      <c r="AJ292" s="672"/>
      <c r="AK292" s="672"/>
      <c r="AL292" s="672"/>
      <c r="AM292" s="672"/>
      <c r="AN292" s="672"/>
      <c r="AO292" s="672"/>
    </row>
    <row r="293" spans="1:41" ht="14.25" customHeight="1" x14ac:dyDescent="0.2">
      <c r="A293" s="672"/>
      <c r="B293" s="672"/>
      <c r="C293" s="673"/>
      <c r="D293" s="673"/>
      <c r="E293" s="673"/>
      <c r="F293" s="673"/>
      <c r="G293" s="673"/>
      <c r="H293" s="673"/>
      <c r="I293" s="673"/>
      <c r="J293" s="673"/>
      <c r="K293" s="673"/>
      <c r="L293" s="673"/>
      <c r="M293" s="673"/>
      <c r="N293" s="673"/>
      <c r="O293" s="673"/>
      <c r="P293" s="673"/>
      <c r="Q293" s="673"/>
      <c r="R293" s="673"/>
      <c r="S293" s="673"/>
      <c r="T293" s="673"/>
      <c r="U293" s="674"/>
      <c r="V293" s="674"/>
      <c r="W293" s="674"/>
      <c r="X293" s="674"/>
      <c r="Y293" s="675"/>
      <c r="Z293" s="675"/>
      <c r="AA293" s="672"/>
      <c r="AB293" s="672"/>
      <c r="AC293" s="672"/>
      <c r="AD293" s="672"/>
      <c r="AE293" s="672"/>
      <c r="AF293" s="672"/>
      <c r="AG293" s="672"/>
      <c r="AH293" s="672"/>
      <c r="AI293" s="672"/>
      <c r="AJ293" s="672"/>
      <c r="AK293" s="672"/>
      <c r="AL293" s="672"/>
      <c r="AM293" s="672"/>
      <c r="AN293" s="672"/>
      <c r="AO293" s="672"/>
    </row>
    <row r="294" spans="1:41" ht="14.25" customHeight="1" x14ac:dyDescent="0.2">
      <c r="A294" s="672"/>
      <c r="B294" s="672"/>
      <c r="C294" s="673"/>
      <c r="D294" s="673"/>
      <c r="E294" s="673"/>
      <c r="F294" s="673"/>
      <c r="G294" s="673"/>
      <c r="H294" s="673"/>
      <c r="I294" s="673"/>
      <c r="J294" s="673"/>
      <c r="K294" s="673"/>
      <c r="L294" s="673"/>
      <c r="M294" s="673"/>
      <c r="N294" s="673"/>
      <c r="O294" s="673"/>
      <c r="P294" s="673"/>
      <c r="Q294" s="673"/>
      <c r="R294" s="673"/>
      <c r="S294" s="673"/>
      <c r="T294" s="673"/>
      <c r="U294" s="674"/>
      <c r="V294" s="674"/>
      <c r="W294" s="674"/>
      <c r="X294" s="674"/>
      <c r="Y294" s="675"/>
      <c r="Z294" s="675"/>
      <c r="AA294" s="672"/>
      <c r="AB294" s="672"/>
      <c r="AC294" s="672"/>
      <c r="AD294" s="672"/>
      <c r="AE294" s="672"/>
      <c r="AF294" s="672"/>
      <c r="AG294" s="672"/>
      <c r="AH294" s="672"/>
      <c r="AI294" s="672"/>
      <c r="AJ294" s="672"/>
      <c r="AK294" s="672"/>
      <c r="AL294" s="672"/>
      <c r="AM294" s="672"/>
      <c r="AN294" s="672"/>
      <c r="AO294" s="672"/>
    </row>
    <row r="295" spans="1:41" ht="14.25" customHeight="1" x14ac:dyDescent="0.2">
      <c r="A295" s="672"/>
      <c r="B295" s="672"/>
      <c r="C295" s="673"/>
      <c r="D295" s="673"/>
      <c r="E295" s="673"/>
      <c r="F295" s="673"/>
      <c r="G295" s="673"/>
      <c r="H295" s="673"/>
      <c r="I295" s="673"/>
      <c r="J295" s="673"/>
      <c r="K295" s="673"/>
      <c r="L295" s="673"/>
      <c r="M295" s="673"/>
      <c r="N295" s="673"/>
      <c r="O295" s="673"/>
      <c r="P295" s="673"/>
      <c r="Q295" s="673"/>
      <c r="R295" s="673"/>
      <c r="S295" s="673"/>
      <c r="T295" s="673"/>
      <c r="U295" s="674"/>
      <c r="V295" s="674"/>
      <c r="W295" s="674"/>
      <c r="X295" s="674"/>
      <c r="Y295" s="675"/>
      <c r="Z295" s="675"/>
      <c r="AA295" s="672"/>
      <c r="AB295" s="672"/>
      <c r="AC295" s="672"/>
      <c r="AD295" s="672"/>
      <c r="AE295" s="672"/>
      <c r="AF295" s="672"/>
      <c r="AG295" s="672"/>
      <c r="AH295" s="672"/>
      <c r="AI295" s="672"/>
      <c r="AJ295" s="672"/>
      <c r="AK295" s="672"/>
      <c r="AL295" s="672"/>
      <c r="AM295" s="672"/>
      <c r="AN295" s="672"/>
      <c r="AO295" s="672"/>
    </row>
    <row r="296" spans="1:41" ht="14.25" customHeight="1" x14ac:dyDescent="0.2">
      <c r="A296" s="672"/>
      <c r="B296" s="672"/>
      <c r="C296" s="673"/>
      <c r="D296" s="673"/>
      <c r="E296" s="673"/>
      <c r="F296" s="673"/>
      <c r="G296" s="673"/>
      <c r="H296" s="673"/>
      <c r="I296" s="673"/>
      <c r="J296" s="673"/>
      <c r="K296" s="673"/>
      <c r="L296" s="673"/>
      <c r="M296" s="673"/>
      <c r="N296" s="673"/>
      <c r="O296" s="673"/>
      <c r="P296" s="673"/>
      <c r="Q296" s="673"/>
      <c r="R296" s="673"/>
      <c r="S296" s="673"/>
      <c r="T296" s="673"/>
      <c r="U296" s="674"/>
      <c r="V296" s="674"/>
      <c r="W296" s="674"/>
      <c r="X296" s="674"/>
      <c r="Y296" s="675"/>
      <c r="Z296" s="675"/>
      <c r="AA296" s="672"/>
      <c r="AB296" s="672"/>
      <c r="AC296" s="672"/>
      <c r="AD296" s="672"/>
      <c r="AE296" s="672"/>
      <c r="AF296" s="672"/>
      <c r="AG296" s="672"/>
      <c r="AH296" s="672"/>
      <c r="AI296" s="672"/>
      <c r="AJ296" s="672"/>
      <c r="AK296" s="672"/>
      <c r="AL296" s="672"/>
      <c r="AM296" s="672"/>
      <c r="AN296" s="672"/>
      <c r="AO296" s="672"/>
    </row>
    <row r="297" spans="1:41" ht="14.25" customHeight="1" x14ac:dyDescent="0.2">
      <c r="A297" s="672"/>
      <c r="B297" s="672"/>
      <c r="C297" s="673"/>
      <c r="D297" s="673"/>
      <c r="E297" s="673"/>
      <c r="F297" s="673"/>
      <c r="G297" s="673"/>
      <c r="H297" s="673"/>
      <c r="I297" s="673"/>
      <c r="J297" s="673"/>
      <c r="K297" s="673"/>
      <c r="L297" s="673"/>
      <c r="M297" s="673"/>
      <c r="N297" s="673"/>
      <c r="O297" s="673"/>
      <c r="P297" s="673"/>
      <c r="Q297" s="673"/>
      <c r="R297" s="673"/>
      <c r="S297" s="673"/>
      <c r="T297" s="673"/>
      <c r="U297" s="674"/>
      <c r="V297" s="674"/>
      <c r="W297" s="674"/>
      <c r="X297" s="674"/>
      <c r="Y297" s="675"/>
      <c r="Z297" s="675"/>
      <c r="AA297" s="672"/>
      <c r="AB297" s="672"/>
      <c r="AC297" s="672"/>
      <c r="AD297" s="672"/>
      <c r="AE297" s="672"/>
      <c r="AF297" s="672"/>
      <c r="AG297" s="672"/>
      <c r="AH297" s="672"/>
      <c r="AI297" s="672"/>
      <c r="AJ297" s="672"/>
      <c r="AK297" s="672"/>
      <c r="AL297" s="672"/>
      <c r="AM297" s="672"/>
      <c r="AN297" s="672"/>
      <c r="AO297" s="672"/>
    </row>
    <row r="298" spans="1:41" ht="14.25" customHeight="1" x14ac:dyDescent="0.2">
      <c r="A298" s="672"/>
      <c r="B298" s="672"/>
      <c r="C298" s="673"/>
      <c r="D298" s="673"/>
      <c r="E298" s="673"/>
      <c r="F298" s="673"/>
      <c r="G298" s="673"/>
      <c r="H298" s="673"/>
      <c r="I298" s="673"/>
      <c r="J298" s="673"/>
      <c r="K298" s="673"/>
      <c r="L298" s="673"/>
      <c r="M298" s="673"/>
      <c r="N298" s="673"/>
      <c r="O298" s="673"/>
      <c r="P298" s="673"/>
      <c r="Q298" s="673"/>
      <c r="R298" s="673"/>
      <c r="S298" s="673"/>
      <c r="T298" s="673"/>
      <c r="U298" s="674"/>
      <c r="V298" s="674"/>
      <c r="W298" s="674"/>
      <c r="X298" s="674"/>
      <c r="Y298" s="675"/>
      <c r="Z298" s="675"/>
      <c r="AA298" s="672"/>
      <c r="AB298" s="672"/>
      <c r="AC298" s="672"/>
      <c r="AD298" s="672"/>
      <c r="AE298" s="672"/>
      <c r="AF298" s="672"/>
      <c r="AG298" s="672"/>
      <c r="AH298" s="672"/>
      <c r="AI298" s="672"/>
      <c r="AJ298" s="672"/>
      <c r="AK298" s="672"/>
      <c r="AL298" s="672"/>
      <c r="AM298" s="672"/>
      <c r="AN298" s="672"/>
      <c r="AO298" s="672"/>
    </row>
    <row r="299" spans="1:41" ht="14.25" customHeight="1" x14ac:dyDescent="0.2">
      <c r="A299" s="672"/>
      <c r="B299" s="672"/>
      <c r="C299" s="673"/>
      <c r="D299" s="673"/>
      <c r="E299" s="673"/>
      <c r="F299" s="673"/>
      <c r="G299" s="673"/>
      <c r="H299" s="673"/>
      <c r="I299" s="673"/>
      <c r="J299" s="673"/>
      <c r="K299" s="673"/>
      <c r="L299" s="673"/>
      <c r="M299" s="673"/>
      <c r="N299" s="673"/>
      <c r="O299" s="673"/>
      <c r="P299" s="673"/>
      <c r="Q299" s="673"/>
      <c r="R299" s="673"/>
      <c r="S299" s="673"/>
      <c r="T299" s="673"/>
      <c r="U299" s="674"/>
      <c r="V299" s="674"/>
      <c r="W299" s="674"/>
      <c r="X299" s="674"/>
      <c r="Y299" s="675"/>
      <c r="Z299" s="675"/>
      <c r="AA299" s="672"/>
      <c r="AB299" s="672"/>
      <c r="AC299" s="672"/>
      <c r="AD299" s="672"/>
      <c r="AE299" s="672"/>
      <c r="AF299" s="672"/>
      <c r="AG299" s="672"/>
      <c r="AH299" s="672"/>
      <c r="AI299" s="672"/>
      <c r="AJ299" s="672"/>
      <c r="AK299" s="672"/>
      <c r="AL299" s="672"/>
      <c r="AM299" s="672"/>
      <c r="AN299" s="672"/>
      <c r="AO299" s="672"/>
    </row>
    <row r="300" spans="1:41" ht="14.25" customHeight="1" x14ac:dyDescent="0.2">
      <c r="A300" s="672"/>
      <c r="B300" s="672"/>
      <c r="C300" s="673"/>
      <c r="D300" s="673"/>
      <c r="E300" s="673"/>
      <c r="F300" s="673"/>
      <c r="G300" s="673"/>
      <c r="H300" s="673"/>
      <c r="I300" s="673"/>
      <c r="J300" s="673"/>
      <c r="K300" s="673"/>
      <c r="L300" s="673"/>
      <c r="M300" s="673"/>
      <c r="N300" s="673"/>
      <c r="O300" s="673"/>
      <c r="P300" s="673"/>
      <c r="Q300" s="673"/>
      <c r="R300" s="673"/>
      <c r="S300" s="673"/>
      <c r="T300" s="673"/>
      <c r="U300" s="674"/>
      <c r="V300" s="674"/>
      <c r="W300" s="674"/>
      <c r="X300" s="674"/>
      <c r="Y300" s="675"/>
      <c r="Z300" s="675"/>
      <c r="AA300" s="672"/>
      <c r="AB300" s="672"/>
      <c r="AC300" s="672"/>
      <c r="AD300" s="672"/>
      <c r="AE300" s="672"/>
      <c r="AF300" s="672"/>
      <c r="AG300" s="672"/>
      <c r="AH300" s="672"/>
      <c r="AI300" s="672"/>
      <c r="AJ300" s="672"/>
      <c r="AK300" s="672"/>
      <c r="AL300" s="672"/>
      <c r="AM300" s="672"/>
      <c r="AN300" s="672"/>
      <c r="AO300" s="672"/>
    </row>
    <row r="301" spans="1:41" ht="14.25" customHeight="1" x14ac:dyDescent="0.2">
      <c r="A301" s="672"/>
      <c r="B301" s="672"/>
      <c r="C301" s="673"/>
      <c r="D301" s="673"/>
      <c r="E301" s="673"/>
      <c r="F301" s="673"/>
      <c r="G301" s="673"/>
      <c r="H301" s="673"/>
      <c r="I301" s="673"/>
      <c r="J301" s="673"/>
      <c r="K301" s="673"/>
      <c r="L301" s="673"/>
      <c r="M301" s="673"/>
      <c r="N301" s="673"/>
      <c r="O301" s="673"/>
      <c r="P301" s="673"/>
      <c r="Q301" s="673"/>
      <c r="R301" s="673"/>
      <c r="S301" s="673"/>
      <c r="T301" s="673"/>
      <c r="U301" s="674"/>
      <c r="V301" s="674"/>
      <c r="W301" s="674"/>
      <c r="X301" s="674"/>
      <c r="Y301" s="675"/>
      <c r="Z301" s="675"/>
      <c r="AA301" s="672"/>
      <c r="AB301" s="672"/>
      <c r="AC301" s="672"/>
      <c r="AD301" s="672"/>
      <c r="AE301" s="672"/>
      <c r="AF301" s="672"/>
      <c r="AG301" s="672"/>
      <c r="AH301" s="672"/>
      <c r="AI301" s="672"/>
      <c r="AJ301" s="672"/>
      <c r="AK301" s="672"/>
      <c r="AL301" s="672"/>
      <c r="AM301" s="672"/>
      <c r="AN301" s="672"/>
      <c r="AO301" s="672"/>
    </row>
    <row r="302" spans="1:41" ht="14.25" customHeight="1" x14ac:dyDescent="0.2">
      <c r="A302" s="672"/>
      <c r="B302" s="672"/>
      <c r="C302" s="673"/>
      <c r="D302" s="673"/>
      <c r="E302" s="673"/>
      <c r="F302" s="673"/>
      <c r="G302" s="673"/>
      <c r="H302" s="673"/>
      <c r="I302" s="673"/>
      <c r="J302" s="673"/>
      <c r="K302" s="673"/>
      <c r="L302" s="673"/>
      <c r="M302" s="673"/>
      <c r="N302" s="673"/>
      <c r="O302" s="673"/>
      <c r="P302" s="673"/>
      <c r="Q302" s="673"/>
      <c r="R302" s="673"/>
      <c r="S302" s="673"/>
      <c r="T302" s="673"/>
      <c r="U302" s="674"/>
      <c r="V302" s="674"/>
      <c r="W302" s="674"/>
      <c r="X302" s="674"/>
      <c r="Y302" s="675"/>
      <c r="Z302" s="675"/>
      <c r="AA302" s="672"/>
      <c r="AB302" s="672"/>
      <c r="AC302" s="672"/>
      <c r="AD302" s="672"/>
      <c r="AE302" s="672"/>
      <c r="AF302" s="672"/>
      <c r="AG302" s="672"/>
      <c r="AH302" s="672"/>
      <c r="AI302" s="672"/>
      <c r="AJ302" s="672"/>
      <c r="AK302" s="672"/>
      <c r="AL302" s="672"/>
      <c r="AM302" s="672"/>
      <c r="AN302" s="672"/>
      <c r="AO302" s="672"/>
    </row>
    <row r="303" spans="1:41" ht="14.25" customHeight="1" x14ac:dyDescent="0.2">
      <c r="A303" s="672"/>
      <c r="B303" s="672"/>
      <c r="C303" s="673"/>
      <c r="D303" s="673"/>
      <c r="E303" s="673"/>
      <c r="F303" s="673"/>
      <c r="G303" s="673"/>
      <c r="H303" s="673"/>
      <c r="I303" s="673"/>
      <c r="J303" s="673"/>
      <c r="K303" s="673"/>
      <c r="L303" s="673"/>
      <c r="M303" s="673"/>
      <c r="N303" s="673"/>
      <c r="O303" s="673"/>
      <c r="P303" s="673"/>
      <c r="Q303" s="673"/>
      <c r="R303" s="673"/>
      <c r="S303" s="673"/>
      <c r="T303" s="673"/>
      <c r="U303" s="674"/>
      <c r="V303" s="674"/>
      <c r="W303" s="674"/>
      <c r="X303" s="674"/>
      <c r="Y303" s="675"/>
      <c r="Z303" s="675"/>
      <c r="AA303" s="672"/>
      <c r="AB303" s="672"/>
      <c r="AC303" s="672"/>
      <c r="AD303" s="672"/>
      <c r="AE303" s="672"/>
      <c r="AF303" s="672"/>
      <c r="AG303" s="672"/>
      <c r="AH303" s="672"/>
      <c r="AI303" s="672"/>
      <c r="AJ303" s="672"/>
      <c r="AK303" s="672"/>
      <c r="AL303" s="672"/>
      <c r="AM303" s="672"/>
      <c r="AN303" s="672"/>
      <c r="AO303" s="672"/>
    </row>
    <row r="304" spans="1:41" ht="14.25" customHeight="1" x14ac:dyDescent="0.2">
      <c r="A304" s="672"/>
      <c r="B304" s="672"/>
      <c r="C304" s="673"/>
      <c r="D304" s="673"/>
      <c r="E304" s="673"/>
      <c r="F304" s="673"/>
      <c r="G304" s="673"/>
      <c r="H304" s="673"/>
      <c r="I304" s="673"/>
      <c r="J304" s="673"/>
      <c r="K304" s="673"/>
      <c r="L304" s="673"/>
      <c r="M304" s="673"/>
      <c r="N304" s="673"/>
      <c r="O304" s="673"/>
      <c r="P304" s="673"/>
      <c r="Q304" s="673"/>
      <c r="R304" s="673"/>
      <c r="S304" s="673"/>
      <c r="T304" s="673"/>
      <c r="U304" s="674"/>
      <c r="V304" s="674"/>
      <c r="W304" s="674"/>
      <c r="X304" s="674"/>
      <c r="Y304" s="675"/>
      <c r="Z304" s="675"/>
      <c r="AA304" s="672"/>
      <c r="AB304" s="672"/>
      <c r="AC304" s="672"/>
      <c r="AD304" s="672"/>
      <c r="AE304" s="672"/>
      <c r="AF304" s="672"/>
      <c r="AG304" s="672"/>
      <c r="AH304" s="672"/>
      <c r="AI304" s="672"/>
      <c r="AJ304" s="672"/>
      <c r="AK304" s="672"/>
      <c r="AL304" s="672"/>
      <c r="AM304" s="672"/>
      <c r="AN304" s="672"/>
      <c r="AO304" s="672"/>
    </row>
    <row r="305" spans="1:41" ht="14.25" customHeight="1" x14ac:dyDescent="0.2">
      <c r="A305" s="672"/>
      <c r="B305" s="672"/>
      <c r="C305" s="673"/>
      <c r="D305" s="673"/>
      <c r="E305" s="673"/>
      <c r="F305" s="673"/>
      <c r="G305" s="673"/>
      <c r="H305" s="673"/>
      <c r="I305" s="673"/>
      <c r="J305" s="673"/>
      <c r="K305" s="673"/>
      <c r="L305" s="673"/>
      <c r="M305" s="673"/>
      <c r="N305" s="673"/>
      <c r="O305" s="673"/>
      <c r="P305" s="673"/>
      <c r="Q305" s="673"/>
      <c r="R305" s="673"/>
      <c r="S305" s="673"/>
      <c r="T305" s="673"/>
      <c r="U305" s="674"/>
      <c r="V305" s="674"/>
      <c r="W305" s="674"/>
      <c r="X305" s="674"/>
      <c r="Y305" s="675"/>
      <c r="Z305" s="675"/>
      <c r="AA305" s="672"/>
      <c r="AB305" s="672"/>
      <c r="AC305" s="672"/>
      <c r="AD305" s="672"/>
      <c r="AE305" s="672"/>
      <c r="AF305" s="672"/>
      <c r="AG305" s="672"/>
      <c r="AH305" s="672"/>
      <c r="AI305" s="672"/>
      <c r="AJ305" s="672"/>
      <c r="AK305" s="672"/>
      <c r="AL305" s="672"/>
      <c r="AM305" s="672"/>
      <c r="AN305" s="672"/>
      <c r="AO305" s="672"/>
    </row>
    <row r="306" spans="1:41" ht="14.25" customHeight="1" x14ac:dyDescent="0.2">
      <c r="A306" s="672"/>
      <c r="B306" s="672"/>
      <c r="C306" s="673"/>
      <c r="D306" s="673"/>
      <c r="E306" s="673"/>
      <c r="F306" s="673"/>
      <c r="G306" s="673"/>
      <c r="H306" s="673"/>
      <c r="I306" s="673"/>
      <c r="J306" s="673"/>
      <c r="K306" s="673"/>
      <c r="L306" s="673"/>
      <c r="M306" s="673"/>
      <c r="N306" s="673"/>
      <c r="O306" s="673"/>
      <c r="P306" s="673"/>
      <c r="Q306" s="673"/>
      <c r="R306" s="673"/>
      <c r="S306" s="673"/>
      <c r="T306" s="673"/>
      <c r="U306" s="674"/>
      <c r="V306" s="674"/>
      <c r="W306" s="674"/>
      <c r="X306" s="674"/>
      <c r="Y306" s="675"/>
      <c r="Z306" s="675"/>
      <c r="AA306" s="672"/>
      <c r="AB306" s="672"/>
      <c r="AC306" s="672"/>
      <c r="AD306" s="672"/>
      <c r="AE306" s="672"/>
      <c r="AF306" s="672"/>
      <c r="AG306" s="672"/>
      <c r="AH306" s="672"/>
      <c r="AI306" s="672"/>
      <c r="AJ306" s="672"/>
      <c r="AK306" s="672"/>
      <c r="AL306" s="672"/>
      <c r="AM306" s="672"/>
      <c r="AN306" s="672"/>
      <c r="AO306" s="672"/>
    </row>
    <row r="307" spans="1:41" ht="14.25" customHeight="1" x14ac:dyDescent="0.2">
      <c r="A307" s="672"/>
      <c r="B307" s="672"/>
      <c r="C307" s="673"/>
      <c r="D307" s="673"/>
      <c r="E307" s="673"/>
      <c r="F307" s="673"/>
      <c r="G307" s="673"/>
      <c r="H307" s="673"/>
      <c r="I307" s="673"/>
      <c r="J307" s="673"/>
      <c r="K307" s="673"/>
      <c r="L307" s="673"/>
      <c r="M307" s="673"/>
      <c r="N307" s="673"/>
      <c r="O307" s="673"/>
      <c r="P307" s="673"/>
      <c r="Q307" s="673"/>
      <c r="R307" s="673"/>
      <c r="S307" s="673"/>
      <c r="T307" s="673"/>
      <c r="U307" s="674"/>
      <c r="V307" s="674"/>
      <c r="W307" s="674"/>
      <c r="X307" s="674"/>
      <c r="Y307" s="675"/>
      <c r="Z307" s="675"/>
      <c r="AA307" s="672"/>
      <c r="AB307" s="672"/>
      <c r="AC307" s="672"/>
      <c r="AD307" s="672"/>
      <c r="AE307" s="672"/>
      <c r="AF307" s="672"/>
      <c r="AG307" s="672"/>
      <c r="AH307" s="672"/>
      <c r="AI307" s="672"/>
      <c r="AJ307" s="672"/>
      <c r="AK307" s="672"/>
      <c r="AL307" s="672"/>
      <c r="AM307" s="672"/>
      <c r="AN307" s="672"/>
      <c r="AO307" s="672"/>
    </row>
    <row r="308" spans="1:41" ht="14.25" customHeight="1" x14ac:dyDescent="0.2">
      <c r="A308" s="672"/>
      <c r="B308" s="672"/>
      <c r="C308" s="673"/>
      <c r="D308" s="673"/>
      <c r="E308" s="673"/>
      <c r="F308" s="673"/>
      <c r="G308" s="673"/>
      <c r="H308" s="673"/>
      <c r="I308" s="673"/>
      <c r="J308" s="673"/>
      <c r="K308" s="673"/>
      <c r="L308" s="673"/>
      <c r="M308" s="673"/>
      <c r="N308" s="673"/>
      <c r="O308" s="673"/>
      <c r="P308" s="673"/>
      <c r="Q308" s="673"/>
      <c r="R308" s="673"/>
      <c r="S308" s="673"/>
      <c r="T308" s="673"/>
      <c r="U308" s="674"/>
      <c r="V308" s="674"/>
      <c r="W308" s="674"/>
      <c r="X308" s="674"/>
      <c r="Y308" s="675"/>
      <c r="Z308" s="675"/>
      <c r="AA308" s="672"/>
      <c r="AB308" s="672"/>
      <c r="AC308" s="672"/>
      <c r="AD308" s="672"/>
      <c r="AE308" s="672"/>
      <c r="AF308" s="672"/>
      <c r="AG308" s="672"/>
      <c r="AH308" s="672"/>
      <c r="AI308" s="672"/>
      <c r="AJ308" s="672"/>
      <c r="AK308" s="672"/>
      <c r="AL308" s="672"/>
      <c r="AM308" s="672"/>
      <c r="AN308" s="672"/>
      <c r="AO308" s="672"/>
    </row>
    <row r="309" spans="1:41" ht="14.25" customHeight="1" x14ac:dyDescent="0.2">
      <c r="A309" s="672"/>
      <c r="B309" s="672"/>
      <c r="C309" s="673"/>
      <c r="D309" s="673"/>
      <c r="E309" s="673"/>
      <c r="F309" s="673"/>
      <c r="G309" s="673"/>
      <c r="H309" s="673"/>
      <c r="I309" s="673"/>
      <c r="J309" s="673"/>
      <c r="K309" s="673"/>
      <c r="L309" s="673"/>
      <c r="M309" s="673"/>
      <c r="N309" s="673"/>
      <c r="O309" s="673"/>
      <c r="P309" s="673"/>
      <c r="Q309" s="673"/>
      <c r="R309" s="673"/>
      <c r="S309" s="673"/>
      <c r="T309" s="673"/>
      <c r="U309" s="674"/>
      <c r="V309" s="674"/>
      <c r="W309" s="674"/>
      <c r="X309" s="674"/>
      <c r="Y309" s="675"/>
      <c r="Z309" s="675"/>
      <c r="AA309" s="672"/>
      <c r="AB309" s="672"/>
      <c r="AC309" s="672"/>
      <c r="AD309" s="672"/>
      <c r="AE309" s="672"/>
      <c r="AF309" s="672"/>
      <c r="AG309" s="672"/>
      <c r="AH309" s="672"/>
      <c r="AI309" s="672"/>
      <c r="AJ309" s="672"/>
      <c r="AK309" s="672"/>
      <c r="AL309" s="672"/>
      <c r="AM309" s="672"/>
      <c r="AN309" s="672"/>
      <c r="AO309" s="672"/>
    </row>
    <row r="310" spans="1:41" ht="14.25" customHeight="1" x14ac:dyDescent="0.2">
      <c r="A310" s="672"/>
      <c r="B310" s="672"/>
      <c r="C310" s="673"/>
      <c r="D310" s="673"/>
      <c r="E310" s="673"/>
      <c r="F310" s="673"/>
      <c r="G310" s="673"/>
      <c r="H310" s="673"/>
      <c r="I310" s="673"/>
      <c r="J310" s="673"/>
      <c r="K310" s="673"/>
      <c r="L310" s="673"/>
      <c r="M310" s="673"/>
      <c r="N310" s="673"/>
      <c r="O310" s="673"/>
      <c r="P310" s="673"/>
      <c r="Q310" s="673"/>
      <c r="R310" s="673"/>
      <c r="S310" s="673"/>
      <c r="T310" s="673"/>
      <c r="U310" s="674"/>
      <c r="V310" s="674"/>
      <c r="W310" s="674"/>
      <c r="X310" s="674"/>
      <c r="Y310" s="675"/>
      <c r="Z310" s="675"/>
      <c r="AA310" s="672"/>
      <c r="AB310" s="672"/>
      <c r="AC310" s="672"/>
      <c r="AD310" s="672"/>
      <c r="AE310" s="672"/>
      <c r="AF310" s="672"/>
      <c r="AG310" s="672"/>
      <c r="AH310" s="672"/>
      <c r="AI310" s="672"/>
      <c r="AJ310" s="672"/>
      <c r="AK310" s="672"/>
      <c r="AL310" s="672"/>
      <c r="AM310" s="672"/>
      <c r="AN310" s="672"/>
      <c r="AO310" s="672"/>
    </row>
    <row r="311" spans="1:41" ht="14.25" customHeight="1" x14ac:dyDescent="0.2">
      <c r="A311" s="672"/>
      <c r="B311" s="672"/>
      <c r="C311" s="673"/>
      <c r="D311" s="673"/>
      <c r="E311" s="673"/>
      <c r="F311" s="673"/>
      <c r="G311" s="673"/>
      <c r="H311" s="673"/>
      <c r="I311" s="673"/>
      <c r="J311" s="673"/>
      <c r="K311" s="673"/>
      <c r="L311" s="673"/>
      <c r="M311" s="673"/>
      <c r="N311" s="673"/>
      <c r="O311" s="673"/>
      <c r="P311" s="673"/>
      <c r="Q311" s="673"/>
      <c r="R311" s="673"/>
      <c r="S311" s="673"/>
      <c r="T311" s="673"/>
      <c r="U311" s="674"/>
      <c r="V311" s="674"/>
      <c r="W311" s="674"/>
      <c r="X311" s="674"/>
      <c r="Y311" s="675"/>
      <c r="Z311" s="675"/>
      <c r="AA311" s="672"/>
      <c r="AB311" s="672"/>
      <c r="AC311" s="672"/>
      <c r="AD311" s="672"/>
      <c r="AE311" s="672"/>
      <c r="AF311" s="672"/>
      <c r="AG311" s="672"/>
      <c r="AH311" s="672"/>
      <c r="AI311" s="672"/>
      <c r="AJ311" s="672"/>
      <c r="AK311" s="672"/>
      <c r="AL311" s="672"/>
      <c r="AM311" s="672"/>
      <c r="AN311" s="672"/>
      <c r="AO311" s="672"/>
    </row>
    <row r="312" spans="1:41" ht="14.25" customHeight="1" x14ac:dyDescent="0.2">
      <c r="A312" s="672"/>
      <c r="B312" s="672"/>
      <c r="C312" s="673"/>
      <c r="D312" s="673"/>
      <c r="E312" s="673"/>
      <c r="F312" s="673"/>
      <c r="G312" s="673"/>
      <c r="H312" s="673"/>
      <c r="I312" s="673"/>
      <c r="J312" s="673"/>
      <c r="K312" s="673"/>
      <c r="L312" s="673"/>
      <c r="M312" s="673"/>
      <c r="N312" s="673"/>
      <c r="O312" s="673"/>
      <c r="P312" s="673"/>
      <c r="Q312" s="673"/>
      <c r="R312" s="673"/>
      <c r="S312" s="673"/>
      <c r="T312" s="673"/>
      <c r="U312" s="674"/>
      <c r="V312" s="674"/>
      <c r="W312" s="674"/>
      <c r="X312" s="674"/>
      <c r="Y312" s="675"/>
      <c r="Z312" s="675"/>
      <c r="AA312" s="672"/>
      <c r="AB312" s="672"/>
      <c r="AC312" s="672"/>
      <c r="AD312" s="672"/>
      <c r="AE312" s="672"/>
      <c r="AF312" s="672"/>
      <c r="AG312" s="672"/>
      <c r="AH312" s="672"/>
      <c r="AI312" s="672"/>
      <c r="AJ312" s="672"/>
      <c r="AK312" s="672"/>
      <c r="AL312" s="672"/>
      <c r="AM312" s="672"/>
      <c r="AN312" s="672"/>
      <c r="AO312" s="672"/>
    </row>
    <row r="313" spans="1:41" ht="14.25" customHeight="1" x14ac:dyDescent="0.2">
      <c r="A313" s="672"/>
      <c r="B313" s="672"/>
      <c r="C313" s="673"/>
      <c r="D313" s="673"/>
      <c r="E313" s="673"/>
      <c r="F313" s="673"/>
      <c r="G313" s="673"/>
      <c r="H313" s="673"/>
      <c r="I313" s="673"/>
      <c r="J313" s="673"/>
      <c r="K313" s="673"/>
      <c r="L313" s="673"/>
      <c r="M313" s="673"/>
      <c r="N313" s="673"/>
      <c r="O313" s="673"/>
      <c r="P313" s="673"/>
      <c r="Q313" s="673"/>
      <c r="R313" s="673"/>
      <c r="S313" s="673"/>
      <c r="T313" s="673"/>
      <c r="U313" s="674"/>
      <c r="V313" s="674"/>
      <c r="W313" s="674"/>
      <c r="X313" s="674"/>
      <c r="Y313" s="675"/>
      <c r="Z313" s="675"/>
      <c r="AA313" s="672"/>
      <c r="AB313" s="672"/>
      <c r="AC313" s="672"/>
      <c r="AD313" s="672"/>
      <c r="AE313" s="672"/>
      <c r="AF313" s="672"/>
      <c r="AG313" s="672"/>
      <c r="AH313" s="672"/>
      <c r="AI313" s="672"/>
      <c r="AJ313" s="672"/>
      <c r="AK313" s="672"/>
      <c r="AL313" s="672"/>
      <c r="AM313" s="672"/>
      <c r="AN313" s="672"/>
      <c r="AO313" s="672"/>
    </row>
    <row r="314" spans="1:41" ht="14.25" customHeight="1" x14ac:dyDescent="0.2">
      <c r="A314" s="672"/>
      <c r="B314" s="672"/>
      <c r="C314" s="673"/>
      <c r="D314" s="673"/>
      <c r="E314" s="673"/>
      <c r="F314" s="673"/>
      <c r="G314" s="673"/>
      <c r="H314" s="673"/>
      <c r="I314" s="673"/>
      <c r="J314" s="673"/>
      <c r="K314" s="673"/>
      <c r="L314" s="673"/>
      <c r="M314" s="673"/>
      <c r="N314" s="673"/>
      <c r="O314" s="673"/>
      <c r="P314" s="673"/>
      <c r="Q314" s="673"/>
      <c r="R314" s="673"/>
      <c r="S314" s="673"/>
      <c r="T314" s="673"/>
      <c r="U314" s="674"/>
      <c r="V314" s="674"/>
      <c r="W314" s="674"/>
      <c r="X314" s="674"/>
      <c r="Y314" s="675"/>
      <c r="Z314" s="675"/>
      <c r="AA314" s="672"/>
      <c r="AB314" s="672"/>
      <c r="AC314" s="672"/>
      <c r="AD314" s="672"/>
      <c r="AE314" s="672"/>
      <c r="AF314" s="672"/>
      <c r="AG314" s="672"/>
      <c r="AH314" s="672"/>
      <c r="AI314" s="672"/>
      <c r="AJ314" s="672"/>
      <c r="AK314" s="672"/>
      <c r="AL314" s="672"/>
      <c r="AM314" s="672"/>
      <c r="AN314" s="672"/>
      <c r="AO314" s="672"/>
    </row>
    <row r="315" spans="1:41" ht="14.25" customHeight="1" x14ac:dyDescent="0.2">
      <c r="A315" s="672"/>
      <c r="B315" s="672"/>
      <c r="C315" s="673"/>
      <c r="D315" s="673"/>
      <c r="E315" s="673"/>
      <c r="F315" s="673"/>
      <c r="G315" s="673"/>
      <c r="H315" s="673"/>
      <c r="I315" s="673"/>
      <c r="J315" s="673"/>
      <c r="K315" s="673"/>
      <c r="L315" s="673"/>
      <c r="M315" s="673"/>
      <c r="N315" s="673"/>
      <c r="O315" s="673"/>
      <c r="P315" s="673"/>
      <c r="Q315" s="673"/>
      <c r="R315" s="673"/>
      <c r="S315" s="673"/>
      <c r="T315" s="673"/>
      <c r="U315" s="674"/>
      <c r="V315" s="674"/>
      <c r="W315" s="674"/>
      <c r="X315" s="674"/>
      <c r="Y315" s="675"/>
      <c r="Z315" s="675"/>
      <c r="AA315" s="672"/>
      <c r="AB315" s="672"/>
      <c r="AC315" s="672"/>
      <c r="AD315" s="672"/>
      <c r="AE315" s="672"/>
      <c r="AF315" s="672"/>
      <c r="AG315" s="672"/>
      <c r="AH315" s="672"/>
      <c r="AI315" s="672"/>
      <c r="AJ315" s="672"/>
      <c r="AK315" s="672"/>
      <c r="AL315" s="672"/>
      <c r="AM315" s="672"/>
      <c r="AN315" s="672"/>
      <c r="AO315" s="672"/>
    </row>
    <row r="316" spans="1:41" ht="14.25" customHeight="1" x14ac:dyDescent="0.2">
      <c r="A316" s="672"/>
      <c r="B316" s="672"/>
      <c r="C316" s="673"/>
      <c r="D316" s="673"/>
      <c r="E316" s="673"/>
      <c r="F316" s="673"/>
      <c r="G316" s="673"/>
      <c r="H316" s="673"/>
      <c r="I316" s="673"/>
      <c r="J316" s="673"/>
      <c r="K316" s="673"/>
      <c r="L316" s="673"/>
      <c r="M316" s="673"/>
      <c r="N316" s="673"/>
      <c r="O316" s="673"/>
      <c r="P316" s="673"/>
      <c r="Q316" s="673"/>
      <c r="R316" s="673"/>
      <c r="S316" s="673"/>
      <c r="T316" s="673"/>
      <c r="U316" s="674"/>
      <c r="V316" s="674"/>
      <c r="W316" s="674"/>
      <c r="X316" s="674"/>
      <c r="Y316" s="675"/>
      <c r="Z316" s="675"/>
      <c r="AA316" s="672"/>
      <c r="AB316" s="672"/>
      <c r="AC316" s="672"/>
      <c r="AD316" s="672"/>
      <c r="AE316" s="672"/>
      <c r="AF316" s="672"/>
      <c r="AG316" s="672"/>
      <c r="AH316" s="672"/>
      <c r="AI316" s="672"/>
      <c r="AJ316" s="672"/>
      <c r="AK316" s="672"/>
      <c r="AL316" s="672"/>
      <c r="AM316" s="672"/>
      <c r="AN316" s="672"/>
      <c r="AO316" s="672"/>
    </row>
    <row r="317" spans="1:41" ht="14.25" customHeight="1" x14ac:dyDescent="0.2">
      <c r="A317" s="672"/>
      <c r="B317" s="672"/>
      <c r="C317" s="673"/>
      <c r="D317" s="673"/>
      <c r="E317" s="673"/>
      <c r="F317" s="673"/>
      <c r="G317" s="673"/>
      <c r="H317" s="673"/>
      <c r="I317" s="673"/>
      <c r="J317" s="673"/>
      <c r="K317" s="673"/>
      <c r="L317" s="673"/>
      <c r="M317" s="673"/>
      <c r="N317" s="673"/>
      <c r="O317" s="673"/>
      <c r="P317" s="673"/>
      <c r="Q317" s="673"/>
      <c r="R317" s="673"/>
      <c r="S317" s="673"/>
      <c r="T317" s="673"/>
      <c r="U317" s="674"/>
      <c r="V317" s="674"/>
      <c r="W317" s="674"/>
      <c r="X317" s="674"/>
      <c r="Y317" s="675"/>
      <c r="Z317" s="675"/>
      <c r="AA317" s="672"/>
      <c r="AB317" s="672"/>
      <c r="AC317" s="672"/>
      <c r="AD317" s="672"/>
      <c r="AE317" s="672"/>
      <c r="AF317" s="672"/>
      <c r="AG317" s="672"/>
      <c r="AH317" s="672"/>
      <c r="AI317" s="672"/>
      <c r="AJ317" s="672"/>
      <c r="AK317" s="672"/>
      <c r="AL317" s="672"/>
      <c r="AM317" s="672"/>
      <c r="AN317" s="672"/>
      <c r="AO317" s="672"/>
    </row>
    <row r="318" spans="1:41" ht="14.25" customHeight="1" x14ac:dyDescent="0.2">
      <c r="A318" s="672"/>
      <c r="B318" s="672"/>
      <c r="C318" s="673"/>
      <c r="D318" s="673"/>
      <c r="E318" s="673"/>
      <c r="F318" s="673"/>
      <c r="G318" s="673"/>
      <c r="H318" s="673"/>
      <c r="I318" s="673"/>
      <c r="J318" s="673"/>
      <c r="K318" s="673"/>
      <c r="L318" s="673"/>
      <c r="M318" s="673"/>
      <c r="N318" s="673"/>
      <c r="O318" s="673"/>
      <c r="P318" s="673"/>
      <c r="Q318" s="673"/>
      <c r="R318" s="673"/>
      <c r="S318" s="673"/>
      <c r="T318" s="673"/>
      <c r="U318" s="674"/>
      <c r="V318" s="674"/>
      <c r="W318" s="674"/>
      <c r="X318" s="674"/>
      <c r="Y318" s="675"/>
      <c r="Z318" s="675"/>
      <c r="AA318" s="672"/>
      <c r="AB318" s="672"/>
      <c r="AC318" s="672"/>
      <c r="AD318" s="672"/>
      <c r="AE318" s="672"/>
      <c r="AF318" s="672"/>
      <c r="AG318" s="672"/>
      <c r="AH318" s="672"/>
      <c r="AI318" s="672"/>
      <c r="AJ318" s="672"/>
      <c r="AK318" s="672"/>
      <c r="AL318" s="672"/>
      <c r="AM318" s="672"/>
      <c r="AN318" s="672"/>
      <c r="AO318" s="672"/>
    </row>
    <row r="319" spans="1:41" ht="14.25" customHeight="1" x14ac:dyDescent="0.2">
      <c r="A319" s="672"/>
      <c r="B319" s="672"/>
      <c r="C319" s="673"/>
      <c r="D319" s="673"/>
      <c r="E319" s="673"/>
      <c r="F319" s="673"/>
      <c r="G319" s="673"/>
      <c r="H319" s="673"/>
      <c r="I319" s="673"/>
      <c r="J319" s="673"/>
      <c r="K319" s="673"/>
      <c r="L319" s="673"/>
      <c r="M319" s="673"/>
      <c r="N319" s="673"/>
      <c r="O319" s="673"/>
      <c r="P319" s="673"/>
      <c r="Q319" s="673"/>
      <c r="R319" s="673"/>
      <c r="S319" s="673"/>
      <c r="T319" s="673"/>
      <c r="U319" s="674"/>
      <c r="V319" s="674"/>
      <c r="W319" s="674"/>
      <c r="X319" s="674"/>
      <c r="Y319" s="675"/>
      <c r="Z319" s="675"/>
      <c r="AA319" s="672"/>
      <c r="AB319" s="672"/>
      <c r="AC319" s="672"/>
      <c r="AD319" s="672"/>
      <c r="AE319" s="672"/>
      <c r="AF319" s="672"/>
      <c r="AG319" s="672"/>
      <c r="AH319" s="672"/>
      <c r="AI319" s="672"/>
      <c r="AJ319" s="672"/>
      <c r="AK319" s="672"/>
      <c r="AL319" s="672"/>
      <c r="AM319" s="672"/>
      <c r="AN319" s="672"/>
      <c r="AO319" s="672"/>
    </row>
    <row r="320" spans="1:41" ht="14.25" customHeight="1" x14ac:dyDescent="0.2">
      <c r="A320" s="672"/>
      <c r="B320" s="672"/>
      <c r="C320" s="673"/>
      <c r="D320" s="673"/>
      <c r="E320" s="673"/>
      <c r="F320" s="673"/>
      <c r="G320" s="673"/>
      <c r="H320" s="673"/>
      <c r="I320" s="673"/>
      <c r="J320" s="673"/>
      <c r="K320" s="673"/>
      <c r="L320" s="673"/>
      <c r="M320" s="673"/>
      <c r="N320" s="673"/>
      <c r="O320" s="673"/>
      <c r="P320" s="673"/>
      <c r="Q320" s="673"/>
      <c r="R320" s="673"/>
      <c r="S320" s="673"/>
      <c r="T320" s="673"/>
      <c r="U320" s="674"/>
      <c r="V320" s="674"/>
      <c r="W320" s="674"/>
      <c r="X320" s="674"/>
      <c r="Y320" s="675"/>
      <c r="Z320" s="675"/>
      <c r="AA320" s="672"/>
      <c r="AB320" s="672"/>
      <c r="AC320" s="672"/>
      <c r="AD320" s="672"/>
      <c r="AE320" s="672"/>
      <c r="AF320" s="672"/>
      <c r="AG320" s="672"/>
      <c r="AH320" s="672"/>
      <c r="AI320" s="672"/>
      <c r="AJ320" s="672"/>
      <c r="AK320" s="672"/>
      <c r="AL320" s="672"/>
      <c r="AM320" s="672"/>
      <c r="AN320" s="672"/>
      <c r="AO320" s="672"/>
    </row>
    <row r="321" spans="1:41" ht="14.25" customHeight="1" x14ac:dyDescent="0.2">
      <c r="A321" s="672"/>
      <c r="B321" s="672"/>
      <c r="C321" s="673"/>
      <c r="D321" s="673"/>
      <c r="E321" s="673"/>
      <c r="F321" s="673"/>
      <c r="G321" s="673"/>
      <c r="H321" s="673"/>
      <c r="I321" s="673"/>
      <c r="J321" s="673"/>
      <c r="K321" s="673"/>
      <c r="L321" s="673"/>
      <c r="M321" s="673"/>
      <c r="N321" s="673"/>
      <c r="O321" s="673"/>
      <c r="P321" s="673"/>
      <c r="Q321" s="673"/>
      <c r="R321" s="673"/>
      <c r="S321" s="673"/>
      <c r="T321" s="673"/>
      <c r="U321" s="674"/>
      <c r="V321" s="674"/>
      <c r="W321" s="674"/>
      <c r="X321" s="674"/>
      <c r="Y321" s="675"/>
      <c r="Z321" s="675"/>
      <c r="AA321" s="672"/>
      <c r="AB321" s="672"/>
      <c r="AC321" s="672"/>
      <c r="AD321" s="672"/>
      <c r="AE321" s="672"/>
      <c r="AF321" s="672"/>
      <c r="AG321" s="672"/>
      <c r="AH321" s="672"/>
      <c r="AI321" s="672"/>
      <c r="AJ321" s="672"/>
      <c r="AK321" s="672"/>
      <c r="AL321" s="672"/>
      <c r="AM321" s="672"/>
      <c r="AN321" s="672"/>
      <c r="AO321" s="672"/>
    </row>
    <row r="322" spans="1:41" ht="14.25" customHeight="1" x14ac:dyDescent="0.2">
      <c r="A322" s="672"/>
      <c r="B322" s="672"/>
      <c r="C322" s="673"/>
      <c r="D322" s="673"/>
      <c r="E322" s="673"/>
      <c r="F322" s="673"/>
      <c r="G322" s="673"/>
      <c r="H322" s="673"/>
      <c r="I322" s="673"/>
      <c r="J322" s="673"/>
      <c r="K322" s="673"/>
      <c r="L322" s="673"/>
      <c r="M322" s="673"/>
      <c r="N322" s="673"/>
      <c r="O322" s="673"/>
      <c r="P322" s="673"/>
      <c r="Q322" s="673"/>
      <c r="R322" s="673"/>
      <c r="S322" s="673"/>
      <c r="T322" s="673"/>
      <c r="U322" s="674"/>
      <c r="V322" s="674"/>
      <c r="W322" s="674"/>
      <c r="X322" s="674"/>
      <c r="Y322" s="675"/>
      <c r="Z322" s="675"/>
      <c r="AA322" s="672"/>
      <c r="AB322" s="672"/>
      <c r="AC322" s="672"/>
      <c r="AD322" s="672"/>
      <c r="AE322" s="672"/>
      <c r="AF322" s="672"/>
      <c r="AG322" s="672"/>
      <c r="AH322" s="672"/>
      <c r="AI322" s="672"/>
      <c r="AJ322" s="672"/>
      <c r="AK322" s="672"/>
      <c r="AL322" s="672"/>
      <c r="AM322" s="672"/>
      <c r="AN322" s="672"/>
      <c r="AO322" s="672"/>
    </row>
    <row r="323" spans="1:41" ht="14.25" customHeight="1" x14ac:dyDescent="0.2">
      <c r="A323" s="672"/>
      <c r="B323" s="672"/>
      <c r="C323" s="673"/>
      <c r="D323" s="673"/>
      <c r="E323" s="673"/>
      <c r="F323" s="673"/>
      <c r="G323" s="673"/>
      <c r="H323" s="673"/>
      <c r="I323" s="673"/>
      <c r="J323" s="673"/>
      <c r="K323" s="673"/>
      <c r="L323" s="673"/>
      <c r="M323" s="673"/>
      <c r="N323" s="673"/>
      <c r="O323" s="673"/>
      <c r="P323" s="673"/>
      <c r="Q323" s="673"/>
      <c r="R323" s="673"/>
      <c r="S323" s="673"/>
      <c r="T323" s="673"/>
      <c r="U323" s="674"/>
      <c r="V323" s="674"/>
      <c r="W323" s="674"/>
      <c r="X323" s="674"/>
      <c r="Y323" s="675"/>
      <c r="Z323" s="675"/>
      <c r="AA323" s="672"/>
      <c r="AB323" s="672"/>
      <c r="AC323" s="672"/>
      <c r="AD323" s="672"/>
      <c r="AE323" s="672"/>
      <c r="AF323" s="672"/>
      <c r="AG323" s="672"/>
      <c r="AH323" s="672"/>
      <c r="AI323" s="672"/>
      <c r="AJ323" s="672"/>
      <c r="AK323" s="672"/>
      <c r="AL323" s="672"/>
      <c r="AM323" s="672"/>
      <c r="AN323" s="672"/>
      <c r="AO323" s="672"/>
    </row>
    <row r="324" spans="1:41" ht="14.25" customHeight="1" x14ac:dyDescent="0.2">
      <c r="A324" s="672"/>
      <c r="B324" s="672"/>
      <c r="C324" s="673"/>
      <c r="D324" s="673"/>
      <c r="E324" s="673"/>
      <c r="F324" s="673"/>
      <c r="G324" s="673"/>
      <c r="H324" s="673"/>
      <c r="I324" s="673"/>
      <c r="J324" s="673"/>
      <c r="K324" s="673"/>
      <c r="L324" s="673"/>
      <c r="M324" s="673"/>
      <c r="N324" s="673"/>
      <c r="O324" s="673"/>
      <c r="P324" s="673"/>
      <c r="Q324" s="673"/>
      <c r="R324" s="673"/>
      <c r="S324" s="673"/>
      <c r="T324" s="673"/>
      <c r="U324" s="674"/>
      <c r="V324" s="674"/>
      <c r="W324" s="674"/>
      <c r="X324" s="674"/>
      <c r="Y324" s="675"/>
      <c r="Z324" s="675"/>
      <c r="AA324" s="672"/>
      <c r="AB324" s="672"/>
      <c r="AC324" s="672"/>
      <c r="AD324" s="672"/>
      <c r="AE324" s="672"/>
      <c r="AF324" s="672"/>
      <c r="AG324" s="672"/>
      <c r="AH324" s="672"/>
      <c r="AI324" s="672"/>
      <c r="AJ324" s="672"/>
      <c r="AK324" s="672"/>
      <c r="AL324" s="672"/>
      <c r="AM324" s="672"/>
      <c r="AN324" s="672"/>
      <c r="AO324" s="672"/>
    </row>
    <row r="325" spans="1:41" ht="14.25" customHeight="1" x14ac:dyDescent="0.2">
      <c r="A325" s="672"/>
      <c r="B325" s="672"/>
      <c r="C325" s="673"/>
      <c r="D325" s="673"/>
      <c r="E325" s="673"/>
      <c r="F325" s="673"/>
      <c r="G325" s="673"/>
      <c r="H325" s="673"/>
      <c r="I325" s="673"/>
      <c r="J325" s="673"/>
      <c r="K325" s="673"/>
      <c r="L325" s="673"/>
      <c r="M325" s="673"/>
      <c r="N325" s="673"/>
      <c r="O325" s="673"/>
      <c r="P325" s="673"/>
      <c r="Q325" s="673"/>
      <c r="R325" s="673"/>
      <c r="S325" s="673"/>
      <c r="T325" s="673"/>
      <c r="U325" s="674"/>
      <c r="V325" s="674"/>
      <c r="W325" s="674"/>
      <c r="X325" s="674"/>
      <c r="Y325" s="675"/>
      <c r="Z325" s="675"/>
      <c r="AA325" s="672"/>
      <c r="AB325" s="672"/>
      <c r="AC325" s="672"/>
      <c r="AD325" s="672"/>
      <c r="AE325" s="672"/>
      <c r="AF325" s="672"/>
      <c r="AG325" s="672"/>
      <c r="AH325" s="672"/>
      <c r="AI325" s="672"/>
      <c r="AJ325" s="672"/>
      <c r="AK325" s="672"/>
      <c r="AL325" s="672"/>
      <c r="AM325" s="672"/>
      <c r="AN325" s="672"/>
      <c r="AO325" s="672"/>
    </row>
    <row r="326" spans="1:41" ht="14.25" customHeight="1" x14ac:dyDescent="0.2">
      <c r="A326" s="672"/>
      <c r="B326" s="672"/>
      <c r="C326" s="673"/>
      <c r="D326" s="673"/>
      <c r="E326" s="673"/>
      <c r="F326" s="673"/>
      <c r="G326" s="673"/>
      <c r="H326" s="673"/>
      <c r="I326" s="673"/>
      <c r="J326" s="673"/>
      <c r="K326" s="673"/>
      <c r="L326" s="673"/>
      <c r="M326" s="673"/>
      <c r="N326" s="673"/>
      <c r="O326" s="673"/>
      <c r="P326" s="673"/>
      <c r="Q326" s="673"/>
      <c r="R326" s="673"/>
      <c r="S326" s="673"/>
      <c r="T326" s="673"/>
      <c r="U326" s="674"/>
      <c r="V326" s="674"/>
      <c r="W326" s="674"/>
      <c r="X326" s="674"/>
      <c r="Y326" s="675"/>
      <c r="Z326" s="675"/>
      <c r="AA326" s="672"/>
      <c r="AB326" s="672"/>
      <c r="AC326" s="672"/>
      <c r="AD326" s="672"/>
      <c r="AE326" s="672"/>
      <c r="AF326" s="672"/>
      <c r="AG326" s="672"/>
      <c r="AH326" s="672"/>
      <c r="AI326" s="672"/>
      <c r="AJ326" s="672"/>
      <c r="AK326" s="672"/>
      <c r="AL326" s="672"/>
      <c r="AM326" s="672"/>
      <c r="AN326" s="672"/>
      <c r="AO326" s="672"/>
    </row>
    <row r="327" spans="1:41" ht="14.25" customHeight="1" x14ac:dyDescent="0.2">
      <c r="A327" s="672"/>
      <c r="B327" s="672"/>
      <c r="C327" s="673"/>
      <c r="D327" s="673"/>
      <c r="E327" s="673"/>
      <c r="F327" s="673"/>
      <c r="G327" s="673"/>
      <c r="H327" s="673"/>
      <c r="I327" s="673"/>
      <c r="J327" s="673"/>
      <c r="K327" s="673"/>
      <c r="L327" s="673"/>
      <c r="M327" s="673"/>
      <c r="N327" s="673"/>
      <c r="O327" s="673"/>
      <c r="P327" s="673"/>
      <c r="Q327" s="673"/>
      <c r="R327" s="673"/>
      <c r="S327" s="673"/>
      <c r="T327" s="673"/>
      <c r="U327" s="674"/>
      <c r="V327" s="674"/>
      <c r="W327" s="674"/>
      <c r="X327" s="674"/>
      <c r="Y327" s="675"/>
      <c r="Z327" s="675"/>
      <c r="AA327" s="672"/>
      <c r="AB327" s="672"/>
      <c r="AC327" s="672"/>
      <c r="AD327" s="672"/>
      <c r="AE327" s="672"/>
      <c r="AF327" s="672"/>
      <c r="AG327" s="672"/>
      <c r="AH327" s="672"/>
      <c r="AI327" s="672"/>
      <c r="AJ327" s="672"/>
      <c r="AK327" s="672"/>
      <c r="AL327" s="672"/>
      <c r="AM327" s="672"/>
      <c r="AN327" s="672"/>
      <c r="AO327" s="672"/>
    </row>
    <row r="328" spans="1:41" ht="14.25" customHeight="1" x14ac:dyDescent="0.2">
      <c r="A328" s="672"/>
      <c r="B328" s="672"/>
      <c r="C328" s="673"/>
      <c r="D328" s="673"/>
      <c r="E328" s="673"/>
      <c r="F328" s="673"/>
      <c r="G328" s="673"/>
      <c r="H328" s="673"/>
      <c r="I328" s="673"/>
      <c r="J328" s="673"/>
      <c r="K328" s="673"/>
      <c r="L328" s="673"/>
      <c r="M328" s="673"/>
      <c r="N328" s="673"/>
      <c r="O328" s="673"/>
      <c r="P328" s="673"/>
      <c r="Q328" s="673"/>
      <c r="R328" s="673"/>
      <c r="S328" s="673"/>
      <c r="T328" s="673"/>
      <c r="U328" s="674"/>
      <c r="V328" s="674"/>
      <c r="W328" s="674"/>
      <c r="X328" s="674"/>
      <c r="Y328" s="675"/>
      <c r="Z328" s="675"/>
      <c r="AA328" s="672"/>
      <c r="AB328" s="672"/>
      <c r="AC328" s="672"/>
      <c r="AD328" s="672"/>
      <c r="AE328" s="672"/>
      <c r="AF328" s="672"/>
      <c r="AG328" s="672"/>
      <c r="AH328" s="672"/>
      <c r="AI328" s="672"/>
      <c r="AJ328" s="672"/>
      <c r="AK328" s="672"/>
      <c r="AL328" s="672"/>
      <c r="AM328" s="672"/>
      <c r="AN328" s="672"/>
      <c r="AO328" s="672"/>
    </row>
    <row r="329" spans="1:41" ht="14.25" customHeight="1" x14ac:dyDescent="0.2">
      <c r="A329" s="672"/>
      <c r="B329" s="672"/>
      <c r="C329" s="673"/>
      <c r="D329" s="673"/>
      <c r="E329" s="673"/>
      <c r="F329" s="673"/>
      <c r="G329" s="673"/>
      <c r="H329" s="673"/>
      <c r="I329" s="673"/>
      <c r="J329" s="673"/>
      <c r="K329" s="673"/>
      <c r="L329" s="673"/>
      <c r="M329" s="673"/>
      <c r="N329" s="673"/>
      <c r="O329" s="673"/>
      <c r="P329" s="673"/>
      <c r="Q329" s="673"/>
      <c r="R329" s="673"/>
      <c r="S329" s="673"/>
      <c r="T329" s="673"/>
      <c r="U329" s="674"/>
      <c r="V329" s="674"/>
      <c r="W329" s="674"/>
      <c r="X329" s="674"/>
      <c r="Y329" s="675"/>
      <c r="Z329" s="675"/>
      <c r="AA329" s="672"/>
      <c r="AB329" s="672"/>
      <c r="AC329" s="672"/>
      <c r="AD329" s="672"/>
      <c r="AE329" s="672"/>
      <c r="AF329" s="672"/>
      <c r="AG329" s="672"/>
      <c r="AH329" s="672"/>
      <c r="AI329" s="672"/>
      <c r="AJ329" s="672"/>
      <c r="AK329" s="672"/>
      <c r="AL329" s="672"/>
      <c r="AM329" s="672"/>
      <c r="AN329" s="672"/>
      <c r="AO329" s="672"/>
    </row>
    <row r="330" spans="1:41" ht="14.25" customHeight="1" x14ac:dyDescent="0.2">
      <c r="A330" s="672"/>
      <c r="B330" s="672"/>
      <c r="C330" s="673"/>
      <c r="D330" s="673"/>
      <c r="E330" s="673"/>
      <c r="F330" s="673"/>
      <c r="G330" s="673"/>
      <c r="H330" s="673"/>
      <c r="I330" s="673"/>
      <c r="J330" s="673"/>
      <c r="K330" s="673"/>
      <c r="L330" s="673"/>
      <c r="M330" s="673"/>
      <c r="N330" s="673"/>
      <c r="O330" s="673"/>
      <c r="P330" s="673"/>
      <c r="Q330" s="673"/>
      <c r="R330" s="673"/>
      <c r="S330" s="673"/>
      <c r="T330" s="673"/>
      <c r="U330" s="674"/>
      <c r="V330" s="674"/>
      <c r="W330" s="674"/>
      <c r="X330" s="674"/>
      <c r="Y330" s="675"/>
      <c r="Z330" s="675"/>
      <c r="AA330" s="672"/>
      <c r="AB330" s="672"/>
      <c r="AC330" s="672"/>
      <c r="AD330" s="672"/>
      <c r="AE330" s="672"/>
      <c r="AF330" s="672"/>
      <c r="AG330" s="672"/>
      <c r="AH330" s="672"/>
      <c r="AI330" s="672"/>
      <c r="AJ330" s="672"/>
      <c r="AK330" s="672"/>
      <c r="AL330" s="672"/>
      <c r="AM330" s="672"/>
      <c r="AN330" s="672"/>
      <c r="AO330" s="672"/>
    </row>
    <row r="331" spans="1:41" ht="14.25" customHeight="1" x14ac:dyDescent="0.2">
      <c r="A331" s="672"/>
      <c r="B331" s="672"/>
      <c r="C331" s="673"/>
      <c r="D331" s="673"/>
      <c r="E331" s="673"/>
      <c r="F331" s="673"/>
      <c r="G331" s="673"/>
      <c r="H331" s="673"/>
      <c r="I331" s="673"/>
      <c r="J331" s="673"/>
      <c r="K331" s="673"/>
      <c r="L331" s="673"/>
      <c r="M331" s="673"/>
      <c r="N331" s="673"/>
      <c r="O331" s="673"/>
      <c r="P331" s="673"/>
      <c r="Q331" s="673"/>
      <c r="R331" s="673"/>
      <c r="S331" s="673"/>
      <c r="T331" s="673"/>
      <c r="U331" s="674"/>
      <c r="V331" s="674"/>
      <c r="W331" s="674"/>
      <c r="X331" s="674"/>
      <c r="Y331" s="675"/>
      <c r="Z331" s="675"/>
      <c r="AA331" s="672"/>
      <c r="AB331" s="672"/>
      <c r="AC331" s="672"/>
      <c r="AD331" s="672"/>
      <c r="AE331" s="672"/>
      <c r="AF331" s="672"/>
      <c r="AG331" s="672"/>
      <c r="AH331" s="672"/>
      <c r="AI331" s="672"/>
      <c r="AJ331" s="672"/>
      <c r="AK331" s="672"/>
      <c r="AL331" s="672"/>
      <c r="AM331" s="672"/>
      <c r="AN331" s="672"/>
      <c r="AO331" s="672"/>
    </row>
    <row r="332" spans="1:41" ht="14.25" customHeight="1" x14ac:dyDescent="0.2">
      <c r="A332" s="672"/>
      <c r="B332" s="672"/>
      <c r="C332" s="673"/>
      <c r="D332" s="673"/>
      <c r="E332" s="673"/>
      <c r="F332" s="673"/>
      <c r="G332" s="673"/>
      <c r="H332" s="673"/>
      <c r="I332" s="673"/>
      <c r="J332" s="673"/>
      <c r="K332" s="673"/>
      <c r="L332" s="673"/>
      <c r="M332" s="673"/>
      <c r="N332" s="673"/>
      <c r="O332" s="673"/>
      <c r="P332" s="673"/>
      <c r="Q332" s="673"/>
      <c r="R332" s="673"/>
      <c r="S332" s="673"/>
      <c r="T332" s="673"/>
      <c r="U332" s="674"/>
      <c r="V332" s="674"/>
      <c r="W332" s="674"/>
      <c r="X332" s="674"/>
      <c r="Y332" s="675"/>
      <c r="Z332" s="675"/>
      <c r="AA332" s="672"/>
      <c r="AB332" s="672"/>
      <c r="AC332" s="672"/>
      <c r="AD332" s="672"/>
      <c r="AE332" s="672"/>
      <c r="AF332" s="672"/>
      <c r="AG332" s="672"/>
      <c r="AH332" s="672"/>
      <c r="AI332" s="672"/>
      <c r="AJ332" s="672"/>
      <c r="AK332" s="672"/>
      <c r="AL332" s="672"/>
      <c r="AM332" s="672"/>
      <c r="AN332" s="672"/>
      <c r="AO332" s="672"/>
    </row>
    <row r="333" spans="1:41" ht="14.25" customHeight="1" x14ac:dyDescent="0.2">
      <c r="A333" s="672"/>
      <c r="B333" s="672"/>
      <c r="C333" s="673"/>
      <c r="D333" s="673"/>
      <c r="E333" s="673"/>
      <c r="F333" s="673"/>
      <c r="G333" s="673"/>
      <c r="H333" s="673"/>
      <c r="I333" s="673"/>
      <c r="J333" s="673"/>
      <c r="K333" s="673"/>
      <c r="L333" s="673"/>
      <c r="M333" s="673"/>
      <c r="N333" s="673"/>
      <c r="O333" s="673"/>
      <c r="P333" s="673"/>
      <c r="Q333" s="673"/>
      <c r="R333" s="673"/>
      <c r="S333" s="673"/>
      <c r="T333" s="673"/>
      <c r="U333" s="674"/>
      <c r="V333" s="674"/>
      <c r="W333" s="674"/>
      <c r="X333" s="674"/>
      <c r="Y333" s="675"/>
      <c r="Z333" s="675"/>
      <c r="AA333" s="672"/>
      <c r="AB333" s="672"/>
      <c r="AC333" s="672"/>
      <c r="AD333" s="672"/>
      <c r="AE333" s="672"/>
      <c r="AF333" s="672"/>
      <c r="AG333" s="672"/>
      <c r="AH333" s="672"/>
      <c r="AI333" s="672"/>
      <c r="AJ333" s="672"/>
      <c r="AK333" s="672"/>
      <c r="AL333" s="672"/>
      <c r="AM333" s="672"/>
      <c r="AN333" s="672"/>
      <c r="AO333" s="672"/>
    </row>
    <row r="334" spans="1:41" ht="14.25" customHeight="1" x14ac:dyDescent="0.2">
      <c r="A334" s="672"/>
      <c r="B334" s="672"/>
      <c r="C334" s="673"/>
      <c r="D334" s="673"/>
      <c r="E334" s="673"/>
      <c r="F334" s="673"/>
      <c r="G334" s="673"/>
      <c r="H334" s="673"/>
      <c r="I334" s="673"/>
      <c r="J334" s="673"/>
      <c r="K334" s="673"/>
      <c r="L334" s="673"/>
      <c r="M334" s="673"/>
      <c r="N334" s="673"/>
      <c r="O334" s="673"/>
      <c r="P334" s="673"/>
      <c r="Q334" s="673"/>
      <c r="R334" s="673"/>
      <c r="S334" s="673"/>
      <c r="T334" s="673"/>
      <c r="U334" s="674"/>
      <c r="V334" s="674"/>
      <c r="W334" s="674"/>
      <c r="X334" s="674"/>
      <c r="Y334" s="675"/>
      <c r="Z334" s="675"/>
      <c r="AA334" s="672"/>
      <c r="AB334" s="672"/>
      <c r="AC334" s="672"/>
      <c r="AD334" s="672"/>
      <c r="AE334" s="672"/>
      <c r="AF334" s="672"/>
      <c r="AG334" s="672"/>
      <c r="AH334" s="672"/>
      <c r="AI334" s="672"/>
      <c r="AJ334" s="672"/>
      <c r="AK334" s="672"/>
      <c r="AL334" s="672"/>
      <c r="AM334" s="672"/>
      <c r="AN334" s="672"/>
      <c r="AO334" s="672"/>
    </row>
    <row r="335" spans="1:41" ht="14.25" customHeight="1" x14ac:dyDescent="0.2">
      <c r="A335" s="672"/>
      <c r="B335" s="672"/>
      <c r="C335" s="673"/>
      <c r="D335" s="673"/>
      <c r="E335" s="673"/>
      <c r="F335" s="673"/>
      <c r="G335" s="673"/>
      <c r="H335" s="673"/>
      <c r="I335" s="673"/>
      <c r="J335" s="673"/>
      <c r="K335" s="673"/>
      <c r="L335" s="673"/>
      <c r="M335" s="673"/>
      <c r="N335" s="673"/>
      <c r="O335" s="673"/>
      <c r="P335" s="673"/>
      <c r="Q335" s="673"/>
      <c r="R335" s="673"/>
      <c r="S335" s="673"/>
      <c r="T335" s="673"/>
      <c r="U335" s="674"/>
      <c r="V335" s="674"/>
      <c r="W335" s="674"/>
      <c r="X335" s="674"/>
      <c r="Y335" s="675"/>
      <c r="Z335" s="675"/>
      <c r="AA335" s="672"/>
      <c r="AB335" s="672"/>
      <c r="AC335" s="672"/>
      <c r="AD335" s="672"/>
      <c r="AE335" s="672"/>
      <c r="AF335" s="672"/>
      <c r="AG335" s="672"/>
      <c r="AH335" s="672"/>
      <c r="AI335" s="672"/>
      <c r="AJ335" s="672"/>
      <c r="AK335" s="672"/>
      <c r="AL335" s="672"/>
      <c r="AM335" s="672"/>
      <c r="AN335" s="672"/>
      <c r="AO335" s="672"/>
    </row>
    <row r="336" spans="1:41" ht="14.25" customHeight="1" x14ac:dyDescent="0.2">
      <c r="A336" s="672"/>
      <c r="B336" s="672"/>
      <c r="C336" s="673"/>
      <c r="D336" s="673"/>
      <c r="E336" s="673"/>
      <c r="F336" s="673"/>
      <c r="G336" s="673"/>
      <c r="H336" s="673"/>
      <c r="I336" s="673"/>
      <c r="J336" s="673"/>
      <c r="K336" s="673"/>
      <c r="L336" s="673"/>
      <c r="M336" s="673"/>
      <c r="N336" s="673"/>
      <c r="O336" s="673"/>
      <c r="P336" s="673"/>
      <c r="Q336" s="673"/>
      <c r="R336" s="673"/>
      <c r="S336" s="673"/>
      <c r="T336" s="673"/>
      <c r="U336" s="674"/>
      <c r="V336" s="674"/>
      <c r="W336" s="674"/>
      <c r="X336" s="674"/>
      <c r="Y336" s="675"/>
      <c r="Z336" s="675"/>
      <c r="AA336" s="672"/>
      <c r="AB336" s="672"/>
      <c r="AC336" s="672"/>
      <c r="AD336" s="672"/>
      <c r="AE336" s="672"/>
      <c r="AF336" s="672"/>
      <c r="AG336" s="672"/>
      <c r="AH336" s="672"/>
      <c r="AI336" s="672"/>
      <c r="AJ336" s="672"/>
      <c r="AK336" s="672"/>
      <c r="AL336" s="672"/>
      <c r="AM336" s="672"/>
      <c r="AN336" s="672"/>
      <c r="AO336" s="672"/>
    </row>
    <row r="337" spans="1:41" ht="14.25" customHeight="1" x14ac:dyDescent="0.2">
      <c r="A337" s="672"/>
      <c r="B337" s="672"/>
      <c r="C337" s="673"/>
      <c r="D337" s="673"/>
      <c r="E337" s="673"/>
      <c r="F337" s="673"/>
      <c r="G337" s="673"/>
      <c r="H337" s="673"/>
      <c r="I337" s="673"/>
      <c r="J337" s="673"/>
      <c r="K337" s="673"/>
      <c r="L337" s="673"/>
      <c r="M337" s="673"/>
      <c r="N337" s="673"/>
      <c r="O337" s="673"/>
      <c r="P337" s="673"/>
      <c r="Q337" s="673"/>
      <c r="R337" s="673"/>
      <c r="S337" s="673"/>
      <c r="T337" s="673"/>
      <c r="U337" s="674"/>
      <c r="V337" s="674"/>
      <c r="W337" s="674"/>
      <c r="X337" s="674"/>
      <c r="Y337" s="675"/>
      <c r="Z337" s="675"/>
      <c r="AA337" s="672"/>
      <c r="AB337" s="672"/>
      <c r="AC337" s="672"/>
      <c r="AD337" s="672"/>
      <c r="AE337" s="672"/>
      <c r="AF337" s="672"/>
      <c r="AG337" s="672"/>
      <c r="AH337" s="672"/>
      <c r="AI337" s="672"/>
      <c r="AJ337" s="672"/>
      <c r="AK337" s="672"/>
      <c r="AL337" s="672"/>
      <c r="AM337" s="672"/>
      <c r="AN337" s="672"/>
      <c r="AO337" s="672"/>
    </row>
    <row r="338" spans="1:41" ht="14.25" customHeight="1" x14ac:dyDescent="0.2">
      <c r="A338" s="672"/>
      <c r="B338" s="672"/>
      <c r="C338" s="673"/>
      <c r="D338" s="673"/>
      <c r="E338" s="673"/>
      <c r="F338" s="673"/>
      <c r="G338" s="673"/>
      <c r="H338" s="673"/>
      <c r="I338" s="673"/>
      <c r="J338" s="673"/>
      <c r="K338" s="673"/>
      <c r="L338" s="673"/>
      <c r="M338" s="673"/>
      <c r="N338" s="673"/>
      <c r="O338" s="673"/>
      <c r="P338" s="673"/>
      <c r="Q338" s="673"/>
      <c r="R338" s="673"/>
      <c r="S338" s="673"/>
      <c r="T338" s="673"/>
      <c r="U338" s="674"/>
      <c r="V338" s="674"/>
      <c r="W338" s="674"/>
      <c r="X338" s="674"/>
      <c r="Y338" s="675"/>
      <c r="Z338" s="675"/>
      <c r="AA338" s="672"/>
      <c r="AB338" s="672"/>
      <c r="AC338" s="672"/>
      <c r="AD338" s="672"/>
      <c r="AE338" s="672"/>
      <c r="AF338" s="672"/>
      <c r="AG338" s="672"/>
      <c r="AH338" s="672"/>
      <c r="AI338" s="672"/>
      <c r="AJ338" s="672"/>
      <c r="AK338" s="672"/>
      <c r="AL338" s="672"/>
      <c r="AM338" s="672"/>
      <c r="AN338" s="672"/>
      <c r="AO338" s="672"/>
    </row>
    <row r="339" spans="1:41" ht="14.25" customHeight="1" x14ac:dyDescent="0.2">
      <c r="A339" s="672"/>
      <c r="B339" s="672"/>
      <c r="C339" s="673"/>
      <c r="D339" s="673"/>
      <c r="E339" s="673"/>
      <c r="F339" s="673"/>
      <c r="G339" s="673"/>
      <c r="H339" s="673"/>
      <c r="I339" s="673"/>
      <c r="J339" s="673"/>
      <c r="K339" s="673"/>
      <c r="L339" s="673"/>
      <c r="M339" s="673"/>
      <c r="N339" s="673"/>
      <c r="O339" s="673"/>
      <c r="P339" s="673"/>
      <c r="Q339" s="673"/>
      <c r="R339" s="673"/>
      <c r="S339" s="673"/>
      <c r="T339" s="673"/>
      <c r="U339" s="674"/>
      <c r="V339" s="674"/>
      <c r="W339" s="674"/>
      <c r="X339" s="674"/>
      <c r="Y339" s="675"/>
      <c r="Z339" s="675"/>
      <c r="AA339" s="672"/>
      <c r="AB339" s="672"/>
      <c r="AC339" s="672"/>
      <c r="AD339" s="672"/>
      <c r="AE339" s="672"/>
      <c r="AF339" s="672"/>
      <c r="AG339" s="672"/>
      <c r="AH339" s="672"/>
      <c r="AI339" s="672"/>
      <c r="AJ339" s="672"/>
      <c r="AK339" s="672"/>
      <c r="AL339" s="672"/>
      <c r="AM339" s="672"/>
      <c r="AN339" s="672"/>
      <c r="AO339" s="672"/>
    </row>
    <row r="340" spans="1:41" ht="14.25" customHeight="1" x14ac:dyDescent="0.2">
      <c r="A340" s="672"/>
      <c r="B340" s="672"/>
      <c r="C340" s="673"/>
      <c r="D340" s="673"/>
      <c r="E340" s="673"/>
      <c r="F340" s="673"/>
      <c r="G340" s="673"/>
      <c r="H340" s="673"/>
      <c r="I340" s="673"/>
      <c r="J340" s="673"/>
      <c r="K340" s="673"/>
      <c r="L340" s="673"/>
      <c r="M340" s="673"/>
      <c r="N340" s="673"/>
      <c r="O340" s="673"/>
      <c r="P340" s="673"/>
      <c r="Q340" s="673"/>
      <c r="R340" s="673"/>
      <c r="S340" s="673"/>
      <c r="T340" s="673"/>
      <c r="U340" s="674"/>
      <c r="V340" s="674"/>
      <c r="W340" s="674"/>
      <c r="X340" s="674"/>
      <c r="Y340" s="675"/>
      <c r="Z340" s="675"/>
      <c r="AA340" s="672"/>
      <c r="AB340" s="672"/>
      <c r="AC340" s="672"/>
      <c r="AD340" s="672"/>
      <c r="AE340" s="672"/>
      <c r="AF340" s="672"/>
      <c r="AG340" s="672"/>
      <c r="AH340" s="672"/>
      <c r="AI340" s="672"/>
      <c r="AJ340" s="672"/>
      <c r="AK340" s="672"/>
      <c r="AL340" s="672"/>
      <c r="AM340" s="672"/>
      <c r="AN340" s="672"/>
      <c r="AO340" s="672"/>
    </row>
    <row r="341" spans="1:41" ht="14.25" customHeight="1" x14ac:dyDescent="0.2">
      <c r="A341" s="672"/>
      <c r="B341" s="672"/>
      <c r="C341" s="673"/>
      <c r="D341" s="673"/>
      <c r="E341" s="673"/>
      <c r="F341" s="673"/>
      <c r="G341" s="673"/>
      <c r="H341" s="673"/>
      <c r="I341" s="673"/>
      <c r="J341" s="673"/>
      <c r="K341" s="673"/>
      <c r="L341" s="673"/>
      <c r="M341" s="673"/>
      <c r="N341" s="673"/>
      <c r="O341" s="673"/>
      <c r="P341" s="673"/>
      <c r="Q341" s="673"/>
      <c r="R341" s="673"/>
      <c r="S341" s="673"/>
      <c r="T341" s="673"/>
      <c r="U341" s="674"/>
      <c r="V341" s="674"/>
      <c r="W341" s="674"/>
      <c r="X341" s="674"/>
      <c r="Y341" s="675"/>
      <c r="Z341" s="675"/>
      <c r="AA341" s="672"/>
      <c r="AB341" s="672"/>
      <c r="AC341" s="672"/>
      <c r="AD341" s="672"/>
      <c r="AE341" s="672"/>
      <c r="AF341" s="672"/>
      <c r="AG341" s="672"/>
      <c r="AH341" s="672"/>
      <c r="AI341" s="672"/>
      <c r="AJ341" s="672"/>
      <c r="AK341" s="672"/>
      <c r="AL341" s="672"/>
      <c r="AM341" s="672"/>
      <c r="AN341" s="672"/>
      <c r="AO341" s="672"/>
    </row>
    <row r="342" spans="1:41" ht="14.25" customHeight="1" x14ac:dyDescent="0.2">
      <c r="A342" s="672"/>
      <c r="B342" s="672"/>
      <c r="C342" s="673"/>
      <c r="D342" s="673"/>
      <c r="E342" s="673"/>
      <c r="F342" s="673"/>
      <c r="G342" s="673"/>
      <c r="H342" s="673"/>
      <c r="I342" s="673"/>
      <c r="J342" s="673"/>
      <c r="K342" s="673"/>
      <c r="L342" s="673"/>
      <c r="M342" s="673"/>
      <c r="N342" s="673"/>
      <c r="O342" s="673"/>
      <c r="P342" s="673"/>
      <c r="Q342" s="673"/>
      <c r="R342" s="673"/>
      <c r="S342" s="673"/>
      <c r="T342" s="673"/>
      <c r="U342" s="674"/>
      <c r="V342" s="674"/>
      <c r="W342" s="674"/>
      <c r="X342" s="674"/>
      <c r="Y342" s="675"/>
      <c r="Z342" s="675"/>
      <c r="AA342" s="672"/>
      <c r="AB342" s="672"/>
      <c r="AC342" s="672"/>
      <c r="AD342" s="672"/>
      <c r="AE342" s="672"/>
      <c r="AF342" s="672"/>
      <c r="AG342" s="672"/>
      <c r="AH342" s="672"/>
      <c r="AI342" s="672"/>
      <c r="AJ342" s="672"/>
      <c r="AK342" s="672"/>
      <c r="AL342" s="672"/>
      <c r="AM342" s="672"/>
      <c r="AN342" s="672"/>
      <c r="AO342" s="672"/>
    </row>
    <row r="343" spans="1:41" ht="14.25" customHeight="1" x14ac:dyDescent="0.2">
      <c r="A343" s="672"/>
      <c r="B343" s="672"/>
      <c r="C343" s="673"/>
      <c r="D343" s="673"/>
      <c r="E343" s="673"/>
      <c r="F343" s="673"/>
      <c r="G343" s="673"/>
      <c r="H343" s="673"/>
      <c r="I343" s="673"/>
      <c r="J343" s="673"/>
      <c r="K343" s="673"/>
      <c r="L343" s="673"/>
      <c r="M343" s="673"/>
      <c r="N343" s="673"/>
      <c r="O343" s="673"/>
      <c r="P343" s="673"/>
      <c r="Q343" s="673"/>
      <c r="R343" s="673"/>
      <c r="S343" s="673"/>
      <c r="T343" s="673"/>
      <c r="U343" s="674"/>
      <c r="V343" s="674"/>
      <c r="W343" s="674"/>
      <c r="X343" s="674"/>
      <c r="Y343" s="675"/>
      <c r="Z343" s="675"/>
      <c r="AA343" s="672"/>
      <c r="AB343" s="672"/>
      <c r="AC343" s="672"/>
      <c r="AD343" s="672"/>
      <c r="AE343" s="672"/>
      <c r="AF343" s="672"/>
      <c r="AG343" s="672"/>
      <c r="AH343" s="672"/>
      <c r="AI343" s="672"/>
      <c r="AJ343" s="672"/>
      <c r="AK343" s="672"/>
      <c r="AL343" s="672"/>
      <c r="AM343" s="672"/>
      <c r="AN343" s="672"/>
      <c r="AO343" s="672"/>
    </row>
    <row r="344" spans="1:41" ht="14.25" customHeight="1" x14ac:dyDescent="0.2">
      <c r="A344" s="672"/>
      <c r="B344" s="672"/>
      <c r="C344" s="673"/>
      <c r="D344" s="673"/>
      <c r="E344" s="673"/>
      <c r="F344" s="673"/>
      <c r="G344" s="673"/>
      <c r="H344" s="673"/>
      <c r="I344" s="673"/>
      <c r="J344" s="673"/>
      <c r="K344" s="673"/>
      <c r="L344" s="673"/>
      <c r="M344" s="673"/>
      <c r="N344" s="673"/>
      <c r="O344" s="673"/>
      <c r="P344" s="673"/>
      <c r="Q344" s="673"/>
      <c r="R344" s="673"/>
      <c r="S344" s="673"/>
      <c r="T344" s="673"/>
      <c r="U344" s="674"/>
      <c r="V344" s="674"/>
      <c r="W344" s="674"/>
      <c r="X344" s="674"/>
      <c r="Y344" s="675"/>
      <c r="Z344" s="675"/>
      <c r="AA344" s="672"/>
      <c r="AB344" s="672"/>
      <c r="AC344" s="672"/>
      <c r="AD344" s="672"/>
      <c r="AE344" s="672"/>
      <c r="AF344" s="672"/>
      <c r="AG344" s="672"/>
      <c r="AH344" s="672"/>
      <c r="AI344" s="672"/>
      <c r="AJ344" s="672"/>
      <c r="AK344" s="672"/>
      <c r="AL344" s="672"/>
      <c r="AM344" s="672"/>
      <c r="AN344" s="672"/>
      <c r="AO344" s="672"/>
    </row>
    <row r="345" spans="1:41" ht="14.25" customHeight="1" x14ac:dyDescent="0.2">
      <c r="A345" s="672"/>
      <c r="B345" s="672"/>
      <c r="C345" s="673"/>
      <c r="D345" s="673"/>
      <c r="E345" s="673"/>
      <c r="F345" s="673"/>
      <c r="G345" s="673"/>
      <c r="H345" s="673"/>
      <c r="I345" s="673"/>
      <c r="J345" s="673"/>
      <c r="K345" s="673"/>
      <c r="L345" s="673"/>
      <c r="M345" s="673"/>
      <c r="N345" s="673"/>
      <c r="O345" s="673"/>
      <c r="P345" s="673"/>
      <c r="Q345" s="673"/>
      <c r="R345" s="673"/>
      <c r="S345" s="673"/>
      <c r="T345" s="673"/>
      <c r="U345" s="674"/>
      <c r="V345" s="674"/>
      <c r="W345" s="674"/>
      <c r="X345" s="674"/>
      <c r="Y345" s="675"/>
      <c r="Z345" s="675"/>
      <c r="AA345" s="672"/>
      <c r="AB345" s="672"/>
      <c r="AC345" s="672"/>
      <c r="AD345" s="672"/>
      <c r="AE345" s="672"/>
      <c r="AF345" s="672"/>
      <c r="AG345" s="672"/>
      <c r="AH345" s="672"/>
      <c r="AI345" s="672"/>
      <c r="AJ345" s="672"/>
      <c r="AK345" s="672"/>
      <c r="AL345" s="672"/>
      <c r="AM345" s="672"/>
      <c r="AN345" s="672"/>
      <c r="AO345" s="672"/>
    </row>
    <row r="346" spans="1:41" ht="14.25" customHeight="1" x14ac:dyDescent="0.2">
      <c r="A346" s="672"/>
      <c r="B346" s="672"/>
      <c r="C346" s="673"/>
      <c r="D346" s="673"/>
      <c r="E346" s="673"/>
      <c r="F346" s="673"/>
      <c r="G346" s="673"/>
      <c r="H346" s="673"/>
      <c r="I346" s="673"/>
      <c r="J346" s="673"/>
      <c r="K346" s="673"/>
      <c r="L346" s="673"/>
      <c r="M346" s="673"/>
      <c r="N346" s="673"/>
      <c r="O346" s="673"/>
      <c r="P346" s="673"/>
      <c r="Q346" s="673"/>
      <c r="R346" s="673"/>
      <c r="S346" s="673"/>
      <c r="T346" s="673"/>
      <c r="U346" s="674"/>
      <c r="V346" s="674"/>
      <c r="W346" s="674"/>
      <c r="X346" s="674"/>
      <c r="Y346" s="675"/>
      <c r="Z346" s="675"/>
      <c r="AA346" s="672"/>
      <c r="AB346" s="672"/>
      <c r="AC346" s="672"/>
      <c r="AD346" s="672"/>
      <c r="AE346" s="672"/>
      <c r="AF346" s="672"/>
      <c r="AG346" s="672"/>
      <c r="AH346" s="672"/>
      <c r="AI346" s="672"/>
      <c r="AJ346" s="672"/>
      <c r="AK346" s="672"/>
      <c r="AL346" s="672"/>
      <c r="AM346" s="672"/>
      <c r="AN346" s="672"/>
      <c r="AO346" s="672"/>
    </row>
    <row r="347" spans="1:41" ht="14.25" customHeight="1" x14ac:dyDescent="0.2">
      <c r="A347" s="672"/>
      <c r="B347" s="672"/>
      <c r="C347" s="673"/>
      <c r="D347" s="673"/>
      <c r="E347" s="673"/>
      <c r="F347" s="673"/>
      <c r="G347" s="673"/>
      <c r="H347" s="673"/>
      <c r="I347" s="673"/>
      <c r="J347" s="673"/>
      <c r="K347" s="673"/>
      <c r="L347" s="673"/>
      <c r="M347" s="673"/>
      <c r="N347" s="673"/>
      <c r="O347" s="673"/>
      <c r="P347" s="673"/>
      <c r="Q347" s="673"/>
      <c r="R347" s="673"/>
      <c r="S347" s="673"/>
      <c r="T347" s="673"/>
      <c r="U347" s="674"/>
      <c r="V347" s="674"/>
      <c r="W347" s="674"/>
      <c r="X347" s="674"/>
      <c r="Y347" s="675"/>
      <c r="Z347" s="675"/>
      <c r="AA347" s="672"/>
      <c r="AB347" s="672"/>
      <c r="AC347" s="672"/>
      <c r="AD347" s="672"/>
      <c r="AE347" s="672"/>
      <c r="AF347" s="672"/>
      <c r="AG347" s="672"/>
      <c r="AH347" s="672"/>
      <c r="AI347" s="672"/>
      <c r="AJ347" s="672"/>
      <c r="AK347" s="672"/>
      <c r="AL347" s="672"/>
      <c r="AM347" s="672"/>
      <c r="AN347" s="672"/>
      <c r="AO347" s="672"/>
    </row>
    <row r="348" spans="1:41" ht="14.25" customHeight="1" x14ac:dyDescent="0.2">
      <c r="A348" s="672"/>
      <c r="B348" s="672"/>
      <c r="C348" s="673"/>
      <c r="D348" s="673"/>
      <c r="E348" s="673"/>
      <c r="F348" s="673"/>
      <c r="G348" s="673"/>
      <c r="H348" s="673"/>
      <c r="I348" s="673"/>
      <c r="J348" s="673"/>
      <c r="K348" s="673"/>
      <c r="L348" s="673"/>
      <c r="M348" s="673"/>
      <c r="N348" s="673"/>
      <c r="O348" s="673"/>
      <c r="P348" s="673"/>
      <c r="Q348" s="673"/>
      <c r="R348" s="673"/>
      <c r="S348" s="673"/>
      <c r="T348" s="673"/>
      <c r="U348" s="674"/>
      <c r="V348" s="674"/>
      <c r="W348" s="674"/>
      <c r="X348" s="674"/>
      <c r="Y348" s="675"/>
      <c r="Z348" s="675"/>
      <c r="AA348" s="672"/>
      <c r="AB348" s="672"/>
      <c r="AC348" s="672"/>
      <c r="AD348" s="672"/>
      <c r="AE348" s="672"/>
      <c r="AF348" s="672"/>
      <c r="AG348" s="672"/>
      <c r="AH348" s="672"/>
      <c r="AI348" s="672"/>
      <c r="AJ348" s="672"/>
      <c r="AK348" s="672"/>
      <c r="AL348" s="672"/>
      <c r="AM348" s="672"/>
      <c r="AN348" s="672"/>
      <c r="AO348" s="672"/>
    </row>
    <row r="349" spans="1:41" ht="14.25" customHeight="1" x14ac:dyDescent="0.2">
      <c r="A349" s="672"/>
      <c r="B349" s="672"/>
      <c r="C349" s="673"/>
      <c r="D349" s="673"/>
      <c r="E349" s="673"/>
      <c r="F349" s="673"/>
      <c r="G349" s="673"/>
      <c r="H349" s="673"/>
      <c r="I349" s="673"/>
      <c r="J349" s="673"/>
      <c r="K349" s="673"/>
      <c r="L349" s="673"/>
      <c r="M349" s="673"/>
      <c r="N349" s="673"/>
      <c r="O349" s="673"/>
      <c r="P349" s="673"/>
      <c r="Q349" s="673"/>
      <c r="R349" s="673"/>
      <c r="S349" s="673"/>
      <c r="T349" s="673"/>
      <c r="U349" s="674"/>
      <c r="V349" s="674"/>
      <c r="W349" s="674"/>
      <c r="X349" s="674"/>
      <c r="Y349" s="675"/>
      <c r="Z349" s="675"/>
      <c r="AA349" s="672"/>
      <c r="AB349" s="672"/>
      <c r="AC349" s="672"/>
      <c r="AD349" s="672"/>
      <c r="AE349" s="672"/>
      <c r="AF349" s="672"/>
      <c r="AG349" s="672"/>
      <c r="AH349" s="672"/>
      <c r="AI349" s="672"/>
      <c r="AJ349" s="672"/>
      <c r="AK349" s="672"/>
      <c r="AL349" s="672"/>
      <c r="AM349" s="672"/>
      <c r="AN349" s="672"/>
      <c r="AO349" s="672"/>
    </row>
    <row r="350" spans="1:41" ht="14.25" customHeight="1" x14ac:dyDescent="0.2">
      <c r="A350" s="672"/>
      <c r="B350" s="672"/>
      <c r="C350" s="673"/>
      <c r="D350" s="673"/>
      <c r="E350" s="673"/>
      <c r="F350" s="673"/>
      <c r="G350" s="673"/>
      <c r="H350" s="673"/>
      <c r="I350" s="673"/>
      <c r="J350" s="673"/>
      <c r="K350" s="673"/>
      <c r="L350" s="673"/>
      <c r="M350" s="673"/>
      <c r="N350" s="673"/>
      <c r="O350" s="673"/>
      <c r="P350" s="673"/>
      <c r="Q350" s="673"/>
      <c r="R350" s="673"/>
      <c r="S350" s="673"/>
      <c r="T350" s="673"/>
      <c r="U350" s="674"/>
      <c r="V350" s="674"/>
      <c r="W350" s="674"/>
      <c r="X350" s="674"/>
      <c r="Y350" s="675"/>
      <c r="Z350" s="675"/>
      <c r="AA350" s="672"/>
      <c r="AB350" s="672"/>
      <c r="AC350" s="672"/>
      <c r="AD350" s="672"/>
      <c r="AE350" s="672"/>
      <c r="AF350" s="672"/>
      <c r="AG350" s="672"/>
      <c r="AH350" s="672"/>
      <c r="AI350" s="672"/>
      <c r="AJ350" s="672"/>
      <c r="AK350" s="672"/>
      <c r="AL350" s="672"/>
      <c r="AM350" s="672"/>
      <c r="AN350" s="672"/>
      <c r="AO350" s="672"/>
    </row>
    <row r="351" spans="1:41" ht="14.25" customHeight="1" x14ac:dyDescent="0.2">
      <c r="A351" s="672"/>
      <c r="B351" s="672"/>
      <c r="C351" s="673"/>
      <c r="D351" s="673"/>
      <c r="E351" s="673"/>
      <c r="F351" s="673"/>
      <c r="G351" s="673"/>
      <c r="H351" s="673"/>
      <c r="I351" s="673"/>
      <c r="J351" s="673"/>
      <c r="K351" s="673"/>
      <c r="L351" s="673"/>
      <c r="M351" s="673"/>
      <c r="N351" s="673"/>
      <c r="O351" s="673"/>
      <c r="P351" s="673"/>
      <c r="Q351" s="673"/>
      <c r="R351" s="673"/>
      <c r="S351" s="673"/>
      <c r="T351" s="673"/>
      <c r="U351" s="674"/>
      <c r="V351" s="674"/>
      <c r="W351" s="674"/>
      <c r="X351" s="674"/>
      <c r="Y351" s="675"/>
      <c r="Z351" s="675"/>
      <c r="AA351" s="672"/>
      <c r="AB351" s="672"/>
      <c r="AC351" s="672"/>
      <c r="AD351" s="672"/>
      <c r="AE351" s="672"/>
      <c r="AF351" s="672"/>
      <c r="AG351" s="672"/>
      <c r="AH351" s="672"/>
      <c r="AI351" s="672"/>
      <c r="AJ351" s="672"/>
      <c r="AK351" s="672"/>
      <c r="AL351" s="672"/>
      <c r="AM351" s="672"/>
      <c r="AN351" s="672"/>
      <c r="AO351" s="672"/>
    </row>
    <row r="352" spans="1:41" ht="14.25" customHeight="1" x14ac:dyDescent="0.2">
      <c r="A352" s="672"/>
      <c r="B352" s="672"/>
      <c r="C352" s="673"/>
      <c r="D352" s="673"/>
      <c r="E352" s="673"/>
      <c r="F352" s="673"/>
      <c r="G352" s="673"/>
      <c r="H352" s="673"/>
      <c r="I352" s="673"/>
      <c r="J352" s="673"/>
      <c r="K352" s="673"/>
      <c r="L352" s="673"/>
      <c r="M352" s="673"/>
      <c r="N352" s="673"/>
      <c r="O352" s="673"/>
      <c r="P352" s="673"/>
      <c r="Q352" s="673"/>
      <c r="R352" s="673"/>
      <c r="S352" s="673"/>
      <c r="T352" s="673"/>
      <c r="U352" s="674"/>
      <c r="V352" s="674"/>
      <c r="W352" s="674"/>
      <c r="X352" s="674"/>
      <c r="Y352" s="675"/>
      <c r="Z352" s="675"/>
      <c r="AA352" s="672"/>
      <c r="AB352" s="672"/>
      <c r="AC352" s="672"/>
      <c r="AD352" s="672"/>
      <c r="AE352" s="672"/>
      <c r="AF352" s="672"/>
      <c r="AG352" s="672"/>
      <c r="AH352" s="672"/>
      <c r="AI352" s="672"/>
      <c r="AJ352" s="672"/>
      <c r="AK352" s="672"/>
      <c r="AL352" s="672"/>
      <c r="AM352" s="672"/>
      <c r="AN352" s="672"/>
      <c r="AO352" s="672"/>
    </row>
    <row r="353" spans="1:41" ht="14.25" customHeight="1" x14ac:dyDescent="0.2">
      <c r="A353" s="672"/>
      <c r="B353" s="672"/>
      <c r="C353" s="673"/>
      <c r="D353" s="673"/>
      <c r="E353" s="673"/>
      <c r="F353" s="673"/>
      <c r="G353" s="673"/>
      <c r="H353" s="673"/>
      <c r="I353" s="673"/>
      <c r="J353" s="673"/>
      <c r="K353" s="673"/>
      <c r="L353" s="673"/>
      <c r="M353" s="673"/>
      <c r="N353" s="673"/>
      <c r="O353" s="673"/>
      <c r="P353" s="673"/>
      <c r="Q353" s="673"/>
      <c r="R353" s="673"/>
      <c r="S353" s="673"/>
      <c r="T353" s="673"/>
      <c r="U353" s="674"/>
      <c r="V353" s="674"/>
      <c r="W353" s="674"/>
      <c r="X353" s="674"/>
      <c r="Y353" s="675"/>
      <c r="Z353" s="675"/>
      <c r="AA353" s="672"/>
      <c r="AB353" s="672"/>
      <c r="AC353" s="672"/>
      <c r="AD353" s="672"/>
      <c r="AE353" s="672"/>
      <c r="AF353" s="672"/>
      <c r="AG353" s="672"/>
      <c r="AH353" s="672"/>
      <c r="AI353" s="672"/>
      <c r="AJ353" s="672"/>
      <c r="AK353" s="672"/>
      <c r="AL353" s="672"/>
      <c r="AM353" s="672"/>
      <c r="AN353" s="672"/>
      <c r="AO353" s="672"/>
    </row>
    <row r="354" spans="1:41" ht="14.25" customHeight="1" x14ac:dyDescent="0.2">
      <c r="A354" s="672"/>
      <c r="B354" s="672"/>
      <c r="C354" s="673"/>
      <c r="D354" s="673"/>
      <c r="E354" s="673"/>
      <c r="F354" s="673"/>
      <c r="G354" s="673"/>
      <c r="H354" s="673"/>
      <c r="I354" s="673"/>
      <c r="J354" s="673"/>
      <c r="K354" s="673"/>
      <c r="L354" s="673"/>
      <c r="M354" s="673"/>
      <c r="N354" s="673"/>
      <c r="O354" s="673"/>
      <c r="P354" s="673"/>
      <c r="Q354" s="673"/>
      <c r="R354" s="673"/>
      <c r="S354" s="673"/>
      <c r="T354" s="673"/>
      <c r="U354" s="674"/>
      <c r="V354" s="674"/>
      <c r="W354" s="674"/>
      <c r="X354" s="674"/>
      <c r="Y354" s="675"/>
      <c r="Z354" s="675"/>
      <c r="AA354" s="672"/>
      <c r="AB354" s="672"/>
      <c r="AC354" s="672"/>
      <c r="AD354" s="672"/>
      <c r="AE354" s="672"/>
      <c r="AF354" s="672"/>
      <c r="AG354" s="672"/>
      <c r="AH354" s="672"/>
      <c r="AI354" s="672"/>
      <c r="AJ354" s="672"/>
      <c r="AK354" s="672"/>
      <c r="AL354" s="672"/>
      <c r="AM354" s="672"/>
      <c r="AN354" s="672"/>
      <c r="AO354" s="672"/>
    </row>
    <row r="355" spans="1:41" ht="14.25" customHeight="1" x14ac:dyDescent="0.2">
      <c r="A355" s="672"/>
      <c r="B355" s="672"/>
      <c r="C355" s="673"/>
      <c r="D355" s="673"/>
      <c r="E355" s="673"/>
      <c r="F355" s="673"/>
      <c r="G355" s="673"/>
      <c r="H355" s="673"/>
      <c r="I355" s="673"/>
      <c r="J355" s="673"/>
      <c r="K355" s="673"/>
      <c r="L355" s="673"/>
      <c r="M355" s="673"/>
      <c r="N355" s="673"/>
      <c r="O355" s="673"/>
      <c r="P355" s="673"/>
      <c r="Q355" s="673"/>
      <c r="R355" s="673"/>
      <c r="S355" s="673"/>
      <c r="T355" s="673"/>
      <c r="U355" s="674"/>
      <c r="V355" s="674"/>
      <c r="W355" s="674"/>
      <c r="X355" s="674"/>
      <c r="Y355" s="675"/>
      <c r="Z355" s="675"/>
      <c r="AA355" s="672"/>
      <c r="AB355" s="672"/>
      <c r="AC355" s="672"/>
      <c r="AD355" s="672"/>
      <c r="AE355" s="672"/>
      <c r="AF355" s="672"/>
      <c r="AG355" s="672"/>
      <c r="AH355" s="672"/>
      <c r="AI355" s="672"/>
      <c r="AJ355" s="672"/>
      <c r="AK355" s="672"/>
      <c r="AL355" s="672"/>
      <c r="AM355" s="672"/>
      <c r="AN355" s="672"/>
      <c r="AO355" s="672"/>
    </row>
    <row r="356" spans="1:41" ht="14.25" customHeight="1" x14ac:dyDescent="0.2">
      <c r="A356" s="672"/>
      <c r="B356" s="672"/>
      <c r="C356" s="673"/>
      <c r="D356" s="673"/>
      <c r="E356" s="673"/>
      <c r="F356" s="673"/>
      <c r="G356" s="673"/>
      <c r="H356" s="673"/>
      <c r="I356" s="673"/>
      <c r="J356" s="673"/>
      <c r="K356" s="673"/>
      <c r="L356" s="673"/>
      <c r="M356" s="673"/>
      <c r="N356" s="673"/>
      <c r="O356" s="673"/>
      <c r="P356" s="673"/>
      <c r="Q356" s="673"/>
      <c r="R356" s="673"/>
      <c r="S356" s="673"/>
      <c r="T356" s="673"/>
      <c r="U356" s="674"/>
      <c r="V356" s="674"/>
      <c r="W356" s="674"/>
      <c r="X356" s="674"/>
      <c r="Y356" s="675"/>
      <c r="Z356" s="675"/>
      <c r="AA356" s="672"/>
      <c r="AB356" s="672"/>
      <c r="AC356" s="672"/>
      <c r="AD356" s="672"/>
      <c r="AE356" s="672"/>
      <c r="AF356" s="672"/>
      <c r="AG356" s="672"/>
      <c r="AH356" s="672"/>
      <c r="AI356" s="672"/>
      <c r="AJ356" s="672"/>
      <c r="AK356" s="672"/>
      <c r="AL356" s="672"/>
      <c r="AM356" s="672"/>
      <c r="AN356" s="672"/>
      <c r="AO356" s="672"/>
    </row>
    <row r="357" spans="1:41" ht="14.25" customHeight="1" x14ac:dyDescent="0.2">
      <c r="A357" s="672"/>
      <c r="B357" s="672"/>
      <c r="C357" s="673"/>
      <c r="D357" s="673"/>
      <c r="E357" s="673"/>
      <c r="F357" s="673"/>
      <c r="G357" s="673"/>
      <c r="H357" s="673"/>
      <c r="I357" s="673"/>
      <c r="J357" s="673"/>
      <c r="K357" s="673"/>
      <c r="L357" s="673"/>
      <c r="M357" s="673"/>
      <c r="N357" s="673"/>
      <c r="O357" s="673"/>
      <c r="P357" s="673"/>
      <c r="Q357" s="673"/>
      <c r="R357" s="673"/>
      <c r="S357" s="673"/>
      <c r="T357" s="673"/>
      <c r="U357" s="674"/>
      <c r="V357" s="674"/>
      <c r="W357" s="674"/>
      <c r="X357" s="674"/>
      <c r="Y357" s="675"/>
      <c r="Z357" s="675"/>
      <c r="AA357" s="672"/>
      <c r="AB357" s="672"/>
      <c r="AC357" s="672"/>
      <c r="AD357" s="672"/>
      <c r="AE357" s="672"/>
      <c r="AF357" s="672"/>
      <c r="AG357" s="672"/>
      <c r="AH357" s="672"/>
      <c r="AI357" s="672"/>
      <c r="AJ357" s="672"/>
      <c r="AK357" s="672"/>
      <c r="AL357" s="672"/>
      <c r="AM357" s="672"/>
      <c r="AN357" s="672"/>
      <c r="AO357" s="672"/>
    </row>
    <row r="358" spans="1:41" ht="14.25" customHeight="1" x14ac:dyDescent="0.2">
      <c r="A358" s="672"/>
      <c r="B358" s="672"/>
      <c r="C358" s="673"/>
      <c r="D358" s="673"/>
      <c r="E358" s="673"/>
      <c r="F358" s="673"/>
      <c r="G358" s="673"/>
      <c r="H358" s="673"/>
      <c r="I358" s="673"/>
      <c r="J358" s="673"/>
      <c r="K358" s="673"/>
      <c r="L358" s="673"/>
      <c r="M358" s="673"/>
      <c r="N358" s="673"/>
      <c r="O358" s="673"/>
      <c r="P358" s="673"/>
      <c r="Q358" s="673"/>
      <c r="R358" s="673"/>
      <c r="S358" s="673"/>
      <c r="T358" s="673"/>
      <c r="U358" s="674"/>
      <c r="V358" s="674"/>
      <c r="W358" s="674"/>
      <c r="X358" s="674"/>
      <c r="Y358" s="675"/>
      <c r="Z358" s="675"/>
      <c r="AA358" s="672"/>
      <c r="AB358" s="672"/>
      <c r="AC358" s="672"/>
      <c r="AD358" s="672"/>
      <c r="AE358" s="672"/>
      <c r="AF358" s="672"/>
      <c r="AG358" s="672"/>
      <c r="AH358" s="672"/>
      <c r="AI358" s="672"/>
      <c r="AJ358" s="672"/>
      <c r="AK358" s="672"/>
      <c r="AL358" s="672"/>
      <c r="AM358" s="672"/>
      <c r="AN358" s="672"/>
      <c r="AO358" s="672"/>
    </row>
    <row r="359" spans="1:41" ht="14.25" customHeight="1" x14ac:dyDescent="0.2">
      <c r="A359" s="672"/>
      <c r="B359" s="672"/>
      <c r="C359" s="673"/>
      <c r="D359" s="673"/>
      <c r="E359" s="673"/>
      <c r="F359" s="673"/>
      <c r="G359" s="673"/>
      <c r="H359" s="673"/>
      <c r="I359" s="673"/>
      <c r="J359" s="673"/>
      <c r="K359" s="673"/>
      <c r="L359" s="673"/>
      <c r="M359" s="673"/>
      <c r="N359" s="673"/>
      <c r="O359" s="673"/>
      <c r="P359" s="673"/>
      <c r="Q359" s="673"/>
      <c r="R359" s="673"/>
      <c r="S359" s="673"/>
      <c r="T359" s="673"/>
      <c r="U359" s="674"/>
      <c r="V359" s="674"/>
      <c r="W359" s="674"/>
      <c r="X359" s="674"/>
      <c r="Y359" s="675"/>
      <c r="Z359" s="675"/>
      <c r="AA359" s="672"/>
      <c r="AB359" s="672"/>
      <c r="AC359" s="672"/>
      <c r="AD359" s="672"/>
      <c r="AE359" s="672"/>
      <c r="AF359" s="672"/>
      <c r="AG359" s="672"/>
      <c r="AH359" s="672"/>
      <c r="AI359" s="672"/>
      <c r="AJ359" s="672"/>
      <c r="AK359" s="672"/>
      <c r="AL359" s="672"/>
      <c r="AM359" s="672"/>
      <c r="AN359" s="672"/>
      <c r="AO359" s="672"/>
    </row>
    <row r="360" spans="1:41" ht="14.25" customHeight="1" x14ac:dyDescent="0.2">
      <c r="A360" s="672"/>
      <c r="B360" s="672"/>
      <c r="C360" s="673"/>
      <c r="D360" s="673"/>
      <c r="E360" s="673"/>
      <c r="F360" s="673"/>
      <c r="G360" s="673"/>
      <c r="H360" s="673"/>
      <c r="I360" s="673"/>
      <c r="J360" s="673"/>
      <c r="K360" s="673"/>
      <c r="L360" s="673"/>
      <c r="M360" s="673"/>
      <c r="N360" s="673"/>
      <c r="O360" s="673"/>
      <c r="P360" s="673"/>
      <c r="Q360" s="673"/>
      <c r="R360" s="673"/>
      <c r="S360" s="673"/>
      <c r="T360" s="673"/>
      <c r="U360" s="674"/>
      <c r="V360" s="674"/>
      <c r="W360" s="674"/>
      <c r="X360" s="674"/>
      <c r="Y360" s="675"/>
      <c r="Z360" s="675"/>
      <c r="AA360" s="672"/>
      <c r="AB360" s="672"/>
      <c r="AC360" s="672"/>
      <c r="AD360" s="672"/>
      <c r="AE360" s="672"/>
      <c r="AF360" s="672"/>
      <c r="AG360" s="672"/>
      <c r="AH360" s="672"/>
      <c r="AI360" s="672"/>
      <c r="AJ360" s="672"/>
      <c r="AK360" s="672"/>
      <c r="AL360" s="672"/>
      <c r="AM360" s="672"/>
      <c r="AN360" s="672"/>
      <c r="AO360" s="672"/>
    </row>
    <row r="361" spans="1:41" ht="14.25" customHeight="1" x14ac:dyDescent="0.2">
      <c r="A361" s="672"/>
      <c r="B361" s="672"/>
      <c r="C361" s="673"/>
      <c r="D361" s="673"/>
      <c r="E361" s="673"/>
      <c r="F361" s="673"/>
      <c r="G361" s="673"/>
      <c r="H361" s="673"/>
      <c r="I361" s="673"/>
      <c r="J361" s="673"/>
      <c r="K361" s="673"/>
      <c r="L361" s="673"/>
      <c r="M361" s="673"/>
      <c r="N361" s="673"/>
      <c r="O361" s="673"/>
      <c r="P361" s="673"/>
      <c r="Q361" s="673"/>
      <c r="R361" s="673"/>
      <c r="S361" s="673"/>
      <c r="T361" s="673"/>
      <c r="U361" s="674"/>
      <c r="V361" s="674"/>
      <c r="W361" s="674"/>
      <c r="X361" s="674"/>
      <c r="Y361" s="675"/>
      <c r="Z361" s="675"/>
      <c r="AA361" s="672"/>
      <c r="AB361" s="672"/>
      <c r="AC361" s="672"/>
      <c r="AD361" s="672"/>
      <c r="AE361" s="672"/>
      <c r="AF361" s="672"/>
      <c r="AG361" s="672"/>
      <c r="AH361" s="672"/>
      <c r="AI361" s="672"/>
      <c r="AJ361" s="672"/>
      <c r="AK361" s="672"/>
      <c r="AL361" s="672"/>
      <c r="AM361" s="672"/>
      <c r="AN361" s="672"/>
      <c r="AO361" s="672"/>
    </row>
    <row r="362" spans="1:41" ht="14.25" customHeight="1" x14ac:dyDescent="0.2">
      <c r="A362" s="672"/>
      <c r="B362" s="672"/>
      <c r="C362" s="673"/>
      <c r="D362" s="673"/>
      <c r="E362" s="673"/>
      <c r="F362" s="673"/>
      <c r="G362" s="673"/>
      <c r="H362" s="673"/>
      <c r="I362" s="673"/>
      <c r="J362" s="673"/>
      <c r="K362" s="673"/>
      <c r="L362" s="673"/>
      <c r="M362" s="673"/>
      <c r="N362" s="673"/>
      <c r="O362" s="673"/>
      <c r="P362" s="673"/>
      <c r="Q362" s="673"/>
      <c r="R362" s="673"/>
      <c r="S362" s="673"/>
      <c r="T362" s="673"/>
      <c r="U362" s="674"/>
      <c r="V362" s="674"/>
      <c r="W362" s="674"/>
      <c r="X362" s="674"/>
      <c r="Y362" s="675"/>
      <c r="Z362" s="675"/>
      <c r="AA362" s="672"/>
      <c r="AB362" s="672"/>
      <c r="AC362" s="672"/>
      <c r="AD362" s="672"/>
      <c r="AE362" s="672"/>
      <c r="AF362" s="672"/>
      <c r="AG362" s="672"/>
      <c r="AH362" s="672"/>
      <c r="AI362" s="672"/>
      <c r="AJ362" s="672"/>
      <c r="AK362" s="672"/>
      <c r="AL362" s="672"/>
      <c r="AM362" s="672"/>
      <c r="AN362" s="672"/>
      <c r="AO362" s="672"/>
    </row>
    <row r="363" spans="1:41" ht="14.25" customHeight="1" x14ac:dyDescent="0.2">
      <c r="A363" s="672"/>
      <c r="B363" s="672"/>
      <c r="C363" s="673"/>
      <c r="D363" s="673"/>
      <c r="E363" s="673"/>
      <c r="F363" s="673"/>
      <c r="G363" s="673"/>
      <c r="H363" s="673"/>
      <c r="I363" s="673"/>
      <c r="J363" s="673"/>
      <c r="K363" s="673"/>
      <c r="L363" s="673"/>
      <c r="M363" s="673"/>
      <c r="N363" s="673"/>
      <c r="O363" s="673"/>
      <c r="P363" s="673"/>
      <c r="Q363" s="673"/>
      <c r="R363" s="673"/>
      <c r="S363" s="673"/>
      <c r="T363" s="673"/>
      <c r="U363" s="674"/>
      <c r="V363" s="674"/>
      <c r="W363" s="674"/>
      <c r="X363" s="674"/>
      <c r="Y363" s="675"/>
      <c r="Z363" s="675"/>
      <c r="AA363" s="672"/>
      <c r="AB363" s="672"/>
      <c r="AC363" s="672"/>
      <c r="AD363" s="672"/>
      <c r="AE363" s="672"/>
      <c r="AF363" s="672"/>
      <c r="AG363" s="672"/>
      <c r="AH363" s="672"/>
      <c r="AI363" s="672"/>
      <c r="AJ363" s="672"/>
      <c r="AK363" s="672"/>
      <c r="AL363" s="672"/>
      <c r="AM363" s="672"/>
      <c r="AN363" s="672"/>
      <c r="AO363" s="672"/>
    </row>
    <row r="364" spans="1:41" ht="14.25" customHeight="1" x14ac:dyDescent="0.2">
      <c r="A364" s="672"/>
      <c r="B364" s="672"/>
      <c r="C364" s="673"/>
      <c r="D364" s="673"/>
      <c r="E364" s="673"/>
      <c r="F364" s="673"/>
      <c r="G364" s="673"/>
      <c r="H364" s="673"/>
      <c r="I364" s="673"/>
      <c r="J364" s="673"/>
      <c r="K364" s="673"/>
      <c r="L364" s="673"/>
      <c r="M364" s="673"/>
      <c r="N364" s="673"/>
      <c r="O364" s="673"/>
      <c r="P364" s="673"/>
      <c r="Q364" s="673"/>
      <c r="R364" s="673"/>
      <c r="S364" s="673"/>
      <c r="T364" s="673"/>
      <c r="U364" s="674"/>
      <c r="V364" s="674"/>
      <c r="W364" s="674"/>
      <c r="X364" s="674"/>
      <c r="Y364" s="675"/>
      <c r="Z364" s="675"/>
      <c r="AA364" s="672"/>
      <c r="AB364" s="672"/>
      <c r="AC364" s="672"/>
      <c r="AD364" s="672"/>
      <c r="AE364" s="672"/>
      <c r="AF364" s="672"/>
      <c r="AG364" s="672"/>
      <c r="AH364" s="672"/>
      <c r="AI364" s="672"/>
      <c r="AJ364" s="672"/>
      <c r="AK364" s="672"/>
      <c r="AL364" s="672"/>
      <c r="AM364" s="672"/>
      <c r="AN364" s="672"/>
      <c r="AO364" s="672"/>
    </row>
    <row r="365" spans="1:41" ht="14.25" customHeight="1" x14ac:dyDescent="0.2">
      <c r="A365" s="672"/>
      <c r="B365" s="672"/>
      <c r="C365" s="673"/>
      <c r="D365" s="673"/>
      <c r="E365" s="673"/>
      <c r="F365" s="673"/>
      <c r="G365" s="673"/>
      <c r="H365" s="673"/>
      <c r="I365" s="673"/>
      <c r="J365" s="673"/>
      <c r="K365" s="673"/>
      <c r="L365" s="673"/>
      <c r="M365" s="673"/>
      <c r="N365" s="673"/>
      <c r="O365" s="673"/>
      <c r="P365" s="673"/>
      <c r="Q365" s="673"/>
      <c r="R365" s="673"/>
      <c r="S365" s="673"/>
      <c r="T365" s="673"/>
      <c r="U365" s="674"/>
      <c r="V365" s="674"/>
      <c r="W365" s="674"/>
      <c r="X365" s="674"/>
      <c r="Y365" s="675"/>
      <c r="Z365" s="675"/>
      <c r="AA365" s="672"/>
      <c r="AB365" s="672"/>
      <c r="AC365" s="672"/>
      <c r="AD365" s="672"/>
      <c r="AE365" s="672"/>
      <c r="AF365" s="672"/>
      <c r="AG365" s="672"/>
      <c r="AH365" s="672"/>
      <c r="AI365" s="672"/>
      <c r="AJ365" s="672"/>
      <c r="AK365" s="672"/>
      <c r="AL365" s="672"/>
      <c r="AM365" s="672"/>
      <c r="AN365" s="672"/>
      <c r="AO365" s="672"/>
    </row>
    <row r="366" spans="1:41" ht="14.25" customHeight="1" x14ac:dyDescent="0.2">
      <c r="A366" s="672"/>
      <c r="B366" s="672"/>
      <c r="C366" s="673"/>
      <c r="D366" s="673"/>
      <c r="E366" s="673"/>
      <c r="F366" s="673"/>
      <c r="G366" s="673"/>
      <c r="H366" s="673"/>
      <c r="I366" s="673"/>
      <c r="J366" s="673"/>
      <c r="K366" s="673"/>
      <c r="L366" s="673"/>
      <c r="M366" s="673"/>
      <c r="N366" s="673"/>
      <c r="O366" s="673"/>
      <c r="P366" s="673"/>
      <c r="Q366" s="673"/>
      <c r="R366" s="673"/>
      <c r="S366" s="673"/>
      <c r="T366" s="673"/>
      <c r="U366" s="674"/>
      <c r="V366" s="674"/>
      <c r="W366" s="674"/>
      <c r="X366" s="674"/>
      <c r="Y366" s="675"/>
      <c r="Z366" s="675"/>
      <c r="AA366" s="672"/>
      <c r="AB366" s="672"/>
      <c r="AC366" s="672"/>
      <c r="AD366" s="672"/>
      <c r="AE366" s="672"/>
      <c r="AF366" s="672"/>
      <c r="AG366" s="672"/>
      <c r="AH366" s="672"/>
      <c r="AI366" s="672"/>
      <c r="AJ366" s="672"/>
      <c r="AK366" s="672"/>
      <c r="AL366" s="672"/>
      <c r="AM366" s="672"/>
      <c r="AN366" s="672"/>
      <c r="AO366" s="672"/>
    </row>
    <row r="367" spans="1:41" ht="14.25" customHeight="1" x14ac:dyDescent="0.2">
      <c r="A367" s="672"/>
      <c r="B367" s="672"/>
      <c r="C367" s="673"/>
      <c r="D367" s="673"/>
      <c r="E367" s="673"/>
      <c r="F367" s="673"/>
      <c r="G367" s="673"/>
      <c r="H367" s="673"/>
      <c r="I367" s="673"/>
      <c r="J367" s="673"/>
      <c r="K367" s="673"/>
      <c r="L367" s="673"/>
      <c r="M367" s="673"/>
      <c r="N367" s="673"/>
      <c r="O367" s="673"/>
      <c r="P367" s="673"/>
      <c r="Q367" s="673"/>
      <c r="R367" s="673"/>
      <c r="S367" s="673"/>
      <c r="T367" s="673"/>
      <c r="U367" s="674"/>
      <c r="V367" s="674"/>
      <c r="W367" s="674"/>
      <c r="X367" s="674"/>
      <c r="Y367" s="675"/>
      <c r="Z367" s="675"/>
      <c r="AA367" s="672"/>
      <c r="AB367" s="672"/>
      <c r="AC367" s="672"/>
      <c r="AD367" s="672"/>
      <c r="AE367" s="672"/>
      <c r="AF367" s="672"/>
      <c r="AG367" s="672"/>
      <c r="AH367" s="672"/>
      <c r="AI367" s="672"/>
      <c r="AJ367" s="672"/>
      <c r="AK367" s="672"/>
      <c r="AL367" s="672"/>
      <c r="AM367" s="672"/>
      <c r="AN367" s="672"/>
      <c r="AO367" s="672"/>
    </row>
    <row r="368" spans="1:41" ht="14.25" customHeight="1" x14ac:dyDescent="0.2">
      <c r="A368" s="672"/>
      <c r="B368" s="672"/>
      <c r="C368" s="673"/>
      <c r="D368" s="673"/>
      <c r="E368" s="673"/>
      <c r="F368" s="673"/>
      <c r="G368" s="673"/>
      <c r="H368" s="673"/>
      <c r="I368" s="673"/>
      <c r="J368" s="673"/>
      <c r="K368" s="673"/>
      <c r="L368" s="673"/>
      <c r="M368" s="673"/>
      <c r="N368" s="673"/>
      <c r="O368" s="673"/>
      <c r="P368" s="673"/>
      <c r="Q368" s="673"/>
      <c r="R368" s="673"/>
      <c r="S368" s="673"/>
      <c r="T368" s="673"/>
      <c r="U368" s="674"/>
      <c r="V368" s="674"/>
      <c r="W368" s="674"/>
      <c r="X368" s="674"/>
      <c r="Y368" s="675"/>
      <c r="Z368" s="675"/>
      <c r="AA368" s="672"/>
      <c r="AB368" s="672"/>
      <c r="AC368" s="672"/>
      <c r="AD368" s="672"/>
      <c r="AE368" s="672"/>
      <c r="AF368" s="672"/>
      <c r="AG368" s="672"/>
      <c r="AH368" s="672"/>
      <c r="AI368" s="672"/>
      <c r="AJ368" s="672"/>
      <c r="AK368" s="672"/>
      <c r="AL368" s="672"/>
      <c r="AM368" s="672"/>
      <c r="AN368" s="672"/>
      <c r="AO368" s="672"/>
    </row>
    <row r="369" spans="1:41" ht="14.25" customHeight="1" x14ac:dyDescent="0.2">
      <c r="A369" s="672"/>
      <c r="B369" s="672"/>
      <c r="C369" s="673"/>
      <c r="D369" s="673"/>
      <c r="E369" s="673"/>
      <c r="F369" s="673"/>
      <c r="G369" s="673"/>
      <c r="H369" s="673"/>
      <c r="I369" s="673"/>
      <c r="J369" s="673"/>
      <c r="K369" s="673"/>
      <c r="L369" s="673"/>
      <c r="M369" s="673"/>
      <c r="N369" s="673"/>
      <c r="O369" s="673"/>
      <c r="P369" s="673"/>
      <c r="Q369" s="673"/>
      <c r="R369" s="673"/>
      <c r="S369" s="673"/>
      <c r="T369" s="673"/>
      <c r="U369" s="674"/>
      <c r="V369" s="674"/>
      <c r="W369" s="674"/>
      <c r="X369" s="674"/>
      <c r="Y369" s="675"/>
      <c r="Z369" s="675"/>
      <c r="AA369" s="672"/>
      <c r="AB369" s="672"/>
      <c r="AC369" s="672"/>
      <c r="AD369" s="672"/>
      <c r="AE369" s="672"/>
      <c r="AF369" s="672"/>
      <c r="AG369" s="672"/>
      <c r="AH369" s="672"/>
      <c r="AI369" s="672"/>
      <c r="AJ369" s="672"/>
      <c r="AK369" s="672"/>
      <c r="AL369" s="672"/>
      <c r="AM369" s="672"/>
      <c r="AN369" s="672"/>
      <c r="AO369" s="672"/>
    </row>
    <row r="370" spans="1:41" ht="14.25" customHeight="1" x14ac:dyDescent="0.2">
      <c r="A370" s="672"/>
      <c r="B370" s="672"/>
      <c r="C370" s="673"/>
      <c r="D370" s="673"/>
      <c r="E370" s="673"/>
      <c r="F370" s="673"/>
      <c r="G370" s="673"/>
      <c r="H370" s="673"/>
      <c r="I370" s="673"/>
      <c r="J370" s="673"/>
      <c r="K370" s="673"/>
      <c r="L370" s="673"/>
      <c r="M370" s="673"/>
      <c r="N370" s="673"/>
      <c r="O370" s="673"/>
      <c r="P370" s="673"/>
      <c r="Q370" s="673"/>
      <c r="R370" s="673"/>
      <c r="S370" s="673"/>
      <c r="T370" s="673"/>
      <c r="U370" s="674"/>
      <c r="V370" s="674"/>
      <c r="W370" s="674"/>
      <c r="X370" s="674"/>
      <c r="Y370" s="675"/>
      <c r="Z370" s="675"/>
      <c r="AA370" s="672"/>
      <c r="AB370" s="672"/>
      <c r="AC370" s="672"/>
      <c r="AD370" s="672"/>
      <c r="AE370" s="672"/>
      <c r="AF370" s="672"/>
      <c r="AG370" s="672"/>
      <c r="AH370" s="672"/>
      <c r="AI370" s="672"/>
      <c r="AJ370" s="672"/>
      <c r="AK370" s="672"/>
      <c r="AL370" s="672"/>
      <c r="AM370" s="672"/>
      <c r="AN370" s="672"/>
      <c r="AO370" s="672"/>
    </row>
    <row r="371" spans="1:41" ht="14.25" customHeight="1" x14ac:dyDescent="0.2">
      <c r="A371" s="672"/>
      <c r="B371" s="672"/>
      <c r="C371" s="673"/>
      <c r="D371" s="673"/>
      <c r="E371" s="673"/>
      <c r="F371" s="673"/>
      <c r="G371" s="673"/>
      <c r="H371" s="673"/>
      <c r="I371" s="673"/>
      <c r="J371" s="673"/>
      <c r="K371" s="673"/>
      <c r="L371" s="673"/>
      <c r="M371" s="673"/>
      <c r="N371" s="673"/>
      <c r="O371" s="673"/>
      <c r="P371" s="673"/>
      <c r="Q371" s="673"/>
      <c r="R371" s="673"/>
      <c r="S371" s="673"/>
      <c r="T371" s="673"/>
      <c r="U371" s="674"/>
      <c r="V371" s="674"/>
      <c r="W371" s="674"/>
      <c r="X371" s="674"/>
      <c r="Y371" s="675"/>
      <c r="Z371" s="675"/>
      <c r="AA371" s="672"/>
      <c r="AB371" s="672"/>
      <c r="AC371" s="672"/>
      <c r="AD371" s="672"/>
      <c r="AE371" s="672"/>
      <c r="AF371" s="672"/>
      <c r="AG371" s="672"/>
      <c r="AH371" s="672"/>
      <c r="AI371" s="672"/>
      <c r="AJ371" s="672"/>
      <c r="AK371" s="672"/>
      <c r="AL371" s="672"/>
      <c r="AM371" s="672"/>
      <c r="AN371" s="672"/>
      <c r="AO371" s="672"/>
    </row>
    <row r="372" spans="1:41" ht="14.25" customHeight="1" x14ac:dyDescent="0.2">
      <c r="A372" s="672"/>
      <c r="B372" s="672"/>
      <c r="C372" s="673"/>
      <c r="D372" s="673"/>
      <c r="E372" s="673"/>
      <c r="F372" s="673"/>
      <c r="G372" s="673"/>
      <c r="H372" s="673"/>
      <c r="I372" s="673"/>
      <c r="J372" s="673"/>
      <c r="K372" s="673"/>
      <c r="L372" s="673"/>
      <c r="M372" s="673"/>
      <c r="N372" s="673"/>
      <c r="O372" s="673"/>
      <c r="P372" s="673"/>
      <c r="Q372" s="673"/>
      <c r="R372" s="673"/>
      <c r="S372" s="673"/>
      <c r="T372" s="673"/>
      <c r="U372" s="674"/>
      <c r="V372" s="674"/>
      <c r="W372" s="674"/>
      <c r="X372" s="674"/>
      <c r="Y372" s="675"/>
      <c r="Z372" s="675"/>
      <c r="AA372" s="672"/>
      <c r="AB372" s="672"/>
      <c r="AC372" s="672"/>
      <c r="AD372" s="672"/>
      <c r="AE372" s="672"/>
      <c r="AF372" s="672"/>
      <c r="AG372" s="672"/>
      <c r="AH372" s="672"/>
      <c r="AI372" s="672"/>
      <c r="AJ372" s="672"/>
      <c r="AK372" s="672"/>
      <c r="AL372" s="672"/>
      <c r="AM372" s="672"/>
      <c r="AN372" s="672"/>
      <c r="AO372" s="672"/>
    </row>
    <row r="373" spans="1:41" ht="14.25" customHeight="1" x14ac:dyDescent="0.2">
      <c r="A373" s="672"/>
      <c r="B373" s="672"/>
      <c r="C373" s="673"/>
      <c r="D373" s="673"/>
      <c r="E373" s="673"/>
      <c r="F373" s="673"/>
      <c r="G373" s="673"/>
      <c r="H373" s="673"/>
      <c r="I373" s="673"/>
      <c r="J373" s="673"/>
      <c r="K373" s="673"/>
      <c r="L373" s="673"/>
      <c r="M373" s="673"/>
      <c r="N373" s="673"/>
      <c r="O373" s="673"/>
      <c r="P373" s="673"/>
      <c r="Q373" s="673"/>
      <c r="R373" s="673"/>
      <c r="S373" s="673"/>
      <c r="T373" s="673"/>
      <c r="U373" s="674"/>
      <c r="V373" s="674"/>
      <c r="W373" s="674"/>
      <c r="X373" s="674"/>
      <c r="Y373" s="675"/>
      <c r="Z373" s="675"/>
      <c r="AA373" s="672"/>
      <c r="AB373" s="672"/>
      <c r="AC373" s="672"/>
      <c r="AD373" s="672"/>
      <c r="AE373" s="672"/>
      <c r="AF373" s="672"/>
      <c r="AG373" s="672"/>
      <c r="AH373" s="672"/>
      <c r="AI373" s="672"/>
      <c r="AJ373" s="672"/>
      <c r="AK373" s="672"/>
      <c r="AL373" s="672"/>
      <c r="AM373" s="672"/>
      <c r="AN373" s="672"/>
      <c r="AO373" s="672"/>
    </row>
    <row r="374" spans="1:41" ht="14.25" customHeight="1" x14ac:dyDescent="0.2">
      <c r="A374" s="672"/>
      <c r="B374" s="672"/>
      <c r="C374" s="673"/>
      <c r="D374" s="673"/>
      <c r="E374" s="673"/>
      <c r="F374" s="673"/>
      <c r="G374" s="673"/>
      <c r="H374" s="673"/>
      <c r="I374" s="673"/>
      <c r="J374" s="673"/>
      <c r="K374" s="673"/>
      <c r="L374" s="673"/>
      <c r="M374" s="673"/>
      <c r="N374" s="673"/>
      <c r="O374" s="673"/>
      <c r="P374" s="673"/>
      <c r="Q374" s="673"/>
      <c r="R374" s="673"/>
      <c r="S374" s="673"/>
      <c r="T374" s="673"/>
      <c r="U374" s="674"/>
      <c r="V374" s="674"/>
      <c r="W374" s="674"/>
      <c r="X374" s="674"/>
      <c r="Y374" s="675"/>
      <c r="Z374" s="675"/>
      <c r="AA374" s="672"/>
      <c r="AB374" s="672"/>
      <c r="AC374" s="672"/>
      <c r="AD374" s="672"/>
      <c r="AE374" s="672"/>
      <c r="AF374" s="672"/>
      <c r="AG374" s="672"/>
      <c r="AH374" s="672"/>
      <c r="AI374" s="672"/>
      <c r="AJ374" s="672"/>
      <c r="AK374" s="672"/>
      <c r="AL374" s="672"/>
      <c r="AM374" s="672"/>
      <c r="AN374" s="672"/>
      <c r="AO374" s="672"/>
    </row>
    <row r="375" spans="1:41" ht="14.25" customHeight="1" x14ac:dyDescent="0.2">
      <c r="A375" s="672"/>
      <c r="B375" s="672"/>
      <c r="C375" s="673"/>
      <c r="D375" s="673"/>
      <c r="E375" s="673"/>
      <c r="F375" s="673"/>
      <c r="G375" s="673"/>
      <c r="H375" s="673"/>
      <c r="I375" s="673"/>
      <c r="J375" s="673"/>
      <c r="K375" s="673"/>
      <c r="L375" s="673"/>
      <c r="M375" s="673"/>
      <c r="N375" s="673"/>
      <c r="O375" s="673"/>
      <c r="P375" s="673"/>
      <c r="Q375" s="673"/>
      <c r="R375" s="673"/>
      <c r="S375" s="673"/>
      <c r="T375" s="673"/>
      <c r="U375" s="674"/>
      <c r="V375" s="674"/>
      <c r="W375" s="674"/>
      <c r="X375" s="674"/>
      <c r="Y375" s="675"/>
      <c r="Z375" s="675"/>
      <c r="AA375" s="672"/>
      <c r="AB375" s="672"/>
      <c r="AC375" s="672"/>
      <c r="AD375" s="672"/>
      <c r="AE375" s="672"/>
      <c r="AF375" s="672"/>
      <c r="AG375" s="672"/>
      <c r="AH375" s="672"/>
      <c r="AI375" s="672"/>
      <c r="AJ375" s="672"/>
      <c r="AK375" s="672"/>
      <c r="AL375" s="672"/>
      <c r="AM375" s="672"/>
      <c r="AN375" s="672"/>
      <c r="AO375" s="672"/>
    </row>
    <row r="376" spans="1:41" ht="14.25" customHeight="1" x14ac:dyDescent="0.2">
      <c r="A376" s="672"/>
      <c r="B376" s="672"/>
      <c r="C376" s="673"/>
      <c r="D376" s="673"/>
      <c r="E376" s="673"/>
      <c r="F376" s="673"/>
      <c r="G376" s="673"/>
      <c r="H376" s="673"/>
      <c r="I376" s="673"/>
      <c r="J376" s="673"/>
      <c r="K376" s="673"/>
      <c r="L376" s="673"/>
      <c r="M376" s="673"/>
      <c r="N376" s="673"/>
      <c r="O376" s="673"/>
      <c r="P376" s="673"/>
      <c r="Q376" s="673"/>
      <c r="R376" s="673"/>
      <c r="S376" s="673"/>
      <c r="T376" s="673"/>
      <c r="U376" s="674"/>
      <c r="V376" s="674"/>
      <c r="W376" s="674"/>
      <c r="X376" s="674"/>
      <c r="Y376" s="675"/>
      <c r="Z376" s="675"/>
      <c r="AA376" s="672"/>
      <c r="AB376" s="672"/>
      <c r="AC376" s="672"/>
      <c r="AD376" s="672"/>
      <c r="AE376" s="672"/>
      <c r="AF376" s="672"/>
      <c r="AG376" s="672"/>
      <c r="AH376" s="672"/>
      <c r="AI376" s="672"/>
      <c r="AJ376" s="672"/>
      <c r="AK376" s="672"/>
      <c r="AL376" s="672"/>
      <c r="AM376" s="672"/>
      <c r="AN376" s="672"/>
      <c r="AO376" s="672"/>
    </row>
    <row r="377" spans="1:41" ht="14.25" customHeight="1" x14ac:dyDescent="0.2">
      <c r="A377" s="672"/>
      <c r="B377" s="672"/>
      <c r="C377" s="673"/>
      <c r="D377" s="673"/>
      <c r="E377" s="673"/>
      <c r="F377" s="673"/>
      <c r="G377" s="673"/>
      <c r="H377" s="673"/>
      <c r="I377" s="673"/>
      <c r="J377" s="673"/>
      <c r="K377" s="673"/>
      <c r="L377" s="673"/>
      <c r="M377" s="673"/>
      <c r="N377" s="673"/>
      <c r="O377" s="673"/>
      <c r="P377" s="673"/>
      <c r="Q377" s="673"/>
      <c r="R377" s="673"/>
      <c r="S377" s="673"/>
      <c r="T377" s="673"/>
      <c r="U377" s="674"/>
      <c r="V377" s="674"/>
      <c r="W377" s="674"/>
      <c r="X377" s="674"/>
      <c r="Y377" s="675"/>
      <c r="Z377" s="675"/>
      <c r="AA377" s="672"/>
      <c r="AB377" s="672"/>
      <c r="AC377" s="672"/>
      <c r="AD377" s="672"/>
      <c r="AE377" s="672"/>
      <c r="AF377" s="672"/>
      <c r="AG377" s="672"/>
      <c r="AH377" s="672"/>
      <c r="AI377" s="672"/>
      <c r="AJ377" s="672"/>
      <c r="AK377" s="672"/>
      <c r="AL377" s="672"/>
      <c r="AM377" s="672"/>
      <c r="AN377" s="672"/>
      <c r="AO377" s="672"/>
    </row>
    <row r="378" spans="1:41" ht="14.25" customHeight="1" x14ac:dyDescent="0.2">
      <c r="A378" s="672"/>
      <c r="B378" s="672"/>
      <c r="C378" s="673"/>
      <c r="D378" s="673"/>
      <c r="E378" s="673"/>
      <c r="F378" s="673"/>
      <c r="G378" s="673"/>
      <c r="H378" s="673"/>
      <c r="I378" s="673"/>
      <c r="J378" s="673"/>
      <c r="K378" s="673"/>
      <c r="L378" s="673"/>
      <c r="M378" s="673"/>
      <c r="N378" s="673"/>
      <c r="O378" s="673"/>
      <c r="P378" s="673"/>
      <c r="Q378" s="673"/>
      <c r="R378" s="673"/>
      <c r="S378" s="673"/>
      <c r="T378" s="673"/>
      <c r="U378" s="674"/>
      <c r="V378" s="674"/>
      <c r="W378" s="674"/>
      <c r="X378" s="674"/>
      <c r="Y378" s="675"/>
      <c r="Z378" s="675"/>
      <c r="AA378" s="672"/>
      <c r="AB378" s="672"/>
      <c r="AC378" s="672"/>
      <c r="AD378" s="672"/>
      <c r="AE378" s="672"/>
      <c r="AF378" s="672"/>
      <c r="AG378" s="672"/>
      <c r="AH378" s="672"/>
      <c r="AI378" s="672"/>
      <c r="AJ378" s="672"/>
      <c r="AK378" s="672"/>
      <c r="AL378" s="672"/>
      <c r="AM378" s="672"/>
      <c r="AN378" s="672"/>
      <c r="AO378" s="672"/>
    </row>
    <row r="379" spans="1:41" ht="14.25" customHeight="1" x14ac:dyDescent="0.2">
      <c r="A379" s="672"/>
      <c r="B379" s="672"/>
      <c r="C379" s="673"/>
      <c r="D379" s="673"/>
      <c r="E379" s="673"/>
      <c r="F379" s="673"/>
      <c r="G379" s="673"/>
      <c r="H379" s="673"/>
      <c r="I379" s="673"/>
      <c r="J379" s="673"/>
      <c r="K379" s="673"/>
      <c r="L379" s="673"/>
      <c r="M379" s="673"/>
      <c r="N379" s="673"/>
      <c r="O379" s="673"/>
      <c r="P379" s="673"/>
      <c r="Q379" s="673"/>
      <c r="R379" s="673"/>
      <c r="S379" s="673"/>
      <c r="T379" s="673"/>
      <c r="U379" s="674"/>
      <c r="V379" s="674"/>
      <c r="W379" s="674"/>
      <c r="X379" s="674"/>
      <c r="Y379" s="675"/>
      <c r="Z379" s="675"/>
      <c r="AA379" s="672"/>
      <c r="AB379" s="672"/>
      <c r="AC379" s="672"/>
      <c r="AD379" s="672"/>
      <c r="AE379" s="672"/>
      <c r="AF379" s="672"/>
      <c r="AG379" s="672"/>
      <c r="AH379" s="672"/>
      <c r="AI379" s="672"/>
      <c r="AJ379" s="672"/>
      <c r="AK379" s="672"/>
      <c r="AL379" s="672"/>
      <c r="AM379" s="672"/>
      <c r="AN379" s="672"/>
      <c r="AO379" s="672"/>
    </row>
    <row r="380" spans="1:41" ht="14.25" customHeight="1" x14ac:dyDescent="0.2">
      <c r="A380" s="672"/>
      <c r="B380" s="672"/>
      <c r="C380" s="673"/>
      <c r="D380" s="673"/>
      <c r="E380" s="673"/>
      <c r="F380" s="673"/>
      <c r="G380" s="673"/>
      <c r="H380" s="673"/>
      <c r="I380" s="673"/>
      <c r="J380" s="673"/>
      <c r="K380" s="673"/>
      <c r="L380" s="673"/>
      <c r="M380" s="673"/>
      <c r="N380" s="673"/>
      <c r="O380" s="673"/>
      <c r="P380" s="673"/>
      <c r="Q380" s="673"/>
      <c r="R380" s="673"/>
      <c r="S380" s="673"/>
      <c r="T380" s="673"/>
      <c r="U380" s="674"/>
      <c r="V380" s="674"/>
      <c r="W380" s="674"/>
      <c r="X380" s="674"/>
      <c r="Y380" s="675"/>
      <c r="Z380" s="675"/>
      <c r="AA380" s="672"/>
      <c r="AB380" s="672"/>
      <c r="AC380" s="672"/>
      <c r="AD380" s="672"/>
      <c r="AE380" s="672"/>
      <c r="AF380" s="672"/>
      <c r="AG380" s="672"/>
      <c r="AH380" s="672"/>
      <c r="AI380" s="672"/>
      <c r="AJ380" s="672"/>
      <c r="AK380" s="672"/>
      <c r="AL380" s="672"/>
      <c r="AM380" s="672"/>
      <c r="AN380" s="672"/>
      <c r="AO380" s="672"/>
    </row>
    <row r="381" spans="1:41" ht="14.25" customHeight="1" x14ac:dyDescent="0.2">
      <c r="A381" s="672"/>
      <c r="B381" s="672"/>
      <c r="C381" s="673"/>
      <c r="D381" s="673"/>
      <c r="E381" s="673"/>
      <c r="F381" s="673"/>
      <c r="G381" s="673"/>
      <c r="H381" s="673"/>
      <c r="I381" s="673"/>
      <c r="J381" s="673"/>
      <c r="K381" s="673"/>
      <c r="L381" s="673"/>
      <c r="M381" s="673"/>
      <c r="N381" s="673"/>
      <c r="O381" s="673"/>
      <c r="P381" s="673"/>
      <c r="Q381" s="673"/>
      <c r="R381" s="673"/>
      <c r="S381" s="673"/>
      <c r="T381" s="673"/>
      <c r="U381" s="674"/>
      <c r="V381" s="674"/>
      <c r="W381" s="674"/>
      <c r="X381" s="674"/>
      <c r="Y381" s="675"/>
      <c r="Z381" s="675"/>
      <c r="AA381" s="672"/>
      <c r="AB381" s="672"/>
      <c r="AC381" s="672"/>
      <c r="AD381" s="672"/>
      <c r="AE381" s="672"/>
      <c r="AF381" s="672"/>
      <c r="AG381" s="672"/>
      <c r="AH381" s="672"/>
      <c r="AI381" s="672"/>
      <c r="AJ381" s="672"/>
      <c r="AK381" s="672"/>
      <c r="AL381" s="672"/>
      <c r="AM381" s="672"/>
      <c r="AN381" s="672"/>
      <c r="AO381" s="672"/>
    </row>
    <row r="382" spans="1:41" ht="14.25" customHeight="1" x14ac:dyDescent="0.2">
      <c r="A382" s="672"/>
      <c r="B382" s="672"/>
      <c r="C382" s="673"/>
      <c r="D382" s="673"/>
      <c r="E382" s="673"/>
      <c r="F382" s="673"/>
      <c r="G382" s="673"/>
      <c r="H382" s="673"/>
      <c r="I382" s="673"/>
      <c r="J382" s="673"/>
      <c r="K382" s="673"/>
      <c r="L382" s="673"/>
      <c r="M382" s="673"/>
      <c r="N382" s="673"/>
      <c r="O382" s="673"/>
      <c r="P382" s="673"/>
      <c r="Q382" s="673"/>
      <c r="R382" s="673"/>
      <c r="S382" s="673"/>
      <c r="T382" s="673"/>
      <c r="U382" s="674"/>
      <c r="V382" s="674"/>
      <c r="W382" s="674"/>
      <c r="X382" s="674"/>
      <c r="Y382" s="675"/>
      <c r="Z382" s="675"/>
      <c r="AA382" s="672"/>
      <c r="AB382" s="672"/>
      <c r="AC382" s="672"/>
      <c r="AD382" s="672"/>
      <c r="AE382" s="672"/>
      <c r="AF382" s="672"/>
      <c r="AG382" s="672"/>
      <c r="AH382" s="672"/>
      <c r="AI382" s="672"/>
      <c r="AJ382" s="672"/>
      <c r="AK382" s="672"/>
      <c r="AL382" s="672"/>
      <c r="AM382" s="672"/>
      <c r="AN382" s="672"/>
      <c r="AO382" s="672"/>
    </row>
    <row r="383" spans="1:41" ht="14.25" customHeight="1" x14ac:dyDescent="0.2">
      <c r="A383" s="672"/>
      <c r="B383" s="672"/>
      <c r="C383" s="673"/>
      <c r="D383" s="673"/>
      <c r="E383" s="673"/>
      <c r="F383" s="673"/>
      <c r="G383" s="673"/>
      <c r="H383" s="673"/>
      <c r="I383" s="673"/>
      <c r="J383" s="673"/>
      <c r="K383" s="673"/>
      <c r="L383" s="673"/>
      <c r="M383" s="673"/>
      <c r="N383" s="673"/>
      <c r="O383" s="673"/>
      <c r="P383" s="673"/>
      <c r="Q383" s="673"/>
      <c r="R383" s="673"/>
      <c r="S383" s="673"/>
      <c r="T383" s="673"/>
      <c r="U383" s="674"/>
      <c r="V383" s="674"/>
      <c r="W383" s="674"/>
      <c r="X383" s="674"/>
      <c r="Y383" s="675"/>
      <c r="Z383" s="675"/>
      <c r="AA383" s="672"/>
      <c r="AB383" s="672"/>
      <c r="AC383" s="672"/>
      <c r="AD383" s="672"/>
      <c r="AE383" s="672"/>
      <c r="AF383" s="672"/>
      <c r="AG383" s="672"/>
      <c r="AH383" s="672"/>
      <c r="AI383" s="672"/>
      <c r="AJ383" s="672"/>
      <c r="AK383" s="672"/>
      <c r="AL383" s="672"/>
      <c r="AM383" s="672"/>
      <c r="AN383" s="672"/>
      <c r="AO383" s="672"/>
    </row>
    <row r="384" spans="1:41" ht="14.25" customHeight="1" x14ac:dyDescent="0.2">
      <c r="A384" s="672"/>
      <c r="B384" s="672"/>
      <c r="C384" s="673"/>
      <c r="D384" s="673"/>
      <c r="E384" s="673"/>
      <c r="F384" s="673"/>
      <c r="G384" s="673"/>
      <c r="H384" s="673"/>
      <c r="I384" s="673"/>
      <c r="J384" s="673"/>
      <c r="K384" s="673"/>
      <c r="L384" s="673"/>
      <c r="M384" s="673"/>
      <c r="N384" s="673"/>
      <c r="O384" s="673"/>
      <c r="P384" s="673"/>
      <c r="Q384" s="673"/>
      <c r="R384" s="673"/>
      <c r="S384" s="673"/>
      <c r="T384" s="673"/>
      <c r="U384" s="674"/>
      <c r="V384" s="674"/>
      <c r="W384" s="674"/>
      <c r="X384" s="674"/>
      <c r="Y384" s="675"/>
      <c r="Z384" s="675"/>
      <c r="AA384" s="672"/>
      <c r="AB384" s="672"/>
      <c r="AC384" s="672"/>
      <c r="AD384" s="672"/>
      <c r="AE384" s="672"/>
      <c r="AF384" s="672"/>
      <c r="AG384" s="672"/>
      <c r="AH384" s="672"/>
      <c r="AI384" s="672"/>
      <c r="AJ384" s="672"/>
      <c r="AK384" s="672"/>
      <c r="AL384" s="672"/>
      <c r="AM384" s="672"/>
      <c r="AN384" s="672"/>
      <c r="AO384" s="672"/>
    </row>
    <row r="385" spans="1:41" ht="14.25" customHeight="1" x14ac:dyDescent="0.2">
      <c r="A385" s="672"/>
      <c r="B385" s="672"/>
      <c r="C385" s="673"/>
      <c r="D385" s="673"/>
      <c r="E385" s="673"/>
      <c r="F385" s="673"/>
      <c r="G385" s="673"/>
      <c r="H385" s="673"/>
      <c r="I385" s="673"/>
      <c r="J385" s="673"/>
      <c r="K385" s="673"/>
      <c r="L385" s="673"/>
      <c r="M385" s="673"/>
      <c r="N385" s="673"/>
      <c r="O385" s="673"/>
      <c r="P385" s="673"/>
      <c r="Q385" s="673"/>
      <c r="R385" s="673"/>
      <c r="S385" s="673"/>
      <c r="T385" s="673"/>
      <c r="U385" s="674"/>
      <c r="V385" s="674"/>
      <c r="W385" s="674"/>
      <c r="X385" s="674"/>
      <c r="Y385" s="675"/>
      <c r="Z385" s="675"/>
      <c r="AA385" s="672"/>
      <c r="AB385" s="672"/>
      <c r="AC385" s="672"/>
      <c r="AD385" s="672"/>
      <c r="AE385" s="672"/>
      <c r="AF385" s="672"/>
      <c r="AG385" s="672"/>
      <c r="AH385" s="672"/>
      <c r="AI385" s="672"/>
      <c r="AJ385" s="672"/>
      <c r="AK385" s="672"/>
      <c r="AL385" s="672"/>
      <c r="AM385" s="672"/>
      <c r="AN385" s="672"/>
      <c r="AO385" s="672"/>
    </row>
    <row r="386" spans="1:41" ht="14.25" customHeight="1" x14ac:dyDescent="0.2">
      <c r="A386" s="672"/>
      <c r="B386" s="672"/>
      <c r="C386" s="673"/>
      <c r="D386" s="673"/>
      <c r="E386" s="673"/>
      <c r="F386" s="673"/>
      <c r="G386" s="673"/>
      <c r="H386" s="673"/>
      <c r="I386" s="673"/>
      <c r="J386" s="673"/>
      <c r="K386" s="673"/>
      <c r="L386" s="673"/>
      <c r="M386" s="673"/>
      <c r="N386" s="673"/>
      <c r="O386" s="673"/>
      <c r="P386" s="673"/>
      <c r="Q386" s="673"/>
      <c r="R386" s="673"/>
      <c r="S386" s="673"/>
      <c r="T386" s="673"/>
      <c r="U386" s="674"/>
      <c r="V386" s="674"/>
      <c r="W386" s="674"/>
      <c r="X386" s="674"/>
      <c r="Y386" s="675"/>
      <c r="Z386" s="675"/>
      <c r="AA386" s="672"/>
      <c r="AB386" s="672"/>
      <c r="AC386" s="672"/>
      <c r="AD386" s="672"/>
      <c r="AE386" s="672"/>
      <c r="AF386" s="672"/>
      <c r="AG386" s="672"/>
      <c r="AH386" s="672"/>
      <c r="AI386" s="672"/>
      <c r="AJ386" s="672"/>
      <c r="AK386" s="672"/>
      <c r="AL386" s="672"/>
      <c r="AM386" s="672"/>
      <c r="AN386" s="672"/>
      <c r="AO386" s="672"/>
    </row>
    <row r="387" spans="1:41" ht="14.25" customHeight="1" x14ac:dyDescent="0.2">
      <c r="A387" s="672"/>
      <c r="B387" s="672"/>
      <c r="C387" s="673"/>
      <c r="D387" s="673"/>
      <c r="E387" s="673"/>
      <c r="F387" s="673"/>
      <c r="G387" s="673"/>
      <c r="H387" s="673"/>
      <c r="I387" s="673"/>
      <c r="J387" s="673"/>
      <c r="K387" s="673"/>
      <c r="L387" s="673"/>
      <c r="M387" s="673"/>
      <c r="N387" s="673"/>
      <c r="O387" s="673"/>
      <c r="P387" s="673"/>
      <c r="Q387" s="673"/>
      <c r="R387" s="673"/>
      <c r="S387" s="673"/>
      <c r="T387" s="673"/>
      <c r="U387" s="674"/>
      <c r="V387" s="674"/>
      <c r="W387" s="674"/>
      <c r="X387" s="674"/>
      <c r="Y387" s="675"/>
      <c r="Z387" s="675"/>
      <c r="AA387" s="672"/>
      <c r="AB387" s="672"/>
      <c r="AC387" s="672"/>
      <c r="AD387" s="672"/>
      <c r="AE387" s="672"/>
      <c r="AF387" s="672"/>
      <c r="AG387" s="672"/>
      <c r="AH387" s="672"/>
      <c r="AI387" s="672"/>
      <c r="AJ387" s="672"/>
      <c r="AK387" s="672"/>
      <c r="AL387" s="672"/>
      <c r="AM387" s="672"/>
      <c r="AN387" s="672"/>
      <c r="AO387" s="672"/>
    </row>
    <row r="388" spans="1:41" ht="14.25" customHeight="1" x14ac:dyDescent="0.2">
      <c r="A388" s="672"/>
      <c r="B388" s="672"/>
      <c r="C388" s="673"/>
      <c r="D388" s="673"/>
      <c r="E388" s="673"/>
      <c r="F388" s="673"/>
      <c r="G388" s="673"/>
      <c r="H388" s="673"/>
      <c r="I388" s="673"/>
      <c r="J388" s="673"/>
      <c r="K388" s="673"/>
      <c r="L388" s="673"/>
      <c r="M388" s="673"/>
      <c r="N388" s="673"/>
      <c r="O388" s="673"/>
      <c r="P388" s="673"/>
      <c r="Q388" s="673"/>
      <c r="R388" s="673"/>
      <c r="S388" s="673"/>
      <c r="T388" s="673"/>
      <c r="U388" s="674"/>
      <c r="V388" s="674"/>
      <c r="W388" s="674"/>
      <c r="X388" s="674"/>
      <c r="Y388" s="675"/>
      <c r="Z388" s="675"/>
      <c r="AA388" s="672"/>
      <c r="AB388" s="672"/>
      <c r="AC388" s="672"/>
      <c r="AD388" s="672"/>
      <c r="AE388" s="672"/>
      <c r="AF388" s="672"/>
      <c r="AG388" s="672"/>
      <c r="AH388" s="672"/>
      <c r="AI388" s="672"/>
      <c r="AJ388" s="672"/>
      <c r="AK388" s="672"/>
      <c r="AL388" s="672"/>
      <c r="AM388" s="672"/>
      <c r="AN388" s="672"/>
      <c r="AO388" s="672"/>
    </row>
    <row r="389" spans="1:41" ht="14.25" customHeight="1" x14ac:dyDescent="0.2">
      <c r="A389" s="672"/>
      <c r="B389" s="672"/>
      <c r="C389" s="673"/>
      <c r="D389" s="673"/>
      <c r="E389" s="673"/>
      <c r="F389" s="673"/>
      <c r="G389" s="673"/>
      <c r="H389" s="673"/>
      <c r="I389" s="673"/>
      <c r="J389" s="673"/>
      <c r="K389" s="673"/>
      <c r="L389" s="673"/>
      <c r="M389" s="673"/>
      <c r="N389" s="673"/>
      <c r="O389" s="673"/>
      <c r="P389" s="673"/>
      <c r="Q389" s="673"/>
      <c r="R389" s="673"/>
      <c r="S389" s="673"/>
      <c r="T389" s="673"/>
      <c r="U389" s="674"/>
      <c r="V389" s="674"/>
      <c r="W389" s="674"/>
      <c r="X389" s="674"/>
      <c r="Y389" s="675"/>
      <c r="Z389" s="675"/>
      <c r="AA389" s="672"/>
      <c r="AB389" s="672"/>
      <c r="AC389" s="672"/>
      <c r="AD389" s="672"/>
      <c r="AE389" s="672"/>
      <c r="AF389" s="672"/>
      <c r="AG389" s="672"/>
      <c r="AH389" s="672"/>
      <c r="AI389" s="672"/>
      <c r="AJ389" s="672"/>
      <c r="AK389" s="672"/>
      <c r="AL389" s="672"/>
      <c r="AM389" s="672"/>
      <c r="AN389" s="672"/>
      <c r="AO389" s="672"/>
    </row>
    <row r="390" spans="1:41" ht="14.25" customHeight="1" x14ac:dyDescent="0.2">
      <c r="A390" s="672"/>
      <c r="B390" s="672"/>
      <c r="C390" s="673"/>
      <c r="D390" s="673"/>
      <c r="E390" s="673"/>
      <c r="F390" s="673"/>
      <c r="G390" s="673"/>
      <c r="H390" s="673"/>
      <c r="I390" s="673"/>
      <c r="J390" s="673"/>
      <c r="K390" s="673"/>
      <c r="L390" s="673"/>
      <c r="M390" s="673"/>
      <c r="N390" s="673"/>
      <c r="O390" s="673"/>
      <c r="P390" s="673"/>
      <c r="Q390" s="673"/>
      <c r="R390" s="673"/>
      <c r="S390" s="673"/>
      <c r="T390" s="673"/>
      <c r="U390" s="674"/>
      <c r="V390" s="674"/>
      <c r="W390" s="674"/>
      <c r="X390" s="674"/>
      <c r="Y390" s="675"/>
      <c r="Z390" s="675"/>
      <c r="AA390" s="672"/>
      <c r="AB390" s="672"/>
      <c r="AC390" s="672"/>
      <c r="AD390" s="672"/>
      <c r="AE390" s="672"/>
      <c r="AF390" s="672"/>
      <c r="AG390" s="672"/>
      <c r="AH390" s="672"/>
      <c r="AI390" s="672"/>
      <c r="AJ390" s="672"/>
      <c r="AK390" s="672"/>
      <c r="AL390" s="672"/>
      <c r="AM390" s="672"/>
      <c r="AN390" s="672"/>
      <c r="AO390" s="672"/>
    </row>
    <row r="391" spans="1:41" ht="14.25" customHeight="1" x14ac:dyDescent="0.2">
      <c r="A391" s="672"/>
      <c r="B391" s="672"/>
      <c r="C391" s="673"/>
      <c r="D391" s="673"/>
      <c r="E391" s="673"/>
      <c r="F391" s="673"/>
      <c r="G391" s="673"/>
      <c r="H391" s="673"/>
      <c r="I391" s="673"/>
      <c r="J391" s="673"/>
      <c r="K391" s="673"/>
      <c r="L391" s="673"/>
      <c r="M391" s="673"/>
      <c r="N391" s="673"/>
      <c r="O391" s="673"/>
      <c r="P391" s="673"/>
      <c r="Q391" s="673"/>
      <c r="R391" s="673"/>
      <c r="S391" s="673"/>
      <c r="T391" s="673"/>
      <c r="U391" s="674"/>
      <c r="V391" s="674"/>
      <c r="W391" s="674"/>
      <c r="X391" s="674"/>
      <c r="Y391" s="675"/>
      <c r="Z391" s="675"/>
      <c r="AA391" s="672"/>
      <c r="AB391" s="672"/>
      <c r="AC391" s="672"/>
      <c r="AD391" s="672"/>
      <c r="AE391" s="672"/>
      <c r="AF391" s="672"/>
      <c r="AG391" s="672"/>
      <c r="AH391" s="672"/>
      <c r="AI391" s="672"/>
      <c r="AJ391" s="672"/>
      <c r="AK391" s="672"/>
      <c r="AL391" s="672"/>
      <c r="AM391" s="672"/>
      <c r="AN391" s="672"/>
      <c r="AO391" s="672"/>
    </row>
    <row r="392" spans="1:41" ht="14.25" customHeight="1" x14ac:dyDescent="0.2">
      <c r="A392" s="672"/>
      <c r="B392" s="672"/>
      <c r="C392" s="673"/>
      <c r="D392" s="673"/>
      <c r="E392" s="673"/>
      <c r="F392" s="673"/>
      <c r="G392" s="673"/>
      <c r="H392" s="673"/>
      <c r="I392" s="673"/>
      <c r="J392" s="673"/>
      <c r="K392" s="673"/>
      <c r="L392" s="673"/>
      <c r="M392" s="673"/>
      <c r="N392" s="673"/>
      <c r="O392" s="673"/>
      <c r="P392" s="673"/>
      <c r="Q392" s="673"/>
      <c r="R392" s="673"/>
      <c r="S392" s="673"/>
      <c r="T392" s="673"/>
      <c r="U392" s="674"/>
      <c r="V392" s="674"/>
      <c r="W392" s="674"/>
      <c r="X392" s="674"/>
      <c r="Y392" s="675"/>
      <c r="Z392" s="675"/>
      <c r="AA392" s="672"/>
      <c r="AB392" s="672"/>
      <c r="AC392" s="672"/>
      <c r="AD392" s="672"/>
      <c r="AE392" s="672"/>
      <c r="AF392" s="672"/>
      <c r="AG392" s="672"/>
      <c r="AH392" s="672"/>
      <c r="AI392" s="672"/>
      <c r="AJ392" s="672"/>
      <c r="AK392" s="672"/>
      <c r="AL392" s="672"/>
      <c r="AM392" s="672"/>
      <c r="AN392" s="672"/>
      <c r="AO392" s="672"/>
    </row>
    <row r="393" spans="1:41" ht="14.25" customHeight="1" x14ac:dyDescent="0.2">
      <c r="A393" s="672"/>
      <c r="B393" s="672"/>
      <c r="C393" s="673"/>
      <c r="D393" s="673"/>
      <c r="E393" s="673"/>
      <c r="F393" s="673"/>
      <c r="G393" s="673"/>
      <c r="H393" s="673"/>
      <c r="I393" s="673"/>
      <c r="J393" s="673"/>
      <c r="K393" s="673"/>
      <c r="L393" s="673"/>
      <c r="M393" s="673"/>
      <c r="N393" s="673"/>
      <c r="O393" s="673"/>
      <c r="P393" s="673"/>
      <c r="Q393" s="673"/>
      <c r="R393" s="673"/>
      <c r="S393" s="673"/>
      <c r="T393" s="673"/>
      <c r="U393" s="674"/>
      <c r="V393" s="674"/>
      <c r="W393" s="674"/>
      <c r="X393" s="674"/>
      <c r="Y393" s="675"/>
      <c r="Z393" s="675"/>
      <c r="AA393" s="672"/>
      <c r="AB393" s="672"/>
      <c r="AC393" s="672"/>
      <c r="AD393" s="672"/>
      <c r="AE393" s="672"/>
      <c r="AF393" s="672"/>
      <c r="AG393" s="672"/>
      <c r="AH393" s="672"/>
      <c r="AI393" s="672"/>
      <c r="AJ393" s="672"/>
      <c r="AK393" s="672"/>
      <c r="AL393" s="672"/>
      <c r="AM393" s="672"/>
      <c r="AN393" s="672"/>
      <c r="AO393" s="672"/>
    </row>
    <row r="394" spans="1:41" ht="14.25" customHeight="1" x14ac:dyDescent="0.2">
      <c r="A394" s="672"/>
      <c r="B394" s="672"/>
      <c r="C394" s="673"/>
      <c r="D394" s="673"/>
      <c r="E394" s="673"/>
      <c r="F394" s="673"/>
      <c r="G394" s="673"/>
      <c r="H394" s="673"/>
      <c r="I394" s="673"/>
      <c r="J394" s="673"/>
      <c r="K394" s="673"/>
      <c r="L394" s="673"/>
      <c r="M394" s="673"/>
      <c r="N394" s="673"/>
      <c r="O394" s="673"/>
      <c r="P394" s="673"/>
      <c r="Q394" s="673"/>
      <c r="R394" s="673"/>
      <c r="S394" s="673"/>
      <c r="T394" s="673"/>
      <c r="U394" s="674"/>
      <c r="V394" s="674"/>
      <c r="W394" s="674"/>
      <c r="X394" s="674"/>
      <c r="Y394" s="675"/>
      <c r="Z394" s="675"/>
      <c r="AA394" s="672"/>
      <c r="AB394" s="672"/>
      <c r="AC394" s="672"/>
      <c r="AD394" s="672"/>
      <c r="AE394" s="672"/>
      <c r="AF394" s="672"/>
      <c r="AG394" s="672"/>
      <c r="AH394" s="672"/>
      <c r="AI394" s="672"/>
      <c r="AJ394" s="672"/>
      <c r="AK394" s="672"/>
      <c r="AL394" s="672"/>
      <c r="AM394" s="672"/>
      <c r="AN394" s="672"/>
      <c r="AO394" s="672"/>
    </row>
    <row r="395" spans="1:41" ht="14.25" customHeight="1" x14ac:dyDescent="0.2">
      <c r="A395" s="672"/>
      <c r="B395" s="672"/>
      <c r="C395" s="673"/>
      <c r="D395" s="673"/>
      <c r="E395" s="673"/>
      <c r="F395" s="673"/>
      <c r="G395" s="673"/>
      <c r="H395" s="673"/>
      <c r="I395" s="673"/>
      <c r="J395" s="673"/>
      <c r="K395" s="673"/>
      <c r="L395" s="673"/>
      <c r="M395" s="673"/>
      <c r="N395" s="673"/>
      <c r="O395" s="673"/>
      <c r="P395" s="673"/>
      <c r="Q395" s="673"/>
      <c r="R395" s="673"/>
      <c r="S395" s="673"/>
      <c r="T395" s="673"/>
      <c r="U395" s="674"/>
      <c r="V395" s="674"/>
      <c r="W395" s="674"/>
      <c r="X395" s="674"/>
      <c r="Y395" s="675"/>
      <c r="Z395" s="675"/>
      <c r="AA395" s="672"/>
      <c r="AB395" s="672"/>
      <c r="AC395" s="672"/>
      <c r="AD395" s="672"/>
      <c r="AE395" s="672"/>
      <c r="AF395" s="672"/>
      <c r="AG395" s="672"/>
      <c r="AH395" s="672"/>
      <c r="AI395" s="672"/>
      <c r="AJ395" s="672"/>
      <c r="AK395" s="672"/>
      <c r="AL395" s="672"/>
      <c r="AM395" s="672"/>
      <c r="AN395" s="672"/>
      <c r="AO395" s="672"/>
    </row>
    <row r="396" spans="1:41" ht="14.25" customHeight="1" x14ac:dyDescent="0.2">
      <c r="A396" s="672"/>
      <c r="B396" s="672"/>
      <c r="C396" s="673"/>
      <c r="D396" s="673"/>
      <c r="E396" s="673"/>
      <c r="F396" s="673"/>
      <c r="G396" s="673"/>
      <c r="H396" s="673"/>
      <c r="I396" s="673"/>
      <c r="J396" s="673"/>
      <c r="K396" s="673"/>
      <c r="L396" s="673"/>
      <c r="M396" s="673"/>
      <c r="N396" s="673"/>
      <c r="O396" s="673"/>
      <c r="P396" s="673"/>
      <c r="Q396" s="673"/>
      <c r="R396" s="673"/>
      <c r="S396" s="673"/>
      <c r="T396" s="673"/>
      <c r="U396" s="674"/>
      <c r="V396" s="674"/>
      <c r="W396" s="674"/>
      <c r="X396" s="674"/>
      <c r="Y396" s="675"/>
      <c r="Z396" s="675"/>
      <c r="AA396" s="672"/>
      <c r="AB396" s="672"/>
      <c r="AC396" s="672"/>
      <c r="AD396" s="672"/>
      <c r="AE396" s="672"/>
      <c r="AF396" s="672"/>
      <c r="AG396" s="672"/>
      <c r="AH396" s="672"/>
      <c r="AI396" s="672"/>
      <c r="AJ396" s="672"/>
      <c r="AK396" s="672"/>
      <c r="AL396" s="672"/>
      <c r="AM396" s="672"/>
      <c r="AN396" s="672"/>
      <c r="AO396" s="672"/>
    </row>
    <row r="397" spans="1:41" ht="14.25" customHeight="1" x14ac:dyDescent="0.2">
      <c r="A397" s="672"/>
      <c r="B397" s="672"/>
      <c r="C397" s="673"/>
      <c r="D397" s="673"/>
      <c r="E397" s="673"/>
      <c r="F397" s="673"/>
      <c r="G397" s="673"/>
      <c r="H397" s="673"/>
      <c r="I397" s="673"/>
      <c r="J397" s="673"/>
      <c r="K397" s="673"/>
      <c r="L397" s="673"/>
      <c r="M397" s="673"/>
      <c r="N397" s="673"/>
      <c r="O397" s="673"/>
      <c r="P397" s="673"/>
      <c r="Q397" s="673"/>
      <c r="R397" s="673"/>
      <c r="S397" s="673"/>
      <c r="T397" s="673"/>
      <c r="U397" s="674"/>
      <c r="V397" s="674"/>
      <c r="W397" s="674"/>
      <c r="X397" s="674"/>
      <c r="Y397" s="675"/>
      <c r="Z397" s="675"/>
      <c r="AA397" s="672"/>
      <c r="AB397" s="672"/>
      <c r="AC397" s="672"/>
      <c r="AD397" s="672"/>
      <c r="AE397" s="672"/>
      <c r="AF397" s="672"/>
      <c r="AG397" s="672"/>
      <c r="AH397" s="672"/>
      <c r="AI397" s="672"/>
      <c r="AJ397" s="672"/>
      <c r="AK397" s="672"/>
      <c r="AL397" s="672"/>
      <c r="AM397" s="672"/>
      <c r="AN397" s="672"/>
      <c r="AO397" s="672"/>
    </row>
    <row r="398" spans="1:41" ht="14.25" customHeight="1" x14ac:dyDescent="0.2">
      <c r="A398" s="672"/>
      <c r="B398" s="672"/>
      <c r="C398" s="673"/>
      <c r="D398" s="673"/>
      <c r="E398" s="673"/>
      <c r="F398" s="673"/>
      <c r="G398" s="673"/>
      <c r="H398" s="673"/>
      <c r="I398" s="673"/>
      <c r="J398" s="673"/>
      <c r="K398" s="673"/>
      <c r="L398" s="673"/>
      <c r="M398" s="673"/>
      <c r="N398" s="673"/>
      <c r="O398" s="673"/>
      <c r="P398" s="673"/>
      <c r="Q398" s="673"/>
      <c r="R398" s="673"/>
      <c r="S398" s="673"/>
      <c r="T398" s="673"/>
      <c r="U398" s="674"/>
      <c r="V398" s="674"/>
      <c r="W398" s="674"/>
      <c r="X398" s="674"/>
      <c r="Y398" s="675"/>
      <c r="Z398" s="675"/>
      <c r="AA398" s="672"/>
      <c r="AB398" s="672"/>
      <c r="AC398" s="672"/>
      <c r="AD398" s="672"/>
      <c r="AE398" s="672"/>
      <c r="AF398" s="672"/>
      <c r="AG398" s="672"/>
      <c r="AH398" s="672"/>
      <c r="AI398" s="672"/>
      <c r="AJ398" s="672"/>
      <c r="AK398" s="672"/>
      <c r="AL398" s="672"/>
      <c r="AM398" s="672"/>
      <c r="AN398" s="672"/>
      <c r="AO398" s="672"/>
    </row>
    <row r="399" spans="1:41" ht="14.25" customHeight="1" x14ac:dyDescent="0.2">
      <c r="A399" s="672"/>
      <c r="B399" s="672"/>
      <c r="C399" s="673"/>
      <c r="D399" s="673"/>
      <c r="E399" s="673"/>
      <c r="F399" s="673"/>
      <c r="G399" s="673"/>
      <c r="H399" s="673"/>
      <c r="I399" s="673"/>
      <c r="J399" s="673"/>
      <c r="K399" s="673"/>
      <c r="L399" s="673"/>
      <c r="M399" s="673"/>
      <c r="N399" s="673"/>
      <c r="O399" s="673"/>
      <c r="P399" s="673"/>
      <c r="Q399" s="673"/>
      <c r="R399" s="673"/>
      <c r="S399" s="673"/>
      <c r="T399" s="673"/>
      <c r="U399" s="674"/>
      <c r="V399" s="674"/>
      <c r="W399" s="674"/>
      <c r="X399" s="674"/>
      <c r="Y399" s="675"/>
      <c r="Z399" s="675"/>
      <c r="AA399" s="672"/>
      <c r="AB399" s="672"/>
      <c r="AC399" s="672"/>
      <c r="AD399" s="672"/>
      <c r="AE399" s="672"/>
      <c r="AF399" s="672"/>
      <c r="AG399" s="672"/>
      <c r="AH399" s="672"/>
      <c r="AI399" s="672"/>
      <c r="AJ399" s="672"/>
      <c r="AK399" s="672"/>
      <c r="AL399" s="672"/>
      <c r="AM399" s="672"/>
      <c r="AN399" s="672"/>
      <c r="AO399" s="672"/>
    </row>
    <row r="400" spans="1:41" ht="14.25" customHeight="1" x14ac:dyDescent="0.2">
      <c r="A400" s="672"/>
      <c r="B400" s="672"/>
      <c r="C400" s="673"/>
      <c r="D400" s="673"/>
      <c r="E400" s="673"/>
      <c r="F400" s="673"/>
      <c r="G400" s="673"/>
      <c r="H400" s="673"/>
      <c r="I400" s="673"/>
      <c r="J400" s="673"/>
      <c r="K400" s="673"/>
      <c r="L400" s="673"/>
      <c r="M400" s="673"/>
      <c r="N400" s="673"/>
      <c r="O400" s="673"/>
      <c r="P400" s="673"/>
      <c r="Q400" s="673"/>
      <c r="R400" s="673"/>
      <c r="S400" s="673"/>
      <c r="T400" s="673"/>
      <c r="U400" s="674"/>
      <c r="V400" s="674"/>
      <c r="W400" s="674"/>
      <c r="X400" s="674"/>
      <c r="Y400" s="675"/>
      <c r="Z400" s="675"/>
      <c r="AA400" s="672"/>
      <c r="AB400" s="672"/>
      <c r="AC400" s="672"/>
      <c r="AD400" s="672"/>
      <c r="AE400" s="672"/>
      <c r="AF400" s="672"/>
      <c r="AG400" s="672"/>
      <c r="AH400" s="672"/>
      <c r="AI400" s="672"/>
      <c r="AJ400" s="672"/>
      <c r="AK400" s="672"/>
      <c r="AL400" s="672"/>
      <c r="AM400" s="672"/>
      <c r="AN400" s="672"/>
      <c r="AO400" s="672"/>
    </row>
    <row r="401" spans="1:41" ht="14.25" customHeight="1" x14ac:dyDescent="0.2">
      <c r="A401" s="672"/>
      <c r="B401" s="672"/>
      <c r="C401" s="673"/>
      <c r="D401" s="673"/>
      <c r="E401" s="673"/>
      <c r="F401" s="673"/>
      <c r="G401" s="673"/>
      <c r="H401" s="673"/>
      <c r="I401" s="673"/>
      <c r="J401" s="673"/>
      <c r="K401" s="673"/>
      <c r="L401" s="673"/>
      <c r="M401" s="673"/>
      <c r="N401" s="673"/>
      <c r="O401" s="673"/>
      <c r="P401" s="673"/>
      <c r="Q401" s="673"/>
      <c r="R401" s="673"/>
      <c r="S401" s="673"/>
      <c r="T401" s="673"/>
      <c r="U401" s="674"/>
      <c r="V401" s="674"/>
      <c r="W401" s="674"/>
      <c r="X401" s="674"/>
      <c r="Y401" s="675"/>
      <c r="Z401" s="675"/>
      <c r="AA401" s="672"/>
      <c r="AB401" s="672"/>
      <c r="AC401" s="672"/>
      <c r="AD401" s="672"/>
      <c r="AE401" s="672"/>
      <c r="AF401" s="672"/>
      <c r="AG401" s="672"/>
      <c r="AH401" s="672"/>
      <c r="AI401" s="672"/>
      <c r="AJ401" s="672"/>
      <c r="AK401" s="672"/>
      <c r="AL401" s="672"/>
      <c r="AM401" s="672"/>
      <c r="AN401" s="672"/>
      <c r="AO401" s="672"/>
    </row>
    <row r="402" spans="1:41" ht="14.25" customHeight="1" x14ac:dyDescent="0.2">
      <c r="A402" s="672"/>
      <c r="B402" s="672"/>
      <c r="C402" s="673"/>
      <c r="D402" s="673"/>
      <c r="E402" s="673"/>
      <c r="F402" s="673"/>
      <c r="G402" s="673"/>
      <c r="H402" s="673"/>
      <c r="I402" s="673"/>
      <c r="J402" s="673"/>
      <c r="K402" s="673"/>
      <c r="L402" s="673"/>
      <c r="M402" s="673"/>
      <c r="N402" s="673"/>
      <c r="O402" s="673"/>
      <c r="P402" s="673"/>
      <c r="Q402" s="673"/>
      <c r="R402" s="673"/>
      <c r="S402" s="673"/>
      <c r="T402" s="673"/>
      <c r="U402" s="674"/>
      <c r="V402" s="674"/>
      <c r="W402" s="674"/>
      <c r="X402" s="674"/>
      <c r="Y402" s="675"/>
      <c r="Z402" s="675"/>
      <c r="AA402" s="672"/>
      <c r="AB402" s="672"/>
      <c r="AC402" s="672"/>
      <c r="AD402" s="672"/>
      <c r="AE402" s="672"/>
      <c r="AF402" s="672"/>
      <c r="AG402" s="672"/>
      <c r="AH402" s="672"/>
      <c r="AI402" s="672"/>
      <c r="AJ402" s="672"/>
      <c r="AK402" s="672"/>
      <c r="AL402" s="672"/>
      <c r="AM402" s="672"/>
      <c r="AN402" s="672"/>
      <c r="AO402" s="672"/>
    </row>
    <row r="403" spans="1:41" ht="14.25" customHeight="1" x14ac:dyDescent="0.2">
      <c r="A403" s="672"/>
      <c r="B403" s="672"/>
      <c r="C403" s="673"/>
      <c r="D403" s="673"/>
      <c r="E403" s="673"/>
      <c r="F403" s="673"/>
      <c r="G403" s="673"/>
      <c r="H403" s="673"/>
      <c r="I403" s="673"/>
      <c r="J403" s="673"/>
      <c r="K403" s="673"/>
      <c r="L403" s="673"/>
      <c r="M403" s="673"/>
      <c r="N403" s="673"/>
      <c r="O403" s="673"/>
      <c r="P403" s="673"/>
      <c r="Q403" s="673"/>
      <c r="R403" s="673"/>
      <c r="S403" s="673"/>
      <c r="T403" s="673"/>
      <c r="U403" s="674"/>
      <c r="V403" s="674"/>
      <c r="W403" s="674"/>
      <c r="X403" s="674"/>
      <c r="Y403" s="675"/>
      <c r="Z403" s="675"/>
      <c r="AA403" s="672"/>
      <c r="AB403" s="672"/>
      <c r="AC403" s="672"/>
      <c r="AD403" s="672"/>
      <c r="AE403" s="672"/>
      <c r="AF403" s="672"/>
      <c r="AG403" s="672"/>
      <c r="AH403" s="672"/>
      <c r="AI403" s="672"/>
      <c r="AJ403" s="672"/>
      <c r="AK403" s="672"/>
      <c r="AL403" s="672"/>
      <c r="AM403" s="672"/>
      <c r="AN403" s="672"/>
      <c r="AO403" s="672"/>
    </row>
    <row r="404" spans="1:41" ht="14.25" customHeight="1" x14ac:dyDescent="0.2">
      <c r="A404" s="672"/>
      <c r="B404" s="672"/>
      <c r="C404" s="673"/>
      <c r="D404" s="673"/>
      <c r="E404" s="673"/>
      <c r="F404" s="673"/>
      <c r="G404" s="673"/>
      <c r="H404" s="673"/>
      <c r="I404" s="673"/>
      <c r="J404" s="673"/>
      <c r="K404" s="673"/>
      <c r="L404" s="673"/>
      <c r="M404" s="673"/>
      <c r="N404" s="673"/>
      <c r="O404" s="673"/>
      <c r="P404" s="673"/>
      <c r="Q404" s="673"/>
      <c r="R404" s="673"/>
      <c r="S404" s="673"/>
      <c r="T404" s="673"/>
      <c r="U404" s="674"/>
      <c r="V404" s="674"/>
      <c r="W404" s="674"/>
      <c r="X404" s="674"/>
      <c r="Y404" s="675"/>
      <c r="Z404" s="675"/>
      <c r="AA404" s="672"/>
      <c r="AB404" s="672"/>
      <c r="AC404" s="672"/>
      <c r="AD404" s="672"/>
      <c r="AE404" s="672"/>
      <c r="AF404" s="672"/>
      <c r="AG404" s="672"/>
      <c r="AH404" s="672"/>
      <c r="AI404" s="672"/>
      <c r="AJ404" s="672"/>
      <c r="AK404" s="672"/>
      <c r="AL404" s="672"/>
      <c r="AM404" s="672"/>
      <c r="AN404" s="672"/>
      <c r="AO404" s="672"/>
    </row>
    <row r="405" spans="1:41" ht="14.25" customHeight="1" x14ac:dyDescent="0.2">
      <c r="A405" s="672"/>
      <c r="B405" s="672"/>
      <c r="C405" s="673"/>
      <c r="D405" s="673"/>
      <c r="E405" s="673"/>
      <c r="F405" s="673"/>
      <c r="G405" s="673"/>
      <c r="H405" s="673"/>
      <c r="I405" s="673"/>
      <c r="J405" s="673"/>
      <c r="K405" s="673"/>
      <c r="L405" s="673"/>
      <c r="M405" s="673"/>
      <c r="N405" s="673"/>
      <c r="O405" s="673"/>
      <c r="P405" s="673"/>
      <c r="Q405" s="673"/>
      <c r="R405" s="673"/>
      <c r="S405" s="673"/>
      <c r="T405" s="673"/>
      <c r="U405" s="674"/>
      <c r="V405" s="674"/>
      <c r="W405" s="674"/>
      <c r="X405" s="674"/>
      <c r="Y405" s="675"/>
      <c r="Z405" s="675"/>
      <c r="AA405" s="672"/>
      <c r="AB405" s="672"/>
      <c r="AC405" s="672"/>
      <c r="AD405" s="672"/>
      <c r="AE405" s="672"/>
      <c r="AF405" s="672"/>
      <c r="AG405" s="672"/>
      <c r="AH405" s="672"/>
      <c r="AI405" s="672"/>
      <c r="AJ405" s="672"/>
      <c r="AK405" s="672"/>
      <c r="AL405" s="672"/>
      <c r="AM405" s="672"/>
      <c r="AN405" s="672"/>
      <c r="AO405" s="672"/>
    </row>
    <row r="406" spans="1:41" ht="14.25" customHeight="1" x14ac:dyDescent="0.2">
      <c r="A406" s="672"/>
      <c r="B406" s="672"/>
      <c r="C406" s="673"/>
      <c r="D406" s="673"/>
      <c r="E406" s="673"/>
      <c r="F406" s="673"/>
      <c r="G406" s="673"/>
      <c r="H406" s="673"/>
      <c r="I406" s="673"/>
      <c r="J406" s="673"/>
      <c r="K406" s="673"/>
      <c r="L406" s="673"/>
      <c r="M406" s="673"/>
      <c r="N406" s="673"/>
      <c r="O406" s="673"/>
      <c r="P406" s="673"/>
      <c r="Q406" s="673"/>
      <c r="R406" s="673"/>
      <c r="S406" s="673"/>
      <c r="T406" s="673"/>
      <c r="U406" s="674"/>
      <c r="V406" s="674"/>
      <c r="W406" s="674"/>
      <c r="X406" s="674"/>
      <c r="Y406" s="675"/>
      <c r="Z406" s="675"/>
      <c r="AA406" s="672"/>
      <c r="AB406" s="672"/>
      <c r="AC406" s="672"/>
      <c r="AD406" s="672"/>
      <c r="AE406" s="672"/>
      <c r="AF406" s="672"/>
      <c r="AG406" s="672"/>
      <c r="AH406" s="672"/>
      <c r="AI406" s="672"/>
      <c r="AJ406" s="672"/>
      <c r="AK406" s="672"/>
      <c r="AL406" s="672"/>
      <c r="AM406" s="672"/>
      <c r="AN406" s="672"/>
      <c r="AO406" s="672"/>
    </row>
    <row r="407" spans="1:41" ht="14.25" customHeight="1" x14ac:dyDescent="0.2">
      <c r="A407" s="672"/>
      <c r="B407" s="672"/>
      <c r="C407" s="673"/>
      <c r="D407" s="673"/>
      <c r="E407" s="673"/>
      <c r="F407" s="673"/>
      <c r="G407" s="673"/>
      <c r="H407" s="673"/>
      <c r="I407" s="673"/>
      <c r="J407" s="673"/>
      <c r="K407" s="673"/>
      <c r="L407" s="673"/>
      <c r="M407" s="673"/>
      <c r="N407" s="673"/>
      <c r="O407" s="673"/>
      <c r="P407" s="673"/>
      <c r="Q407" s="673"/>
      <c r="R407" s="673"/>
      <c r="S407" s="673"/>
      <c r="T407" s="673"/>
      <c r="U407" s="674"/>
      <c r="V407" s="674"/>
      <c r="W407" s="674"/>
      <c r="X407" s="674"/>
      <c r="Y407" s="675"/>
      <c r="Z407" s="675"/>
      <c r="AA407" s="672"/>
      <c r="AB407" s="672"/>
      <c r="AC407" s="672"/>
      <c r="AD407" s="672"/>
      <c r="AE407" s="672"/>
      <c r="AF407" s="672"/>
      <c r="AG407" s="672"/>
      <c r="AH407" s="672"/>
      <c r="AI407" s="672"/>
      <c r="AJ407" s="672"/>
      <c r="AK407" s="672"/>
      <c r="AL407" s="672"/>
      <c r="AM407" s="672"/>
      <c r="AN407" s="672"/>
      <c r="AO407" s="672"/>
    </row>
    <row r="408" spans="1:41" ht="14.25" customHeight="1" x14ac:dyDescent="0.2">
      <c r="A408" s="672"/>
      <c r="B408" s="672"/>
      <c r="C408" s="673"/>
      <c r="D408" s="673"/>
      <c r="E408" s="673"/>
      <c r="F408" s="673"/>
      <c r="G408" s="673"/>
      <c r="H408" s="673"/>
      <c r="I408" s="673"/>
      <c r="J408" s="673"/>
      <c r="K408" s="673"/>
      <c r="L408" s="673"/>
      <c r="M408" s="673"/>
      <c r="N408" s="673"/>
      <c r="O408" s="673"/>
      <c r="P408" s="673"/>
      <c r="Q408" s="673"/>
      <c r="R408" s="673"/>
      <c r="S408" s="673"/>
      <c r="T408" s="673"/>
      <c r="U408" s="674"/>
      <c r="V408" s="674"/>
      <c r="W408" s="674"/>
      <c r="X408" s="674"/>
      <c r="Y408" s="675"/>
      <c r="Z408" s="675"/>
      <c r="AA408" s="672"/>
      <c r="AB408" s="672"/>
      <c r="AC408" s="672"/>
      <c r="AD408" s="672"/>
      <c r="AE408" s="672"/>
      <c r="AF408" s="672"/>
      <c r="AG408" s="672"/>
      <c r="AH408" s="672"/>
      <c r="AI408" s="672"/>
      <c r="AJ408" s="672"/>
      <c r="AK408" s="672"/>
      <c r="AL408" s="672"/>
      <c r="AM408" s="672"/>
      <c r="AN408" s="672"/>
      <c r="AO408" s="672"/>
    </row>
    <row r="409" spans="1:41" ht="14.25" customHeight="1" x14ac:dyDescent="0.2">
      <c r="A409" s="672"/>
      <c r="B409" s="672"/>
      <c r="C409" s="673"/>
      <c r="D409" s="673"/>
      <c r="E409" s="673"/>
      <c r="F409" s="673"/>
      <c r="G409" s="673"/>
      <c r="H409" s="673"/>
      <c r="I409" s="673"/>
      <c r="J409" s="673"/>
      <c r="K409" s="673"/>
      <c r="L409" s="673"/>
      <c r="M409" s="673"/>
      <c r="N409" s="673"/>
      <c r="O409" s="673"/>
      <c r="P409" s="673"/>
      <c r="Q409" s="673"/>
      <c r="R409" s="673"/>
      <c r="S409" s="673"/>
      <c r="T409" s="673"/>
      <c r="U409" s="674"/>
      <c r="V409" s="674"/>
      <c r="W409" s="674"/>
      <c r="X409" s="674"/>
      <c r="Y409" s="675"/>
      <c r="Z409" s="675"/>
      <c r="AA409" s="672"/>
      <c r="AB409" s="672"/>
      <c r="AC409" s="672"/>
      <c r="AD409" s="672"/>
      <c r="AE409" s="672"/>
      <c r="AF409" s="672"/>
      <c r="AG409" s="672"/>
      <c r="AH409" s="672"/>
      <c r="AI409" s="672"/>
      <c r="AJ409" s="672"/>
      <c r="AK409" s="672"/>
      <c r="AL409" s="672"/>
      <c r="AM409" s="672"/>
      <c r="AN409" s="672"/>
      <c r="AO409" s="672"/>
    </row>
    <row r="410" spans="1:41" ht="14.25" customHeight="1" x14ac:dyDescent="0.2">
      <c r="A410" s="672"/>
      <c r="B410" s="672"/>
      <c r="C410" s="673"/>
      <c r="D410" s="673"/>
      <c r="E410" s="673"/>
      <c r="F410" s="673"/>
      <c r="G410" s="673"/>
      <c r="H410" s="673"/>
      <c r="I410" s="673"/>
      <c r="J410" s="673"/>
      <c r="K410" s="673"/>
      <c r="L410" s="673"/>
      <c r="M410" s="673"/>
      <c r="N410" s="673"/>
      <c r="O410" s="673"/>
      <c r="P410" s="673"/>
      <c r="Q410" s="673"/>
      <c r="R410" s="673"/>
      <c r="S410" s="673"/>
      <c r="T410" s="673"/>
      <c r="U410" s="674"/>
      <c r="V410" s="674"/>
      <c r="W410" s="674"/>
      <c r="X410" s="674"/>
      <c r="Y410" s="675"/>
      <c r="Z410" s="675"/>
      <c r="AA410" s="672"/>
      <c r="AB410" s="672"/>
      <c r="AC410" s="672"/>
      <c r="AD410" s="672"/>
      <c r="AE410" s="672"/>
      <c r="AF410" s="672"/>
      <c r="AG410" s="672"/>
      <c r="AH410" s="672"/>
      <c r="AI410" s="672"/>
      <c r="AJ410" s="672"/>
      <c r="AK410" s="672"/>
      <c r="AL410" s="672"/>
      <c r="AM410" s="672"/>
      <c r="AN410" s="672"/>
      <c r="AO410" s="672"/>
    </row>
    <row r="411" spans="1:41" ht="14.25" customHeight="1" x14ac:dyDescent="0.2">
      <c r="A411" s="672"/>
      <c r="B411" s="672"/>
      <c r="C411" s="673"/>
      <c r="D411" s="673"/>
      <c r="E411" s="673"/>
      <c r="F411" s="673"/>
      <c r="G411" s="673"/>
      <c r="H411" s="673"/>
      <c r="I411" s="673"/>
      <c r="J411" s="673"/>
      <c r="K411" s="673"/>
      <c r="L411" s="673"/>
      <c r="M411" s="673"/>
      <c r="N411" s="673"/>
      <c r="O411" s="673"/>
      <c r="P411" s="673"/>
      <c r="Q411" s="673"/>
      <c r="R411" s="673"/>
      <c r="S411" s="673"/>
      <c r="T411" s="673"/>
      <c r="U411" s="674"/>
      <c r="V411" s="674"/>
      <c r="W411" s="674"/>
      <c r="X411" s="674"/>
      <c r="Y411" s="675"/>
      <c r="Z411" s="675"/>
      <c r="AA411" s="672"/>
      <c r="AB411" s="672"/>
      <c r="AC411" s="672"/>
      <c r="AD411" s="672"/>
      <c r="AE411" s="672"/>
      <c r="AF411" s="672"/>
      <c r="AG411" s="672"/>
      <c r="AH411" s="672"/>
      <c r="AI411" s="672"/>
      <c r="AJ411" s="672"/>
      <c r="AK411" s="672"/>
      <c r="AL411" s="672"/>
      <c r="AM411" s="672"/>
      <c r="AN411" s="672"/>
      <c r="AO411" s="672"/>
    </row>
    <row r="412" spans="1:41" ht="14.25" customHeight="1" x14ac:dyDescent="0.2">
      <c r="A412" s="672"/>
      <c r="B412" s="672"/>
      <c r="C412" s="673"/>
      <c r="D412" s="673"/>
      <c r="E412" s="673"/>
      <c r="F412" s="673"/>
      <c r="G412" s="673"/>
      <c r="H412" s="673"/>
      <c r="I412" s="673"/>
      <c r="J412" s="673"/>
      <c r="K412" s="673"/>
      <c r="L412" s="673"/>
      <c r="M412" s="673"/>
      <c r="N412" s="673"/>
      <c r="O412" s="673"/>
      <c r="P412" s="673"/>
      <c r="Q412" s="673"/>
      <c r="R412" s="673"/>
      <c r="S412" s="673"/>
      <c r="T412" s="673"/>
      <c r="U412" s="674"/>
      <c r="V412" s="674"/>
      <c r="W412" s="674"/>
      <c r="X412" s="674"/>
      <c r="Y412" s="675"/>
      <c r="Z412" s="675"/>
      <c r="AA412" s="672"/>
      <c r="AB412" s="672"/>
      <c r="AC412" s="672"/>
      <c r="AD412" s="672"/>
      <c r="AE412" s="672"/>
      <c r="AF412" s="672"/>
      <c r="AG412" s="672"/>
      <c r="AH412" s="672"/>
      <c r="AI412" s="672"/>
      <c r="AJ412" s="672"/>
      <c r="AK412" s="672"/>
      <c r="AL412" s="672"/>
      <c r="AM412" s="672"/>
      <c r="AN412" s="672"/>
      <c r="AO412" s="672"/>
    </row>
    <row r="413" spans="1:41" ht="14.25" customHeight="1" x14ac:dyDescent="0.2">
      <c r="A413" s="672"/>
      <c r="B413" s="672"/>
      <c r="C413" s="673"/>
      <c r="D413" s="673"/>
      <c r="E413" s="673"/>
      <c r="F413" s="673"/>
      <c r="G413" s="673"/>
      <c r="H413" s="673"/>
      <c r="I413" s="673"/>
      <c r="J413" s="673"/>
      <c r="K413" s="673"/>
      <c r="L413" s="673"/>
      <c r="M413" s="673"/>
      <c r="N413" s="673"/>
      <c r="O413" s="673"/>
      <c r="P413" s="673"/>
      <c r="Q413" s="673"/>
      <c r="R413" s="673"/>
      <c r="S413" s="673"/>
      <c r="T413" s="673"/>
      <c r="U413" s="674"/>
      <c r="V413" s="674"/>
      <c r="W413" s="674"/>
      <c r="X413" s="674"/>
      <c r="Y413" s="675"/>
      <c r="Z413" s="675"/>
      <c r="AA413" s="672"/>
      <c r="AB413" s="672"/>
      <c r="AC413" s="672"/>
      <c r="AD413" s="672"/>
      <c r="AE413" s="672"/>
      <c r="AF413" s="672"/>
      <c r="AG413" s="672"/>
      <c r="AH413" s="672"/>
      <c r="AI413" s="672"/>
      <c r="AJ413" s="672"/>
      <c r="AK413" s="672"/>
      <c r="AL413" s="672"/>
      <c r="AM413" s="672"/>
      <c r="AN413" s="672"/>
      <c r="AO413" s="672"/>
    </row>
    <row r="414" spans="1:41" ht="14.25" customHeight="1" x14ac:dyDescent="0.2">
      <c r="A414" s="672"/>
      <c r="B414" s="672"/>
      <c r="C414" s="673"/>
      <c r="D414" s="673"/>
      <c r="E414" s="673"/>
      <c r="F414" s="673"/>
      <c r="G414" s="673"/>
      <c r="H414" s="673"/>
      <c r="I414" s="673"/>
      <c r="J414" s="673"/>
      <c r="K414" s="673"/>
      <c r="L414" s="673"/>
      <c r="M414" s="673"/>
      <c r="N414" s="673"/>
      <c r="O414" s="673"/>
      <c r="P414" s="673"/>
      <c r="Q414" s="673"/>
      <c r="R414" s="673"/>
      <c r="S414" s="673"/>
      <c r="T414" s="673"/>
      <c r="U414" s="674"/>
      <c r="V414" s="674"/>
      <c r="W414" s="674"/>
      <c r="X414" s="674"/>
      <c r="Y414" s="675"/>
      <c r="Z414" s="675"/>
      <c r="AA414" s="672"/>
      <c r="AB414" s="672"/>
      <c r="AC414" s="672"/>
      <c r="AD414" s="672"/>
      <c r="AE414" s="672"/>
      <c r="AF414" s="672"/>
      <c r="AG414" s="672"/>
      <c r="AH414" s="672"/>
      <c r="AI414" s="672"/>
      <c r="AJ414" s="672"/>
      <c r="AK414" s="672"/>
      <c r="AL414" s="672"/>
      <c r="AM414" s="672"/>
      <c r="AN414" s="672"/>
      <c r="AO414" s="672"/>
    </row>
    <row r="415" spans="1:41" ht="14.25" customHeight="1" x14ac:dyDescent="0.2">
      <c r="A415" s="672"/>
      <c r="B415" s="672"/>
      <c r="C415" s="673"/>
      <c r="D415" s="673"/>
      <c r="E415" s="673"/>
      <c r="F415" s="673"/>
      <c r="G415" s="673"/>
      <c r="H415" s="673"/>
      <c r="I415" s="673"/>
      <c r="J415" s="673"/>
      <c r="K415" s="673"/>
      <c r="L415" s="673"/>
      <c r="M415" s="673"/>
      <c r="N415" s="673"/>
      <c r="O415" s="673"/>
      <c r="P415" s="673"/>
      <c r="Q415" s="673"/>
      <c r="R415" s="673"/>
      <c r="S415" s="673"/>
      <c r="T415" s="673"/>
      <c r="U415" s="674"/>
      <c r="V415" s="674"/>
      <c r="W415" s="674"/>
      <c r="X415" s="674"/>
      <c r="Y415" s="675"/>
      <c r="Z415" s="675"/>
      <c r="AA415" s="672"/>
      <c r="AB415" s="672"/>
      <c r="AC415" s="672"/>
      <c r="AD415" s="672"/>
      <c r="AE415" s="672"/>
      <c r="AF415" s="672"/>
      <c r="AG415" s="672"/>
      <c r="AH415" s="672"/>
      <c r="AI415" s="672"/>
      <c r="AJ415" s="672"/>
      <c r="AK415" s="672"/>
      <c r="AL415" s="672"/>
      <c r="AM415" s="672"/>
      <c r="AN415" s="672"/>
      <c r="AO415" s="672"/>
    </row>
    <row r="416" spans="1:41" ht="14.25" customHeight="1" x14ac:dyDescent="0.2">
      <c r="A416" s="672"/>
      <c r="B416" s="672"/>
      <c r="C416" s="673"/>
      <c r="D416" s="673"/>
      <c r="E416" s="673"/>
      <c r="F416" s="673"/>
      <c r="G416" s="673"/>
      <c r="H416" s="673"/>
      <c r="I416" s="673"/>
      <c r="J416" s="673"/>
      <c r="K416" s="673"/>
      <c r="L416" s="673"/>
      <c r="M416" s="673"/>
      <c r="N416" s="673"/>
      <c r="O416" s="673"/>
      <c r="P416" s="673"/>
      <c r="Q416" s="673"/>
      <c r="R416" s="673"/>
      <c r="S416" s="673"/>
      <c r="T416" s="673"/>
      <c r="U416" s="674"/>
      <c r="V416" s="674"/>
      <c r="W416" s="674"/>
      <c r="X416" s="674"/>
      <c r="Y416" s="675"/>
      <c r="Z416" s="675"/>
      <c r="AA416" s="672"/>
      <c r="AB416" s="672"/>
      <c r="AC416" s="672"/>
      <c r="AD416" s="672"/>
      <c r="AE416" s="672"/>
      <c r="AF416" s="672"/>
      <c r="AG416" s="672"/>
      <c r="AH416" s="672"/>
      <c r="AI416" s="672"/>
      <c r="AJ416" s="672"/>
      <c r="AK416" s="672"/>
      <c r="AL416" s="672"/>
      <c r="AM416" s="672"/>
      <c r="AN416" s="672"/>
      <c r="AO416" s="672"/>
    </row>
    <row r="417" spans="1:41" ht="14.25" customHeight="1" x14ac:dyDescent="0.2">
      <c r="A417" s="672"/>
      <c r="B417" s="672"/>
      <c r="C417" s="673"/>
      <c r="D417" s="673"/>
      <c r="E417" s="673"/>
      <c r="F417" s="673"/>
      <c r="G417" s="673"/>
      <c r="H417" s="673"/>
      <c r="I417" s="673"/>
      <c r="J417" s="673"/>
      <c r="K417" s="673"/>
      <c r="L417" s="673"/>
      <c r="M417" s="673"/>
      <c r="N417" s="673"/>
      <c r="O417" s="673"/>
      <c r="P417" s="673"/>
      <c r="Q417" s="673"/>
      <c r="R417" s="673"/>
      <c r="S417" s="673"/>
      <c r="T417" s="673"/>
      <c r="U417" s="674"/>
      <c r="V417" s="674"/>
      <c r="W417" s="674"/>
      <c r="X417" s="674"/>
      <c r="Y417" s="675"/>
      <c r="Z417" s="675"/>
      <c r="AA417" s="672"/>
      <c r="AB417" s="672"/>
      <c r="AC417" s="672"/>
      <c r="AD417" s="672"/>
      <c r="AE417" s="672"/>
      <c r="AF417" s="672"/>
      <c r="AG417" s="672"/>
      <c r="AH417" s="672"/>
      <c r="AI417" s="672"/>
      <c r="AJ417" s="672"/>
      <c r="AK417" s="672"/>
      <c r="AL417" s="672"/>
      <c r="AM417" s="672"/>
      <c r="AN417" s="672"/>
      <c r="AO417" s="672"/>
    </row>
    <row r="418" spans="1:41" ht="14.25" customHeight="1" x14ac:dyDescent="0.2">
      <c r="A418" s="672"/>
      <c r="B418" s="672"/>
      <c r="C418" s="673"/>
      <c r="D418" s="673"/>
      <c r="E418" s="673"/>
      <c r="F418" s="673"/>
      <c r="G418" s="673"/>
      <c r="H418" s="673"/>
      <c r="I418" s="673"/>
      <c r="J418" s="673"/>
      <c r="K418" s="673"/>
      <c r="L418" s="673"/>
      <c r="M418" s="673"/>
      <c r="N418" s="673"/>
      <c r="O418" s="673"/>
      <c r="P418" s="673"/>
      <c r="Q418" s="673"/>
      <c r="R418" s="673"/>
      <c r="S418" s="673"/>
      <c r="T418" s="673"/>
      <c r="U418" s="674"/>
      <c r="V418" s="674"/>
      <c r="W418" s="674"/>
      <c r="X418" s="674"/>
      <c r="Y418" s="675"/>
      <c r="Z418" s="675"/>
      <c r="AA418" s="672"/>
      <c r="AB418" s="672"/>
      <c r="AC418" s="672"/>
      <c r="AD418" s="672"/>
      <c r="AE418" s="672"/>
      <c r="AF418" s="672"/>
      <c r="AG418" s="672"/>
      <c r="AH418" s="672"/>
      <c r="AI418" s="672"/>
      <c r="AJ418" s="672"/>
      <c r="AK418" s="672"/>
      <c r="AL418" s="672"/>
      <c r="AM418" s="672"/>
      <c r="AN418" s="672"/>
      <c r="AO418" s="672"/>
    </row>
    <row r="419" spans="1:41" ht="14.25" customHeight="1" x14ac:dyDescent="0.2">
      <c r="A419" s="672"/>
      <c r="B419" s="672"/>
      <c r="C419" s="673"/>
      <c r="D419" s="673"/>
      <c r="E419" s="673"/>
      <c r="F419" s="673"/>
      <c r="G419" s="673"/>
      <c r="H419" s="673"/>
      <c r="I419" s="673"/>
      <c r="J419" s="673"/>
      <c r="K419" s="673"/>
      <c r="L419" s="673"/>
      <c r="M419" s="673"/>
      <c r="N419" s="673"/>
      <c r="O419" s="673"/>
      <c r="P419" s="673"/>
      <c r="Q419" s="673"/>
      <c r="R419" s="673"/>
      <c r="S419" s="673"/>
      <c r="T419" s="673"/>
      <c r="U419" s="674"/>
      <c r="V419" s="674"/>
      <c r="W419" s="674"/>
      <c r="X419" s="674"/>
      <c r="Y419" s="675"/>
      <c r="Z419" s="675"/>
      <c r="AA419" s="672"/>
      <c r="AB419" s="672"/>
      <c r="AC419" s="672"/>
      <c r="AD419" s="672"/>
      <c r="AE419" s="672"/>
      <c r="AF419" s="672"/>
      <c r="AG419" s="672"/>
      <c r="AH419" s="672"/>
      <c r="AI419" s="672"/>
      <c r="AJ419" s="672"/>
      <c r="AK419" s="672"/>
      <c r="AL419" s="672"/>
      <c r="AM419" s="672"/>
      <c r="AN419" s="672"/>
      <c r="AO419" s="672"/>
    </row>
    <row r="420" spans="1:41" ht="14.25" customHeight="1" x14ac:dyDescent="0.2">
      <c r="A420" s="672"/>
      <c r="B420" s="672"/>
      <c r="C420" s="673"/>
      <c r="D420" s="673"/>
      <c r="E420" s="673"/>
      <c r="F420" s="673"/>
      <c r="G420" s="673"/>
      <c r="H420" s="673"/>
      <c r="I420" s="673"/>
      <c r="J420" s="673"/>
      <c r="K420" s="673"/>
      <c r="L420" s="673"/>
      <c r="M420" s="673"/>
      <c r="N420" s="673"/>
      <c r="O420" s="673"/>
      <c r="P420" s="673"/>
      <c r="Q420" s="673"/>
      <c r="R420" s="673"/>
      <c r="S420" s="673"/>
      <c r="T420" s="673"/>
      <c r="U420" s="674"/>
      <c r="V420" s="674"/>
      <c r="W420" s="674"/>
      <c r="X420" s="674"/>
      <c r="Y420" s="675"/>
      <c r="Z420" s="675"/>
      <c r="AA420" s="672"/>
      <c r="AB420" s="672"/>
      <c r="AC420" s="672"/>
      <c r="AD420" s="672"/>
      <c r="AE420" s="672"/>
      <c r="AF420" s="672"/>
      <c r="AG420" s="672"/>
      <c r="AH420" s="672"/>
      <c r="AI420" s="672"/>
      <c r="AJ420" s="672"/>
      <c r="AK420" s="672"/>
      <c r="AL420" s="672"/>
      <c r="AM420" s="672"/>
      <c r="AN420" s="672"/>
      <c r="AO420" s="672"/>
    </row>
    <row r="421" spans="1:41" ht="14.25" customHeight="1" x14ac:dyDescent="0.2">
      <c r="A421" s="672"/>
      <c r="B421" s="672"/>
      <c r="C421" s="673"/>
      <c r="D421" s="673"/>
      <c r="E421" s="673"/>
      <c r="F421" s="673"/>
      <c r="G421" s="673"/>
      <c r="H421" s="673"/>
      <c r="I421" s="673"/>
      <c r="J421" s="673"/>
      <c r="K421" s="673"/>
      <c r="L421" s="673"/>
      <c r="M421" s="673"/>
      <c r="N421" s="673"/>
      <c r="O421" s="673"/>
      <c r="P421" s="673"/>
      <c r="Q421" s="673"/>
      <c r="R421" s="673"/>
      <c r="S421" s="673"/>
      <c r="T421" s="673"/>
      <c r="U421" s="674"/>
      <c r="V421" s="674"/>
      <c r="W421" s="674"/>
      <c r="X421" s="674"/>
      <c r="Y421" s="675"/>
      <c r="Z421" s="675"/>
      <c r="AA421" s="672"/>
      <c r="AB421" s="672"/>
      <c r="AC421" s="672"/>
      <c r="AD421" s="672"/>
      <c r="AE421" s="672"/>
      <c r="AF421" s="672"/>
      <c r="AG421" s="672"/>
      <c r="AH421" s="672"/>
      <c r="AI421" s="672"/>
      <c r="AJ421" s="672"/>
      <c r="AK421" s="672"/>
      <c r="AL421" s="672"/>
      <c r="AM421" s="672"/>
      <c r="AN421" s="672"/>
      <c r="AO421" s="672"/>
    </row>
    <row r="422" spans="1:41" ht="14.25" customHeight="1" x14ac:dyDescent="0.2">
      <c r="A422" s="672"/>
      <c r="B422" s="672"/>
      <c r="C422" s="673"/>
      <c r="D422" s="673"/>
      <c r="E422" s="673"/>
      <c r="F422" s="673"/>
      <c r="G422" s="673"/>
      <c r="H422" s="673"/>
      <c r="I422" s="673"/>
      <c r="J422" s="673"/>
      <c r="K422" s="673"/>
      <c r="L422" s="673"/>
      <c r="M422" s="673"/>
      <c r="N422" s="673"/>
      <c r="O422" s="673"/>
      <c r="P422" s="673"/>
      <c r="Q422" s="673"/>
      <c r="R422" s="673"/>
      <c r="S422" s="673"/>
      <c r="T422" s="673"/>
      <c r="U422" s="674"/>
      <c r="V422" s="674"/>
      <c r="W422" s="674"/>
      <c r="X422" s="674"/>
      <c r="Y422" s="675"/>
      <c r="Z422" s="675"/>
      <c r="AA422" s="672"/>
      <c r="AB422" s="672"/>
      <c r="AC422" s="672"/>
      <c r="AD422" s="672"/>
      <c r="AE422" s="672"/>
      <c r="AF422" s="672"/>
      <c r="AG422" s="672"/>
      <c r="AH422" s="672"/>
      <c r="AI422" s="672"/>
      <c r="AJ422" s="672"/>
      <c r="AK422" s="672"/>
      <c r="AL422" s="672"/>
      <c r="AM422" s="672"/>
      <c r="AN422" s="672"/>
      <c r="AO422" s="672"/>
    </row>
    <row r="423" spans="1:41" ht="14.25" customHeight="1" x14ac:dyDescent="0.2">
      <c r="A423" s="672"/>
      <c r="B423" s="672"/>
      <c r="C423" s="673"/>
      <c r="D423" s="673"/>
      <c r="E423" s="673"/>
      <c r="F423" s="673"/>
      <c r="G423" s="673"/>
      <c r="H423" s="673"/>
      <c r="I423" s="673"/>
      <c r="J423" s="673"/>
      <c r="K423" s="673"/>
      <c r="L423" s="673"/>
      <c r="M423" s="673"/>
      <c r="N423" s="673"/>
      <c r="O423" s="673"/>
      <c r="P423" s="673"/>
      <c r="Q423" s="673"/>
      <c r="R423" s="673"/>
      <c r="S423" s="673"/>
      <c r="T423" s="673"/>
      <c r="U423" s="674"/>
      <c r="V423" s="674"/>
      <c r="W423" s="674"/>
      <c r="X423" s="674"/>
      <c r="Y423" s="675"/>
      <c r="Z423" s="675"/>
      <c r="AA423" s="672"/>
      <c r="AB423" s="672"/>
      <c r="AC423" s="672"/>
      <c r="AD423" s="672"/>
      <c r="AE423" s="672"/>
      <c r="AF423" s="672"/>
      <c r="AG423" s="672"/>
      <c r="AH423" s="672"/>
      <c r="AI423" s="672"/>
      <c r="AJ423" s="672"/>
      <c r="AK423" s="672"/>
      <c r="AL423" s="672"/>
      <c r="AM423" s="672"/>
      <c r="AN423" s="672"/>
      <c r="AO423" s="672"/>
    </row>
    <row r="424" spans="1:41" ht="14.25" customHeight="1" x14ac:dyDescent="0.2">
      <c r="A424" s="672"/>
      <c r="B424" s="672"/>
      <c r="C424" s="673"/>
      <c r="D424" s="673"/>
      <c r="E424" s="673"/>
      <c r="F424" s="673"/>
      <c r="G424" s="673"/>
      <c r="H424" s="673"/>
      <c r="I424" s="673"/>
      <c r="J424" s="673"/>
      <c r="K424" s="673"/>
      <c r="L424" s="673"/>
      <c r="M424" s="673"/>
      <c r="N424" s="673"/>
      <c r="O424" s="673"/>
      <c r="P424" s="673"/>
      <c r="Q424" s="673"/>
      <c r="R424" s="673"/>
      <c r="S424" s="673"/>
      <c r="T424" s="673"/>
      <c r="U424" s="674"/>
      <c r="V424" s="674"/>
      <c r="W424" s="674"/>
      <c r="X424" s="674"/>
      <c r="Y424" s="675"/>
      <c r="Z424" s="675"/>
      <c r="AA424" s="672"/>
      <c r="AB424" s="672"/>
      <c r="AC424" s="672"/>
      <c r="AD424" s="672"/>
      <c r="AE424" s="672"/>
      <c r="AF424" s="672"/>
      <c r="AG424" s="672"/>
      <c r="AH424" s="672"/>
      <c r="AI424" s="672"/>
      <c r="AJ424" s="672"/>
      <c r="AK424" s="672"/>
      <c r="AL424" s="672"/>
      <c r="AM424" s="672"/>
      <c r="AN424" s="672"/>
      <c r="AO424" s="672"/>
    </row>
    <row r="425" spans="1:41" ht="14.25" customHeight="1" x14ac:dyDescent="0.2">
      <c r="A425" s="672"/>
      <c r="B425" s="672"/>
      <c r="C425" s="673"/>
      <c r="D425" s="673"/>
      <c r="E425" s="673"/>
      <c r="F425" s="673"/>
      <c r="G425" s="673"/>
      <c r="H425" s="673"/>
      <c r="I425" s="673"/>
      <c r="J425" s="673"/>
      <c r="K425" s="673"/>
      <c r="L425" s="673"/>
      <c r="M425" s="673"/>
      <c r="N425" s="673"/>
      <c r="O425" s="673"/>
      <c r="P425" s="673"/>
      <c r="Q425" s="673"/>
      <c r="R425" s="673"/>
      <c r="S425" s="673"/>
      <c r="T425" s="673"/>
      <c r="U425" s="674"/>
      <c r="V425" s="674"/>
      <c r="W425" s="674"/>
      <c r="X425" s="674"/>
      <c r="Y425" s="675"/>
      <c r="Z425" s="675"/>
      <c r="AA425" s="672"/>
      <c r="AB425" s="672"/>
      <c r="AC425" s="672"/>
      <c r="AD425" s="672"/>
      <c r="AE425" s="672"/>
      <c r="AF425" s="672"/>
      <c r="AG425" s="672"/>
      <c r="AH425" s="672"/>
      <c r="AI425" s="672"/>
      <c r="AJ425" s="672"/>
      <c r="AK425" s="672"/>
      <c r="AL425" s="672"/>
      <c r="AM425" s="672"/>
      <c r="AN425" s="672"/>
      <c r="AO425" s="672"/>
    </row>
    <row r="426" spans="1:41" ht="14.25" customHeight="1" x14ac:dyDescent="0.2">
      <c r="A426" s="672"/>
      <c r="B426" s="672"/>
      <c r="C426" s="673"/>
      <c r="D426" s="673"/>
      <c r="E426" s="673"/>
      <c r="F426" s="673"/>
      <c r="G426" s="673"/>
      <c r="H426" s="673"/>
      <c r="I426" s="673"/>
      <c r="J426" s="673"/>
      <c r="K426" s="673"/>
      <c r="L426" s="673"/>
      <c r="M426" s="673"/>
      <c r="N426" s="673"/>
      <c r="O426" s="673"/>
      <c r="P426" s="673"/>
      <c r="Q426" s="673"/>
      <c r="R426" s="673"/>
      <c r="S426" s="673"/>
      <c r="T426" s="673"/>
      <c r="U426" s="674"/>
      <c r="V426" s="674"/>
      <c r="W426" s="674"/>
      <c r="X426" s="674"/>
      <c r="Y426" s="675"/>
      <c r="Z426" s="675"/>
      <c r="AA426" s="672"/>
      <c r="AB426" s="672"/>
      <c r="AC426" s="672"/>
      <c r="AD426" s="672"/>
      <c r="AE426" s="672"/>
      <c r="AF426" s="672"/>
      <c r="AG426" s="672"/>
      <c r="AH426" s="672"/>
      <c r="AI426" s="672"/>
      <c r="AJ426" s="672"/>
      <c r="AK426" s="672"/>
      <c r="AL426" s="672"/>
      <c r="AM426" s="672"/>
      <c r="AN426" s="672"/>
      <c r="AO426" s="672"/>
    </row>
    <row r="427" spans="1:41" ht="14.25" customHeight="1" x14ac:dyDescent="0.2">
      <c r="A427" s="672"/>
      <c r="B427" s="672"/>
      <c r="C427" s="673"/>
      <c r="D427" s="673"/>
      <c r="E427" s="673"/>
      <c r="F427" s="673"/>
      <c r="G427" s="673"/>
      <c r="H427" s="673"/>
      <c r="I427" s="673"/>
      <c r="J427" s="673"/>
      <c r="K427" s="673"/>
      <c r="L427" s="673"/>
      <c r="M427" s="673"/>
      <c r="N427" s="673"/>
      <c r="O427" s="673"/>
      <c r="P427" s="673"/>
      <c r="Q427" s="673"/>
      <c r="R427" s="673"/>
      <c r="S427" s="673"/>
      <c r="T427" s="673"/>
      <c r="U427" s="674"/>
      <c r="V427" s="674"/>
      <c r="W427" s="674"/>
      <c r="X427" s="674"/>
      <c r="Y427" s="675"/>
      <c r="Z427" s="675"/>
      <c r="AA427" s="672"/>
      <c r="AB427" s="672"/>
      <c r="AC427" s="672"/>
      <c r="AD427" s="672"/>
      <c r="AE427" s="672"/>
      <c r="AF427" s="672"/>
      <c r="AG427" s="672"/>
      <c r="AH427" s="672"/>
      <c r="AI427" s="672"/>
      <c r="AJ427" s="672"/>
      <c r="AK427" s="672"/>
      <c r="AL427" s="672"/>
      <c r="AM427" s="672"/>
      <c r="AN427" s="672"/>
      <c r="AO427" s="672"/>
    </row>
    <row r="428" spans="1:41" ht="14.25" customHeight="1" x14ac:dyDescent="0.2">
      <c r="A428" s="672"/>
      <c r="B428" s="672"/>
      <c r="C428" s="673"/>
      <c r="D428" s="673"/>
      <c r="E428" s="673"/>
      <c r="F428" s="673"/>
      <c r="G428" s="673"/>
      <c r="H428" s="673"/>
      <c r="I428" s="673"/>
      <c r="J428" s="673"/>
      <c r="K428" s="673"/>
      <c r="L428" s="673"/>
      <c r="M428" s="673"/>
      <c r="N428" s="673"/>
      <c r="O428" s="673"/>
      <c r="P428" s="673"/>
      <c r="Q428" s="673"/>
      <c r="R428" s="673"/>
      <c r="S428" s="673"/>
      <c r="T428" s="673"/>
      <c r="U428" s="674"/>
      <c r="V428" s="674"/>
      <c r="W428" s="674"/>
      <c r="X428" s="674"/>
      <c r="Y428" s="675"/>
      <c r="Z428" s="675"/>
      <c r="AA428" s="672"/>
      <c r="AB428" s="672"/>
      <c r="AC428" s="672"/>
      <c r="AD428" s="672"/>
      <c r="AE428" s="672"/>
      <c r="AF428" s="672"/>
      <c r="AG428" s="672"/>
      <c r="AH428" s="672"/>
      <c r="AI428" s="672"/>
      <c r="AJ428" s="672"/>
      <c r="AK428" s="672"/>
      <c r="AL428" s="672"/>
      <c r="AM428" s="672"/>
      <c r="AN428" s="672"/>
      <c r="AO428" s="672"/>
    </row>
    <row r="429" spans="1:41" ht="14.25" customHeight="1" x14ac:dyDescent="0.2">
      <c r="A429" s="672"/>
      <c r="B429" s="672"/>
      <c r="C429" s="673"/>
      <c r="D429" s="673"/>
      <c r="E429" s="673"/>
      <c r="F429" s="673"/>
      <c r="G429" s="673"/>
      <c r="H429" s="673"/>
      <c r="I429" s="673"/>
      <c r="J429" s="673"/>
      <c r="K429" s="673"/>
      <c r="L429" s="673"/>
      <c r="M429" s="673"/>
      <c r="N429" s="673"/>
      <c r="O429" s="673"/>
      <c r="P429" s="673"/>
      <c r="Q429" s="673"/>
      <c r="R429" s="673"/>
      <c r="S429" s="673"/>
      <c r="T429" s="673"/>
      <c r="U429" s="674"/>
      <c r="V429" s="674"/>
      <c r="W429" s="674"/>
      <c r="X429" s="674"/>
      <c r="Y429" s="675"/>
      <c r="Z429" s="675"/>
      <c r="AA429" s="672"/>
      <c r="AB429" s="672"/>
      <c r="AC429" s="672"/>
      <c r="AD429" s="672"/>
      <c r="AE429" s="672"/>
      <c r="AF429" s="672"/>
      <c r="AG429" s="672"/>
      <c r="AH429" s="672"/>
      <c r="AI429" s="672"/>
      <c r="AJ429" s="672"/>
      <c r="AK429" s="672"/>
      <c r="AL429" s="672"/>
      <c r="AM429" s="672"/>
      <c r="AN429" s="672"/>
      <c r="AO429" s="672"/>
    </row>
    <row r="430" spans="1:41" ht="14.25" customHeight="1" x14ac:dyDescent="0.2">
      <c r="A430" s="672"/>
      <c r="B430" s="672"/>
      <c r="C430" s="673"/>
      <c r="D430" s="673"/>
      <c r="E430" s="673"/>
      <c r="F430" s="673"/>
      <c r="G430" s="673"/>
      <c r="H430" s="673"/>
      <c r="I430" s="673"/>
      <c r="J430" s="673"/>
      <c r="K430" s="673"/>
      <c r="L430" s="673"/>
      <c r="M430" s="673"/>
      <c r="N430" s="673"/>
      <c r="O430" s="673"/>
      <c r="P430" s="673"/>
      <c r="Q430" s="673"/>
      <c r="R430" s="673"/>
      <c r="S430" s="673"/>
      <c r="T430" s="673"/>
      <c r="U430" s="674"/>
      <c r="V430" s="674"/>
      <c r="W430" s="674"/>
      <c r="X430" s="674"/>
      <c r="Y430" s="675"/>
      <c r="Z430" s="675"/>
      <c r="AA430" s="672"/>
      <c r="AB430" s="672"/>
      <c r="AC430" s="672"/>
      <c r="AD430" s="672"/>
      <c r="AE430" s="672"/>
      <c r="AF430" s="672"/>
      <c r="AG430" s="672"/>
      <c r="AH430" s="672"/>
      <c r="AI430" s="672"/>
      <c r="AJ430" s="672"/>
      <c r="AK430" s="672"/>
      <c r="AL430" s="672"/>
      <c r="AM430" s="672"/>
      <c r="AN430" s="672"/>
      <c r="AO430" s="672"/>
    </row>
    <row r="431" spans="1:41" ht="14.25" customHeight="1" x14ac:dyDescent="0.2">
      <c r="A431" s="672"/>
      <c r="B431" s="672"/>
      <c r="C431" s="673"/>
      <c r="D431" s="673"/>
      <c r="E431" s="673"/>
      <c r="F431" s="673"/>
      <c r="G431" s="673"/>
      <c r="H431" s="673"/>
      <c r="I431" s="673"/>
      <c r="J431" s="673"/>
      <c r="K431" s="673"/>
      <c r="L431" s="673"/>
      <c r="M431" s="673"/>
      <c r="N431" s="673"/>
      <c r="O431" s="673"/>
      <c r="P431" s="673"/>
      <c r="Q431" s="673"/>
      <c r="R431" s="673"/>
      <c r="S431" s="673"/>
      <c r="T431" s="673"/>
      <c r="U431" s="674"/>
      <c r="V431" s="674"/>
      <c r="W431" s="674"/>
      <c r="X431" s="674"/>
      <c r="Y431" s="675"/>
      <c r="Z431" s="675"/>
      <c r="AA431" s="672"/>
      <c r="AB431" s="672"/>
      <c r="AC431" s="672"/>
      <c r="AD431" s="672"/>
      <c r="AE431" s="672"/>
      <c r="AF431" s="672"/>
      <c r="AG431" s="672"/>
      <c r="AH431" s="672"/>
      <c r="AI431" s="672"/>
      <c r="AJ431" s="672"/>
      <c r="AK431" s="672"/>
      <c r="AL431" s="672"/>
      <c r="AM431" s="672"/>
      <c r="AN431" s="672"/>
      <c r="AO431" s="672"/>
    </row>
    <row r="432" spans="1:41" ht="14.25" customHeight="1" x14ac:dyDescent="0.2">
      <c r="A432" s="672"/>
      <c r="B432" s="672"/>
      <c r="C432" s="673"/>
      <c r="D432" s="673"/>
      <c r="E432" s="673"/>
      <c r="F432" s="673"/>
      <c r="G432" s="673"/>
      <c r="H432" s="673"/>
      <c r="I432" s="673"/>
      <c r="J432" s="673"/>
      <c r="K432" s="673"/>
      <c r="L432" s="673"/>
      <c r="M432" s="673"/>
      <c r="N432" s="673"/>
      <c r="O432" s="673"/>
      <c r="P432" s="673"/>
      <c r="Q432" s="673"/>
      <c r="R432" s="673"/>
      <c r="S432" s="673"/>
      <c r="T432" s="673"/>
      <c r="U432" s="674"/>
      <c r="V432" s="674"/>
      <c r="W432" s="674"/>
      <c r="X432" s="674"/>
      <c r="Y432" s="675"/>
      <c r="Z432" s="675"/>
      <c r="AA432" s="672"/>
      <c r="AB432" s="672"/>
      <c r="AC432" s="672"/>
      <c r="AD432" s="672"/>
      <c r="AE432" s="672"/>
      <c r="AF432" s="672"/>
      <c r="AG432" s="672"/>
      <c r="AH432" s="672"/>
      <c r="AI432" s="672"/>
      <c r="AJ432" s="672"/>
      <c r="AK432" s="672"/>
      <c r="AL432" s="672"/>
      <c r="AM432" s="672"/>
      <c r="AN432" s="672"/>
      <c r="AO432" s="672"/>
    </row>
    <row r="433" spans="1:41" ht="14.25" customHeight="1" x14ac:dyDescent="0.2">
      <c r="A433" s="672"/>
      <c r="B433" s="672"/>
      <c r="C433" s="673"/>
      <c r="D433" s="673"/>
      <c r="E433" s="673"/>
      <c r="F433" s="673"/>
      <c r="G433" s="673"/>
      <c r="H433" s="673"/>
      <c r="I433" s="673"/>
      <c r="J433" s="673"/>
      <c r="K433" s="673"/>
      <c r="L433" s="673"/>
      <c r="M433" s="673"/>
      <c r="N433" s="673"/>
      <c r="O433" s="673"/>
      <c r="P433" s="673"/>
      <c r="Q433" s="673"/>
      <c r="R433" s="673"/>
      <c r="S433" s="673"/>
      <c r="T433" s="673"/>
      <c r="U433" s="674"/>
      <c r="V433" s="674"/>
      <c r="W433" s="674"/>
      <c r="X433" s="674"/>
      <c r="Y433" s="675"/>
      <c r="Z433" s="675"/>
      <c r="AA433" s="672"/>
      <c r="AB433" s="672"/>
      <c r="AC433" s="672"/>
      <c r="AD433" s="672"/>
      <c r="AE433" s="672"/>
      <c r="AF433" s="672"/>
      <c r="AG433" s="672"/>
      <c r="AH433" s="672"/>
      <c r="AI433" s="672"/>
      <c r="AJ433" s="672"/>
      <c r="AK433" s="672"/>
      <c r="AL433" s="672"/>
      <c r="AM433" s="672"/>
      <c r="AN433" s="672"/>
      <c r="AO433" s="672"/>
    </row>
    <row r="434" spans="1:41" ht="14.25" customHeight="1" x14ac:dyDescent="0.2">
      <c r="A434" s="672"/>
      <c r="B434" s="672"/>
      <c r="C434" s="673"/>
      <c r="D434" s="673"/>
      <c r="E434" s="673"/>
      <c r="F434" s="673"/>
      <c r="G434" s="673"/>
      <c r="H434" s="673"/>
      <c r="I434" s="673"/>
      <c r="J434" s="673"/>
      <c r="K434" s="673"/>
      <c r="L434" s="673"/>
      <c r="M434" s="673"/>
      <c r="N434" s="673"/>
      <c r="O434" s="673"/>
      <c r="P434" s="673"/>
      <c r="Q434" s="673"/>
      <c r="R434" s="673"/>
      <c r="S434" s="673"/>
      <c r="T434" s="673"/>
      <c r="U434" s="674"/>
      <c r="V434" s="674"/>
      <c r="W434" s="674"/>
      <c r="X434" s="674"/>
      <c r="Y434" s="675"/>
      <c r="Z434" s="675"/>
      <c r="AA434" s="672"/>
      <c r="AB434" s="672"/>
      <c r="AC434" s="672"/>
      <c r="AD434" s="672"/>
      <c r="AE434" s="672"/>
      <c r="AF434" s="672"/>
      <c r="AG434" s="672"/>
      <c r="AH434" s="672"/>
      <c r="AI434" s="672"/>
      <c r="AJ434" s="672"/>
      <c r="AK434" s="672"/>
      <c r="AL434" s="672"/>
      <c r="AM434" s="672"/>
      <c r="AN434" s="672"/>
      <c r="AO434" s="672"/>
    </row>
    <row r="435" spans="1:41" ht="14.25" customHeight="1" x14ac:dyDescent="0.2">
      <c r="A435" s="672"/>
      <c r="B435" s="672"/>
      <c r="C435" s="673"/>
      <c r="D435" s="673"/>
      <c r="E435" s="673"/>
      <c r="F435" s="673"/>
      <c r="G435" s="673"/>
      <c r="H435" s="673"/>
      <c r="I435" s="673"/>
      <c r="J435" s="673"/>
      <c r="K435" s="673"/>
      <c r="L435" s="673"/>
      <c r="M435" s="673"/>
      <c r="N435" s="673"/>
      <c r="O435" s="673"/>
      <c r="P435" s="673"/>
      <c r="Q435" s="673"/>
      <c r="R435" s="673"/>
      <c r="S435" s="673"/>
      <c r="T435" s="673"/>
      <c r="U435" s="674"/>
      <c r="V435" s="674"/>
      <c r="W435" s="674"/>
      <c r="X435" s="674"/>
      <c r="Y435" s="675"/>
      <c r="Z435" s="675"/>
      <c r="AA435" s="672"/>
      <c r="AB435" s="672"/>
      <c r="AC435" s="672"/>
      <c r="AD435" s="672"/>
      <c r="AE435" s="672"/>
      <c r="AF435" s="672"/>
      <c r="AG435" s="672"/>
      <c r="AH435" s="672"/>
      <c r="AI435" s="672"/>
      <c r="AJ435" s="672"/>
      <c r="AK435" s="672"/>
      <c r="AL435" s="672"/>
      <c r="AM435" s="672"/>
      <c r="AN435" s="672"/>
      <c r="AO435" s="672"/>
    </row>
    <row r="436" spans="1:41" ht="14.25" customHeight="1" x14ac:dyDescent="0.2">
      <c r="A436" s="672"/>
      <c r="B436" s="672"/>
      <c r="C436" s="673"/>
      <c r="D436" s="673"/>
      <c r="E436" s="673"/>
      <c r="F436" s="673"/>
      <c r="G436" s="673"/>
      <c r="H436" s="673"/>
      <c r="I436" s="673"/>
      <c r="J436" s="673"/>
      <c r="K436" s="673"/>
      <c r="L436" s="673"/>
      <c r="M436" s="673"/>
      <c r="N436" s="673"/>
      <c r="O436" s="673"/>
      <c r="P436" s="673"/>
      <c r="Q436" s="673"/>
      <c r="R436" s="673"/>
      <c r="S436" s="673"/>
      <c r="T436" s="673"/>
      <c r="U436" s="674"/>
      <c r="V436" s="674"/>
      <c r="W436" s="674"/>
      <c r="X436" s="674"/>
      <c r="Y436" s="675"/>
      <c r="Z436" s="675"/>
      <c r="AA436" s="672"/>
      <c r="AB436" s="672"/>
      <c r="AC436" s="672"/>
      <c r="AD436" s="672"/>
      <c r="AE436" s="672"/>
      <c r="AF436" s="672"/>
      <c r="AG436" s="672"/>
      <c r="AH436" s="672"/>
      <c r="AI436" s="672"/>
      <c r="AJ436" s="672"/>
      <c r="AK436" s="672"/>
      <c r="AL436" s="672"/>
      <c r="AM436" s="672"/>
      <c r="AN436" s="672"/>
      <c r="AO436" s="672"/>
    </row>
    <row r="437" spans="1:41" ht="14.25" customHeight="1" x14ac:dyDescent="0.2">
      <c r="A437" s="672"/>
      <c r="B437" s="672"/>
      <c r="C437" s="673"/>
      <c r="D437" s="673"/>
      <c r="E437" s="673"/>
      <c r="F437" s="673"/>
      <c r="G437" s="673"/>
      <c r="H437" s="673"/>
      <c r="I437" s="673"/>
      <c r="J437" s="673"/>
      <c r="K437" s="673"/>
      <c r="L437" s="673"/>
      <c r="M437" s="673"/>
      <c r="N437" s="673"/>
      <c r="O437" s="673"/>
      <c r="P437" s="673"/>
      <c r="Q437" s="673"/>
      <c r="R437" s="673"/>
      <c r="S437" s="673"/>
      <c r="T437" s="673"/>
      <c r="U437" s="674"/>
      <c r="V437" s="674"/>
      <c r="W437" s="674"/>
      <c r="X437" s="674"/>
      <c r="Y437" s="675"/>
      <c r="Z437" s="675"/>
      <c r="AA437" s="672"/>
      <c r="AB437" s="672"/>
      <c r="AC437" s="672"/>
      <c r="AD437" s="672"/>
      <c r="AE437" s="672"/>
      <c r="AF437" s="672"/>
      <c r="AG437" s="672"/>
      <c r="AH437" s="672"/>
      <c r="AI437" s="672"/>
      <c r="AJ437" s="672"/>
      <c r="AK437" s="672"/>
      <c r="AL437" s="672"/>
      <c r="AM437" s="672"/>
      <c r="AN437" s="672"/>
      <c r="AO437" s="672"/>
    </row>
    <row r="438" spans="1:41" ht="14.25" customHeight="1" x14ac:dyDescent="0.2">
      <c r="A438" s="672"/>
      <c r="B438" s="672"/>
      <c r="C438" s="673"/>
      <c r="D438" s="673"/>
      <c r="E438" s="673"/>
      <c r="F438" s="673"/>
      <c r="G438" s="673"/>
      <c r="H438" s="673"/>
      <c r="I438" s="673"/>
      <c r="J438" s="673"/>
      <c r="K438" s="673"/>
      <c r="L438" s="673"/>
      <c r="M438" s="673"/>
      <c r="N438" s="673"/>
      <c r="O438" s="673"/>
      <c r="P438" s="673"/>
      <c r="Q438" s="673"/>
      <c r="R438" s="673"/>
      <c r="S438" s="673"/>
      <c r="T438" s="673"/>
      <c r="U438" s="674"/>
      <c r="V438" s="674"/>
      <c r="W438" s="674"/>
      <c r="X438" s="674"/>
      <c r="Y438" s="675"/>
      <c r="Z438" s="675"/>
      <c r="AA438" s="672"/>
      <c r="AB438" s="672"/>
      <c r="AC438" s="672"/>
      <c r="AD438" s="672"/>
      <c r="AE438" s="672"/>
      <c r="AF438" s="672"/>
      <c r="AG438" s="672"/>
      <c r="AH438" s="672"/>
      <c r="AI438" s="672"/>
      <c r="AJ438" s="672"/>
      <c r="AK438" s="672"/>
      <c r="AL438" s="672"/>
      <c r="AM438" s="672"/>
      <c r="AN438" s="672"/>
      <c r="AO438" s="672"/>
    </row>
    <row r="439" spans="1:41" ht="14.25" customHeight="1" x14ac:dyDescent="0.2">
      <c r="A439" s="672"/>
      <c r="B439" s="672"/>
      <c r="C439" s="673"/>
      <c r="D439" s="673"/>
      <c r="E439" s="673"/>
      <c r="F439" s="673"/>
      <c r="G439" s="673"/>
      <c r="H439" s="673"/>
      <c r="I439" s="673"/>
      <c r="J439" s="673"/>
      <c r="K439" s="673"/>
      <c r="L439" s="673"/>
      <c r="M439" s="673"/>
      <c r="N439" s="673"/>
      <c r="O439" s="673"/>
      <c r="P439" s="673"/>
      <c r="Q439" s="673"/>
      <c r="R439" s="673"/>
      <c r="S439" s="673"/>
      <c r="T439" s="673"/>
      <c r="U439" s="674"/>
      <c r="V439" s="674"/>
      <c r="W439" s="674"/>
      <c r="X439" s="674"/>
      <c r="Y439" s="675"/>
      <c r="Z439" s="675"/>
      <c r="AA439" s="672"/>
      <c r="AB439" s="672"/>
      <c r="AC439" s="672"/>
      <c r="AD439" s="672"/>
      <c r="AE439" s="672"/>
      <c r="AF439" s="672"/>
      <c r="AG439" s="672"/>
      <c r="AH439" s="672"/>
      <c r="AI439" s="672"/>
      <c r="AJ439" s="672"/>
      <c r="AK439" s="672"/>
      <c r="AL439" s="672"/>
      <c r="AM439" s="672"/>
      <c r="AN439" s="672"/>
      <c r="AO439" s="672"/>
    </row>
    <row r="440" spans="1:41" ht="14.25" customHeight="1" x14ac:dyDescent="0.2">
      <c r="A440" s="672"/>
      <c r="B440" s="672"/>
      <c r="C440" s="673"/>
      <c r="D440" s="673"/>
      <c r="E440" s="673"/>
      <c r="F440" s="673"/>
      <c r="G440" s="673"/>
      <c r="H440" s="673"/>
      <c r="I440" s="673"/>
      <c r="J440" s="673"/>
      <c r="K440" s="673"/>
      <c r="L440" s="673"/>
      <c r="M440" s="673"/>
      <c r="N440" s="673"/>
      <c r="O440" s="673"/>
      <c r="P440" s="673"/>
      <c r="Q440" s="673"/>
      <c r="R440" s="673"/>
      <c r="S440" s="673"/>
      <c r="T440" s="673"/>
      <c r="U440" s="674"/>
      <c r="V440" s="674"/>
      <c r="W440" s="674"/>
      <c r="X440" s="674"/>
      <c r="Y440" s="675"/>
      <c r="Z440" s="675"/>
      <c r="AA440" s="672"/>
      <c r="AB440" s="672"/>
      <c r="AC440" s="672"/>
      <c r="AD440" s="672"/>
      <c r="AE440" s="672"/>
      <c r="AF440" s="672"/>
      <c r="AG440" s="672"/>
      <c r="AH440" s="672"/>
      <c r="AI440" s="672"/>
      <c r="AJ440" s="672"/>
      <c r="AK440" s="672"/>
      <c r="AL440" s="672"/>
      <c r="AM440" s="672"/>
      <c r="AN440" s="672"/>
      <c r="AO440" s="672"/>
    </row>
    <row r="441" spans="1:41" ht="14.25" customHeight="1" x14ac:dyDescent="0.2">
      <c r="A441" s="672"/>
      <c r="B441" s="672"/>
      <c r="C441" s="673"/>
      <c r="D441" s="673"/>
      <c r="E441" s="673"/>
      <c r="F441" s="673"/>
      <c r="G441" s="673"/>
      <c r="H441" s="673"/>
      <c r="I441" s="673"/>
      <c r="J441" s="673"/>
      <c r="K441" s="673"/>
      <c r="L441" s="673"/>
      <c r="M441" s="673"/>
      <c r="N441" s="673"/>
      <c r="O441" s="673"/>
      <c r="P441" s="673"/>
      <c r="Q441" s="673"/>
      <c r="R441" s="673"/>
      <c r="S441" s="673"/>
      <c r="T441" s="673"/>
      <c r="U441" s="674"/>
      <c r="V441" s="674"/>
      <c r="W441" s="674"/>
      <c r="X441" s="674"/>
      <c r="Y441" s="675"/>
      <c r="Z441" s="675"/>
      <c r="AA441" s="672"/>
      <c r="AB441" s="672"/>
      <c r="AC441" s="672"/>
      <c r="AD441" s="672"/>
      <c r="AE441" s="672"/>
      <c r="AF441" s="672"/>
      <c r="AG441" s="672"/>
      <c r="AH441" s="672"/>
      <c r="AI441" s="672"/>
      <c r="AJ441" s="672"/>
      <c r="AK441" s="672"/>
      <c r="AL441" s="672"/>
      <c r="AM441" s="672"/>
      <c r="AN441" s="672"/>
      <c r="AO441" s="672"/>
    </row>
    <row r="442" spans="1:41" ht="14.25" customHeight="1" x14ac:dyDescent="0.2">
      <c r="A442" s="672"/>
      <c r="B442" s="672"/>
      <c r="C442" s="673"/>
      <c r="D442" s="673"/>
      <c r="E442" s="673"/>
      <c r="F442" s="673"/>
      <c r="G442" s="673"/>
      <c r="H442" s="673"/>
      <c r="I442" s="673"/>
      <c r="J442" s="673"/>
      <c r="K442" s="673"/>
      <c r="L442" s="673"/>
      <c r="M442" s="673"/>
      <c r="N442" s="673"/>
      <c r="O442" s="673"/>
      <c r="P442" s="673"/>
      <c r="Q442" s="673"/>
      <c r="R442" s="673"/>
      <c r="S442" s="673"/>
      <c r="T442" s="673"/>
      <c r="U442" s="674"/>
      <c r="V442" s="674"/>
      <c r="W442" s="674"/>
      <c r="X442" s="674"/>
      <c r="Y442" s="675"/>
      <c r="Z442" s="675"/>
      <c r="AA442" s="672"/>
      <c r="AB442" s="672"/>
      <c r="AC442" s="672"/>
      <c r="AD442" s="672"/>
      <c r="AE442" s="672"/>
      <c r="AF442" s="672"/>
      <c r="AG442" s="672"/>
      <c r="AH442" s="672"/>
      <c r="AI442" s="672"/>
      <c r="AJ442" s="672"/>
      <c r="AK442" s="672"/>
      <c r="AL442" s="672"/>
      <c r="AM442" s="672"/>
      <c r="AN442" s="672"/>
      <c r="AO442" s="672"/>
    </row>
    <row r="443" spans="1:41" ht="14.25" customHeight="1" x14ac:dyDescent="0.2">
      <c r="A443" s="672"/>
      <c r="B443" s="672"/>
      <c r="C443" s="673"/>
      <c r="D443" s="673"/>
      <c r="E443" s="673"/>
      <c r="F443" s="673"/>
      <c r="G443" s="673"/>
      <c r="H443" s="673"/>
      <c r="I443" s="673"/>
      <c r="J443" s="673"/>
      <c r="K443" s="673"/>
      <c r="L443" s="673"/>
      <c r="M443" s="673"/>
      <c r="N443" s="673"/>
      <c r="O443" s="673"/>
      <c r="P443" s="673"/>
      <c r="Q443" s="673"/>
      <c r="R443" s="673"/>
      <c r="S443" s="673"/>
      <c r="T443" s="673"/>
      <c r="U443" s="674"/>
      <c r="V443" s="674"/>
      <c r="W443" s="674"/>
      <c r="X443" s="674"/>
      <c r="Y443" s="675"/>
      <c r="Z443" s="675"/>
      <c r="AA443" s="672"/>
      <c r="AB443" s="672"/>
      <c r="AC443" s="672"/>
      <c r="AD443" s="672"/>
      <c r="AE443" s="672"/>
      <c r="AF443" s="672"/>
      <c r="AG443" s="672"/>
      <c r="AH443" s="672"/>
      <c r="AI443" s="672"/>
      <c r="AJ443" s="672"/>
      <c r="AK443" s="672"/>
      <c r="AL443" s="672"/>
      <c r="AM443" s="672"/>
      <c r="AN443" s="672"/>
      <c r="AO443" s="672"/>
    </row>
    <row r="444" spans="1:41" ht="14.25" customHeight="1" x14ac:dyDescent="0.2">
      <c r="A444" s="672"/>
      <c r="B444" s="672"/>
      <c r="C444" s="673"/>
      <c r="D444" s="673"/>
      <c r="E444" s="673"/>
      <c r="F444" s="673"/>
      <c r="G444" s="673"/>
      <c r="H444" s="673"/>
      <c r="I444" s="673"/>
      <c r="J444" s="673"/>
      <c r="K444" s="673"/>
      <c r="L444" s="673"/>
      <c r="M444" s="673"/>
      <c r="N444" s="673"/>
      <c r="O444" s="673"/>
      <c r="P444" s="673"/>
      <c r="Q444" s="673"/>
      <c r="R444" s="673"/>
      <c r="S444" s="673"/>
      <c r="T444" s="673"/>
      <c r="U444" s="674"/>
      <c r="V444" s="674"/>
      <c r="W444" s="674"/>
      <c r="X444" s="674"/>
      <c r="Y444" s="675"/>
      <c r="Z444" s="675"/>
      <c r="AA444" s="672"/>
      <c r="AB444" s="672"/>
      <c r="AC444" s="672"/>
      <c r="AD444" s="672"/>
      <c r="AE444" s="672"/>
      <c r="AF444" s="672"/>
      <c r="AG444" s="672"/>
      <c r="AH444" s="672"/>
      <c r="AI444" s="672"/>
      <c r="AJ444" s="672"/>
      <c r="AK444" s="672"/>
      <c r="AL444" s="672"/>
      <c r="AM444" s="672"/>
      <c r="AN444" s="672"/>
      <c r="AO444" s="672"/>
    </row>
    <row r="445" spans="1:41" ht="14.25" customHeight="1" x14ac:dyDescent="0.2">
      <c r="A445" s="672"/>
      <c r="B445" s="672"/>
      <c r="C445" s="673"/>
      <c r="D445" s="673"/>
      <c r="E445" s="673"/>
      <c r="F445" s="673"/>
      <c r="G445" s="673"/>
      <c r="H445" s="673"/>
      <c r="I445" s="673"/>
      <c r="J445" s="673"/>
      <c r="K445" s="673"/>
      <c r="L445" s="673"/>
      <c r="M445" s="673"/>
      <c r="N445" s="673"/>
      <c r="O445" s="673"/>
      <c r="P445" s="673"/>
      <c r="Q445" s="673"/>
      <c r="R445" s="673"/>
      <c r="S445" s="673"/>
      <c r="T445" s="673"/>
      <c r="U445" s="674"/>
      <c r="V445" s="674"/>
      <c r="W445" s="674"/>
      <c r="X445" s="674"/>
      <c r="Y445" s="675"/>
      <c r="Z445" s="675"/>
      <c r="AA445" s="672"/>
      <c r="AB445" s="672"/>
      <c r="AC445" s="672"/>
      <c r="AD445" s="672"/>
      <c r="AE445" s="672"/>
      <c r="AF445" s="672"/>
      <c r="AG445" s="672"/>
      <c r="AH445" s="672"/>
      <c r="AI445" s="672"/>
      <c r="AJ445" s="672"/>
      <c r="AK445" s="672"/>
      <c r="AL445" s="672"/>
      <c r="AM445" s="672"/>
      <c r="AN445" s="672"/>
      <c r="AO445" s="672"/>
    </row>
    <row r="446" spans="1:41" ht="14.25" customHeight="1" x14ac:dyDescent="0.2">
      <c r="A446" s="672"/>
      <c r="B446" s="672"/>
      <c r="C446" s="673"/>
      <c r="D446" s="673"/>
      <c r="E446" s="673"/>
      <c r="F446" s="673"/>
      <c r="G446" s="673"/>
      <c r="H446" s="673"/>
      <c r="I446" s="673"/>
      <c r="J446" s="673"/>
      <c r="K446" s="673"/>
      <c r="L446" s="673"/>
      <c r="M446" s="673"/>
      <c r="N446" s="673"/>
      <c r="O446" s="673"/>
      <c r="P446" s="673"/>
      <c r="Q446" s="673"/>
      <c r="R446" s="673"/>
      <c r="S446" s="673"/>
      <c r="T446" s="673"/>
      <c r="U446" s="674"/>
      <c r="V446" s="674"/>
      <c r="W446" s="674"/>
      <c r="X446" s="674"/>
      <c r="Y446" s="675"/>
      <c r="Z446" s="675"/>
      <c r="AA446" s="672"/>
      <c r="AB446" s="672"/>
      <c r="AC446" s="672"/>
      <c r="AD446" s="672"/>
      <c r="AE446" s="672"/>
      <c r="AF446" s="672"/>
      <c r="AG446" s="672"/>
      <c r="AH446" s="672"/>
      <c r="AI446" s="672"/>
      <c r="AJ446" s="672"/>
      <c r="AK446" s="672"/>
      <c r="AL446" s="672"/>
      <c r="AM446" s="672"/>
      <c r="AN446" s="672"/>
      <c r="AO446" s="672"/>
    </row>
    <row r="447" spans="1:41" ht="14.25" customHeight="1" x14ac:dyDescent="0.2">
      <c r="A447" s="672"/>
      <c r="B447" s="672"/>
      <c r="C447" s="673"/>
      <c r="D447" s="673"/>
      <c r="E447" s="673"/>
      <c r="F447" s="673"/>
      <c r="G447" s="673"/>
      <c r="H447" s="673"/>
      <c r="I447" s="673"/>
      <c r="J447" s="673"/>
      <c r="K447" s="673"/>
      <c r="L447" s="673"/>
      <c r="M447" s="673"/>
      <c r="N447" s="673"/>
      <c r="O447" s="673"/>
      <c r="P447" s="673"/>
      <c r="Q447" s="673"/>
      <c r="R447" s="673"/>
      <c r="S447" s="673"/>
      <c r="T447" s="673"/>
      <c r="U447" s="674"/>
      <c r="V447" s="674"/>
      <c r="W447" s="674"/>
      <c r="X447" s="674"/>
      <c r="Y447" s="675"/>
      <c r="Z447" s="675"/>
      <c r="AA447" s="672"/>
      <c r="AB447" s="672"/>
      <c r="AC447" s="672"/>
      <c r="AD447" s="672"/>
      <c r="AE447" s="672"/>
      <c r="AF447" s="672"/>
      <c r="AG447" s="672"/>
      <c r="AH447" s="672"/>
      <c r="AI447" s="672"/>
      <c r="AJ447" s="672"/>
      <c r="AK447" s="672"/>
      <c r="AL447" s="672"/>
      <c r="AM447" s="672"/>
      <c r="AN447" s="672"/>
      <c r="AO447" s="672"/>
    </row>
    <row r="448" spans="1:41" ht="14.25" customHeight="1" x14ac:dyDescent="0.2">
      <c r="A448" s="672"/>
      <c r="B448" s="672"/>
      <c r="C448" s="673"/>
      <c r="D448" s="673"/>
      <c r="E448" s="673"/>
      <c r="F448" s="673"/>
      <c r="G448" s="673"/>
      <c r="H448" s="673"/>
      <c r="I448" s="673"/>
      <c r="J448" s="673"/>
      <c r="K448" s="673"/>
      <c r="L448" s="673"/>
      <c r="M448" s="673"/>
      <c r="N448" s="673"/>
      <c r="O448" s="673"/>
      <c r="P448" s="673"/>
      <c r="Q448" s="673"/>
      <c r="R448" s="673"/>
      <c r="S448" s="673"/>
      <c r="T448" s="673"/>
      <c r="U448" s="674"/>
      <c r="V448" s="674"/>
      <c r="W448" s="674"/>
      <c r="X448" s="674"/>
      <c r="Y448" s="675"/>
      <c r="Z448" s="675"/>
      <c r="AA448" s="672"/>
      <c r="AB448" s="672"/>
      <c r="AC448" s="672"/>
      <c r="AD448" s="672"/>
      <c r="AE448" s="672"/>
      <c r="AF448" s="672"/>
      <c r="AG448" s="672"/>
      <c r="AH448" s="672"/>
      <c r="AI448" s="672"/>
      <c r="AJ448" s="672"/>
      <c r="AK448" s="672"/>
      <c r="AL448" s="672"/>
      <c r="AM448" s="672"/>
      <c r="AN448" s="672"/>
      <c r="AO448" s="672"/>
    </row>
    <row r="449" spans="1:41" ht="14.25" customHeight="1" x14ac:dyDescent="0.2">
      <c r="A449" s="672"/>
      <c r="B449" s="672"/>
      <c r="C449" s="673"/>
      <c r="D449" s="673"/>
      <c r="E449" s="673"/>
      <c r="F449" s="673"/>
      <c r="G449" s="673"/>
      <c r="H449" s="673"/>
      <c r="I449" s="673"/>
      <c r="J449" s="673"/>
      <c r="K449" s="673"/>
      <c r="L449" s="673"/>
      <c r="M449" s="673"/>
      <c r="N449" s="673"/>
      <c r="O449" s="673"/>
      <c r="P449" s="673"/>
      <c r="Q449" s="673"/>
      <c r="R449" s="673"/>
      <c r="S449" s="673"/>
      <c r="T449" s="673"/>
      <c r="U449" s="674"/>
      <c r="V449" s="674"/>
      <c r="W449" s="674"/>
      <c r="X449" s="674"/>
      <c r="Y449" s="675"/>
      <c r="Z449" s="675"/>
      <c r="AA449" s="672"/>
      <c r="AB449" s="672"/>
      <c r="AC449" s="672"/>
      <c r="AD449" s="672"/>
      <c r="AE449" s="672"/>
      <c r="AF449" s="672"/>
      <c r="AG449" s="672"/>
      <c r="AH449" s="672"/>
      <c r="AI449" s="672"/>
      <c r="AJ449" s="672"/>
      <c r="AK449" s="672"/>
      <c r="AL449" s="672"/>
      <c r="AM449" s="672"/>
      <c r="AN449" s="672"/>
      <c r="AO449" s="672"/>
    </row>
    <row r="450" spans="1:41" ht="14.25" customHeight="1" x14ac:dyDescent="0.2">
      <c r="A450" s="672"/>
      <c r="B450" s="672"/>
      <c r="C450" s="673"/>
      <c r="D450" s="673"/>
      <c r="E450" s="673"/>
      <c r="F450" s="673"/>
      <c r="G450" s="673"/>
      <c r="H450" s="673"/>
      <c r="I450" s="673"/>
      <c r="J450" s="673"/>
      <c r="K450" s="673"/>
      <c r="L450" s="673"/>
      <c r="M450" s="673"/>
      <c r="N450" s="673"/>
      <c r="O450" s="673"/>
      <c r="P450" s="673"/>
      <c r="Q450" s="673"/>
      <c r="R450" s="673"/>
      <c r="S450" s="673"/>
      <c r="T450" s="673"/>
      <c r="U450" s="674"/>
      <c r="V450" s="674"/>
      <c r="W450" s="674"/>
      <c r="X450" s="674"/>
      <c r="Y450" s="675"/>
      <c r="Z450" s="675"/>
      <c r="AA450" s="672"/>
      <c r="AB450" s="672"/>
      <c r="AC450" s="672"/>
      <c r="AD450" s="672"/>
      <c r="AE450" s="672"/>
      <c r="AF450" s="672"/>
      <c r="AG450" s="672"/>
      <c r="AH450" s="672"/>
      <c r="AI450" s="672"/>
      <c r="AJ450" s="672"/>
      <c r="AK450" s="672"/>
      <c r="AL450" s="672"/>
      <c r="AM450" s="672"/>
      <c r="AN450" s="672"/>
      <c r="AO450" s="672"/>
    </row>
    <row r="451" spans="1:41" ht="14.25" customHeight="1" x14ac:dyDescent="0.2">
      <c r="A451" s="672"/>
      <c r="B451" s="672"/>
      <c r="C451" s="673"/>
      <c r="D451" s="673"/>
      <c r="E451" s="673"/>
      <c r="F451" s="673"/>
      <c r="G451" s="673"/>
      <c r="H451" s="673"/>
      <c r="I451" s="673"/>
      <c r="J451" s="673"/>
      <c r="K451" s="673"/>
      <c r="L451" s="673"/>
      <c r="M451" s="673"/>
      <c r="N451" s="673"/>
      <c r="O451" s="673"/>
      <c r="P451" s="673"/>
      <c r="Q451" s="673"/>
      <c r="R451" s="673"/>
      <c r="S451" s="673"/>
      <c r="T451" s="673"/>
      <c r="U451" s="674"/>
      <c r="V451" s="674"/>
      <c r="W451" s="674"/>
      <c r="X451" s="674"/>
      <c r="Y451" s="675"/>
      <c r="Z451" s="675"/>
      <c r="AA451" s="672"/>
      <c r="AB451" s="672"/>
      <c r="AC451" s="672"/>
      <c r="AD451" s="672"/>
      <c r="AE451" s="672"/>
      <c r="AF451" s="672"/>
      <c r="AG451" s="672"/>
      <c r="AH451" s="672"/>
      <c r="AI451" s="672"/>
      <c r="AJ451" s="672"/>
      <c r="AK451" s="672"/>
      <c r="AL451" s="672"/>
      <c r="AM451" s="672"/>
      <c r="AN451" s="672"/>
      <c r="AO451" s="672"/>
    </row>
    <row r="452" spans="1:41" ht="14.25" customHeight="1" x14ac:dyDescent="0.2">
      <c r="A452" s="672"/>
      <c r="B452" s="672"/>
      <c r="C452" s="673"/>
      <c r="D452" s="673"/>
      <c r="E452" s="673"/>
      <c r="F452" s="673"/>
      <c r="G452" s="673"/>
      <c r="H452" s="673"/>
      <c r="I452" s="673"/>
      <c r="J452" s="673"/>
      <c r="K452" s="673"/>
      <c r="L452" s="673"/>
      <c r="M452" s="673"/>
      <c r="N452" s="673"/>
      <c r="O452" s="673"/>
      <c r="P452" s="673"/>
      <c r="Q452" s="673"/>
      <c r="R452" s="673"/>
      <c r="S452" s="673"/>
      <c r="T452" s="673"/>
      <c r="U452" s="674"/>
      <c r="V452" s="674"/>
      <c r="W452" s="674"/>
      <c r="X452" s="674"/>
      <c r="Y452" s="675"/>
      <c r="Z452" s="675"/>
      <c r="AA452" s="672"/>
      <c r="AB452" s="672"/>
      <c r="AC452" s="672"/>
      <c r="AD452" s="672"/>
      <c r="AE452" s="672"/>
      <c r="AF452" s="672"/>
      <c r="AG452" s="672"/>
      <c r="AH452" s="672"/>
      <c r="AI452" s="672"/>
      <c r="AJ452" s="672"/>
      <c r="AK452" s="672"/>
      <c r="AL452" s="672"/>
      <c r="AM452" s="672"/>
      <c r="AN452" s="672"/>
      <c r="AO452" s="672"/>
    </row>
    <row r="453" spans="1:41" ht="14.25" customHeight="1" x14ac:dyDescent="0.2">
      <c r="A453" s="672"/>
      <c r="B453" s="672"/>
      <c r="C453" s="673"/>
      <c r="D453" s="673"/>
      <c r="E453" s="673"/>
      <c r="F453" s="673"/>
      <c r="G453" s="673"/>
      <c r="H453" s="673"/>
      <c r="I453" s="673"/>
      <c r="J453" s="673"/>
      <c r="K453" s="673"/>
      <c r="L453" s="673"/>
      <c r="M453" s="673"/>
      <c r="N453" s="673"/>
      <c r="O453" s="673"/>
      <c r="P453" s="673"/>
      <c r="Q453" s="673"/>
      <c r="R453" s="673"/>
      <c r="S453" s="673"/>
      <c r="T453" s="673"/>
      <c r="U453" s="674"/>
      <c r="V453" s="674"/>
      <c r="W453" s="674"/>
      <c r="X453" s="674"/>
      <c r="Y453" s="675"/>
      <c r="Z453" s="675"/>
      <c r="AA453" s="672"/>
      <c r="AB453" s="672"/>
      <c r="AC453" s="672"/>
      <c r="AD453" s="672"/>
      <c r="AE453" s="672"/>
      <c r="AF453" s="672"/>
      <c r="AG453" s="672"/>
      <c r="AH453" s="672"/>
      <c r="AI453" s="672"/>
      <c r="AJ453" s="672"/>
      <c r="AK453" s="672"/>
      <c r="AL453" s="672"/>
      <c r="AM453" s="672"/>
      <c r="AN453" s="672"/>
      <c r="AO453" s="672"/>
    </row>
    <row r="454" spans="1:41" ht="14.25" customHeight="1" x14ac:dyDescent="0.2">
      <c r="A454" s="672"/>
      <c r="B454" s="672"/>
      <c r="C454" s="673"/>
      <c r="D454" s="673"/>
      <c r="E454" s="673"/>
      <c r="F454" s="673"/>
      <c r="G454" s="673"/>
      <c r="H454" s="673"/>
      <c r="I454" s="673"/>
      <c r="J454" s="673"/>
      <c r="K454" s="673"/>
      <c r="L454" s="673"/>
      <c r="M454" s="673"/>
      <c r="N454" s="673"/>
      <c r="O454" s="673"/>
      <c r="P454" s="673"/>
      <c r="Q454" s="673"/>
      <c r="R454" s="673"/>
      <c r="S454" s="673"/>
      <c r="T454" s="673"/>
      <c r="U454" s="674"/>
      <c r="V454" s="674"/>
      <c r="W454" s="674"/>
      <c r="X454" s="674"/>
      <c r="Y454" s="675"/>
      <c r="Z454" s="675"/>
      <c r="AA454" s="672"/>
      <c r="AB454" s="672"/>
      <c r="AC454" s="672"/>
      <c r="AD454" s="672"/>
      <c r="AE454" s="672"/>
      <c r="AF454" s="672"/>
      <c r="AG454" s="672"/>
      <c r="AH454" s="672"/>
      <c r="AI454" s="672"/>
      <c r="AJ454" s="672"/>
      <c r="AK454" s="672"/>
      <c r="AL454" s="672"/>
      <c r="AM454" s="672"/>
      <c r="AN454" s="672"/>
      <c r="AO454" s="672"/>
    </row>
    <row r="455" spans="1:41" ht="14.25" customHeight="1" x14ac:dyDescent="0.2">
      <c r="A455" s="672"/>
      <c r="B455" s="672"/>
      <c r="C455" s="673"/>
      <c r="D455" s="673"/>
      <c r="E455" s="673"/>
      <c r="F455" s="673"/>
      <c r="G455" s="673"/>
      <c r="H455" s="673"/>
      <c r="I455" s="673"/>
      <c r="J455" s="673"/>
      <c r="K455" s="673"/>
      <c r="L455" s="673"/>
      <c r="M455" s="673"/>
      <c r="N455" s="673"/>
      <c r="O455" s="673"/>
      <c r="P455" s="673"/>
      <c r="Q455" s="673"/>
      <c r="R455" s="673"/>
      <c r="S455" s="673"/>
      <c r="T455" s="673"/>
      <c r="U455" s="674"/>
      <c r="V455" s="674"/>
      <c r="W455" s="674"/>
      <c r="X455" s="674"/>
      <c r="Y455" s="675"/>
      <c r="Z455" s="675"/>
      <c r="AA455" s="672"/>
      <c r="AB455" s="672"/>
      <c r="AC455" s="672"/>
      <c r="AD455" s="672"/>
      <c r="AE455" s="672"/>
      <c r="AF455" s="672"/>
      <c r="AG455" s="672"/>
      <c r="AH455" s="672"/>
      <c r="AI455" s="672"/>
      <c r="AJ455" s="672"/>
      <c r="AK455" s="672"/>
      <c r="AL455" s="672"/>
      <c r="AM455" s="672"/>
      <c r="AN455" s="672"/>
      <c r="AO455" s="672"/>
    </row>
    <row r="456" spans="1:41" ht="14.25" customHeight="1" x14ac:dyDescent="0.2">
      <c r="A456" s="672"/>
      <c r="B456" s="672"/>
      <c r="C456" s="673"/>
      <c r="D456" s="673"/>
      <c r="E456" s="673"/>
      <c r="F456" s="673"/>
      <c r="G456" s="673"/>
      <c r="H456" s="673"/>
      <c r="I456" s="673"/>
      <c r="J456" s="673"/>
      <c r="K456" s="673"/>
      <c r="L456" s="673"/>
      <c r="M456" s="673"/>
      <c r="N456" s="673"/>
      <c r="O456" s="673"/>
      <c r="P456" s="673"/>
      <c r="Q456" s="673"/>
      <c r="R456" s="673"/>
      <c r="S456" s="673"/>
      <c r="T456" s="673"/>
      <c r="U456" s="674"/>
      <c r="V456" s="674"/>
      <c r="W456" s="674"/>
      <c r="X456" s="674"/>
      <c r="Y456" s="675"/>
      <c r="Z456" s="675"/>
      <c r="AA456" s="672"/>
      <c r="AB456" s="672"/>
      <c r="AC456" s="672"/>
      <c r="AD456" s="672"/>
      <c r="AE456" s="672"/>
      <c r="AF456" s="672"/>
      <c r="AG456" s="672"/>
      <c r="AH456" s="672"/>
      <c r="AI456" s="672"/>
      <c r="AJ456" s="672"/>
      <c r="AK456" s="672"/>
      <c r="AL456" s="672"/>
      <c r="AM456" s="672"/>
      <c r="AN456" s="672"/>
      <c r="AO456" s="672"/>
    </row>
    <row r="457" spans="1:41" ht="14.25" customHeight="1" x14ac:dyDescent="0.2">
      <c r="A457" s="672"/>
      <c r="B457" s="672"/>
      <c r="C457" s="673"/>
      <c r="D457" s="673"/>
      <c r="E457" s="673"/>
      <c r="F457" s="673"/>
      <c r="G457" s="673"/>
      <c r="H457" s="673"/>
      <c r="I457" s="673"/>
      <c r="J457" s="673"/>
      <c r="K457" s="673"/>
      <c r="L457" s="673"/>
      <c r="M457" s="673"/>
      <c r="N457" s="673"/>
      <c r="O457" s="673"/>
      <c r="P457" s="673"/>
      <c r="Q457" s="673"/>
      <c r="R457" s="673"/>
      <c r="S457" s="673"/>
      <c r="T457" s="673"/>
      <c r="U457" s="674"/>
      <c r="V457" s="674"/>
      <c r="W457" s="674"/>
      <c r="X457" s="674"/>
      <c r="Y457" s="675"/>
      <c r="Z457" s="675"/>
      <c r="AA457" s="672"/>
      <c r="AB457" s="672"/>
      <c r="AC457" s="672"/>
      <c r="AD457" s="672"/>
      <c r="AE457" s="672"/>
      <c r="AF457" s="672"/>
      <c r="AG457" s="672"/>
      <c r="AH457" s="672"/>
      <c r="AI457" s="672"/>
      <c r="AJ457" s="672"/>
      <c r="AK457" s="672"/>
      <c r="AL457" s="672"/>
      <c r="AM457" s="672"/>
      <c r="AN457" s="672"/>
      <c r="AO457" s="672"/>
    </row>
    <row r="458" spans="1:41" ht="14.25" customHeight="1" x14ac:dyDescent="0.2">
      <c r="A458" s="672"/>
      <c r="B458" s="672"/>
      <c r="C458" s="673"/>
      <c r="D458" s="673"/>
      <c r="E458" s="673"/>
      <c r="F458" s="673"/>
      <c r="G458" s="673"/>
      <c r="H458" s="673"/>
      <c r="I458" s="673"/>
      <c r="J458" s="673"/>
      <c r="K458" s="673"/>
      <c r="L458" s="673"/>
      <c r="M458" s="673"/>
      <c r="N458" s="673"/>
      <c r="O458" s="673"/>
      <c r="P458" s="673"/>
      <c r="Q458" s="673"/>
      <c r="R458" s="673"/>
      <c r="S458" s="673"/>
      <c r="T458" s="673"/>
      <c r="U458" s="674"/>
      <c r="V458" s="674"/>
      <c r="W458" s="674"/>
      <c r="X458" s="674"/>
      <c r="Y458" s="675"/>
      <c r="Z458" s="675"/>
      <c r="AA458" s="672"/>
      <c r="AB458" s="672"/>
      <c r="AC458" s="672"/>
      <c r="AD458" s="672"/>
      <c r="AE458" s="672"/>
      <c r="AF458" s="672"/>
      <c r="AG458" s="672"/>
      <c r="AH458" s="672"/>
      <c r="AI458" s="672"/>
      <c r="AJ458" s="672"/>
      <c r="AK458" s="672"/>
      <c r="AL458" s="672"/>
      <c r="AM458" s="672"/>
      <c r="AN458" s="672"/>
      <c r="AO458" s="672"/>
    </row>
    <row r="459" spans="1:41" ht="14.25" customHeight="1" x14ac:dyDescent="0.2">
      <c r="A459" s="672"/>
      <c r="B459" s="672"/>
      <c r="C459" s="673"/>
      <c r="D459" s="673"/>
      <c r="E459" s="673"/>
      <c r="F459" s="673"/>
      <c r="G459" s="673"/>
      <c r="H459" s="673"/>
      <c r="I459" s="673"/>
      <c r="J459" s="673"/>
      <c r="K459" s="673"/>
      <c r="L459" s="673"/>
      <c r="M459" s="673"/>
      <c r="N459" s="673"/>
      <c r="O459" s="673"/>
      <c r="P459" s="673"/>
      <c r="Q459" s="673"/>
      <c r="R459" s="673"/>
      <c r="S459" s="673"/>
      <c r="T459" s="673"/>
      <c r="U459" s="674"/>
      <c r="V459" s="674"/>
      <c r="W459" s="674"/>
      <c r="X459" s="674"/>
      <c r="Y459" s="675"/>
      <c r="Z459" s="675"/>
      <c r="AA459" s="672"/>
      <c r="AB459" s="672"/>
      <c r="AC459" s="672"/>
      <c r="AD459" s="672"/>
      <c r="AE459" s="672"/>
      <c r="AF459" s="672"/>
      <c r="AG459" s="672"/>
      <c r="AH459" s="672"/>
      <c r="AI459" s="672"/>
      <c r="AJ459" s="672"/>
      <c r="AK459" s="672"/>
      <c r="AL459" s="672"/>
      <c r="AM459" s="672"/>
      <c r="AN459" s="672"/>
      <c r="AO459" s="672"/>
    </row>
    <row r="460" spans="1:41" ht="14.25" customHeight="1" x14ac:dyDescent="0.2">
      <c r="A460" s="672"/>
      <c r="B460" s="672"/>
      <c r="C460" s="673"/>
      <c r="D460" s="673"/>
      <c r="E460" s="673"/>
      <c r="F460" s="673"/>
      <c r="G460" s="673"/>
      <c r="H460" s="673"/>
      <c r="I460" s="673"/>
      <c r="J460" s="673"/>
      <c r="K460" s="673"/>
      <c r="L460" s="673"/>
      <c r="M460" s="673"/>
      <c r="N460" s="673"/>
      <c r="O460" s="673"/>
      <c r="P460" s="673"/>
      <c r="Q460" s="673"/>
      <c r="R460" s="673"/>
      <c r="S460" s="673"/>
      <c r="T460" s="673"/>
      <c r="U460" s="674"/>
      <c r="V460" s="674"/>
      <c r="W460" s="674"/>
      <c r="X460" s="674"/>
      <c r="Y460" s="675"/>
      <c r="Z460" s="675"/>
      <c r="AA460" s="672"/>
      <c r="AB460" s="672"/>
      <c r="AC460" s="672"/>
      <c r="AD460" s="672"/>
      <c r="AE460" s="672"/>
      <c r="AF460" s="672"/>
      <c r="AG460" s="672"/>
      <c r="AH460" s="672"/>
      <c r="AI460" s="672"/>
      <c r="AJ460" s="672"/>
      <c r="AK460" s="672"/>
      <c r="AL460" s="672"/>
      <c r="AM460" s="672"/>
      <c r="AN460" s="672"/>
      <c r="AO460" s="672"/>
    </row>
    <row r="461" spans="1:41" ht="14.25" customHeight="1" x14ac:dyDescent="0.2">
      <c r="A461" s="672"/>
      <c r="B461" s="672"/>
      <c r="C461" s="673"/>
      <c r="D461" s="673"/>
      <c r="E461" s="673"/>
      <c r="F461" s="673"/>
      <c r="G461" s="673"/>
      <c r="H461" s="673"/>
      <c r="I461" s="673"/>
      <c r="J461" s="673"/>
      <c r="K461" s="673"/>
      <c r="L461" s="673"/>
      <c r="M461" s="673"/>
      <c r="N461" s="673"/>
      <c r="O461" s="673"/>
      <c r="P461" s="673"/>
      <c r="Q461" s="673"/>
      <c r="R461" s="673"/>
      <c r="S461" s="673"/>
      <c r="T461" s="673"/>
      <c r="U461" s="674"/>
      <c r="V461" s="674"/>
      <c r="W461" s="674"/>
      <c r="X461" s="674"/>
      <c r="Y461" s="675"/>
      <c r="Z461" s="675"/>
      <c r="AA461" s="672"/>
      <c r="AB461" s="672"/>
      <c r="AC461" s="672"/>
      <c r="AD461" s="672"/>
      <c r="AE461" s="672"/>
      <c r="AF461" s="672"/>
      <c r="AG461" s="672"/>
      <c r="AH461" s="672"/>
      <c r="AI461" s="672"/>
      <c r="AJ461" s="672"/>
      <c r="AK461" s="672"/>
      <c r="AL461" s="672"/>
      <c r="AM461" s="672"/>
      <c r="AN461" s="672"/>
      <c r="AO461" s="672"/>
    </row>
    <row r="462" spans="1:41" ht="14.25" customHeight="1" x14ac:dyDescent="0.2">
      <c r="A462" s="672"/>
      <c r="B462" s="672"/>
      <c r="C462" s="673"/>
      <c r="D462" s="673"/>
      <c r="E462" s="673"/>
      <c r="F462" s="673"/>
      <c r="G462" s="673"/>
      <c r="H462" s="673"/>
      <c r="I462" s="673"/>
      <c r="J462" s="673"/>
      <c r="K462" s="673"/>
      <c r="L462" s="673"/>
      <c r="M462" s="673"/>
      <c r="N462" s="673"/>
      <c r="O462" s="673"/>
      <c r="P462" s="673"/>
      <c r="Q462" s="673"/>
      <c r="R462" s="673"/>
      <c r="S462" s="673"/>
      <c r="T462" s="673"/>
      <c r="U462" s="674"/>
      <c r="V462" s="674"/>
      <c r="W462" s="674"/>
      <c r="X462" s="674"/>
      <c r="Y462" s="675"/>
      <c r="Z462" s="675"/>
      <c r="AA462" s="672"/>
      <c r="AB462" s="672"/>
      <c r="AC462" s="672"/>
      <c r="AD462" s="672"/>
      <c r="AE462" s="672"/>
      <c r="AF462" s="672"/>
      <c r="AG462" s="672"/>
      <c r="AH462" s="672"/>
      <c r="AI462" s="672"/>
      <c r="AJ462" s="672"/>
      <c r="AK462" s="672"/>
      <c r="AL462" s="672"/>
      <c r="AM462" s="672"/>
      <c r="AN462" s="672"/>
      <c r="AO462" s="672"/>
    </row>
    <row r="463" spans="1:41" ht="14.25" customHeight="1" x14ac:dyDescent="0.2">
      <c r="A463" s="672"/>
      <c r="B463" s="672"/>
      <c r="C463" s="673"/>
      <c r="D463" s="673"/>
      <c r="E463" s="673"/>
      <c r="F463" s="673"/>
      <c r="G463" s="673"/>
      <c r="H463" s="673"/>
      <c r="I463" s="673"/>
      <c r="J463" s="673"/>
      <c r="K463" s="673"/>
      <c r="L463" s="673"/>
      <c r="M463" s="673"/>
      <c r="N463" s="673"/>
      <c r="O463" s="673"/>
      <c r="P463" s="673"/>
      <c r="Q463" s="673"/>
      <c r="R463" s="673"/>
      <c r="S463" s="673"/>
      <c r="T463" s="673"/>
      <c r="U463" s="674"/>
      <c r="V463" s="674"/>
      <c r="W463" s="674"/>
      <c r="X463" s="674"/>
      <c r="Y463" s="675"/>
      <c r="Z463" s="675"/>
      <c r="AA463" s="672"/>
      <c r="AB463" s="672"/>
      <c r="AC463" s="672"/>
      <c r="AD463" s="672"/>
      <c r="AE463" s="672"/>
      <c r="AF463" s="672"/>
      <c r="AG463" s="672"/>
      <c r="AH463" s="672"/>
      <c r="AI463" s="672"/>
      <c r="AJ463" s="672"/>
      <c r="AK463" s="672"/>
      <c r="AL463" s="672"/>
      <c r="AM463" s="672"/>
      <c r="AN463" s="672"/>
      <c r="AO463" s="672"/>
    </row>
    <row r="464" spans="1:41" ht="14.25" customHeight="1" x14ac:dyDescent="0.2">
      <c r="A464" s="672"/>
      <c r="B464" s="672"/>
      <c r="C464" s="673"/>
      <c r="D464" s="673"/>
      <c r="E464" s="673"/>
      <c r="F464" s="673"/>
      <c r="G464" s="673"/>
      <c r="H464" s="673"/>
      <c r="I464" s="673"/>
      <c r="J464" s="673"/>
      <c r="K464" s="673"/>
      <c r="L464" s="673"/>
      <c r="M464" s="673"/>
      <c r="N464" s="673"/>
      <c r="O464" s="673"/>
      <c r="P464" s="673"/>
      <c r="Q464" s="673"/>
      <c r="R464" s="673"/>
      <c r="S464" s="673"/>
      <c r="T464" s="673"/>
      <c r="U464" s="674"/>
      <c r="V464" s="674"/>
      <c r="W464" s="674"/>
      <c r="X464" s="674"/>
      <c r="Y464" s="675"/>
      <c r="Z464" s="675"/>
      <c r="AA464" s="672"/>
      <c r="AB464" s="672"/>
      <c r="AC464" s="672"/>
      <c r="AD464" s="672"/>
      <c r="AE464" s="672"/>
      <c r="AF464" s="672"/>
      <c r="AG464" s="672"/>
      <c r="AH464" s="672"/>
      <c r="AI464" s="672"/>
      <c r="AJ464" s="672"/>
      <c r="AK464" s="672"/>
      <c r="AL464" s="672"/>
      <c r="AM464" s="672"/>
      <c r="AN464" s="672"/>
      <c r="AO464" s="672"/>
    </row>
    <row r="465" spans="1:41" ht="14.25" customHeight="1" x14ac:dyDescent="0.2">
      <c r="A465" s="672"/>
      <c r="B465" s="672"/>
      <c r="C465" s="673"/>
      <c r="D465" s="673"/>
      <c r="E465" s="673"/>
      <c r="F465" s="673"/>
      <c r="G465" s="673"/>
      <c r="H465" s="673"/>
      <c r="I465" s="673"/>
      <c r="J465" s="673"/>
      <c r="K465" s="673"/>
      <c r="L465" s="673"/>
      <c r="M465" s="673"/>
      <c r="N465" s="673"/>
      <c r="O465" s="673"/>
      <c r="P465" s="673"/>
      <c r="Q465" s="673"/>
      <c r="R465" s="673"/>
      <c r="S465" s="673"/>
      <c r="T465" s="673"/>
      <c r="U465" s="674"/>
      <c r="V465" s="674"/>
      <c r="W465" s="674"/>
      <c r="X465" s="674"/>
      <c r="Y465" s="675"/>
      <c r="Z465" s="675"/>
      <c r="AA465" s="672"/>
      <c r="AB465" s="672"/>
      <c r="AC465" s="672"/>
      <c r="AD465" s="672"/>
      <c r="AE465" s="672"/>
      <c r="AF465" s="672"/>
      <c r="AG465" s="672"/>
      <c r="AH465" s="672"/>
      <c r="AI465" s="672"/>
      <c r="AJ465" s="672"/>
      <c r="AK465" s="672"/>
      <c r="AL465" s="672"/>
      <c r="AM465" s="672"/>
      <c r="AN465" s="672"/>
      <c r="AO465" s="672"/>
    </row>
    <row r="466" spans="1:41" ht="14.25" customHeight="1" x14ac:dyDescent="0.2">
      <c r="A466" s="672"/>
      <c r="B466" s="672"/>
      <c r="C466" s="673"/>
      <c r="D466" s="673"/>
      <c r="E466" s="673"/>
      <c r="F466" s="673"/>
      <c r="G466" s="673"/>
      <c r="H466" s="673"/>
      <c r="I466" s="673"/>
      <c r="J466" s="673"/>
      <c r="K466" s="673"/>
      <c r="L466" s="673"/>
      <c r="M466" s="673"/>
      <c r="N466" s="673"/>
      <c r="O466" s="673"/>
      <c r="P466" s="673"/>
      <c r="Q466" s="673"/>
      <c r="R466" s="673"/>
      <c r="S466" s="673"/>
      <c r="T466" s="673"/>
      <c r="U466" s="674"/>
      <c r="V466" s="674"/>
      <c r="W466" s="674"/>
      <c r="X466" s="674"/>
      <c r="Y466" s="675"/>
      <c r="Z466" s="675"/>
      <c r="AA466" s="672"/>
      <c r="AB466" s="672"/>
      <c r="AC466" s="672"/>
      <c r="AD466" s="672"/>
      <c r="AE466" s="672"/>
      <c r="AF466" s="672"/>
      <c r="AG466" s="672"/>
      <c r="AH466" s="672"/>
      <c r="AI466" s="672"/>
      <c r="AJ466" s="672"/>
      <c r="AK466" s="672"/>
      <c r="AL466" s="672"/>
      <c r="AM466" s="672"/>
      <c r="AN466" s="672"/>
      <c r="AO466" s="672"/>
    </row>
    <row r="467" spans="1:41" ht="14.25" customHeight="1" x14ac:dyDescent="0.2">
      <c r="A467" s="672"/>
      <c r="B467" s="672"/>
      <c r="C467" s="673"/>
      <c r="D467" s="673"/>
      <c r="E467" s="673"/>
      <c r="F467" s="673"/>
      <c r="G467" s="673"/>
      <c r="H467" s="673"/>
      <c r="I467" s="673"/>
      <c r="J467" s="673"/>
      <c r="K467" s="673"/>
      <c r="L467" s="673"/>
      <c r="M467" s="673"/>
      <c r="N467" s="673"/>
      <c r="O467" s="673"/>
      <c r="P467" s="673"/>
      <c r="Q467" s="673"/>
      <c r="R467" s="673"/>
      <c r="S467" s="673"/>
      <c r="T467" s="673"/>
      <c r="U467" s="674"/>
      <c r="V467" s="674"/>
      <c r="W467" s="674"/>
      <c r="X467" s="674"/>
      <c r="Y467" s="675"/>
      <c r="Z467" s="675"/>
      <c r="AA467" s="672"/>
      <c r="AB467" s="672"/>
      <c r="AC467" s="672"/>
      <c r="AD467" s="672"/>
      <c r="AE467" s="672"/>
      <c r="AF467" s="672"/>
      <c r="AG467" s="672"/>
      <c r="AH467" s="672"/>
      <c r="AI467" s="672"/>
      <c r="AJ467" s="672"/>
      <c r="AK467" s="672"/>
      <c r="AL467" s="672"/>
      <c r="AM467" s="672"/>
      <c r="AN467" s="672"/>
      <c r="AO467" s="672"/>
    </row>
    <row r="468" spans="1:41" ht="14.25" customHeight="1" x14ac:dyDescent="0.2">
      <c r="A468" s="672"/>
      <c r="B468" s="672"/>
      <c r="C468" s="673"/>
      <c r="D468" s="673"/>
      <c r="E468" s="673"/>
      <c r="F468" s="673"/>
      <c r="G468" s="673"/>
      <c r="H468" s="673"/>
      <c r="I468" s="673"/>
      <c r="J468" s="673"/>
      <c r="K468" s="673"/>
      <c r="L468" s="673"/>
      <c r="M468" s="673"/>
      <c r="N468" s="673"/>
      <c r="O468" s="673"/>
      <c r="P468" s="673"/>
      <c r="Q468" s="673"/>
      <c r="R468" s="673"/>
      <c r="S468" s="673"/>
      <c r="T468" s="673"/>
      <c r="U468" s="674"/>
      <c r="V468" s="674"/>
      <c r="W468" s="674"/>
      <c r="X468" s="674"/>
      <c r="Y468" s="675"/>
      <c r="Z468" s="675"/>
      <c r="AA468" s="672"/>
      <c r="AB468" s="672"/>
      <c r="AC468" s="672"/>
      <c r="AD468" s="672"/>
      <c r="AE468" s="672"/>
      <c r="AF468" s="672"/>
      <c r="AG468" s="672"/>
      <c r="AH468" s="672"/>
      <c r="AI468" s="672"/>
      <c r="AJ468" s="672"/>
      <c r="AK468" s="672"/>
      <c r="AL468" s="672"/>
      <c r="AM468" s="672"/>
      <c r="AN468" s="672"/>
      <c r="AO468" s="672"/>
    </row>
    <row r="469" spans="1:41" ht="14.25" customHeight="1" x14ac:dyDescent="0.2">
      <c r="A469" s="672"/>
      <c r="B469" s="672"/>
      <c r="C469" s="673"/>
      <c r="D469" s="673"/>
      <c r="E469" s="673"/>
      <c r="F469" s="673"/>
      <c r="G469" s="673"/>
      <c r="H469" s="673"/>
      <c r="I469" s="673"/>
      <c r="J469" s="673"/>
      <c r="K469" s="673"/>
      <c r="L469" s="673"/>
      <c r="M469" s="673"/>
      <c r="N469" s="673"/>
      <c r="O469" s="673"/>
      <c r="P469" s="673"/>
      <c r="Q469" s="673"/>
      <c r="R469" s="673"/>
      <c r="S469" s="673"/>
      <c r="T469" s="673"/>
      <c r="U469" s="674"/>
      <c r="V469" s="674"/>
      <c r="W469" s="674"/>
      <c r="X469" s="674"/>
      <c r="Y469" s="675"/>
      <c r="Z469" s="675"/>
      <c r="AA469" s="672"/>
      <c r="AB469" s="672"/>
      <c r="AC469" s="672"/>
      <c r="AD469" s="672"/>
      <c r="AE469" s="672"/>
      <c r="AF469" s="672"/>
      <c r="AG469" s="672"/>
      <c r="AH469" s="672"/>
      <c r="AI469" s="672"/>
      <c r="AJ469" s="672"/>
      <c r="AK469" s="672"/>
      <c r="AL469" s="672"/>
      <c r="AM469" s="672"/>
      <c r="AN469" s="672"/>
      <c r="AO469" s="672"/>
    </row>
    <row r="470" spans="1:41" ht="14.25" customHeight="1" x14ac:dyDescent="0.2">
      <c r="A470" s="672"/>
      <c r="B470" s="672"/>
      <c r="C470" s="673"/>
      <c r="D470" s="673"/>
      <c r="E470" s="673"/>
      <c r="F470" s="673"/>
      <c r="G470" s="673"/>
      <c r="H470" s="673"/>
      <c r="I470" s="673"/>
      <c r="J470" s="673"/>
      <c r="K470" s="673"/>
      <c r="L470" s="673"/>
      <c r="M470" s="673"/>
      <c r="N470" s="673"/>
      <c r="O470" s="673"/>
      <c r="P470" s="673"/>
      <c r="Q470" s="673"/>
      <c r="R470" s="673"/>
      <c r="S470" s="673"/>
      <c r="T470" s="673"/>
      <c r="U470" s="674"/>
      <c r="V470" s="674"/>
      <c r="W470" s="674"/>
      <c r="X470" s="674"/>
      <c r="Y470" s="675"/>
      <c r="Z470" s="675"/>
      <c r="AA470" s="672"/>
      <c r="AB470" s="672"/>
      <c r="AC470" s="672"/>
      <c r="AD470" s="672"/>
      <c r="AE470" s="672"/>
      <c r="AF470" s="672"/>
      <c r="AG470" s="672"/>
      <c r="AH470" s="672"/>
      <c r="AI470" s="672"/>
      <c r="AJ470" s="672"/>
      <c r="AK470" s="672"/>
      <c r="AL470" s="672"/>
      <c r="AM470" s="672"/>
      <c r="AN470" s="672"/>
      <c r="AO470" s="672"/>
    </row>
    <row r="471" spans="1:41" ht="14.25" customHeight="1" x14ac:dyDescent="0.2">
      <c r="A471" s="672"/>
      <c r="B471" s="672"/>
      <c r="C471" s="673"/>
      <c r="D471" s="673"/>
      <c r="E471" s="673"/>
      <c r="F471" s="673"/>
      <c r="G471" s="673"/>
      <c r="H471" s="673"/>
      <c r="I471" s="673"/>
      <c r="J471" s="673"/>
      <c r="K471" s="673"/>
      <c r="L471" s="673"/>
      <c r="M471" s="673"/>
      <c r="N471" s="673"/>
      <c r="O471" s="673"/>
      <c r="P471" s="673"/>
      <c r="Q471" s="673"/>
      <c r="R471" s="673"/>
      <c r="S471" s="673"/>
      <c r="T471" s="673"/>
      <c r="U471" s="674"/>
      <c r="V471" s="674"/>
      <c r="W471" s="674"/>
      <c r="X471" s="674"/>
      <c r="Y471" s="675"/>
      <c r="Z471" s="675"/>
      <c r="AA471" s="672"/>
      <c r="AB471" s="672"/>
      <c r="AC471" s="672"/>
      <c r="AD471" s="672"/>
      <c r="AE471" s="672"/>
      <c r="AF471" s="672"/>
      <c r="AG471" s="672"/>
      <c r="AH471" s="672"/>
      <c r="AI471" s="672"/>
      <c r="AJ471" s="672"/>
      <c r="AK471" s="672"/>
      <c r="AL471" s="672"/>
      <c r="AM471" s="672"/>
      <c r="AN471" s="672"/>
      <c r="AO471" s="672"/>
    </row>
    <row r="472" spans="1:41" ht="14.25" customHeight="1" x14ac:dyDescent="0.2">
      <c r="A472" s="672"/>
      <c r="B472" s="672"/>
      <c r="C472" s="673"/>
      <c r="D472" s="673"/>
      <c r="E472" s="673"/>
      <c r="F472" s="673"/>
      <c r="G472" s="673"/>
      <c r="H472" s="673"/>
      <c r="I472" s="673"/>
      <c r="J472" s="673"/>
      <c r="K472" s="673"/>
      <c r="L472" s="673"/>
      <c r="M472" s="673"/>
      <c r="N472" s="673"/>
      <c r="O472" s="673"/>
      <c r="P472" s="673"/>
      <c r="Q472" s="673"/>
      <c r="R472" s="673"/>
      <c r="S472" s="673"/>
      <c r="T472" s="673"/>
      <c r="U472" s="674"/>
      <c r="V472" s="674"/>
      <c r="W472" s="674"/>
      <c r="X472" s="674"/>
      <c r="Y472" s="675"/>
      <c r="Z472" s="675"/>
      <c r="AA472" s="672"/>
      <c r="AB472" s="672"/>
      <c r="AC472" s="672"/>
      <c r="AD472" s="672"/>
      <c r="AE472" s="672"/>
      <c r="AF472" s="672"/>
      <c r="AG472" s="672"/>
      <c r="AH472" s="672"/>
      <c r="AI472" s="672"/>
      <c r="AJ472" s="672"/>
      <c r="AK472" s="672"/>
      <c r="AL472" s="672"/>
      <c r="AM472" s="672"/>
      <c r="AN472" s="672"/>
      <c r="AO472" s="672"/>
    </row>
    <row r="473" spans="1:41" ht="14.25" customHeight="1" x14ac:dyDescent="0.2">
      <c r="A473" s="672"/>
      <c r="B473" s="672"/>
      <c r="C473" s="673"/>
      <c r="D473" s="673"/>
      <c r="E473" s="673"/>
      <c r="F473" s="673"/>
      <c r="G473" s="673"/>
      <c r="H473" s="673"/>
      <c r="I473" s="673"/>
      <c r="J473" s="673"/>
      <c r="K473" s="673"/>
      <c r="L473" s="673"/>
      <c r="M473" s="673"/>
      <c r="N473" s="673"/>
      <c r="O473" s="673"/>
      <c r="P473" s="673"/>
      <c r="Q473" s="673"/>
      <c r="R473" s="673"/>
      <c r="S473" s="673"/>
      <c r="T473" s="673"/>
      <c r="U473" s="674"/>
      <c r="V473" s="674"/>
      <c r="W473" s="674"/>
      <c r="X473" s="674"/>
      <c r="Y473" s="675"/>
      <c r="Z473" s="675"/>
      <c r="AA473" s="672"/>
      <c r="AB473" s="672"/>
      <c r="AC473" s="672"/>
      <c r="AD473" s="672"/>
      <c r="AE473" s="672"/>
      <c r="AF473" s="672"/>
      <c r="AG473" s="672"/>
      <c r="AH473" s="672"/>
      <c r="AI473" s="672"/>
      <c r="AJ473" s="672"/>
      <c r="AK473" s="672"/>
      <c r="AL473" s="672"/>
      <c r="AM473" s="672"/>
      <c r="AN473" s="672"/>
      <c r="AO473" s="672"/>
    </row>
    <row r="474" spans="1:41" ht="14.25" customHeight="1" x14ac:dyDescent="0.2">
      <c r="A474" s="672"/>
      <c r="B474" s="672"/>
      <c r="C474" s="673"/>
      <c r="D474" s="673"/>
      <c r="E474" s="673"/>
      <c r="F474" s="673"/>
      <c r="G474" s="673"/>
      <c r="H474" s="673"/>
      <c r="I474" s="673"/>
      <c r="J474" s="673"/>
      <c r="K474" s="673"/>
      <c r="L474" s="673"/>
      <c r="M474" s="673"/>
      <c r="N474" s="673"/>
      <c r="O474" s="673"/>
      <c r="P474" s="673"/>
      <c r="Q474" s="673"/>
      <c r="R474" s="673"/>
      <c r="S474" s="673"/>
      <c r="T474" s="673"/>
      <c r="U474" s="674"/>
      <c r="V474" s="674"/>
      <c r="W474" s="674"/>
      <c r="X474" s="674"/>
      <c r="Y474" s="675"/>
      <c r="Z474" s="675"/>
      <c r="AA474" s="672"/>
      <c r="AB474" s="672"/>
      <c r="AC474" s="672"/>
      <c r="AD474" s="672"/>
      <c r="AE474" s="672"/>
      <c r="AF474" s="672"/>
      <c r="AG474" s="672"/>
      <c r="AH474" s="672"/>
      <c r="AI474" s="672"/>
      <c r="AJ474" s="672"/>
      <c r="AK474" s="672"/>
      <c r="AL474" s="672"/>
      <c r="AM474" s="672"/>
      <c r="AN474" s="672"/>
      <c r="AO474" s="672"/>
    </row>
    <row r="475" spans="1:41" ht="14.25" customHeight="1" x14ac:dyDescent="0.2">
      <c r="A475" s="672"/>
      <c r="B475" s="672"/>
      <c r="C475" s="673"/>
      <c r="D475" s="673"/>
      <c r="E475" s="673"/>
      <c r="F475" s="673"/>
      <c r="G475" s="673"/>
      <c r="H475" s="673"/>
      <c r="I475" s="673"/>
      <c r="J475" s="673"/>
      <c r="K475" s="673"/>
      <c r="L475" s="673"/>
      <c r="M475" s="673"/>
      <c r="N475" s="673"/>
      <c r="O475" s="673"/>
      <c r="P475" s="673"/>
      <c r="Q475" s="673"/>
      <c r="R475" s="673"/>
      <c r="S475" s="673"/>
      <c r="T475" s="673"/>
      <c r="U475" s="674"/>
      <c r="V475" s="674"/>
      <c r="W475" s="674"/>
      <c r="X475" s="674"/>
      <c r="Y475" s="675"/>
      <c r="Z475" s="675"/>
      <c r="AA475" s="672"/>
      <c r="AB475" s="672"/>
      <c r="AC475" s="672"/>
      <c r="AD475" s="672"/>
      <c r="AE475" s="672"/>
      <c r="AF475" s="672"/>
      <c r="AG475" s="672"/>
      <c r="AH475" s="672"/>
      <c r="AI475" s="672"/>
      <c r="AJ475" s="672"/>
      <c r="AK475" s="672"/>
      <c r="AL475" s="672"/>
      <c r="AM475" s="672"/>
      <c r="AN475" s="672"/>
      <c r="AO475" s="672"/>
    </row>
    <row r="476" spans="1:41" ht="14.25" customHeight="1" x14ac:dyDescent="0.2">
      <c r="A476" s="672"/>
      <c r="B476" s="672"/>
      <c r="C476" s="673"/>
      <c r="D476" s="673"/>
      <c r="E476" s="673"/>
      <c r="F476" s="673"/>
      <c r="G476" s="673"/>
      <c r="H476" s="673"/>
      <c r="I476" s="673"/>
      <c r="J476" s="673"/>
      <c r="K476" s="673"/>
      <c r="L476" s="673"/>
      <c r="M476" s="673"/>
      <c r="N476" s="673"/>
      <c r="O476" s="673"/>
      <c r="P476" s="673"/>
      <c r="Q476" s="673"/>
      <c r="R476" s="673"/>
      <c r="S476" s="673"/>
      <c r="T476" s="673"/>
      <c r="U476" s="674"/>
      <c r="V476" s="674"/>
      <c r="W476" s="674"/>
      <c r="X476" s="674"/>
      <c r="Y476" s="675"/>
      <c r="Z476" s="675"/>
      <c r="AA476" s="672"/>
      <c r="AB476" s="672"/>
      <c r="AC476" s="672"/>
      <c r="AD476" s="672"/>
      <c r="AE476" s="672"/>
      <c r="AF476" s="672"/>
      <c r="AG476" s="672"/>
      <c r="AH476" s="672"/>
      <c r="AI476" s="672"/>
      <c r="AJ476" s="672"/>
      <c r="AK476" s="672"/>
      <c r="AL476" s="672"/>
      <c r="AM476" s="672"/>
      <c r="AN476" s="672"/>
      <c r="AO476" s="672"/>
    </row>
    <row r="477" spans="1:41" ht="14.25" customHeight="1" x14ac:dyDescent="0.2">
      <c r="A477" s="672"/>
      <c r="B477" s="672"/>
      <c r="C477" s="673"/>
      <c r="D477" s="673"/>
      <c r="E477" s="673"/>
      <c r="F477" s="673"/>
      <c r="G477" s="673"/>
      <c r="H477" s="673"/>
      <c r="I477" s="673"/>
      <c r="J477" s="673"/>
      <c r="K477" s="673"/>
      <c r="L477" s="673"/>
      <c r="M477" s="673"/>
      <c r="N477" s="673"/>
      <c r="O477" s="673"/>
      <c r="P477" s="673"/>
      <c r="Q477" s="673"/>
      <c r="R477" s="673"/>
      <c r="S477" s="673"/>
      <c r="T477" s="673"/>
      <c r="U477" s="674"/>
      <c r="V477" s="674"/>
      <c r="W477" s="674"/>
      <c r="X477" s="674"/>
      <c r="Y477" s="675"/>
      <c r="Z477" s="675"/>
      <c r="AA477" s="672"/>
      <c r="AB477" s="672"/>
      <c r="AC477" s="672"/>
      <c r="AD477" s="672"/>
      <c r="AE477" s="672"/>
      <c r="AF477" s="672"/>
      <c r="AG477" s="672"/>
      <c r="AH477" s="672"/>
      <c r="AI477" s="672"/>
      <c r="AJ477" s="672"/>
      <c r="AK477" s="672"/>
      <c r="AL477" s="672"/>
      <c r="AM477" s="672"/>
      <c r="AN477" s="672"/>
      <c r="AO477" s="672"/>
    </row>
    <row r="478" spans="1:41" ht="14.25" customHeight="1" x14ac:dyDescent="0.2">
      <c r="A478" s="672"/>
      <c r="B478" s="672"/>
      <c r="C478" s="673"/>
      <c r="D478" s="673"/>
      <c r="E478" s="673"/>
      <c r="F478" s="673"/>
      <c r="G478" s="673"/>
      <c r="H478" s="673"/>
      <c r="I478" s="673"/>
      <c r="J478" s="673"/>
      <c r="K478" s="673"/>
      <c r="L478" s="673"/>
      <c r="M478" s="673"/>
      <c r="N478" s="673"/>
      <c r="O478" s="673"/>
      <c r="P478" s="673"/>
      <c r="Q478" s="673"/>
      <c r="R478" s="673"/>
      <c r="S478" s="673"/>
      <c r="T478" s="673"/>
      <c r="U478" s="674"/>
      <c r="V478" s="674"/>
      <c r="W478" s="674"/>
      <c r="X478" s="674"/>
      <c r="Y478" s="675"/>
      <c r="Z478" s="675"/>
      <c r="AA478" s="672"/>
      <c r="AB478" s="672"/>
      <c r="AC478" s="672"/>
      <c r="AD478" s="672"/>
      <c r="AE478" s="672"/>
      <c r="AF478" s="672"/>
      <c r="AG478" s="672"/>
      <c r="AH478" s="672"/>
      <c r="AI478" s="672"/>
      <c r="AJ478" s="672"/>
      <c r="AK478" s="672"/>
      <c r="AL478" s="672"/>
      <c r="AM478" s="672"/>
      <c r="AN478" s="672"/>
      <c r="AO478" s="672"/>
    </row>
    <row r="479" spans="1:41" ht="14.25" customHeight="1" x14ac:dyDescent="0.2">
      <c r="A479" s="672"/>
      <c r="B479" s="672"/>
      <c r="C479" s="673"/>
      <c r="D479" s="673"/>
      <c r="E479" s="673"/>
      <c r="F479" s="673"/>
      <c r="G479" s="673"/>
      <c r="H479" s="673"/>
      <c r="I479" s="673"/>
      <c r="J479" s="673"/>
      <c r="K479" s="673"/>
      <c r="L479" s="673"/>
      <c r="M479" s="673"/>
      <c r="N479" s="673"/>
      <c r="O479" s="673"/>
      <c r="P479" s="673"/>
      <c r="Q479" s="673"/>
      <c r="R479" s="673"/>
      <c r="S479" s="673"/>
      <c r="T479" s="673"/>
      <c r="U479" s="674"/>
      <c r="V479" s="674"/>
      <c r="W479" s="674"/>
      <c r="X479" s="674"/>
      <c r="Y479" s="675"/>
      <c r="Z479" s="675"/>
      <c r="AA479" s="672"/>
      <c r="AB479" s="672"/>
      <c r="AC479" s="672"/>
      <c r="AD479" s="672"/>
      <c r="AE479" s="672"/>
      <c r="AF479" s="672"/>
      <c r="AG479" s="672"/>
      <c r="AH479" s="672"/>
      <c r="AI479" s="672"/>
      <c r="AJ479" s="672"/>
      <c r="AK479" s="672"/>
      <c r="AL479" s="672"/>
      <c r="AM479" s="672"/>
      <c r="AN479" s="672"/>
      <c r="AO479" s="672"/>
    </row>
    <row r="480" spans="1:41" ht="14.25" customHeight="1" x14ac:dyDescent="0.2">
      <c r="A480" s="672"/>
      <c r="B480" s="672"/>
      <c r="C480" s="673"/>
      <c r="D480" s="673"/>
      <c r="E480" s="673"/>
      <c r="F480" s="673"/>
      <c r="G480" s="673"/>
      <c r="H480" s="673"/>
      <c r="I480" s="673"/>
      <c r="J480" s="673"/>
      <c r="K480" s="673"/>
      <c r="L480" s="673"/>
      <c r="M480" s="673"/>
      <c r="N480" s="673"/>
      <c r="O480" s="673"/>
      <c r="P480" s="673"/>
      <c r="Q480" s="673"/>
      <c r="R480" s="673"/>
      <c r="S480" s="673"/>
      <c r="T480" s="673"/>
      <c r="U480" s="674"/>
      <c r="V480" s="674"/>
      <c r="W480" s="674"/>
      <c r="X480" s="674"/>
      <c r="Y480" s="675"/>
      <c r="Z480" s="675"/>
      <c r="AA480" s="672"/>
      <c r="AB480" s="672"/>
      <c r="AC480" s="672"/>
      <c r="AD480" s="672"/>
      <c r="AE480" s="672"/>
      <c r="AF480" s="672"/>
      <c r="AG480" s="672"/>
      <c r="AH480" s="672"/>
      <c r="AI480" s="672"/>
      <c r="AJ480" s="672"/>
      <c r="AK480" s="672"/>
      <c r="AL480" s="672"/>
      <c r="AM480" s="672"/>
      <c r="AN480" s="672"/>
      <c r="AO480" s="672"/>
    </row>
    <row r="481" spans="1:41" ht="14.25" customHeight="1" x14ac:dyDescent="0.2">
      <c r="A481" s="672"/>
      <c r="B481" s="672"/>
      <c r="C481" s="673"/>
      <c r="D481" s="673"/>
      <c r="E481" s="673"/>
      <c r="F481" s="673"/>
      <c r="G481" s="673"/>
      <c r="H481" s="673"/>
      <c r="I481" s="673"/>
      <c r="J481" s="673"/>
      <c r="K481" s="673"/>
      <c r="L481" s="673"/>
      <c r="M481" s="673"/>
      <c r="N481" s="673"/>
      <c r="O481" s="673"/>
      <c r="P481" s="673"/>
      <c r="Q481" s="673"/>
      <c r="R481" s="673"/>
      <c r="S481" s="673"/>
      <c r="T481" s="673"/>
      <c r="U481" s="674"/>
      <c r="V481" s="674"/>
      <c r="W481" s="674"/>
      <c r="X481" s="674"/>
      <c r="Y481" s="675"/>
      <c r="Z481" s="675"/>
      <c r="AA481" s="672"/>
      <c r="AB481" s="672"/>
      <c r="AC481" s="672"/>
      <c r="AD481" s="672"/>
      <c r="AE481" s="672"/>
      <c r="AF481" s="672"/>
      <c r="AG481" s="672"/>
      <c r="AH481" s="672"/>
      <c r="AI481" s="672"/>
      <c r="AJ481" s="672"/>
      <c r="AK481" s="672"/>
      <c r="AL481" s="672"/>
      <c r="AM481" s="672"/>
      <c r="AN481" s="672"/>
      <c r="AO481" s="672"/>
    </row>
    <row r="482" spans="1:41" ht="14.25" customHeight="1" x14ac:dyDescent="0.2">
      <c r="A482" s="672"/>
      <c r="B482" s="672"/>
      <c r="C482" s="673"/>
      <c r="D482" s="673"/>
      <c r="E482" s="673"/>
      <c r="F482" s="673"/>
      <c r="G482" s="673"/>
      <c r="H482" s="673"/>
      <c r="I482" s="673"/>
      <c r="J482" s="673"/>
      <c r="K482" s="673"/>
      <c r="L482" s="673"/>
      <c r="M482" s="673"/>
      <c r="N482" s="673"/>
      <c r="O482" s="673"/>
      <c r="P482" s="673"/>
      <c r="Q482" s="673"/>
      <c r="R482" s="673"/>
      <c r="S482" s="673"/>
      <c r="T482" s="673"/>
      <c r="U482" s="674"/>
      <c r="V482" s="674"/>
      <c r="W482" s="674"/>
      <c r="X482" s="674"/>
      <c r="Y482" s="675"/>
      <c r="Z482" s="675"/>
      <c r="AA482" s="672"/>
      <c r="AB482" s="672"/>
      <c r="AC482" s="672"/>
      <c r="AD482" s="672"/>
      <c r="AE482" s="672"/>
      <c r="AF482" s="672"/>
      <c r="AG482" s="672"/>
      <c r="AH482" s="672"/>
      <c r="AI482" s="672"/>
      <c r="AJ482" s="672"/>
      <c r="AK482" s="672"/>
      <c r="AL482" s="672"/>
      <c r="AM482" s="672"/>
      <c r="AN482" s="672"/>
      <c r="AO482" s="672"/>
    </row>
    <row r="483" spans="1:41" ht="14.25" customHeight="1" x14ac:dyDescent="0.2">
      <c r="A483" s="672"/>
      <c r="B483" s="672"/>
      <c r="C483" s="673"/>
      <c r="D483" s="673"/>
      <c r="E483" s="673"/>
      <c r="F483" s="673"/>
      <c r="G483" s="673"/>
      <c r="H483" s="673"/>
      <c r="I483" s="673"/>
      <c r="J483" s="673"/>
      <c r="K483" s="673"/>
      <c r="L483" s="673"/>
      <c r="M483" s="673"/>
      <c r="N483" s="673"/>
      <c r="O483" s="673"/>
      <c r="P483" s="673"/>
      <c r="Q483" s="673"/>
      <c r="R483" s="673"/>
      <c r="S483" s="673"/>
      <c r="T483" s="673"/>
      <c r="U483" s="674"/>
      <c r="V483" s="674"/>
      <c r="W483" s="674"/>
      <c r="X483" s="674"/>
      <c r="Y483" s="675"/>
      <c r="Z483" s="675"/>
      <c r="AA483" s="672"/>
      <c r="AB483" s="672"/>
      <c r="AC483" s="672"/>
      <c r="AD483" s="672"/>
      <c r="AE483" s="672"/>
      <c r="AF483" s="672"/>
      <c r="AG483" s="672"/>
      <c r="AH483" s="672"/>
      <c r="AI483" s="672"/>
      <c r="AJ483" s="672"/>
      <c r="AK483" s="672"/>
      <c r="AL483" s="672"/>
      <c r="AM483" s="672"/>
      <c r="AN483" s="672"/>
      <c r="AO483" s="672"/>
    </row>
    <row r="484" spans="1:41" ht="14.25" customHeight="1" x14ac:dyDescent="0.2">
      <c r="A484" s="672"/>
      <c r="B484" s="672"/>
      <c r="C484" s="673"/>
      <c r="D484" s="673"/>
      <c r="E484" s="673"/>
      <c r="F484" s="673"/>
      <c r="G484" s="673"/>
      <c r="H484" s="673"/>
      <c r="I484" s="673"/>
      <c r="J484" s="673"/>
      <c r="K484" s="673"/>
      <c r="L484" s="673"/>
      <c r="M484" s="673"/>
      <c r="N484" s="673"/>
      <c r="O484" s="673"/>
      <c r="P484" s="673"/>
      <c r="Q484" s="673"/>
      <c r="R484" s="673"/>
      <c r="S484" s="673"/>
      <c r="T484" s="673"/>
      <c r="U484" s="674"/>
      <c r="V484" s="674"/>
      <c r="W484" s="674"/>
      <c r="X484" s="674"/>
      <c r="Y484" s="675"/>
      <c r="Z484" s="675"/>
      <c r="AA484" s="672"/>
      <c r="AB484" s="672"/>
      <c r="AC484" s="672"/>
      <c r="AD484" s="672"/>
      <c r="AE484" s="672"/>
      <c r="AF484" s="672"/>
      <c r="AG484" s="672"/>
      <c r="AH484" s="672"/>
      <c r="AI484" s="672"/>
      <c r="AJ484" s="672"/>
      <c r="AK484" s="672"/>
      <c r="AL484" s="672"/>
      <c r="AM484" s="672"/>
      <c r="AN484" s="672"/>
      <c r="AO484" s="672"/>
    </row>
    <row r="485" spans="1:41" ht="14.25" customHeight="1" x14ac:dyDescent="0.2">
      <c r="A485" s="672"/>
      <c r="B485" s="672"/>
      <c r="C485" s="673"/>
      <c r="D485" s="673"/>
      <c r="E485" s="673"/>
      <c r="F485" s="673"/>
      <c r="G485" s="673"/>
      <c r="H485" s="673"/>
      <c r="I485" s="673"/>
      <c r="J485" s="673"/>
      <c r="K485" s="673"/>
      <c r="L485" s="673"/>
      <c r="M485" s="673"/>
      <c r="N485" s="673"/>
      <c r="O485" s="673"/>
      <c r="P485" s="673"/>
      <c r="Q485" s="673"/>
      <c r="R485" s="673"/>
      <c r="S485" s="673"/>
      <c r="T485" s="673"/>
      <c r="U485" s="674"/>
      <c r="V485" s="674"/>
      <c r="W485" s="674"/>
      <c r="X485" s="674"/>
      <c r="Y485" s="675"/>
      <c r="Z485" s="675"/>
      <c r="AA485" s="672"/>
      <c r="AB485" s="672"/>
      <c r="AC485" s="672"/>
      <c r="AD485" s="672"/>
      <c r="AE485" s="672"/>
      <c r="AF485" s="672"/>
      <c r="AG485" s="672"/>
      <c r="AH485" s="672"/>
      <c r="AI485" s="672"/>
      <c r="AJ485" s="672"/>
      <c r="AK485" s="672"/>
      <c r="AL485" s="672"/>
      <c r="AM485" s="672"/>
      <c r="AN485" s="672"/>
      <c r="AO485" s="672"/>
    </row>
    <row r="486" spans="1:41" ht="14.25" customHeight="1" x14ac:dyDescent="0.2">
      <c r="A486" s="672"/>
      <c r="B486" s="672"/>
      <c r="C486" s="673"/>
      <c r="D486" s="673"/>
      <c r="E486" s="673"/>
      <c r="F486" s="673"/>
      <c r="G486" s="673"/>
      <c r="H486" s="673"/>
      <c r="I486" s="673"/>
      <c r="J486" s="673"/>
      <c r="K486" s="673"/>
      <c r="L486" s="673"/>
      <c r="M486" s="673"/>
      <c r="N486" s="673"/>
      <c r="O486" s="673"/>
      <c r="P486" s="673"/>
      <c r="Q486" s="673"/>
      <c r="R486" s="673"/>
      <c r="S486" s="673"/>
      <c r="T486" s="673"/>
      <c r="U486" s="674"/>
      <c r="V486" s="674"/>
      <c r="W486" s="674"/>
      <c r="X486" s="674"/>
      <c r="Y486" s="675"/>
      <c r="Z486" s="675"/>
      <c r="AA486" s="672"/>
      <c r="AB486" s="672"/>
      <c r="AC486" s="672"/>
      <c r="AD486" s="672"/>
      <c r="AE486" s="672"/>
      <c r="AF486" s="672"/>
      <c r="AG486" s="672"/>
      <c r="AH486" s="672"/>
      <c r="AI486" s="672"/>
      <c r="AJ486" s="672"/>
      <c r="AK486" s="672"/>
      <c r="AL486" s="672"/>
      <c r="AM486" s="672"/>
      <c r="AN486" s="672"/>
      <c r="AO486" s="672"/>
    </row>
    <row r="487" spans="1:41" ht="14.25" customHeight="1" x14ac:dyDescent="0.2">
      <c r="A487" s="672"/>
      <c r="B487" s="672"/>
      <c r="C487" s="673"/>
      <c r="D487" s="673"/>
      <c r="E487" s="673"/>
      <c r="F487" s="673"/>
      <c r="G487" s="673"/>
      <c r="H487" s="673"/>
      <c r="I487" s="673"/>
      <c r="J487" s="673"/>
      <c r="K487" s="673"/>
      <c r="L487" s="673"/>
      <c r="M487" s="673"/>
      <c r="N487" s="673"/>
      <c r="O487" s="673"/>
      <c r="P487" s="673"/>
      <c r="Q487" s="673"/>
      <c r="R487" s="673"/>
      <c r="S487" s="673"/>
      <c r="T487" s="673"/>
      <c r="U487" s="674"/>
      <c r="V487" s="674"/>
      <c r="W487" s="674"/>
      <c r="X487" s="674"/>
      <c r="Y487" s="675"/>
      <c r="Z487" s="675"/>
      <c r="AA487" s="672"/>
      <c r="AB487" s="672"/>
      <c r="AC487" s="672"/>
      <c r="AD487" s="672"/>
      <c r="AE487" s="672"/>
      <c r="AF487" s="672"/>
      <c r="AG487" s="672"/>
      <c r="AH487" s="672"/>
      <c r="AI487" s="672"/>
      <c r="AJ487" s="672"/>
      <c r="AK487" s="672"/>
      <c r="AL487" s="672"/>
      <c r="AM487" s="672"/>
      <c r="AN487" s="672"/>
      <c r="AO487" s="672"/>
    </row>
    <row r="488" spans="1:41" ht="14.25" customHeight="1" x14ac:dyDescent="0.2">
      <c r="A488" s="672"/>
      <c r="B488" s="672"/>
      <c r="C488" s="673"/>
      <c r="D488" s="673"/>
      <c r="E488" s="673"/>
      <c r="F488" s="673"/>
      <c r="G488" s="673"/>
      <c r="H488" s="673"/>
      <c r="I488" s="673"/>
      <c r="J488" s="673"/>
      <c r="K488" s="673"/>
      <c r="L488" s="673"/>
      <c r="M488" s="673"/>
      <c r="N488" s="673"/>
      <c r="O488" s="673"/>
      <c r="P488" s="673"/>
      <c r="Q488" s="673"/>
      <c r="R488" s="673"/>
      <c r="S488" s="673"/>
      <c r="T488" s="673"/>
      <c r="U488" s="674"/>
      <c r="V488" s="674"/>
      <c r="W488" s="674"/>
      <c r="X488" s="674"/>
      <c r="Y488" s="675"/>
      <c r="Z488" s="675"/>
      <c r="AA488" s="672"/>
      <c r="AB488" s="672"/>
      <c r="AC488" s="672"/>
      <c r="AD488" s="672"/>
      <c r="AE488" s="672"/>
      <c r="AF488" s="672"/>
      <c r="AG488" s="672"/>
      <c r="AH488" s="672"/>
      <c r="AI488" s="672"/>
      <c r="AJ488" s="672"/>
      <c r="AK488" s="672"/>
      <c r="AL488" s="672"/>
      <c r="AM488" s="672"/>
      <c r="AN488" s="672"/>
      <c r="AO488" s="672"/>
    </row>
    <row r="489" spans="1:41" ht="14.25" customHeight="1" x14ac:dyDescent="0.2">
      <c r="A489" s="672"/>
      <c r="B489" s="672"/>
      <c r="C489" s="673"/>
      <c r="D489" s="673"/>
      <c r="E489" s="673"/>
      <c r="F489" s="673"/>
      <c r="G489" s="673"/>
      <c r="H489" s="673"/>
      <c r="I489" s="673"/>
      <c r="J489" s="673"/>
      <c r="K489" s="673"/>
      <c r="L489" s="673"/>
      <c r="M489" s="673"/>
      <c r="N489" s="673"/>
      <c r="O489" s="673"/>
      <c r="P489" s="673"/>
      <c r="Q489" s="673"/>
      <c r="R489" s="673"/>
      <c r="S489" s="673"/>
      <c r="T489" s="673"/>
      <c r="U489" s="674"/>
      <c r="V489" s="674"/>
      <c r="W489" s="674"/>
      <c r="X489" s="674"/>
      <c r="Y489" s="675"/>
      <c r="Z489" s="675"/>
      <c r="AA489" s="672"/>
      <c r="AB489" s="672"/>
      <c r="AC489" s="672"/>
      <c r="AD489" s="672"/>
      <c r="AE489" s="672"/>
      <c r="AF489" s="672"/>
      <c r="AG489" s="672"/>
      <c r="AH489" s="672"/>
      <c r="AI489" s="672"/>
      <c r="AJ489" s="672"/>
      <c r="AK489" s="672"/>
      <c r="AL489" s="672"/>
      <c r="AM489" s="672"/>
      <c r="AN489" s="672"/>
      <c r="AO489" s="672"/>
    </row>
    <row r="490" spans="1:41" ht="14.25" customHeight="1" x14ac:dyDescent="0.2">
      <c r="A490" s="672"/>
      <c r="B490" s="672"/>
      <c r="C490" s="673"/>
      <c r="D490" s="673"/>
      <c r="E490" s="673"/>
      <c r="F490" s="673"/>
      <c r="G490" s="673"/>
      <c r="H490" s="673"/>
      <c r="I490" s="673"/>
      <c r="J490" s="673"/>
      <c r="K490" s="673"/>
      <c r="L490" s="673"/>
      <c r="M490" s="673"/>
      <c r="N490" s="673"/>
      <c r="O490" s="673"/>
      <c r="P490" s="673"/>
      <c r="Q490" s="673"/>
      <c r="R490" s="673"/>
      <c r="S490" s="673"/>
      <c r="T490" s="673"/>
      <c r="U490" s="674"/>
      <c r="V490" s="674"/>
      <c r="W490" s="674"/>
      <c r="X490" s="674"/>
      <c r="Y490" s="675"/>
      <c r="Z490" s="675"/>
      <c r="AA490" s="672"/>
      <c r="AB490" s="672"/>
      <c r="AC490" s="672"/>
      <c r="AD490" s="672"/>
      <c r="AE490" s="672"/>
      <c r="AF490" s="672"/>
      <c r="AG490" s="672"/>
      <c r="AH490" s="672"/>
      <c r="AI490" s="672"/>
      <c r="AJ490" s="672"/>
      <c r="AK490" s="672"/>
      <c r="AL490" s="672"/>
      <c r="AM490" s="672"/>
      <c r="AN490" s="672"/>
      <c r="AO490" s="672"/>
    </row>
    <row r="491" spans="1:41" ht="14.25" customHeight="1" x14ac:dyDescent="0.2">
      <c r="A491" s="672"/>
      <c r="B491" s="672"/>
      <c r="C491" s="673"/>
      <c r="D491" s="673"/>
      <c r="E491" s="673"/>
      <c r="F491" s="673"/>
      <c r="G491" s="673"/>
      <c r="H491" s="673"/>
      <c r="I491" s="673"/>
      <c r="J491" s="673"/>
      <c r="K491" s="673"/>
      <c r="L491" s="673"/>
      <c r="M491" s="673"/>
      <c r="N491" s="673"/>
      <c r="O491" s="673"/>
      <c r="P491" s="673"/>
      <c r="Q491" s="673"/>
      <c r="R491" s="673"/>
      <c r="S491" s="673"/>
      <c r="T491" s="673"/>
      <c r="U491" s="674"/>
      <c r="V491" s="674"/>
      <c r="W491" s="674"/>
      <c r="X491" s="674"/>
      <c r="Y491" s="675"/>
      <c r="Z491" s="675"/>
      <c r="AA491" s="672"/>
      <c r="AB491" s="672"/>
      <c r="AC491" s="672"/>
      <c r="AD491" s="672"/>
      <c r="AE491" s="672"/>
      <c r="AF491" s="672"/>
      <c r="AG491" s="672"/>
      <c r="AH491" s="672"/>
      <c r="AI491" s="672"/>
      <c r="AJ491" s="672"/>
      <c r="AK491" s="672"/>
      <c r="AL491" s="672"/>
      <c r="AM491" s="672"/>
      <c r="AN491" s="672"/>
      <c r="AO491" s="672"/>
    </row>
    <row r="492" spans="1:41" ht="14.25" customHeight="1" x14ac:dyDescent="0.2">
      <c r="A492" s="672"/>
      <c r="B492" s="672"/>
      <c r="C492" s="673"/>
      <c r="D492" s="673"/>
      <c r="E492" s="673"/>
      <c r="F492" s="673"/>
      <c r="G492" s="673"/>
      <c r="H492" s="673"/>
      <c r="I492" s="673"/>
      <c r="J492" s="673"/>
      <c r="K492" s="673"/>
      <c r="L492" s="673"/>
      <c r="M492" s="673"/>
      <c r="N492" s="673"/>
      <c r="O492" s="673"/>
      <c r="P492" s="673"/>
      <c r="Q492" s="673"/>
      <c r="R492" s="673"/>
      <c r="S492" s="673"/>
      <c r="T492" s="673"/>
      <c r="U492" s="674"/>
      <c r="V492" s="674"/>
      <c r="W492" s="674"/>
      <c r="X492" s="674"/>
      <c r="Y492" s="675"/>
      <c r="Z492" s="675"/>
      <c r="AA492" s="672"/>
      <c r="AB492" s="672"/>
      <c r="AC492" s="672"/>
      <c r="AD492" s="672"/>
      <c r="AE492" s="672"/>
      <c r="AF492" s="672"/>
      <c r="AG492" s="672"/>
      <c r="AH492" s="672"/>
      <c r="AI492" s="672"/>
      <c r="AJ492" s="672"/>
      <c r="AK492" s="672"/>
      <c r="AL492" s="672"/>
      <c r="AM492" s="672"/>
      <c r="AN492" s="672"/>
      <c r="AO492" s="672"/>
    </row>
    <row r="493" spans="1:41" ht="14.25" customHeight="1" x14ac:dyDescent="0.2">
      <c r="A493" s="672"/>
      <c r="B493" s="672"/>
      <c r="C493" s="673"/>
      <c r="D493" s="673"/>
      <c r="E493" s="673"/>
      <c r="F493" s="673"/>
      <c r="G493" s="673"/>
      <c r="H493" s="673"/>
      <c r="I493" s="673"/>
      <c r="J493" s="673"/>
      <c r="K493" s="673"/>
      <c r="L493" s="673"/>
      <c r="M493" s="673"/>
      <c r="N493" s="673"/>
      <c r="O493" s="673"/>
      <c r="P493" s="673"/>
      <c r="Q493" s="673"/>
      <c r="R493" s="673"/>
      <c r="S493" s="673"/>
      <c r="T493" s="673"/>
      <c r="U493" s="674"/>
      <c r="V493" s="674"/>
      <c r="W493" s="674"/>
      <c r="X493" s="674"/>
      <c r="Y493" s="675"/>
      <c r="Z493" s="675"/>
      <c r="AA493" s="672"/>
      <c r="AB493" s="672"/>
      <c r="AC493" s="672"/>
      <c r="AD493" s="672"/>
      <c r="AE493" s="672"/>
      <c r="AF493" s="672"/>
      <c r="AG493" s="672"/>
      <c r="AH493" s="672"/>
      <c r="AI493" s="672"/>
      <c r="AJ493" s="672"/>
      <c r="AK493" s="672"/>
      <c r="AL493" s="672"/>
      <c r="AM493" s="672"/>
      <c r="AN493" s="672"/>
      <c r="AO493" s="672"/>
    </row>
    <row r="494" spans="1:41" ht="14.25" customHeight="1" x14ac:dyDescent="0.2">
      <c r="A494" s="672"/>
      <c r="B494" s="672"/>
      <c r="C494" s="673"/>
      <c r="D494" s="673"/>
      <c r="E494" s="673"/>
      <c r="F494" s="673"/>
      <c r="G494" s="673"/>
      <c r="H494" s="673"/>
      <c r="I494" s="673"/>
      <c r="J494" s="673"/>
      <c r="K494" s="673"/>
      <c r="L494" s="673"/>
      <c r="M494" s="673"/>
      <c r="N494" s="673"/>
      <c r="O494" s="673"/>
      <c r="P494" s="673"/>
      <c r="Q494" s="673"/>
      <c r="R494" s="673"/>
      <c r="S494" s="673"/>
      <c r="T494" s="673"/>
      <c r="U494" s="674"/>
      <c r="V494" s="674"/>
      <c r="W494" s="674"/>
      <c r="X494" s="674"/>
      <c r="Y494" s="675"/>
      <c r="Z494" s="675"/>
      <c r="AA494" s="672"/>
      <c r="AB494" s="672"/>
      <c r="AC494" s="672"/>
      <c r="AD494" s="672"/>
      <c r="AE494" s="672"/>
      <c r="AF494" s="672"/>
      <c r="AG494" s="672"/>
      <c r="AH494" s="672"/>
      <c r="AI494" s="672"/>
      <c r="AJ494" s="672"/>
      <c r="AK494" s="672"/>
      <c r="AL494" s="672"/>
      <c r="AM494" s="672"/>
      <c r="AN494" s="672"/>
      <c r="AO494" s="672"/>
    </row>
    <row r="495" spans="1:41" ht="14.25" customHeight="1" x14ac:dyDescent="0.2">
      <c r="A495" s="672"/>
      <c r="B495" s="672"/>
      <c r="C495" s="673"/>
      <c r="D495" s="673"/>
      <c r="E495" s="673"/>
      <c r="F495" s="673"/>
      <c r="G495" s="673"/>
      <c r="H495" s="673"/>
      <c r="I495" s="673"/>
      <c r="J495" s="673"/>
      <c r="K495" s="673"/>
      <c r="L495" s="673"/>
      <c r="M495" s="673"/>
      <c r="N495" s="673"/>
      <c r="O495" s="673"/>
      <c r="P495" s="673"/>
      <c r="Q495" s="673"/>
      <c r="R495" s="673"/>
      <c r="S495" s="673"/>
      <c r="T495" s="673"/>
      <c r="U495" s="674"/>
      <c r="V495" s="674"/>
      <c r="W495" s="674"/>
      <c r="X495" s="674"/>
      <c r="Y495" s="675"/>
      <c r="Z495" s="675"/>
      <c r="AA495" s="672"/>
      <c r="AB495" s="672"/>
      <c r="AC495" s="672"/>
      <c r="AD495" s="672"/>
      <c r="AE495" s="672"/>
      <c r="AF495" s="672"/>
      <c r="AG495" s="672"/>
      <c r="AH495" s="672"/>
      <c r="AI495" s="672"/>
      <c r="AJ495" s="672"/>
      <c r="AK495" s="672"/>
      <c r="AL495" s="672"/>
      <c r="AM495" s="672"/>
      <c r="AN495" s="672"/>
      <c r="AO495" s="672"/>
    </row>
    <row r="496" spans="1:41" ht="14.25" customHeight="1" x14ac:dyDescent="0.2">
      <c r="A496" s="672"/>
      <c r="B496" s="672"/>
      <c r="C496" s="673"/>
      <c r="D496" s="673"/>
      <c r="E496" s="673"/>
      <c r="F496" s="673"/>
      <c r="G496" s="673"/>
      <c r="H496" s="673"/>
      <c r="I496" s="673"/>
      <c r="J496" s="673"/>
      <c r="K496" s="673"/>
      <c r="L496" s="673"/>
      <c r="M496" s="673"/>
      <c r="N496" s="673"/>
      <c r="O496" s="673"/>
      <c r="P496" s="673"/>
      <c r="Q496" s="673"/>
      <c r="R496" s="673"/>
      <c r="S496" s="673"/>
      <c r="T496" s="673"/>
      <c r="U496" s="674"/>
      <c r="V496" s="674"/>
      <c r="W496" s="674"/>
      <c r="X496" s="674"/>
      <c r="Y496" s="675"/>
      <c r="Z496" s="675"/>
      <c r="AA496" s="672"/>
      <c r="AB496" s="672"/>
      <c r="AC496" s="672"/>
      <c r="AD496" s="672"/>
      <c r="AE496" s="672"/>
      <c r="AF496" s="672"/>
      <c r="AG496" s="672"/>
      <c r="AH496" s="672"/>
      <c r="AI496" s="672"/>
      <c r="AJ496" s="672"/>
      <c r="AK496" s="672"/>
      <c r="AL496" s="672"/>
      <c r="AM496" s="672"/>
      <c r="AN496" s="672"/>
      <c r="AO496" s="672"/>
    </row>
    <row r="497" spans="1:41" ht="14.25" customHeight="1" x14ac:dyDescent="0.2">
      <c r="A497" s="672"/>
      <c r="B497" s="672"/>
      <c r="C497" s="673"/>
      <c r="D497" s="673"/>
      <c r="E497" s="673"/>
      <c r="F497" s="673"/>
      <c r="G497" s="673"/>
      <c r="H497" s="673"/>
      <c r="I497" s="673"/>
      <c r="J497" s="673"/>
      <c r="K497" s="673"/>
      <c r="L497" s="673"/>
      <c r="M497" s="673"/>
      <c r="N497" s="673"/>
      <c r="O497" s="673"/>
      <c r="P497" s="673"/>
      <c r="Q497" s="673"/>
      <c r="R497" s="673"/>
      <c r="S497" s="673"/>
      <c r="T497" s="673"/>
      <c r="U497" s="674"/>
      <c r="V497" s="674"/>
      <c r="W497" s="674"/>
      <c r="X497" s="674"/>
      <c r="Y497" s="675"/>
      <c r="Z497" s="675"/>
      <c r="AA497" s="672"/>
      <c r="AB497" s="672"/>
      <c r="AC497" s="672"/>
      <c r="AD497" s="672"/>
      <c r="AE497" s="672"/>
      <c r="AF497" s="672"/>
      <c r="AG497" s="672"/>
      <c r="AH497" s="672"/>
      <c r="AI497" s="672"/>
      <c r="AJ497" s="672"/>
      <c r="AK497" s="672"/>
      <c r="AL497" s="672"/>
      <c r="AM497" s="672"/>
      <c r="AN497" s="672"/>
      <c r="AO497" s="672"/>
    </row>
    <row r="498" spans="1:41" ht="14.25" customHeight="1" x14ac:dyDescent="0.2">
      <c r="A498" s="672"/>
      <c r="B498" s="672"/>
      <c r="C498" s="673"/>
      <c r="D498" s="673"/>
      <c r="E498" s="673"/>
      <c r="F498" s="673"/>
      <c r="G498" s="673"/>
      <c r="H498" s="673"/>
      <c r="I498" s="673"/>
      <c r="J498" s="673"/>
      <c r="K498" s="673"/>
      <c r="L498" s="673"/>
      <c r="M498" s="673"/>
      <c r="N498" s="673"/>
      <c r="O498" s="673"/>
      <c r="P498" s="673"/>
      <c r="Q498" s="673"/>
      <c r="R498" s="673"/>
      <c r="S498" s="673"/>
      <c r="T498" s="673"/>
      <c r="U498" s="674"/>
      <c r="V498" s="674"/>
      <c r="W498" s="674"/>
      <c r="X498" s="674"/>
      <c r="Y498" s="675"/>
      <c r="Z498" s="675"/>
      <c r="AA498" s="672"/>
      <c r="AB498" s="672"/>
      <c r="AC498" s="672"/>
      <c r="AD498" s="672"/>
      <c r="AE498" s="672"/>
      <c r="AF498" s="672"/>
      <c r="AG498" s="672"/>
      <c r="AH498" s="672"/>
      <c r="AI498" s="672"/>
      <c r="AJ498" s="672"/>
      <c r="AK498" s="672"/>
      <c r="AL498" s="672"/>
      <c r="AM498" s="672"/>
      <c r="AN498" s="672"/>
      <c r="AO498" s="672"/>
    </row>
    <row r="499" spans="1:41" ht="14.25" customHeight="1" x14ac:dyDescent="0.2">
      <c r="A499" s="672"/>
      <c r="B499" s="672"/>
      <c r="C499" s="673"/>
      <c r="D499" s="673"/>
      <c r="E499" s="673"/>
      <c r="F499" s="673"/>
      <c r="G499" s="673"/>
      <c r="H499" s="673"/>
      <c r="I499" s="673"/>
      <c r="J499" s="673"/>
      <c r="K499" s="673"/>
      <c r="L499" s="673"/>
      <c r="M499" s="673"/>
      <c r="N499" s="673"/>
      <c r="O499" s="673"/>
      <c r="P499" s="673"/>
      <c r="Q499" s="673"/>
      <c r="R499" s="673"/>
      <c r="S499" s="673"/>
      <c r="T499" s="673"/>
      <c r="U499" s="674"/>
      <c r="V499" s="674"/>
      <c r="W499" s="674"/>
      <c r="X499" s="674"/>
      <c r="Y499" s="675"/>
      <c r="Z499" s="675"/>
      <c r="AA499" s="672"/>
      <c r="AB499" s="672"/>
      <c r="AC499" s="672"/>
      <c r="AD499" s="672"/>
      <c r="AE499" s="672"/>
      <c r="AF499" s="672"/>
      <c r="AG499" s="672"/>
      <c r="AH499" s="672"/>
      <c r="AI499" s="672"/>
      <c r="AJ499" s="672"/>
      <c r="AK499" s="672"/>
      <c r="AL499" s="672"/>
      <c r="AM499" s="672"/>
      <c r="AN499" s="672"/>
      <c r="AO499" s="672"/>
    </row>
    <row r="500" spans="1:41" ht="14.25" customHeight="1" x14ac:dyDescent="0.2">
      <c r="A500" s="672"/>
      <c r="B500" s="672"/>
      <c r="C500" s="673"/>
      <c r="D500" s="673"/>
      <c r="E500" s="673"/>
      <c r="F500" s="673"/>
      <c r="G500" s="673"/>
      <c r="H500" s="673"/>
      <c r="I500" s="673"/>
      <c r="J500" s="673"/>
      <c r="K500" s="673"/>
      <c r="L500" s="673"/>
      <c r="M500" s="673"/>
      <c r="N500" s="673"/>
      <c r="O500" s="673"/>
      <c r="P500" s="673"/>
      <c r="Q500" s="673"/>
      <c r="R500" s="673"/>
      <c r="S500" s="673"/>
      <c r="T500" s="673"/>
      <c r="U500" s="674"/>
      <c r="V500" s="674"/>
      <c r="W500" s="674"/>
      <c r="X500" s="674"/>
      <c r="Y500" s="675"/>
      <c r="Z500" s="675"/>
      <c r="AA500" s="672"/>
      <c r="AB500" s="672"/>
      <c r="AC500" s="672"/>
      <c r="AD500" s="672"/>
      <c r="AE500" s="672"/>
      <c r="AF500" s="672"/>
      <c r="AG500" s="672"/>
      <c r="AH500" s="672"/>
      <c r="AI500" s="672"/>
      <c r="AJ500" s="672"/>
      <c r="AK500" s="672"/>
      <c r="AL500" s="672"/>
      <c r="AM500" s="672"/>
      <c r="AN500" s="672"/>
      <c r="AO500" s="672"/>
    </row>
    <row r="501" spans="1:41" ht="14.25" customHeight="1" x14ac:dyDescent="0.2">
      <c r="A501" s="672"/>
      <c r="B501" s="672"/>
      <c r="C501" s="673"/>
      <c r="D501" s="673"/>
      <c r="E501" s="673"/>
      <c r="F501" s="673"/>
      <c r="G501" s="673"/>
      <c r="H501" s="673"/>
      <c r="I501" s="673"/>
      <c r="J501" s="673"/>
      <c r="K501" s="673"/>
      <c r="L501" s="673"/>
      <c r="M501" s="673"/>
      <c r="N501" s="673"/>
      <c r="O501" s="673"/>
      <c r="P501" s="673"/>
      <c r="Q501" s="673"/>
      <c r="R501" s="673"/>
      <c r="S501" s="673"/>
      <c r="T501" s="673"/>
      <c r="U501" s="674"/>
      <c r="V501" s="674"/>
      <c r="W501" s="674"/>
      <c r="X501" s="674"/>
      <c r="Y501" s="675"/>
      <c r="Z501" s="675"/>
      <c r="AA501" s="672"/>
      <c r="AB501" s="672"/>
      <c r="AC501" s="672"/>
      <c r="AD501" s="672"/>
      <c r="AE501" s="672"/>
      <c r="AF501" s="672"/>
      <c r="AG501" s="672"/>
      <c r="AH501" s="672"/>
      <c r="AI501" s="672"/>
      <c r="AJ501" s="672"/>
      <c r="AK501" s="672"/>
      <c r="AL501" s="672"/>
      <c r="AM501" s="672"/>
      <c r="AN501" s="672"/>
      <c r="AO501" s="672"/>
    </row>
    <row r="502" spans="1:41" ht="14.25" customHeight="1" x14ac:dyDescent="0.2">
      <c r="A502" s="672"/>
      <c r="B502" s="672"/>
      <c r="C502" s="673"/>
      <c r="D502" s="673"/>
      <c r="E502" s="673"/>
      <c r="F502" s="673"/>
      <c r="G502" s="673"/>
      <c r="H502" s="673"/>
      <c r="I502" s="673"/>
      <c r="J502" s="673"/>
      <c r="K502" s="673"/>
      <c r="L502" s="673"/>
      <c r="M502" s="673"/>
      <c r="N502" s="673"/>
      <c r="O502" s="673"/>
      <c r="P502" s="673"/>
      <c r="Q502" s="673"/>
      <c r="R502" s="673"/>
      <c r="S502" s="673"/>
      <c r="T502" s="673"/>
      <c r="U502" s="674"/>
      <c r="V502" s="674"/>
      <c r="W502" s="674"/>
      <c r="X502" s="674"/>
      <c r="Y502" s="675"/>
      <c r="Z502" s="675"/>
      <c r="AA502" s="672"/>
      <c r="AB502" s="672"/>
      <c r="AC502" s="672"/>
      <c r="AD502" s="672"/>
      <c r="AE502" s="672"/>
      <c r="AF502" s="672"/>
      <c r="AG502" s="672"/>
      <c r="AH502" s="672"/>
      <c r="AI502" s="672"/>
      <c r="AJ502" s="672"/>
      <c r="AK502" s="672"/>
      <c r="AL502" s="672"/>
      <c r="AM502" s="672"/>
      <c r="AN502" s="672"/>
      <c r="AO502" s="672"/>
    </row>
    <row r="503" spans="1:41" ht="14.25" customHeight="1" x14ac:dyDescent="0.2">
      <c r="A503" s="672"/>
      <c r="B503" s="672"/>
      <c r="C503" s="673"/>
      <c r="D503" s="673"/>
      <c r="E503" s="673"/>
      <c r="F503" s="673"/>
      <c r="G503" s="673"/>
      <c r="H503" s="673"/>
      <c r="I503" s="673"/>
      <c r="J503" s="673"/>
      <c r="K503" s="673"/>
      <c r="L503" s="673"/>
      <c r="M503" s="673"/>
      <c r="N503" s="673"/>
      <c r="O503" s="673"/>
      <c r="P503" s="673"/>
      <c r="Q503" s="673"/>
      <c r="R503" s="673"/>
      <c r="S503" s="673"/>
      <c r="T503" s="673"/>
      <c r="U503" s="674"/>
      <c r="V503" s="674"/>
      <c r="W503" s="674"/>
      <c r="X503" s="674"/>
      <c r="Y503" s="675"/>
      <c r="Z503" s="675"/>
      <c r="AA503" s="672"/>
      <c r="AB503" s="672"/>
      <c r="AC503" s="672"/>
      <c r="AD503" s="672"/>
      <c r="AE503" s="672"/>
      <c r="AF503" s="672"/>
      <c r="AG503" s="672"/>
      <c r="AH503" s="672"/>
      <c r="AI503" s="672"/>
      <c r="AJ503" s="672"/>
      <c r="AK503" s="672"/>
      <c r="AL503" s="672"/>
      <c r="AM503" s="672"/>
      <c r="AN503" s="672"/>
      <c r="AO503" s="672"/>
    </row>
    <row r="504" spans="1:41" ht="14.25" customHeight="1" x14ac:dyDescent="0.2">
      <c r="A504" s="672"/>
      <c r="B504" s="672"/>
      <c r="C504" s="673"/>
      <c r="D504" s="673"/>
      <c r="E504" s="673"/>
      <c r="F504" s="673"/>
      <c r="G504" s="673"/>
      <c r="H504" s="673"/>
      <c r="I504" s="673"/>
      <c r="J504" s="673"/>
      <c r="K504" s="673"/>
      <c r="L504" s="673"/>
      <c r="M504" s="673"/>
      <c r="N504" s="673"/>
      <c r="O504" s="673"/>
      <c r="P504" s="673"/>
      <c r="Q504" s="673"/>
      <c r="R504" s="673"/>
      <c r="S504" s="673"/>
      <c r="T504" s="673"/>
      <c r="U504" s="674"/>
      <c r="V504" s="674"/>
      <c r="W504" s="674"/>
      <c r="X504" s="674"/>
      <c r="Y504" s="675"/>
      <c r="Z504" s="675"/>
      <c r="AA504" s="672"/>
      <c r="AB504" s="672"/>
      <c r="AC504" s="672"/>
      <c r="AD504" s="672"/>
      <c r="AE504" s="672"/>
      <c r="AF504" s="672"/>
      <c r="AG504" s="672"/>
      <c r="AH504" s="672"/>
      <c r="AI504" s="672"/>
      <c r="AJ504" s="672"/>
      <c r="AK504" s="672"/>
      <c r="AL504" s="672"/>
      <c r="AM504" s="672"/>
      <c r="AN504" s="672"/>
      <c r="AO504" s="672"/>
    </row>
    <row r="505" spans="1:41" ht="14.25" customHeight="1" x14ac:dyDescent="0.2">
      <c r="A505" s="672"/>
      <c r="B505" s="672"/>
      <c r="C505" s="673"/>
      <c r="D505" s="673"/>
      <c r="E505" s="673"/>
      <c r="F505" s="673"/>
      <c r="G505" s="673"/>
      <c r="H505" s="673"/>
      <c r="I505" s="673"/>
      <c r="J505" s="673"/>
      <c r="K505" s="673"/>
      <c r="L505" s="673"/>
      <c r="M505" s="673"/>
      <c r="N505" s="673"/>
      <c r="O505" s="673"/>
      <c r="P505" s="673"/>
      <c r="Q505" s="673"/>
      <c r="R505" s="673"/>
      <c r="S505" s="673"/>
      <c r="T505" s="673"/>
      <c r="U505" s="674"/>
      <c r="V505" s="674"/>
      <c r="W505" s="674"/>
      <c r="X505" s="674"/>
      <c r="Y505" s="675"/>
      <c r="Z505" s="675"/>
      <c r="AA505" s="672"/>
      <c r="AB505" s="672"/>
      <c r="AC505" s="672"/>
      <c r="AD505" s="672"/>
      <c r="AE505" s="672"/>
      <c r="AF505" s="672"/>
      <c r="AG505" s="672"/>
      <c r="AH505" s="672"/>
      <c r="AI505" s="672"/>
      <c r="AJ505" s="672"/>
      <c r="AK505" s="672"/>
      <c r="AL505" s="672"/>
      <c r="AM505" s="672"/>
      <c r="AN505" s="672"/>
      <c r="AO505" s="672"/>
    </row>
    <row r="506" spans="1:41" ht="14.25" customHeight="1" x14ac:dyDescent="0.2">
      <c r="A506" s="672"/>
      <c r="B506" s="672"/>
      <c r="C506" s="673"/>
      <c r="D506" s="673"/>
      <c r="E506" s="673"/>
      <c r="F506" s="673"/>
      <c r="G506" s="673"/>
      <c r="H506" s="673"/>
      <c r="I506" s="673"/>
      <c r="J506" s="673"/>
      <c r="K506" s="673"/>
      <c r="L506" s="673"/>
      <c r="M506" s="673"/>
      <c r="N506" s="673"/>
      <c r="O506" s="673"/>
      <c r="P506" s="673"/>
      <c r="Q506" s="673"/>
      <c r="R506" s="673"/>
      <c r="S506" s="673"/>
      <c r="T506" s="673"/>
      <c r="U506" s="674"/>
      <c r="V506" s="674"/>
      <c r="W506" s="674"/>
      <c r="X506" s="674"/>
      <c r="Y506" s="675"/>
      <c r="Z506" s="675"/>
      <c r="AA506" s="672"/>
      <c r="AB506" s="672"/>
      <c r="AC506" s="672"/>
      <c r="AD506" s="672"/>
      <c r="AE506" s="672"/>
      <c r="AF506" s="672"/>
      <c r="AG506" s="672"/>
      <c r="AH506" s="672"/>
      <c r="AI506" s="672"/>
      <c r="AJ506" s="672"/>
      <c r="AK506" s="672"/>
      <c r="AL506" s="672"/>
      <c r="AM506" s="672"/>
      <c r="AN506" s="672"/>
      <c r="AO506" s="672"/>
    </row>
    <row r="507" spans="1:41" ht="14.25" customHeight="1" x14ac:dyDescent="0.2">
      <c r="A507" s="672"/>
      <c r="B507" s="672"/>
      <c r="C507" s="673"/>
      <c r="D507" s="673"/>
      <c r="E507" s="673"/>
      <c r="F507" s="673"/>
      <c r="G507" s="673"/>
      <c r="H507" s="673"/>
      <c r="I507" s="673"/>
      <c r="J507" s="673"/>
      <c r="K507" s="673"/>
      <c r="L507" s="673"/>
      <c r="M507" s="673"/>
      <c r="N507" s="673"/>
      <c r="O507" s="673"/>
      <c r="P507" s="673"/>
      <c r="Q507" s="673"/>
      <c r="R507" s="673"/>
      <c r="S507" s="673"/>
      <c r="T507" s="673"/>
      <c r="U507" s="674"/>
      <c r="V507" s="674"/>
      <c r="W507" s="674"/>
      <c r="X507" s="674"/>
      <c r="Y507" s="675"/>
      <c r="Z507" s="675"/>
      <c r="AA507" s="672"/>
      <c r="AB507" s="672"/>
      <c r="AC507" s="672"/>
      <c r="AD507" s="672"/>
      <c r="AE507" s="672"/>
      <c r="AF507" s="672"/>
      <c r="AG507" s="672"/>
      <c r="AH507" s="672"/>
      <c r="AI507" s="672"/>
      <c r="AJ507" s="672"/>
      <c r="AK507" s="672"/>
      <c r="AL507" s="672"/>
      <c r="AM507" s="672"/>
      <c r="AN507" s="672"/>
      <c r="AO507" s="672"/>
    </row>
    <row r="508" spans="1:41" ht="14.25" customHeight="1" x14ac:dyDescent="0.2">
      <c r="A508" s="672"/>
      <c r="B508" s="672"/>
      <c r="C508" s="673"/>
      <c r="D508" s="673"/>
      <c r="E508" s="673"/>
      <c r="F508" s="673"/>
      <c r="G508" s="673"/>
      <c r="H508" s="673"/>
      <c r="I508" s="673"/>
      <c r="J508" s="673"/>
      <c r="K508" s="673"/>
      <c r="L508" s="673"/>
      <c r="M508" s="673"/>
      <c r="N508" s="673"/>
      <c r="O508" s="673"/>
      <c r="P508" s="673"/>
      <c r="Q508" s="673"/>
      <c r="R508" s="673"/>
      <c r="S508" s="673"/>
      <c r="T508" s="673"/>
      <c r="U508" s="674"/>
      <c r="V508" s="674"/>
      <c r="W508" s="674"/>
      <c r="X508" s="674"/>
      <c r="Y508" s="675"/>
      <c r="Z508" s="675"/>
      <c r="AA508" s="672"/>
      <c r="AB508" s="672"/>
      <c r="AC508" s="672"/>
      <c r="AD508" s="672"/>
      <c r="AE508" s="672"/>
      <c r="AF508" s="672"/>
      <c r="AG508" s="672"/>
      <c r="AH508" s="672"/>
      <c r="AI508" s="672"/>
      <c r="AJ508" s="672"/>
      <c r="AK508" s="672"/>
      <c r="AL508" s="672"/>
      <c r="AM508" s="672"/>
      <c r="AN508" s="672"/>
      <c r="AO508" s="672"/>
    </row>
    <row r="509" spans="1:41" ht="14.25" customHeight="1" x14ac:dyDescent="0.2">
      <c r="A509" s="672"/>
      <c r="B509" s="672"/>
      <c r="C509" s="673"/>
      <c r="D509" s="673"/>
      <c r="E509" s="673"/>
      <c r="F509" s="673"/>
      <c r="G509" s="673"/>
      <c r="H509" s="673"/>
      <c r="I509" s="673"/>
      <c r="J509" s="673"/>
      <c r="K509" s="673"/>
      <c r="L509" s="673"/>
      <c r="M509" s="673"/>
      <c r="N509" s="673"/>
      <c r="O509" s="673"/>
      <c r="P509" s="673"/>
      <c r="Q509" s="673"/>
      <c r="R509" s="673"/>
      <c r="S509" s="673"/>
      <c r="T509" s="673"/>
      <c r="U509" s="674"/>
      <c r="V509" s="674"/>
      <c r="W509" s="674"/>
      <c r="X509" s="674"/>
      <c r="Y509" s="675"/>
      <c r="Z509" s="675"/>
      <c r="AA509" s="672"/>
      <c r="AB509" s="672"/>
      <c r="AC509" s="672"/>
      <c r="AD509" s="672"/>
      <c r="AE509" s="672"/>
      <c r="AF509" s="672"/>
      <c r="AG509" s="672"/>
      <c r="AH509" s="672"/>
      <c r="AI509" s="672"/>
      <c r="AJ509" s="672"/>
      <c r="AK509" s="672"/>
      <c r="AL509" s="672"/>
      <c r="AM509" s="672"/>
      <c r="AN509" s="672"/>
      <c r="AO509" s="672"/>
    </row>
    <row r="510" spans="1:41" ht="14.25" customHeight="1" x14ac:dyDescent="0.2">
      <c r="A510" s="672"/>
      <c r="B510" s="672"/>
      <c r="C510" s="673"/>
      <c r="D510" s="673"/>
      <c r="E510" s="673"/>
      <c r="F510" s="673"/>
      <c r="G510" s="673"/>
      <c r="H510" s="673"/>
      <c r="I510" s="673"/>
      <c r="J510" s="673"/>
      <c r="K510" s="673"/>
      <c r="L510" s="673"/>
      <c r="M510" s="673"/>
      <c r="N510" s="673"/>
      <c r="O510" s="673"/>
      <c r="P510" s="673"/>
      <c r="Q510" s="673"/>
      <c r="R510" s="673"/>
      <c r="S510" s="673"/>
      <c r="T510" s="673"/>
      <c r="U510" s="674"/>
      <c r="V510" s="674"/>
      <c r="W510" s="674"/>
      <c r="X510" s="674"/>
      <c r="Y510" s="675"/>
      <c r="Z510" s="675"/>
      <c r="AA510" s="672"/>
      <c r="AB510" s="672"/>
      <c r="AC510" s="672"/>
      <c r="AD510" s="672"/>
      <c r="AE510" s="672"/>
      <c r="AF510" s="672"/>
      <c r="AG510" s="672"/>
      <c r="AH510" s="672"/>
      <c r="AI510" s="672"/>
      <c r="AJ510" s="672"/>
      <c r="AK510" s="672"/>
      <c r="AL510" s="672"/>
      <c r="AM510" s="672"/>
      <c r="AN510" s="672"/>
      <c r="AO510" s="672"/>
    </row>
    <row r="511" spans="1:41" ht="14.25" customHeight="1" x14ac:dyDescent="0.2">
      <c r="A511" s="672"/>
      <c r="B511" s="672"/>
      <c r="C511" s="673"/>
      <c r="D511" s="673"/>
      <c r="E511" s="673"/>
      <c r="F511" s="673"/>
      <c r="G511" s="673"/>
      <c r="H511" s="673"/>
      <c r="I511" s="673"/>
      <c r="J511" s="673"/>
      <c r="K511" s="673"/>
      <c r="L511" s="673"/>
      <c r="M511" s="673"/>
      <c r="N511" s="673"/>
      <c r="O511" s="673"/>
      <c r="P511" s="673"/>
      <c r="Q511" s="673"/>
      <c r="R511" s="673"/>
      <c r="S511" s="673"/>
      <c r="T511" s="673"/>
      <c r="U511" s="674"/>
      <c r="V511" s="674"/>
      <c r="W511" s="674"/>
      <c r="X511" s="674"/>
      <c r="Y511" s="675"/>
      <c r="Z511" s="675"/>
      <c r="AA511" s="672"/>
      <c r="AB511" s="672"/>
      <c r="AC511" s="672"/>
      <c r="AD511" s="672"/>
      <c r="AE511" s="672"/>
      <c r="AF511" s="672"/>
      <c r="AG511" s="672"/>
      <c r="AH511" s="672"/>
      <c r="AI511" s="672"/>
      <c r="AJ511" s="672"/>
      <c r="AK511" s="672"/>
      <c r="AL511" s="672"/>
      <c r="AM511" s="672"/>
      <c r="AN511" s="672"/>
      <c r="AO511" s="672"/>
    </row>
    <row r="512" spans="1:41" ht="14.25" customHeight="1" x14ac:dyDescent="0.2">
      <c r="A512" s="672"/>
      <c r="B512" s="672"/>
      <c r="C512" s="673"/>
      <c r="D512" s="673"/>
      <c r="E512" s="673"/>
      <c r="F512" s="673"/>
      <c r="G512" s="673"/>
      <c r="H512" s="673"/>
      <c r="I512" s="673"/>
      <c r="J512" s="673"/>
      <c r="K512" s="673"/>
      <c r="L512" s="673"/>
      <c r="M512" s="673"/>
      <c r="N512" s="673"/>
      <c r="O512" s="673"/>
      <c r="P512" s="673"/>
      <c r="Q512" s="673"/>
      <c r="R512" s="673"/>
      <c r="S512" s="673"/>
      <c r="T512" s="673"/>
      <c r="U512" s="674"/>
      <c r="V512" s="674"/>
      <c r="W512" s="674"/>
      <c r="X512" s="674"/>
      <c r="Y512" s="675"/>
      <c r="Z512" s="675"/>
      <c r="AA512" s="672"/>
      <c r="AB512" s="672"/>
      <c r="AC512" s="672"/>
      <c r="AD512" s="672"/>
      <c r="AE512" s="672"/>
      <c r="AF512" s="672"/>
      <c r="AG512" s="672"/>
      <c r="AH512" s="672"/>
      <c r="AI512" s="672"/>
      <c r="AJ512" s="672"/>
      <c r="AK512" s="672"/>
      <c r="AL512" s="672"/>
      <c r="AM512" s="672"/>
      <c r="AN512" s="672"/>
      <c r="AO512" s="672"/>
    </row>
    <row r="513" spans="1:41" ht="14.25" customHeight="1" x14ac:dyDescent="0.2">
      <c r="A513" s="672"/>
      <c r="B513" s="672"/>
      <c r="C513" s="673"/>
      <c r="D513" s="673"/>
      <c r="E513" s="673"/>
      <c r="F513" s="673"/>
      <c r="G513" s="673"/>
      <c r="H513" s="673"/>
      <c r="I513" s="673"/>
      <c r="J513" s="673"/>
      <c r="K513" s="673"/>
      <c r="L513" s="673"/>
      <c r="M513" s="673"/>
      <c r="N513" s="673"/>
      <c r="O513" s="673"/>
      <c r="P513" s="673"/>
      <c r="Q513" s="673"/>
      <c r="R513" s="673"/>
      <c r="S513" s="673"/>
      <c r="T513" s="673"/>
      <c r="U513" s="674"/>
      <c r="V513" s="674"/>
      <c r="W513" s="674"/>
      <c r="X513" s="674"/>
      <c r="Y513" s="675"/>
      <c r="Z513" s="675"/>
      <c r="AA513" s="672"/>
      <c r="AB513" s="672"/>
      <c r="AC513" s="672"/>
      <c r="AD513" s="672"/>
      <c r="AE513" s="672"/>
      <c r="AF513" s="672"/>
      <c r="AG513" s="672"/>
      <c r="AH513" s="672"/>
      <c r="AI513" s="672"/>
      <c r="AJ513" s="672"/>
      <c r="AK513" s="672"/>
      <c r="AL513" s="672"/>
      <c r="AM513" s="672"/>
      <c r="AN513" s="672"/>
      <c r="AO513" s="672"/>
    </row>
    <row r="514" spans="1:41" ht="14.25" customHeight="1" x14ac:dyDescent="0.2">
      <c r="A514" s="672"/>
      <c r="B514" s="672"/>
      <c r="C514" s="673"/>
      <c r="D514" s="673"/>
      <c r="E514" s="673"/>
      <c r="F514" s="673"/>
      <c r="G514" s="673"/>
      <c r="H514" s="673"/>
      <c r="I514" s="673"/>
      <c r="J514" s="673"/>
      <c r="K514" s="673"/>
      <c r="L514" s="673"/>
      <c r="M514" s="673"/>
      <c r="N514" s="673"/>
      <c r="O514" s="673"/>
      <c r="P514" s="673"/>
      <c r="Q514" s="673"/>
      <c r="R514" s="673"/>
      <c r="S514" s="673"/>
      <c r="T514" s="673"/>
      <c r="U514" s="674"/>
      <c r="V514" s="674"/>
      <c r="W514" s="674"/>
      <c r="X514" s="674"/>
      <c r="Y514" s="675"/>
      <c r="Z514" s="675"/>
      <c r="AA514" s="672"/>
      <c r="AB514" s="672"/>
      <c r="AC514" s="672"/>
      <c r="AD514" s="672"/>
      <c r="AE514" s="672"/>
      <c r="AF514" s="672"/>
      <c r="AG514" s="672"/>
      <c r="AH514" s="672"/>
      <c r="AI514" s="672"/>
      <c r="AJ514" s="672"/>
      <c r="AK514" s="672"/>
      <c r="AL514" s="672"/>
      <c r="AM514" s="672"/>
      <c r="AN514" s="672"/>
      <c r="AO514" s="672"/>
    </row>
    <row r="515" spans="1:41" ht="14.25" customHeight="1" x14ac:dyDescent="0.2">
      <c r="A515" s="672"/>
      <c r="B515" s="672"/>
      <c r="C515" s="673"/>
      <c r="D515" s="673"/>
      <c r="E515" s="673"/>
      <c r="F515" s="673"/>
      <c r="G515" s="673"/>
      <c r="H515" s="673"/>
      <c r="I515" s="673"/>
      <c r="J515" s="673"/>
      <c r="K515" s="673"/>
      <c r="L515" s="673"/>
      <c r="M515" s="673"/>
      <c r="N515" s="673"/>
      <c r="O515" s="673"/>
      <c r="P515" s="673"/>
      <c r="Q515" s="673"/>
      <c r="R515" s="673"/>
      <c r="S515" s="673"/>
      <c r="T515" s="673"/>
      <c r="U515" s="674"/>
      <c r="V515" s="674"/>
      <c r="W515" s="674"/>
      <c r="X515" s="674"/>
      <c r="Y515" s="675"/>
      <c r="Z515" s="675"/>
      <c r="AA515" s="672"/>
      <c r="AB515" s="672"/>
      <c r="AC515" s="672"/>
      <c r="AD515" s="672"/>
      <c r="AE515" s="672"/>
      <c r="AF515" s="672"/>
      <c r="AG515" s="672"/>
      <c r="AH515" s="672"/>
      <c r="AI515" s="672"/>
      <c r="AJ515" s="672"/>
      <c r="AK515" s="672"/>
      <c r="AL515" s="672"/>
      <c r="AM515" s="672"/>
      <c r="AN515" s="672"/>
      <c r="AO515" s="672"/>
    </row>
    <row r="516" spans="1:41" ht="14.25" customHeight="1" x14ac:dyDescent="0.2">
      <c r="A516" s="672"/>
      <c r="B516" s="672"/>
      <c r="C516" s="673"/>
      <c r="D516" s="673"/>
      <c r="E516" s="673"/>
      <c r="F516" s="673"/>
      <c r="G516" s="673"/>
      <c r="H516" s="673"/>
      <c r="I516" s="673"/>
      <c r="J516" s="673"/>
      <c r="K516" s="673"/>
      <c r="L516" s="673"/>
      <c r="M516" s="673"/>
      <c r="N516" s="673"/>
      <c r="O516" s="673"/>
      <c r="P516" s="673"/>
      <c r="Q516" s="673"/>
      <c r="R516" s="673"/>
      <c r="S516" s="673"/>
      <c r="T516" s="673"/>
      <c r="U516" s="674"/>
      <c r="V516" s="674"/>
      <c r="W516" s="674"/>
      <c r="X516" s="674"/>
      <c r="Y516" s="675"/>
      <c r="Z516" s="675"/>
      <c r="AA516" s="672"/>
      <c r="AB516" s="672"/>
      <c r="AC516" s="672"/>
      <c r="AD516" s="672"/>
      <c r="AE516" s="672"/>
      <c r="AF516" s="672"/>
      <c r="AG516" s="672"/>
      <c r="AH516" s="672"/>
      <c r="AI516" s="672"/>
      <c r="AJ516" s="672"/>
      <c r="AK516" s="672"/>
      <c r="AL516" s="672"/>
      <c r="AM516" s="672"/>
      <c r="AN516" s="672"/>
      <c r="AO516" s="672"/>
    </row>
    <row r="517" spans="1:41" ht="14.25" customHeight="1" x14ac:dyDescent="0.2">
      <c r="A517" s="672"/>
      <c r="B517" s="672"/>
      <c r="C517" s="673"/>
      <c r="D517" s="673"/>
      <c r="E517" s="673"/>
      <c r="F517" s="673"/>
      <c r="G517" s="673"/>
      <c r="H517" s="673"/>
      <c r="I517" s="673"/>
      <c r="J517" s="673"/>
      <c r="K517" s="673"/>
      <c r="L517" s="673"/>
      <c r="M517" s="673"/>
      <c r="N517" s="673"/>
      <c r="O517" s="673"/>
      <c r="P517" s="673"/>
      <c r="Q517" s="673"/>
      <c r="R517" s="673"/>
      <c r="S517" s="673"/>
      <c r="T517" s="673"/>
      <c r="U517" s="674"/>
      <c r="V517" s="674"/>
      <c r="W517" s="674"/>
      <c r="X517" s="674"/>
      <c r="Y517" s="675"/>
      <c r="Z517" s="675"/>
      <c r="AA517" s="672"/>
      <c r="AB517" s="672"/>
      <c r="AC517" s="672"/>
      <c r="AD517" s="672"/>
      <c r="AE517" s="672"/>
      <c r="AF517" s="672"/>
      <c r="AG517" s="672"/>
      <c r="AH517" s="672"/>
      <c r="AI517" s="672"/>
      <c r="AJ517" s="672"/>
      <c r="AK517" s="672"/>
      <c r="AL517" s="672"/>
      <c r="AM517" s="672"/>
      <c r="AN517" s="672"/>
      <c r="AO517" s="672"/>
    </row>
    <row r="518" spans="1:41" ht="14.25" customHeight="1" x14ac:dyDescent="0.2">
      <c r="A518" s="672"/>
      <c r="B518" s="672"/>
      <c r="C518" s="673"/>
      <c r="D518" s="673"/>
      <c r="E518" s="673"/>
      <c r="F518" s="673"/>
      <c r="G518" s="673"/>
      <c r="H518" s="673"/>
      <c r="I518" s="673"/>
      <c r="J518" s="673"/>
      <c r="K518" s="673"/>
      <c r="L518" s="673"/>
      <c r="M518" s="673"/>
      <c r="N518" s="673"/>
      <c r="O518" s="673"/>
      <c r="P518" s="673"/>
      <c r="Q518" s="673"/>
      <c r="R518" s="673"/>
      <c r="S518" s="673"/>
      <c r="T518" s="673"/>
      <c r="U518" s="674"/>
      <c r="V518" s="674"/>
      <c r="W518" s="674"/>
      <c r="X518" s="674"/>
      <c r="Y518" s="675"/>
      <c r="Z518" s="675"/>
      <c r="AA518" s="672"/>
      <c r="AB518" s="672"/>
      <c r="AC518" s="672"/>
      <c r="AD518" s="672"/>
      <c r="AE518" s="672"/>
      <c r="AF518" s="672"/>
      <c r="AG518" s="672"/>
      <c r="AH518" s="672"/>
      <c r="AI518" s="672"/>
      <c r="AJ518" s="672"/>
      <c r="AK518" s="672"/>
      <c r="AL518" s="672"/>
      <c r="AM518" s="672"/>
      <c r="AN518" s="672"/>
      <c r="AO518" s="672"/>
    </row>
    <row r="519" spans="1:41" ht="14.25" customHeight="1" x14ac:dyDescent="0.2">
      <c r="A519" s="672"/>
      <c r="B519" s="672"/>
      <c r="C519" s="673"/>
      <c r="D519" s="673"/>
      <c r="E519" s="673"/>
      <c r="F519" s="673"/>
      <c r="G519" s="673"/>
      <c r="H519" s="673"/>
      <c r="I519" s="673"/>
      <c r="J519" s="673"/>
      <c r="K519" s="673"/>
      <c r="L519" s="673"/>
      <c r="M519" s="673"/>
      <c r="N519" s="673"/>
      <c r="O519" s="673"/>
      <c r="P519" s="673"/>
      <c r="Q519" s="673"/>
      <c r="R519" s="673"/>
      <c r="S519" s="673"/>
      <c r="T519" s="673"/>
      <c r="U519" s="674"/>
      <c r="V519" s="674"/>
      <c r="W519" s="674"/>
      <c r="X519" s="674"/>
      <c r="Y519" s="675"/>
      <c r="Z519" s="675"/>
      <c r="AA519" s="672"/>
      <c r="AB519" s="672"/>
      <c r="AC519" s="672"/>
      <c r="AD519" s="672"/>
      <c r="AE519" s="672"/>
      <c r="AF519" s="672"/>
      <c r="AG519" s="672"/>
      <c r="AH519" s="672"/>
      <c r="AI519" s="672"/>
      <c r="AJ519" s="672"/>
      <c r="AK519" s="672"/>
      <c r="AL519" s="672"/>
      <c r="AM519" s="672"/>
      <c r="AN519" s="672"/>
      <c r="AO519" s="672"/>
    </row>
    <row r="520" spans="1:41" ht="14.25" customHeight="1" x14ac:dyDescent="0.2">
      <c r="A520" s="672"/>
      <c r="B520" s="672"/>
      <c r="C520" s="673"/>
      <c r="D520" s="673"/>
      <c r="E520" s="673"/>
      <c r="F520" s="673"/>
      <c r="G520" s="673"/>
      <c r="H520" s="673"/>
      <c r="I520" s="673"/>
      <c r="J520" s="673"/>
      <c r="K520" s="673"/>
      <c r="L520" s="673"/>
      <c r="M520" s="673"/>
      <c r="N520" s="673"/>
      <c r="O520" s="673"/>
      <c r="P520" s="673"/>
      <c r="Q520" s="673"/>
      <c r="R520" s="673"/>
      <c r="S520" s="673"/>
      <c r="T520" s="673"/>
      <c r="U520" s="674"/>
      <c r="V520" s="674"/>
      <c r="W520" s="674"/>
      <c r="X520" s="674"/>
      <c r="Y520" s="675"/>
      <c r="Z520" s="675"/>
      <c r="AA520" s="672"/>
      <c r="AB520" s="672"/>
      <c r="AC520" s="672"/>
      <c r="AD520" s="672"/>
      <c r="AE520" s="672"/>
      <c r="AF520" s="672"/>
      <c r="AG520" s="672"/>
      <c r="AH520" s="672"/>
      <c r="AI520" s="672"/>
      <c r="AJ520" s="672"/>
      <c r="AK520" s="672"/>
      <c r="AL520" s="672"/>
      <c r="AM520" s="672"/>
      <c r="AN520" s="672"/>
      <c r="AO520" s="672"/>
    </row>
    <row r="521" spans="1:41" ht="14.25" customHeight="1" x14ac:dyDescent="0.2">
      <c r="A521" s="672"/>
      <c r="B521" s="672"/>
      <c r="C521" s="673"/>
      <c r="D521" s="673"/>
      <c r="E521" s="673"/>
      <c r="F521" s="673"/>
      <c r="G521" s="673"/>
      <c r="H521" s="673"/>
      <c r="I521" s="673"/>
      <c r="J521" s="673"/>
      <c r="K521" s="673"/>
      <c r="L521" s="673"/>
      <c r="M521" s="673"/>
      <c r="N521" s="673"/>
      <c r="O521" s="673"/>
      <c r="P521" s="673"/>
      <c r="Q521" s="673"/>
      <c r="R521" s="673"/>
      <c r="S521" s="673"/>
      <c r="T521" s="673"/>
      <c r="U521" s="674"/>
      <c r="V521" s="674"/>
      <c r="W521" s="674"/>
      <c r="X521" s="674"/>
      <c r="Y521" s="675"/>
      <c r="Z521" s="675"/>
      <c r="AA521" s="672"/>
      <c r="AB521" s="672"/>
      <c r="AC521" s="672"/>
      <c r="AD521" s="672"/>
      <c r="AE521" s="672"/>
      <c r="AF521" s="672"/>
      <c r="AG521" s="672"/>
      <c r="AH521" s="672"/>
      <c r="AI521" s="672"/>
      <c r="AJ521" s="672"/>
      <c r="AK521" s="672"/>
      <c r="AL521" s="672"/>
      <c r="AM521" s="672"/>
      <c r="AN521" s="672"/>
      <c r="AO521" s="672"/>
    </row>
    <row r="522" spans="1:41" ht="14.25" customHeight="1" x14ac:dyDescent="0.2">
      <c r="A522" s="672"/>
      <c r="B522" s="672"/>
      <c r="C522" s="673"/>
      <c r="D522" s="673"/>
      <c r="E522" s="673"/>
      <c r="F522" s="673"/>
      <c r="G522" s="673"/>
      <c r="H522" s="673"/>
      <c r="I522" s="673"/>
      <c r="J522" s="673"/>
      <c r="K522" s="673"/>
      <c r="L522" s="673"/>
      <c r="M522" s="673"/>
      <c r="N522" s="673"/>
      <c r="O522" s="673"/>
      <c r="P522" s="673"/>
      <c r="Q522" s="673"/>
      <c r="R522" s="673"/>
      <c r="S522" s="673"/>
      <c r="T522" s="673"/>
      <c r="U522" s="674"/>
      <c r="V522" s="674"/>
      <c r="W522" s="674"/>
      <c r="X522" s="674"/>
      <c r="Y522" s="675"/>
      <c r="Z522" s="675"/>
      <c r="AA522" s="672"/>
      <c r="AB522" s="672"/>
      <c r="AC522" s="672"/>
      <c r="AD522" s="672"/>
      <c r="AE522" s="672"/>
      <c r="AF522" s="672"/>
      <c r="AG522" s="672"/>
      <c r="AH522" s="672"/>
      <c r="AI522" s="672"/>
      <c r="AJ522" s="672"/>
      <c r="AK522" s="672"/>
      <c r="AL522" s="672"/>
      <c r="AM522" s="672"/>
      <c r="AN522" s="672"/>
      <c r="AO522" s="672"/>
    </row>
    <row r="523" spans="1:41" ht="14.25" customHeight="1" x14ac:dyDescent="0.2">
      <c r="A523" s="672"/>
      <c r="B523" s="672"/>
      <c r="C523" s="673"/>
      <c r="D523" s="673"/>
      <c r="E523" s="673"/>
      <c r="F523" s="673"/>
      <c r="G523" s="673"/>
      <c r="H523" s="673"/>
      <c r="I523" s="673"/>
      <c r="J523" s="673"/>
      <c r="K523" s="673"/>
      <c r="L523" s="673"/>
      <c r="M523" s="673"/>
      <c r="N523" s="673"/>
      <c r="O523" s="673"/>
      <c r="P523" s="673"/>
      <c r="Q523" s="673"/>
      <c r="R523" s="673"/>
      <c r="S523" s="673"/>
      <c r="T523" s="673"/>
      <c r="U523" s="674"/>
      <c r="V523" s="674"/>
      <c r="W523" s="674"/>
      <c r="X523" s="674"/>
      <c r="Y523" s="675"/>
      <c r="Z523" s="675"/>
      <c r="AA523" s="672"/>
      <c r="AB523" s="672"/>
      <c r="AC523" s="672"/>
      <c r="AD523" s="672"/>
      <c r="AE523" s="672"/>
      <c r="AF523" s="672"/>
      <c r="AG523" s="672"/>
      <c r="AH523" s="672"/>
      <c r="AI523" s="672"/>
      <c r="AJ523" s="672"/>
      <c r="AK523" s="672"/>
      <c r="AL523" s="672"/>
      <c r="AM523" s="672"/>
      <c r="AN523" s="672"/>
      <c r="AO523" s="672"/>
    </row>
    <row r="524" spans="1:41" ht="14.25" customHeight="1" x14ac:dyDescent="0.2">
      <c r="A524" s="672"/>
      <c r="B524" s="672"/>
      <c r="C524" s="673"/>
      <c r="D524" s="673"/>
      <c r="E524" s="673"/>
      <c r="F524" s="673"/>
      <c r="G524" s="673"/>
      <c r="H524" s="673"/>
      <c r="I524" s="673"/>
      <c r="J524" s="673"/>
      <c r="K524" s="673"/>
      <c r="L524" s="673"/>
      <c r="M524" s="673"/>
      <c r="N524" s="673"/>
      <c r="O524" s="673"/>
      <c r="P524" s="673"/>
      <c r="Q524" s="673"/>
      <c r="R524" s="673"/>
      <c r="S524" s="673"/>
      <c r="T524" s="673"/>
      <c r="U524" s="674"/>
      <c r="V524" s="674"/>
      <c r="W524" s="674"/>
      <c r="X524" s="674"/>
      <c r="Y524" s="675"/>
      <c r="Z524" s="675"/>
      <c r="AA524" s="672"/>
      <c r="AB524" s="672"/>
      <c r="AC524" s="672"/>
      <c r="AD524" s="672"/>
      <c r="AE524" s="672"/>
      <c r="AF524" s="672"/>
      <c r="AG524" s="672"/>
      <c r="AH524" s="672"/>
      <c r="AI524" s="672"/>
      <c r="AJ524" s="672"/>
      <c r="AK524" s="672"/>
      <c r="AL524" s="672"/>
      <c r="AM524" s="672"/>
      <c r="AN524" s="672"/>
      <c r="AO524" s="672"/>
    </row>
    <row r="525" spans="1:41" ht="14.25" customHeight="1" x14ac:dyDescent="0.2">
      <c r="A525" s="672"/>
      <c r="B525" s="672"/>
      <c r="C525" s="673"/>
      <c r="D525" s="673"/>
      <c r="E525" s="673"/>
      <c r="F525" s="673"/>
      <c r="G525" s="673"/>
      <c r="H525" s="673"/>
      <c r="I525" s="673"/>
      <c r="J525" s="673"/>
      <c r="K525" s="673"/>
      <c r="L525" s="673"/>
      <c r="M525" s="673"/>
      <c r="N525" s="673"/>
      <c r="O525" s="673"/>
      <c r="P525" s="673"/>
      <c r="Q525" s="673"/>
      <c r="R525" s="673"/>
      <c r="S525" s="673"/>
      <c r="T525" s="673"/>
      <c r="U525" s="674"/>
      <c r="V525" s="674"/>
      <c r="W525" s="674"/>
      <c r="X525" s="674"/>
      <c r="Y525" s="675"/>
      <c r="Z525" s="675"/>
      <c r="AA525" s="672"/>
      <c r="AB525" s="672"/>
      <c r="AC525" s="672"/>
      <c r="AD525" s="672"/>
      <c r="AE525" s="672"/>
      <c r="AF525" s="672"/>
      <c r="AG525" s="672"/>
      <c r="AH525" s="672"/>
      <c r="AI525" s="672"/>
      <c r="AJ525" s="672"/>
      <c r="AK525" s="672"/>
      <c r="AL525" s="672"/>
      <c r="AM525" s="672"/>
      <c r="AN525" s="672"/>
      <c r="AO525" s="672"/>
    </row>
    <row r="526" spans="1:41" ht="14.25" customHeight="1" x14ac:dyDescent="0.2">
      <c r="A526" s="672"/>
      <c r="B526" s="672"/>
      <c r="C526" s="673"/>
      <c r="D526" s="673"/>
      <c r="E526" s="673"/>
      <c r="F526" s="673"/>
      <c r="G526" s="673"/>
      <c r="H526" s="673"/>
      <c r="I526" s="673"/>
      <c r="J526" s="673"/>
      <c r="K526" s="673"/>
      <c r="L526" s="673"/>
      <c r="M526" s="673"/>
      <c r="N526" s="673"/>
      <c r="O526" s="673"/>
      <c r="P526" s="673"/>
      <c r="Q526" s="673"/>
      <c r="R526" s="673"/>
      <c r="S526" s="673"/>
      <c r="T526" s="673"/>
      <c r="U526" s="674"/>
      <c r="V526" s="674"/>
      <c r="W526" s="674"/>
      <c r="X526" s="674"/>
      <c r="Y526" s="675"/>
      <c r="Z526" s="675"/>
      <c r="AA526" s="672"/>
      <c r="AB526" s="672"/>
      <c r="AC526" s="672"/>
      <c r="AD526" s="672"/>
      <c r="AE526" s="672"/>
      <c r="AF526" s="672"/>
      <c r="AG526" s="672"/>
      <c r="AH526" s="672"/>
      <c r="AI526" s="672"/>
      <c r="AJ526" s="672"/>
      <c r="AK526" s="672"/>
      <c r="AL526" s="672"/>
      <c r="AM526" s="672"/>
      <c r="AN526" s="672"/>
      <c r="AO526" s="672"/>
    </row>
    <row r="527" spans="1:41" ht="14.25" customHeight="1" x14ac:dyDescent="0.2">
      <c r="A527" s="672"/>
      <c r="B527" s="672"/>
      <c r="C527" s="673"/>
      <c r="D527" s="673"/>
      <c r="E527" s="673"/>
      <c r="F527" s="673"/>
      <c r="G527" s="673"/>
      <c r="H527" s="673"/>
      <c r="I527" s="673"/>
      <c r="J527" s="673"/>
      <c r="K527" s="673"/>
      <c r="L527" s="673"/>
      <c r="M527" s="673"/>
      <c r="N527" s="673"/>
      <c r="O527" s="673"/>
      <c r="P527" s="673"/>
      <c r="Q527" s="673"/>
      <c r="R527" s="673"/>
      <c r="S527" s="673"/>
      <c r="T527" s="673"/>
      <c r="U527" s="674"/>
      <c r="V527" s="674"/>
      <c r="W527" s="674"/>
      <c r="X527" s="674"/>
      <c r="Y527" s="675"/>
      <c r="Z527" s="675"/>
      <c r="AA527" s="672"/>
      <c r="AB527" s="672"/>
      <c r="AC527" s="672"/>
      <c r="AD527" s="672"/>
      <c r="AE527" s="672"/>
      <c r="AF527" s="672"/>
      <c r="AG527" s="672"/>
      <c r="AH527" s="672"/>
      <c r="AI527" s="672"/>
      <c r="AJ527" s="672"/>
      <c r="AK527" s="672"/>
      <c r="AL527" s="672"/>
      <c r="AM527" s="672"/>
      <c r="AN527" s="672"/>
      <c r="AO527" s="672"/>
    </row>
    <row r="528" spans="1:41" ht="14.25" customHeight="1" x14ac:dyDescent="0.2">
      <c r="A528" s="672"/>
      <c r="B528" s="672"/>
      <c r="C528" s="673"/>
      <c r="D528" s="673"/>
      <c r="E528" s="673"/>
      <c r="F528" s="673"/>
      <c r="G528" s="673"/>
      <c r="H528" s="673"/>
      <c r="I528" s="673"/>
      <c r="J528" s="673"/>
      <c r="K528" s="673"/>
      <c r="L528" s="673"/>
      <c r="M528" s="673"/>
      <c r="N528" s="673"/>
      <c r="O528" s="673"/>
      <c r="P528" s="673"/>
      <c r="Q528" s="673"/>
      <c r="R528" s="673"/>
      <c r="S528" s="673"/>
      <c r="T528" s="673"/>
      <c r="U528" s="674"/>
      <c r="V528" s="674"/>
      <c r="W528" s="674"/>
      <c r="X528" s="674"/>
      <c r="Y528" s="675"/>
      <c r="Z528" s="675"/>
      <c r="AA528" s="672"/>
      <c r="AB528" s="672"/>
      <c r="AC528" s="672"/>
      <c r="AD528" s="672"/>
      <c r="AE528" s="672"/>
      <c r="AF528" s="672"/>
      <c r="AG528" s="672"/>
      <c r="AH528" s="672"/>
      <c r="AI528" s="672"/>
      <c r="AJ528" s="672"/>
      <c r="AK528" s="672"/>
      <c r="AL528" s="672"/>
      <c r="AM528" s="672"/>
      <c r="AN528" s="672"/>
      <c r="AO528" s="672"/>
    </row>
    <row r="529" spans="1:41" ht="14.25" customHeight="1" x14ac:dyDescent="0.2">
      <c r="A529" s="672"/>
      <c r="B529" s="672"/>
      <c r="C529" s="673"/>
      <c r="D529" s="673"/>
      <c r="E529" s="673"/>
      <c r="F529" s="673"/>
      <c r="G529" s="673"/>
      <c r="H529" s="673"/>
      <c r="I529" s="673"/>
      <c r="J529" s="673"/>
      <c r="K529" s="673"/>
      <c r="L529" s="673"/>
      <c r="M529" s="673"/>
      <c r="N529" s="673"/>
      <c r="O529" s="673"/>
      <c r="P529" s="673"/>
      <c r="Q529" s="673"/>
      <c r="R529" s="673"/>
      <c r="S529" s="673"/>
      <c r="T529" s="673"/>
      <c r="U529" s="674"/>
      <c r="V529" s="674"/>
      <c r="W529" s="674"/>
      <c r="X529" s="674"/>
      <c r="Y529" s="675"/>
      <c r="Z529" s="675"/>
      <c r="AA529" s="672"/>
      <c r="AB529" s="672"/>
      <c r="AC529" s="672"/>
      <c r="AD529" s="672"/>
      <c r="AE529" s="672"/>
      <c r="AF529" s="672"/>
      <c r="AG529" s="672"/>
      <c r="AH529" s="672"/>
      <c r="AI529" s="672"/>
      <c r="AJ529" s="672"/>
      <c r="AK529" s="672"/>
      <c r="AL529" s="672"/>
      <c r="AM529" s="672"/>
      <c r="AN529" s="672"/>
      <c r="AO529" s="672"/>
    </row>
    <row r="530" spans="1:41" ht="14.25" customHeight="1" x14ac:dyDescent="0.2">
      <c r="A530" s="672"/>
      <c r="B530" s="672"/>
      <c r="C530" s="673"/>
      <c r="D530" s="673"/>
      <c r="E530" s="673"/>
      <c r="F530" s="673"/>
      <c r="G530" s="673"/>
      <c r="H530" s="673"/>
      <c r="I530" s="673"/>
      <c r="J530" s="673"/>
      <c r="K530" s="673"/>
      <c r="L530" s="673"/>
      <c r="M530" s="673"/>
      <c r="N530" s="673"/>
      <c r="O530" s="673"/>
      <c r="P530" s="673"/>
      <c r="Q530" s="673"/>
      <c r="R530" s="673"/>
      <c r="S530" s="673"/>
      <c r="T530" s="673"/>
      <c r="U530" s="674"/>
      <c r="V530" s="674"/>
      <c r="W530" s="674"/>
      <c r="X530" s="674"/>
      <c r="Y530" s="675"/>
      <c r="Z530" s="675"/>
      <c r="AA530" s="672"/>
      <c r="AB530" s="672"/>
      <c r="AC530" s="672"/>
      <c r="AD530" s="672"/>
      <c r="AE530" s="672"/>
      <c r="AF530" s="672"/>
      <c r="AG530" s="672"/>
      <c r="AH530" s="672"/>
      <c r="AI530" s="672"/>
      <c r="AJ530" s="672"/>
      <c r="AK530" s="672"/>
      <c r="AL530" s="672"/>
      <c r="AM530" s="672"/>
      <c r="AN530" s="672"/>
      <c r="AO530" s="672"/>
    </row>
    <row r="531" spans="1:41" ht="14.25" customHeight="1" x14ac:dyDescent="0.2">
      <c r="A531" s="672"/>
      <c r="B531" s="672"/>
      <c r="C531" s="673"/>
      <c r="D531" s="673"/>
      <c r="E531" s="673"/>
      <c r="F531" s="673"/>
      <c r="G531" s="673"/>
      <c r="H531" s="673"/>
      <c r="I531" s="673"/>
      <c r="J531" s="673"/>
      <c r="K531" s="673"/>
      <c r="L531" s="673"/>
      <c r="M531" s="673"/>
      <c r="N531" s="673"/>
      <c r="O531" s="673"/>
      <c r="P531" s="673"/>
      <c r="Q531" s="673"/>
      <c r="R531" s="673"/>
      <c r="S531" s="673"/>
      <c r="T531" s="673"/>
      <c r="U531" s="674"/>
      <c r="V531" s="674"/>
      <c r="W531" s="674"/>
      <c r="X531" s="674"/>
      <c r="Y531" s="675"/>
      <c r="Z531" s="675"/>
      <c r="AA531" s="672"/>
      <c r="AB531" s="672"/>
      <c r="AC531" s="672"/>
      <c r="AD531" s="672"/>
      <c r="AE531" s="672"/>
      <c r="AF531" s="672"/>
      <c r="AG531" s="672"/>
      <c r="AH531" s="672"/>
      <c r="AI531" s="672"/>
      <c r="AJ531" s="672"/>
      <c r="AK531" s="672"/>
      <c r="AL531" s="672"/>
      <c r="AM531" s="672"/>
      <c r="AN531" s="672"/>
      <c r="AO531" s="672"/>
    </row>
    <row r="532" spans="1:41" ht="14.25" customHeight="1" x14ac:dyDescent="0.2">
      <c r="A532" s="672"/>
      <c r="B532" s="672"/>
      <c r="C532" s="673"/>
      <c r="D532" s="673"/>
      <c r="E532" s="673"/>
      <c r="F532" s="673"/>
      <c r="G532" s="673"/>
      <c r="H532" s="673"/>
      <c r="I532" s="673"/>
      <c r="J532" s="673"/>
      <c r="K532" s="673"/>
      <c r="L532" s="673"/>
      <c r="M532" s="673"/>
      <c r="N532" s="673"/>
      <c r="O532" s="673"/>
      <c r="P532" s="673"/>
      <c r="Q532" s="673"/>
      <c r="R532" s="673"/>
      <c r="S532" s="673"/>
      <c r="T532" s="673"/>
      <c r="U532" s="674"/>
      <c r="V532" s="674"/>
      <c r="W532" s="674"/>
      <c r="X532" s="674"/>
      <c r="Y532" s="675"/>
      <c r="Z532" s="675"/>
      <c r="AA532" s="672"/>
      <c r="AB532" s="672"/>
      <c r="AC532" s="672"/>
      <c r="AD532" s="672"/>
      <c r="AE532" s="672"/>
      <c r="AF532" s="672"/>
      <c r="AG532" s="672"/>
      <c r="AH532" s="672"/>
      <c r="AI532" s="672"/>
      <c r="AJ532" s="672"/>
      <c r="AK532" s="672"/>
      <c r="AL532" s="672"/>
      <c r="AM532" s="672"/>
      <c r="AN532" s="672"/>
      <c r="AO532" s="672"/>
    </row>
    <row r="533" spans="1:41" ht="14.25" customHeight="1" x14ac:dyDescent="0.2">
      <c r="A533" s="672"/>
      <c r="B533" s="672"/>
      <c r="C533" s="673"/>
      <c r="D533" s="673"/>
      <c r="E533" s="673"/>
      <c r="F533" s="673"/>
      <c r="G533" s="673"/>
      <c r="H533" s="673"/>
      <c r="I533" s="673"/>
      <c r="J533" s="673"/>
      <c r="K533" s="673"/>
      <c r="L533" s="673"/>
      <c r="M533" s="673"/>
      <c r="N533" s="673"/>
      <c r="O533" s="673"/>
      <c r="P533" s="673"/>
      <c r="Q533" s="673"/>
      <c r="R533" s="673"/>
      <c r="S533" s="673"/>
      <c r="T533" s="673"/>
      <c r="U533" s="674"/>
      <c r="V533" s="674"/>
      <c r="W533" s="674"/>
      <c r="X533" s="674"/>
      <c r="Y533" s="675"/>
      <c r="Z533" s="675"/>
      <c r="AA533" s="672"/>
      <c r="AB533" s="672"/>
      <c r="AC533" s="672"/>
      <c r="AD533" s="672"/>
      <c r="AE533" s="672"/>
      <c r="AF533" s="672"/>
      <c r="AG533" s="672"/>
      <c r="AH533" s="672"/>
      <c r="AI533" s="672"/>
      <c r="AJ533" s="672"/>
      <c r="AK533" s="672"/>
      <c r="AL533" s="672"/>
      <c r="AM533" s="672"/>
      <c r="AN533" s="672"/>
      <c r="AO533" s="672"/>
    </row>
    <row r="534" spans="1:41" ht="14.25" customHeight="1" x14ac:dyDescent="0.2">
      <c r="A534" s="672"/>
      <c r="B534" s="672"/>
      <c r="C534" s="673"/>
      <c r="D534" s="673"/>
      <c r="E534" s="673"/>
      <c r="F534" s="673"/>
      <c r="G534" s="673"/>
      <c r="H534" s="673"/>
      <c r="I534" s="673"/>
      <c r="J534" s="673"/>
      <c r="K534" s="673"/>
      <c r="L534" s="673"/>
      <c r="M534" s="673"/>
      <c r="N534" s="673"/>
      <c r="O534" s="673"/>
      <c r="P534" s="673"/>
      <c r="Q534" s="673"/>
      <c r="R534" s="673"/>
      <c r="S534" s="673"/>
      <c r="T534" s="673"/>
      <c r="U534" s="674"/>
      <c r="V534" s="674"/>
      <c r="W534" s="674"/>
      <c r="X534" s="674"/>
      <c r="Y534" s="675"/>
      <c r="Z534" s="675"/>
      <c r="AA534" s="672"/>
      <c r="AB534" s="672"/>
      <c r="AC534" s="672"/>
      <c r="AD534" s="672"/>
      <c r="AE534" s="672"/>
      <c r="AF534" s="672"/>
      <c r="AG534" s="672"/>
      <c r="AH534" s="672"/>
      <c r="AI534" s="672"/>
      <c r="AJ534" s="672"/>
      <c r="AK534" s="672"/>
      <c r="AL534" s="672"/>
      <c r="AM534" s="672"/>
      <c r="AN534" s="672"/>
      <c r="AO534" s="672"/>
    </row>
    <row r="535" spans="1:41" ht="14.25" customHeight="1" x14ac:dyDescent="0.2">
      <c r="A535" s="672"/>
      <c r="B535" s="672"/>
      <c r="C535" s="673"/>
      <c r="D535" s="673"/>
      <c r="E535" s="673"/>
      <c r="F535" s="673"/>
      <c r="G535" s="673"/>
      <c r="H535" s="673"/>
      <c r="I535" s="673"/>
      <c r="J535" s="673"/>
      <c r="K535" s="673"/>
      <c r="L535" s="673"/>
      <c r="M535" s="673"/>
      <c r="N535" s="673"/>
      <c r="O535" s="673"/>
      <c r="P535" s="673"/>
      <c r="Q535" s="673"/>
      <c r="R535" s="673"/>
      <c r="S535" s="673"/>
      <c r="T535" s="673"/>
      <c r="U535" s="674"/>
      <c r="V535" s="674"/>
      <c r="W535" s="674"/>
      <c r="X535" s="674"/>
      <c r="Y535" s="675"/>
      <c r="Z535" s="675"/>
      <c r="AA535" s="672"/>
      <c r="AB535" s="672"/>
      <c r="AC535" s="672"/>
      <c r="AD535" s="672"/>
      <c r="AE535" s="672"/>
      <c r="AF535" s="672"/>
      <c r="AG535" s="672"/>
      <c r="AH535" s="672"/>
      <c r="AI535" s="672"/>
      <c r="AJ535" s="672"/>
      <c r="AK535" s="672"/>
      <c r="AL535" s="672"/>
      <c r="AM535" s="672"/>
      <c r="AN535" s="672"/>
      <c r="AO535" s="672"/>
    </row>
    <row r="536" spans="1:41" ht="14.25" customHeight="1" x14ac:dyDescent="0.2">
      <c r="A536" s="672"/>
      <c r="B536" s="672"/>
      <c r="C536" s="673"/>
      <c r="D536" s="673"/>
      <c r="E536" s="673"/>
      <c r="F536" s="673"/>
      <c r="G536" s="673"/>
      <c r="H536" s="673"/>
      <c r="I536" s="673"/>
      <c r="J536" s="673"/>
      <c r="K536" s="673"/>
      <c r="L536" s="673"/>
      <c r="M536" s="673"/>
      <c r="N536" s="673"/>
      <c r="O536" s="673"/>
      <c r="P536" s="673"/>
      <c r="Q536" s="673"/>
      <c r="R536" s="673"/>
      <c r="S536" s="673"/>
      <c r="T536" s="673"/>
      <c r="U536" s="674"/>
      <c r="V536" s="674"/>
      <c r="W536" s="674"/>
      <c r="X536" s="674"/>
      <c r="Y536" s="675"/>
      <c r="Z536" s="675"/>
      <c r="AA536" s="672"/>
      <c r="AB536" s="672"/>
      <c r="AC536" s="672"/>
      <c r="AD536" s="672"/>
      <c r="AE536" s="672"/>
      <c r="AF536" s="672"/>
      <c r="AG536" s="672"/>
      <c r="AH536" s="672"/>
      <c r="AI536" s="672"/>
      <c r="AJ536" s="672"/>
      <c r="AK536" s="672"/>
      <c r="AL536" s="672"/>
      <c r="AM536" s="672"/>
      <c r="AN536" s="672"/>
      <c r="AO536" s="672"/>
    </row>
    <row r="537" spans="1:41" ht="14.25" customHeight="1" x14ac:dyDescent="0.2">
      <c r="A537" s="672"/>
      <c r="B537" s="672"/>
      <c r="C537" s="673"/>
      <c r="D537" s="673"/>
      <c r="E537" s="673"/>
      <c r="F537" s="673"/>
      <c r="G537" s="673"/>
      <c r="H537" s="673"/>
      <c r="I537" s="673"/>
      <c r="J537" s="673"/>
      <c r="K537" s="673"/>
      <c r="L537" s="673"/>
      <c r="M537" s="673"/>
      <c r="N537" s="673"/>
      <c r="O537" s="673"/>
      <c r="P537" s="673"/>
      <c r="Q537" s="673"/>
      <c r="R537" s="673"/>
      <c r="S537" s="673"/>
      <c r="T537" s="673"/>
      <c r="U537" s="674"/>
      <c r="V537" s="674"/>
      <c r="W537" s="674"/>
      <c r="X537" s="674"/>
      <c r="Y537" s="675"/>
      <c r="Z537" s="675"/>
      <c r="AA537" s="672"/>
      <c r="AB537" s="672"/>
      <c r="AC537" s="672"/>
      <c r="AD537" s="672"/>
      <c r="AE537" s="672"/>
      <c r="AF537" s="672"/>
      <c r="AG537" s="672"/>
      <c r="AH537" s="672"/>
      <c r="AI537" s="672"/>
      <c r="AJ537" s="672"/>
      <c r="AK537" s="672"/>
      <c r="AL537" s="672"/>
      <c r="AM537" s="672"/>
      <c r="AN537" s="672"/>
      <c r="AO537" s="672"/>
    </row>
    <row r="538" spans="1:41" ht="14.25" customHeight="1" x14ac:dyDescent="0.2">
      <c r="A538" s="672"/>
      <c r="B538" s="672"/>
      <c r="C538" s="673"/>
      <c r="D538" s="673"/>
      <c r="E538" s="673"/>
      <c r="F538" s="673"/>
      <c r="G538" s="673"/>
      <c r="H538" s="673"/>
      <c r="I538" s="673"/>
      <c r="J538" s="673"/>
      <c r="K538" s="673"/>
      <c r="L538" s="673"/>
      <c r="M538" s="673"/>
      <c r="N538" s="673"/>
      <c r="O538" s="673"/>
      <c r="P538" s="673"/>
      <c r="Q538" s="673"/>
      <c r="R538" s="673"/>
      <c r="S538" s="673"/>
      <c r="T538" s="673"/>
      <c r="U538" s="674"/>
      <c r="V538" s="674"/>
      <c r="W538" s="674"/>
      <c r="X538" s="674"/>
      <c r="Y538" s="675"/>
      <c r="Z538" s="675"/>
      <c r="AA538" s="672"/>
      <c r="AB538" s="672"/>
      <c r="AC538" s="672"/>
      <c r="AD538" s="672"/>
      <c r="AE538" s="672"/>
      <c r="AF538" s="672"/>
      <c r="AG538" s="672"/>
      <c r="AH538" s="672"/>
      <c r="AI538" s="672"/>
      <c r="AJ538" s="672"/>
      <c r="AK538" s="672"/>
      <c r="AL538" s="672"/>
      <c r="AM538" s="672"/>
      <c r="AN538" s="672"/>
      <c r="AO538" s="672"/>
    </row>
    <row r="539" spans="1:41" ht="14.25" customHeight="1" x14ac:dyDescent="0.2">
      <c r="A539" s="672"/>
      <c r="B539" s="672"/>
      <c r="C539" s="673"/>
      <c r="D539" s="673"/>
      <c r="E539" s="673"/>
      <c r="F539" s="673"/>
      <c r="G539" s="673"/>
      <c r="H539" s="673"/>
      <c r="I539" s="673"/>
      <c r="J539" s="673"/>
      <c r="K539" s="673"/>
      <c r="L539" s="673"/>
      <c r="M539" s="673"/>
      <c r="N539" s="673"/>
      <c r="O539" s="673"/>
      <c r="P539" s="673"/>
      <c r="Q539" s="673"/>
      <c r="R539" s="673"/>
      <c r="S539" s="673"/>
      <c r="T539" s="673"/>
      <c r="U539" s="674"/>
      <c r="V539" s="674"/>
      <c r="W539" s="674"/>
      <c r="X539" s="674"/>
      <c r="Y539" s="675"/>
      <c r="Z539" s="675"/>
      <c r="AA539" s="672"/>
      <c r="AB539" s="672"/>
      <c r="AC539" s="672"/>
      <c r="AD539" s="672"/>
      <c r="AE539" s="672"/>
      <c r="AF539" s="672"/>
      <c r="AG539" s="672"/>
      <c r="AH539" s="672"/>
      <c r="AI539" s="672"/>
      <c r="AJ539" s="672"/>
      <c r="AK539" s="672"/>
      <c r="AL539" s="672"/>
      <c r="AM539" s="672"/>
      <c r="AN539" s="672"/>
      <c r="AO539" s="672"/>
    </row>
    <row r="540" spans="1:41" ht="14.25" customHeight="1" x14ac:dyDescent="0.2">
      <c r="A540" s="672"/>
      <c r="B540" s="672"/>
      <c r="C540" s="673"/>
      <c r="D540" s="673"/>
      <c r="E540" s="673"/>
      <c r="F540" s="673"/>
      <c r="G540" s="673"/>
      <c r="H540" s="673"/>
      <c r="I540" s="673"/>
      <c r="J540" s="673"/>
      <c r="K540" s="673"/>
      <c r="L540" s="673"/>
      <c r="M540" s="673"/>
      <c r="N540" s="673"/>
      <c r="O540" s="673"/>
      <c r="P540" s="673"/>
      <c r="Q540" s="673"/>
      <c r="R540" s="673"/>
      <c r="S540" s="673"/>
      <c r="T540" s="673"/>
      <c r="U540" s="674"/>
      <c r="V540" s="674"/>
      <c r="W540" s="674"/>
      <c r="X540" s="674"/>
      <c r="Y540" s="675"/>
      <c r="Z540" s="675"/>
      <c r="AA540" s="672"/>
      <c r="AB540" s="672"/>
      <c r="AC540" s="672"/>
      <c r="AD540" s="672"/>
      <c r="AE540" s="672"/>
      <c r="AF540" s="672"/>
      <c r="AG540" s="672"/>
      <c r="AH540" s="672"/>
      <c r="AI540" s="672"/>
      <c r="AJ540" s="672"/>
      <c r="AK540" s="672"/>
      <c r="AL540" s="672"/>
      <c r="AM540" s="672"/>
      <c r="AN540" s="672"/>
      <c r="AO540" s="672"/>
    </row>
    <row r="541" spans="1:41" ht="14.25" customHeight="1" x14ac:dyDescent="0.2">
      <c r="A541" s="672"/>
      <c r="B541" s="672"/>
      <c r="C541" s="673"/>
      <c r="D541" s="673"/>
      <c r="E541" s="673"/>
      <c r="F541" s="673"/>
      <c r="G541" s="673"/>
      <c r="H541" s="673"/>
      <c r="I541" s="673"/>
      <c r="J541" s="673"/>
      <c r="K541" s="673"/>
      <c r="L541" s="673"/>
      <c r="M541" s="673"/>
      <c r="N541" s="673"/>
      <c r="O541" s="673"/>
      <c r="P541" s="673"/>
      <c r="Q541" s="673"/>
      <c r="R541" s="673"/>
      <c r="S541" s="673"/>
      <c r="T541" s="673"/>
      <c r="U541" s="674"/>
      <c r="V541" s="674"/>
      <c r="W541" s="674"/>
      <c r="X541" s="674"/>
      <c r="Y541" s="675"/>
      <c r="Z541" s="675"/>
      <c r="AA541" s="672"/>
      <c r="AB541" s="672"/>
      <c r="AC541" s="672"/>
      <c r="AD541" s="672"/>
      <c r="AE541" s="672"/>
      <c r="AF541" s="672"/>
      <c r="AG541" s="672"/>
      <c r="AH541" s="672"/>
      <c r="AI541" s="672"/>
      <c r="AJ541" s="672"/>
      <c r="AK541" s="672"/>
      <c r="AL541" s="672"/>
      <c r="AM541" s="672"/>
      <c r="AN541" s="672"/>
      <c r="AO541" s="672"/>
    </row>
    <row r="542" spans="1:41" ht="14.25" customHeight="1" x14ac:dyDescent="0.2">
      <c r="A542" s="672"/>
      <c r="B542" s="672"/>
      <c r="C542" s="673"/>
      <c r="D542" s="673"/>
      <c r="E542" s="673"/>
      <c r="F542" s="673"/>
      <c r="G542" s="673"/>
      <c r="H542" s="673"/>
      <c r="I542" s="673"/>
      <c r="J542" s="673"/>
      <c r="K542" s="673"/>
      <c r="L542" s="673"/>
      <c r="M542" s="673"/>
      <c r="N542" s="673"/>
      <c r="O542" s="673"/>
      <c r="P542" s="673"/>
      <c r="Q542" s="673"/>
      <c r="R542" s="673"/>
      <c r="S542" s="673"/>
      <c r="T542" s="673"/>
      <c r="U542" s="674"/>
      <c r="V542" s="674"/>
      <c r="W542" s="674"/>
      <c r="X542" s="674"/>
      <c r="Y542" s="675"/>
      <c r="Z542" s="675"/>
      <c r="AA542" s="672"/>
      <c r="AB542" s="672"/>
      <c r="AC542" s="672"/>
      <c r="AD542" s="672"/>
      <c r="AE542" s="672"/>
      <c r="AF542" s="672"/>
      <c r="AG542" s="672"/>
      <c r="AH542" s="672"/>
      <c r="AI542" s="672"/>
      <c r="AJ542" s="672"/>
      <c r="AK542" s="672"/>
      <c r="AL542" s="672"/>
      <c r="AM542" s="672"/>
      <c r="AN542" s="672"/>
      <c r="AO542" s="672"/>
    </row>
    <row r="543" spans="1:41" ht="14.25" customHeight="1" x14ac:dyDescent="0.2">
      <c r="A543" s="672"/>
      <c r="B543" s="672"/>
      <c r="C543" s="673"/>
      <c r="D543" s="673"/>
      <c r="E543" s="673"/>
      <c r="F543" s="673"/>
      <c r="G543" s="673"/>
      <c r="H543" s="673"/>
      <c r="I543" s="673"/>
      <c r="J543" s="673"/>
      <c r="K543" s="673"/>
      <c r="L543" s="673"/>
      <c r="M543" s="673"/>
      <c r="N543" s="673"/>
      <c r="O543" s="673"/>
      <c r="P543" s="673"/>
      <c r="Q543" s="673"/>
      <c r="R543" s="673"/>
      <c r="S543" s="673"/>
      <c r="T543" s="673"/>
      <c r="U543" s="674"/>
      <c r="V543" s="674"/>
      <c r="W543" s="674"/>
      <c r="X543" s="674"/>
      <c r="Y543" s="675"/>
      <c r="Z543" s="675"/>
      <c r="AA543" s="672"/>
      <c r="AB543" s="672"/>
      <c r="AC543" s="672"/>
      <c r="AD543" s="672"/>
      <c r="AE543" s="672"/>
      <c r="AF543" s="672"/>
      <c r="AG543" s="672"/>
      <c r="AH543" s="672"/>
      <c r="AI543" s="672"/>
      <c r="AJ543" s="672"/>
      <c r="AK543" s="672"/>
      <c r="AL543" s="672"/>
      <c r="AM543" s="672"/>
      <c r="AN543" s="672"/>
      <c r="AO543" s="672"/>
    </row>
    <row r="544" spans="1:41" ht="14.25" customHeight="1" x14ac:dyDescent="0.2">
      <c r="A544" s="672"/>
      <c r="B544" s="672"/>
      <c r="C544" s="673"/>
      <c r="D544" s="673"/>
      <c r="E544" s="673"/>
      <c r="F544" s="673"/>
      <c r="G544" s="673"/>
      <c r="H544" s="673"/>
      <c r="I544" s="673"/>
      <c r="J544" s="673"/>
      <c r="K544" s="673"/>
      <c r="L544" s="673"/>
      <c r="M544" s="673"/>
      <c r="N544" s="673"/>
      <c r="O544" s="673"/>
      <c r="P544" s="673"/>
      <c r="Q544" s="673"/>
      <c r="R544" s="673"/>
      <c r="S544" s="673"/>
      <c r="T544" s="673"/>
      <c r="U544" s="674"/>
      <c r="V544" s="674"/>
      <c r="W544" s="674"/>
      <c r="X544" s="674"/>
      <c r="Y544" s="675"/>
      <c r="Z544" s="675"/>
      <c r="AA544" s="672"/>
      <c r="AB544" s="672"/>
      <c r="AC544" s="672"/>
      <c r="AD544" s="672"/>
      <c r="AE544" s="672"/>
      <c r="AF544" s="672"/>
      <c r="AG544" s="672"/>
      <c r="AH544" s="672"/>
      <c r="AI544" s="672"/>
      <c r="AJ544" s="672"/>
      <c r="AK544" s="672"/>
      <c r="AL544" s="672"/>
      <c r="AM544" s="672"/>
      <c r="AN544" s="672"/>
      <c r="AO544" s="672"/>
    </row>
    <row r="545" spans="1:41" ht="14.25" customHeight="1" x14ac:dyDescent="0.2">
      <c r="A545" s="672"/>
      <c r="B545" s="672"/>
      <c r="C545" s="673"/>
      <c r="D545" s="673"/>
      <c r="E545" s="673"/>
      <c r="F545" s="673"/>
      <c r="G545" s="673"/>
      <c r="H545" s="673"/>
      <c r="I545" s="673"/>
      <c r="J545" s="673"/>
      <c r="K545" s="673"/>
      <c r="L545" s="673"/>
      <c r="M545" s="673"/>
      <c r="N545" s="673"/>
      <c r="O545" s="673"/>
      <c r="P545" s="673"/>
      <c r="Q545" s="673"/>
      <c r="R545" s="673"/>
      <c r="S545" s="673"/>
      <c r="T545" s="673"/>
      <c r="U545" s="674"/>
      <c r="V545" s="674"/>
      <c r="W545" s="674"/>
      <c r="X545" s="674"/>
      <c r="Y545" s="675"/>
      <c r="Z545" s="675"/>
      <c r="AA545" s="672"/>
      <c r="AB545" s="672"/>
      <c r="AC545" s="672"/>
      <c r="AD545" s="672"/>
      <c r="AE545" s="672"/>
      <c r="AF545" s="672"/>
      <c r="AG545" s="672"/>
      <c r="AH545" s="672"/>
      <c r="AI545" s="672"/>
      <c r="AJ545" s="672"/>
      <c r="AK545" s="672"/>
      <c r="AL545" s="672"/>
      <c r="AM545" s="672"/>
      <c r="AN545" s="672"/>
      <c r="AO545" s="672"/>
    </row>
    <row r="546" spans="1:41" ht="14.25" customHeight="1" x14ac:dyDescent="0.2">
      <c r="A546" s="672"/>
      <c r="B546" s="672"/>
      <c r="C546" s="673"/>
      <c r="D546" s="673"/>
      <c r="E546" s="673"/>
      <c r="F546" s="673"/>
      <c r="G546" s="673"/>
      <c r="H546" s="673"/>
      <c r="I546" s="673"/>
      <c r="J546" s="673"/>
      <c r="K546" s="673"/>
      <c r="L546" s="673"/>
      <c r="M546" s="673"/>
      <c r="N546" s="673"/>
      <c r="O546" s="673"/>
      <c r="P546" s="673"/>
      <c r="Q546" s="673"/>
      <c r="R546" s="673"/>
      <c r="S546" s="673"/>
      <c r="T546" s="673"/>
      <c r="U546" s="674"/>
      <c r="V546" s="674"/>
      <c r="W546" s="674"/>
      <c r="X546" s="674"/>
      <c r="Y546" s="675"/>
      <c r="Z546" s="675"/>
      <c r="AA546" s="672"/>
      <c r="AB546" s="672"/>
      <c r="AC546" s="672"/>
      <c r="AD546" s="672"/>
      <c r="AE546" s="672"/>
      <c r="AF546" s="672"/>
      <c r="AG546" s="672"/>
      <c r="AH546" s="672"/>
      <c r="AI546" s="672"/>
      <c r="AJ546" s="672"/>
      <c r="AK546" s="672"/>
      <c r="AL546" s="672"/>
      <c r="AM546" s="672"/>
      <c r="AN546" s="672"/>
      <c r="AO546" s="672"/>
    </row>
    <row r="547" spans="1:41" ht="14.25" customHeight="1" x14ac:dyDescent="0.2">
      <c r="A547" s="672"/>
      <c r="B547" s="672"/>
      <c r="C547" s="673"/>
      <c r="D547" s="673"/>
      <c r="E547" s="673"/>
      <c r="F547" s="673"/>
      <c r="G547" s="673"/>
      <c r="H547" s="673"/>
      <c r="I547" s="673"/>
      <c r="J547" s="673"/>
      <c r="K547" s="673"/>
      <c r="L547" s="673"/>
      <c r="M547" s="673"/>
      <c r="N547" s="673"/>
      <c r="O547" s="673"/>
      <c r="P547" s="673"/>
      <c r="Q547" s="673"/>
      <c r="R547" s="673"/>
      <c r="S547" s="673"/>
      <c r="T547" s="673"/>
      <c r="U547" s="674"/>
      <c r="V547" s="674"/>
      <c r="W547" s="674"/>
      <c r="X547" s="674"/>
      <c r="Y547" s="675"/>
      <c r="Z547" s="675"/>
      <c r="AA547" s="672"/>
      <c r="AB547" s="672"/>
      <c r="AC547" s="672"/>
      <c r="AD547" s="672"/>
      <c r="AE547" s="672"/>
      <c r="AF547" s="672"/>
      <c r="AG547" s="672"/>
      <c r="AH547" s="672"/>
      <c r="AI547" s="672"/>
      <c r="AJ547" s="672"/>
      <c r="AK547" s="672"/>
      <c r="AL547" s="672"/>
      <c r="AM547" s="672"/>
      <c r="AN547" s="672"/>
      <c r="AO547" s="672"/>
    </row>
    <row r="548" spans="1:41" ht="14.25" customHeight="1" x14ac:dyDescent="0.2">
      <c r="A548" s="672"/>
      <c r="B548" s="672"/>
      <c r="C548" s="673"/>
      <c r="D548" s="673"/>
      <c r="E548" s="673"/>
      <c r="F548" s="673"/>
      <c r="G548" s="673"/>
      <c r="H548" s="673"/>
      <c r="I548" s="673"/>
      <c r="J548" s="673"/>
      <c r="K548" s="673"/>
      <c r="L548" s="673"/>
      <c r="M548" s="673"/>
      <c r="N548" s="673"/>
      <c r="O548" s="673"/>
      <c r="P548" s="673"/>
      <c r="Q548" s="673"/>
      <c r="R548" s="673"/>
      <c r="S548" s="673"/>
      <c r="T548" s="673"/>
      <c r="U548" s="674"/>
      <c r="V548" s="674"/>
      <c r="W548" s="674"/>
      <c r="X548" s="674"/>
      <c r="Y548" s="675"/>
      <c r="Z548" s="675"/>
      <c r="AA548" s="672"/>
      <c r="AB548" s="672"/>
      <c r="AC548" s="672"/>
      <c r="AD548" s="672"/>
      <c r="AE548" s="672"/>
      <c r="AF548" s="672"/>
      <c r="AG548" s="672"/>
      <c r="AH548" s="672"/>
      <c r="AI548" s="672"/>
      <c r="AJ548" s="672"/>
      <c r="AK548" s="672"/>
      <c r="AL548" s="672"/>
      <c r="AM548" s="672"/>
      <c r="AN548" s="672"/>
      <c r="AO548" s="672"/>
    </row>
    <row r="549" spans="1:41" ht="14.25" customHeight="1" x14ac:dyDescent="0.2">
      <c r="A549" s="672"/>
      <c r="B549" s="672"/>
      <c r="C549" s="673"/>
      <c r="D549" s="673"/>
      <c r="E549" s="673"/>
      <c r="F549" s="673"/>
      <c r="G549" s="673"/>
      <c r="H549" s="673"/>
      <c r="I549" s="673"/>
      <c r="J549" s="673"/>
      <c r="K549" s="673"/>
      <c r="L549" s="673"/>
      <c r="M549" s="673"/>
      <c r="N549" s="673"/>
      <c r="O549" s="673"/>
      <c r="P549" s="673"/>
      <c r="Q549" s="673"/>
      <c r="R549" s="673"/>
      <c r="S549" s="673"/>
      <c r="T549" s="673"/>
      <c r="U549" s="674"/>
      <c r="V549" s="674"/>
      <c r="W549" s="674"/>
      <c r="X549" s="674"/>
      <c r="Y549" s="675"/>
      <c r="Z549" s="675"/>
      <c r="AA549" s="672"/>
      <c r="AB549" s="672"/>
      <c r="AC549" s="672"/>
      <c r="AD549" s="672"/>
      <c r="AE549" s="672"/>
      <c r="AF549" s="672"/>
      <c r="AG549" s="672"/>
      <c r="AH549" s="672"/>
      <c r="AI549" s="672"/>
      <c r="AJ549" s="672"/>
      <c r="AK549" s="672"/>
      <c r="AL549" s="672"/>
      <c r="AM549" s="672"/>
      <c r="AN549" s="672"/>
      <c r="AO549" s="672"/>
    </row>
    <row r="550" spans="1:41" ht="14.25" customHeight="1" x14ac:dyDescent="0.2">
      <c r="A550" s="672"/>
      <c r="B550" s="672"/>
      <c r="C550" s="673"/>
      <c r="D550" s="673"/>
      <c r="E550" s="673"/>
      <c r="F550" s="673"/>
      <c r="G550" s="673"/>
      <c r="H550" s="673"/>
      <c r="I550" s="673"/>
      <c r="J550" s="673"/>
      <c r="K550" s="673"/>
      <c r="L550" s="673"/>
      <c r="M550" s="673"/>
      <c r="N550" s="673"/>
      <c r="O550" s="673"/>
      <c r="P550" s="673"/>
      <c r="Q550" s="673"/>
      <c r="R550" s="673"/>
      <c r="S550" s="673"/>
      <c r="T550" s="673"/>
      <c r="U550" s="674"/>
      <c r="V550" s="674"/>
      <c r="W550" s="674"/>
      <c r="X550" s="674"/>
      <c r="Y550" s="675"/>
      <c r="Z550" s="675"/>
      <c r="AA550" s="672"/>
      <c r="AB550" s="672"/>
      <c r="AC550" s="672"/>
      <c r="AD550" s="672"/>
      <c r="AE550" s="672"/>
      <c r="AF550" s="672"/>
      <c r="AG550" s="672"/>
      <c r="AH550" s="672"/>
      <c r="AI550" s="672"/>
      <c r="AJ550" s="672"/>
      <c r="AK550" s="672"/>
      <c r="AL550" s="672"/>
      <c r="AM550" s="672"/>
      <c r="AN550" s="672"/>
      <c r="AO550" s="672"/>
    </row>
    <row r="551" spans="1:41" ht="14.25" customHeight="1" x14ac:dyDescent="0.2">
      <c r="A551" s="672"/>
      <c r="B551" s="672"/>
      <c r="C551" s="673"/>
      <c r="D551" s="673"/>
      <c r="E551" s="673"/>
      <c r="F551" s="673"/>
      <c r="G551" s="673"/>
      <c r="H551" s="673"/>
      <c r="I551" s="673"/>
      <c r="J551" s="673"/>
      <c r="K551" s="673"/>
      <c r="L551" s="673"/>
      <c r="M551" s="673"/>
      <c r="N551" s="673"/>
      <c r="O551" s="673"/>
      <c r="P551" s="673"/>
      <c r="Q551" s="673"/>
      <c r="R551" s="673"/>
      <c r="S551" s="673"/>
      <c r="T551" s="673"/>
      <c r="U551" s="674"/>
      <c r="V551" s="674"/>
      <c r="W551" s="674"/>
      <c r="X551" s="674"/>
      <c r="Y551" s="675"/>
      <c r="Z551" s="675"/>
      <c r="AA551" s="672"/>
      <c r="AB551" s="672"/>
      <c r="AC551" s="672"/>
      <c r="AD551" s="672"/>
      <c r="AE551" s="672"/>
      <c r="AF551" s="672"/>
      <c r="AG551" s="672"/>
      <c r="AH551" s="672"/>
      <c r="AI551" s="672"/>
      <c r="AJ551" s="672"/>
      <c r="AK551" s="672"/>
      <c r="AL551" s="672"/>
      <c r="AM551" s="672"/>
      <c r="AN551" s="672"/>
      <c r="AO551" s="672"/>
    </row>
    <row r="552" spans="1:41" ht="14.25" customHeight="1" x14ac:dyDescent="0.2">
      <c r="A552" s="672"/>
      <c r="B552" s="672"/>
      <c r="C552" s="673"/>
      <c r="D552" s="673"/>
      <c r="E552" s="673"/>
      <c r="F552" s="673"/>
      <c r="G552" s="673"/>
      <c r="H552" s="673"/>
      <c r="I552" s="673"/>
      <c r="J552" s="673"/>
      <c r="K552" s="673"/>
      <c r="L552" s="673"/>
      <c r="M552" s="673"/>
      <c r="N552" s="673"/>
      <c r="O552" s="673"/>
      <c r="P552" s="673"/>
      <c r="Q552" s="673"/>
      <c r="R552" s="673"/>
      <c r="S552" s="673"/>
      <c r="T552" s="673"/>
      <c r="U552" s="674"/>
      <c r="V552" s="674"/>
      <c r="W552" s="674"/>
      <c r="X552" s="674"/>
      <c r="Y552" s="675"/>
      <c r="Z552" s="675"/>
      <c r="AA552" s="672"/>
      <c r="AB552" s="672"/>
      <c r="AC552" s="672"/>
      <c r="AD552" s="672"/>
      <c r="AE552" s="672"/>
      <c r="AF552" s="672"/>
      <c r="AG552" s="672"/>
      <c r="AH552" s="672"/>
      <c r="AI552" s="672"/>
      <c r="AJ552" s="672"/>
      <c r="AK552" s="672"/>
      <c r="AL552" s="672"/>
      <c r="AM552" s="672"/>
      <c r="AN552" s="672"/>
      <c r="AO552" s="672"/>
    </row>
    <row r="553" spans="1:41" ht="14.25" customHeight="1" x14ac:dyDescent="0.2">
      <c r="A553" s="672"/>
      <c r="B553" s="672"/>
      <c r="C553" s="673"/>
      <c r="D553" s="673"/>
      <c r="E553" s="673"/>
      <c r="F553" s="673"/>
      <c r="G553" s="673"/>
      <c r="H553" s="673"/>
      <c r="I553" s="673"/>
      <c r="J553" s="673"/>
      <c r="K553" s="673"/>
      <c r="L553" s="673"/>
      <c r="M553" s="673"/>
      <c r="N553" s="673"/>
      <c r="O553" s="673"/>
      <c r="P553" s="673"/>
      <c r="Q553" s="673"/>
      <c r="R553" s="673"/>
      <c r="S553" s="673"/>
      <c r="T553" s="673"/>
      <c r="U553" s="674"/>
      <c r="V553" s="674"/>
      <c r="W553" s="674"/>
      <c r="X553" s="674"/>
      <c r="Y553" s="675"/>
      <c r="Z553" s="675"/>
      <c r="AA553" s="672"/>
      <c r="AB553" s="672"/>
      <c r="AC553" s="672"/>
      <c r="AD553" s="672"/>
      <c r="AE553" s="672"/>
      <c r="AF553" s="672"/>
      <c r="AG553" s="672"/>
      <c r="AH553" s="672"/>
      <c r="AI553" s="672"/>
      <c r="AJ553" s="672"/>
      <c r="AK553" s="672"/>
      <c r="AL553" s="672"/>
      <c r="AM553" s="672"/>
      <c r="AN553" s="672"/>
      <c r="AO553" s="672"/>
    </row>
    <row r="554" spans="1:41" ht="14.25" customHeight="1" x14ac:dyDescent="0.2">
      <c r="A554" s="672"/>
      <c r="B554" s="672"/>
      <c r="C554" s="673"/>
      <c r="D554" s="673"/>
      <c r="E554" s="673"/>
      <c r="F554" s="673"/>
      <c r="G554" s="673"/>
      <c r="H554" s="673"/>
      <c r="I554" s="673"/>
      <c r="J554" s="673"/>
      <c r="K554" s="673"/>
      <c r="L554" s="673"/>
      <c r="M554" s="673"/>
      <c r="N554" s="673"/>
      <c r="O554" s="673"/>
      <c r="P554" s="673"/>
      <c r="Q554" s="673"/>
      <c r="R554" s="673"/>
      <c r="S554" s="673"/>
      <c r="T554" s="673"/>
      <c r="U554" s="674"/>
      <c r="V554" s="674"/>
      <c r="W554" s="674"/>
      <c r="X554" s="674"/>
      <c r="Y554" s="675"/>
      <c r="Z554" s="675"/>
      <c r="AA554" s="672"/>
      <c r="AB554" s="672"/>
      <c r="AC554" s="672"/>
      <c r="AD554" s="672"/>
      <c r="AE554" s="672"/>
      <c r="AF554" s="672"/>
      <c r="AG554" s="672"/>
      <c r="AH554" s="672"/>
      <c r="AI554" s="672"/>
      <c r="AJ554" s="672"/>
      <c r="AK554" s="672"/>
      <c r="AL554" s="672"/>
      <c r="AM554" s="672"/>
      <c r="AN554" s="672"/>
      <c r="AO554" s="672"/>
    </row>
    <row r="555" spans="1:41" ht="14.25" customHeight="1" x14ac:dyDescent="0.2">
      <c r="A555" s="672"/>
      <c r="B555" s="672"/>
      <c r="C555" s="673"/>
      <c r="D555" s="673"/>
      <c r="E555" s="673"/>
      <c r="F555" s="673"/>
      <c r="G555" s="673"/>
      <c r="H555" s="673"/>
      <c r="I555" s="673"/>
      <c r="J555" s="673"/>
      <c r="K555" s="673"/>
      <c r="L555" s="673"/>
      <c r="M555" s="673"/>
      <c r="N555" s="673"/>
      <c r="O555" s="673"/>
      <c r="P555" s="673"/>
      <c r="Q555" s="673"/>
      <c r="R555" s="673"/>
      <c r="S555" s="673"/>
      <c r="T555" s="673"/>
      <c r="U555" s="674"/>
      <c r="V555" s="674"/>
      <c r="W555" s="674"/>
      <c r="X555" s="674"/>
      <c r="Y555" s="675"/>
      <c r="Z555" s="675"/>
      <c r="AA555" s="672"/>
      <c r="AB555" s="672"/>
      <c r="AC555" s="672"/>
      <c r="AD555" s="672"/>
      <c r="AE555" s="672"/>
      <c r="AF555" s="672"/>
      <c r="AG555" s="672"/>
      <c r="AH555" s="672"/>
      <c r="AI555" s="672"/>
      <c r="AJ555" s="672"/>
      <c r="AK555" s="672"/>
      <c r="AL555" s="672"/>
      <c r="AM555" s="672"/>
      <c r="AN555" s="672"/>
      <c r="AO555" s="672"/>
    </row>
    <row r="556" spans="1:41" ht="14.25" customHeight="1" x14ac:dyDescent="0.2">
      <c r="A556" s="672"/>
      <c r="B556" s="672"/>
      <c r="C556" s="673"/>
      <c r="D556" s="673"/>
      <c r="E556" s="673"/>
      <c r="F556" s="673"/>
      <c r="G556" s="673"/>
      <c r="H556" s="673"/>
      <c r="I556" s="673"/>
      <c r="J556" s="673"/>
      <c r="K556" s="673"/>
      <c r="L556" s="673"/>
      <c r="M556" s="673"/>
      <c r="N556" s="673"/>
      <c r="O556" s="673"/>
      <c r="P556" s="673"/>
      <c r="Q556" s="673"/>
      <c r="R556" s="673"/>
      <c r="S556" s="673"/>
      <c r="T556" s="673"/>
      <c r="U556" s="674"/>
      <c r="V556" s="674"/>
      <c r="W556" s="674"/>
      <c r="X556" s="674"/>
      <c r="Y556" s="675"/>
      <c r="Z556" s="675"/>
      <c r="AA556" s="672"/>
      <c r="AB556" s="672"/>
      <c r="AC556" s="672"/>
      <c r="AD556" s="672"/>
      <c r="AE556" s="672"/>
      <c r="AF556" s="672"/>
      <c r="AG556" s="672"/>
      <c r="AH556" s="672"/>
      <c r="AI556" s="672"/>
      <c r="AJ556" s="672"/>
      <c r="AK556" s="672"/>
      <c r="AL556" s="672"/>
      <c r="AM556" s="672"/>
      <c r="AN556" s="672"/>
      <c r="AO556" s="672"/>
    </row>
    <row r="557" spans="1:41" ht="14.25" customHeight="1" x14ac:dyDescent="0.2">
      <c r="A557" s="672"/>
      <c r="B557" s="672"/>
      <c r="C557" s="673"/>
      <c r="D557" s="673"/>
      <c r="E557" s="673"/>
      <c r="F557" s="673"/>
      <c r="G557" s="673"/>
      <c r="H557" s="673"/>
      <c r="I557" s="673"/>
      <c r="J557" s="673"/>
      <c r="K557" s="673"/>
      <c r="L557" s="673"/>
      <c r="M557" s="673"/>
      <c r="N557" s="673"/>
      <c r="O557" s="673"/>
      <c r="P557" s="673"/>
      <c r="Q557" s="673"/>
      <c r="R557" s="673"/>
      <c r="S557" s="673"/>
      <c r="T557" s="673"/>
      <c r="U557" s="674"/>
      <c r="V557" s="674"/>
      <c r="W557" s="674"/>
      <c r="X557" s="674"/>
      <c r="Y557" s="675"/>
      <c r="Z557" s="675"/>
      <c r="AA557" s="672"/>
      <c r="AB557" s="672"/>
      <c r="AC557" s="672"/>
      <c r="AD557" s="672"/>
      <c r="AE557" s="672"/>
      <c r="AF557" s="672"/>
      <c r="AG557" s="672"/>
      <c r="AH557" s="672"/>
      <c r="AI557" s="672"/>
      <c r="AJ557" s="672"/>
      <c r="AK557" s="672"/>
      <c r="AL557" s="672"/>
      <c r="AM557" s="672"/>
      <c r="AN557" s="672"/>
      <c r="AO557" s="672"/>
    </row>
    <row r="558" spans="1:41" ht="14.25" customHeight="1" x14ac:dyDescent="0.2">
      <c r="A558" s="672"/>
      <c r="B558" s="672"/>
      <c r="C558" s="673"/>
      <c r="D558" s="673"/>
      <c r="E558" s="673"/>
      <c r="F558" s="673"/>
      <c r="G558" s="673"/>
      <c r="H558" s="673"/>
      <c r="I558" s="673"/>
      <c r="J558" s="673"/>
      <c r="K558" s="673"/>
      <c r="L558" s="673"/>
      <c r="M558" s="673"/>
      <c r="N558" s="673"/>
      <c r="O558" s="673"/>
      <c r="P558" s="673"/>
      <c r="Q558" s="673"/>
      <c r="R558" s="673"/>
      <c r="S558" s="673"/>
      <c r="T558" s="673"/>
      <c r="U558" s="674"/>
      <c r="V558" s="674"/>
      <c r="W558" s="674"/>
      <c r="X558" s="674"/>
      <c r="Y558" s="675"/>
      <c r="Z558" s="675"/>
      <c r="AA558" s="672"/>
      <c r="AB558" s="672"/>
      <c r="AC558" s="672"/>
      <c r="AD558" s="672"/>
      <c r="AE558" s="672"/>
      <c r="AF558" s="672"/>
      <c r="AG558" s="672"/>
      <c r="AH558" s="672"/>
      <c r="AI558" s="672"/>
      <c r="AJ558" s="672"/>
      <c r="AK558" s="672"/>
      <c r="AL558" s="672"/>
      <c r="AM558" s="672"/>
      <c r="AN558" s="672"/>
      <c r="AO558" s="672"/>
    </row>
    <row r="559" spans="1:41" ht="14.25" customHeight="1" x14ac:dyDescent="0.2">
      <c r="A559" s="672"/>
      <c r="B559" s="672"/>
      <c r="C559" s="673"/>
      <c r="D559" s="673"/>
      <c r="E559" s="673"/>
      <c r="F559" s="673"/>
      <c r="G559" s="673"/>
      <c r="H559" s="673"/>
      <c r="I559" s="673"/>
      <c r="J559" s="673"/>
      <c r="K559" s="673"/>
      <c r="L559" s="673"/>
      <c r="M559" s="673"/>
      <c r="N559" s="673"/>
      <c r="O559" s="673"/>
      <c r="P559" s="673"/>
      <c r="Q559" s="673"/>
      <c r="R559" s="673"/>
      <c r="S559" s="673"/>
      <c r="T559" s="673"/>
      <c r="U559" s="674"/>
      <c r="V559" s="674"/>
      <c r="W559" s="674"/>
      <c r="X559" s="674"/>
      <c r="Y559" s="675"/>
      <c r="Z559" s="675"/>
      <c r="AA559" s="672"/>
      <c r="AB559" s="672"/>
      <c r="AC559" s="672"/>
      <c r="AD559" s="672"/>
      <c r="AE559" s="672"/>
      <c r="AF559" s="672"/>
      <c r="AG559" s="672"/>
      <c r="AH559" s="672"/>
      <c r="AI559" s="672"/>
      <c r="AJ559" s="672"/>
      <c r="AK559" s="672"/>
      <c r="AL559" s="672"/>
      <c r="AM559" s="672"/>
      <c r="AN559" s="672"/>
      <c r="AO559" s="672"/>
    </row>
    <row r="560" spans="1:41" ht="14.25" customHeight="1" x14ac:dyDescent="0.2">
      <c r="A560" s="672"/>
      <c r="B560" s="672"/>
      <c r="C560" s="673"/>
      <c r="D560" s="673"/>
      <c r="E560" s="673"/>
      <c r="F560" s="673"/>
      <c r="G560" s="673"/>
      <c r="H560" s="673"/>
      <c r="I560" s="673"/>
      <c r="J560" s="673"/>
      <c r="K560" s="673"/>
      <c r="L560" s="673"/>
      <c r="M560" s="673"/>
      <c r="N560" s="673"/>
      <c r="O560" s="673"/>
      <c r="P560" s="673"/>
      <c r="Q560" s="673"/>
      <c r="R560" s="673"/>
      <c r="S560" s="673"/>
      <c r="T560" s="673"/>
      <c r="U560" s="674"/>
      <c r="V560" s="674"/>
      <c r="W560" s="674"/>
      <c r="X560" s="674"/>
      <c r="Y560" s="675"/>
      <c r="Z560" s="675"/>
      <c r="AA560" s="672"/>
      <c r="AB560" s="672"/>
      <c r="AC560" s="672"/>
      <c r="AD560" s="672"/>
      <c r="AE560" s="672"/>
      <c r="AF560" s="672"/>
      <c r="AG560" s="672"/>
      <c r="AH560" s="672"/>
      <c r="AI560" s="672"/>
      <c r="AJ560" s="672"/>
      <c r="AK560" s="672"/>
      <c r="AL560" s="672"/>
      <c r="AM560" s="672"/>
      <c r="AN560" s="672"/>
      <c r="AO560" s="672"/>
    </row>
    <row r="561" spans="1:41" ht="14.25" customHeight="1" x14ac:dyDescent="0.2">
      <c r="A561" s="672"/>
      <c r="B561" s="672"/>
      <c r="C561" s="673"/>
      <c r="D561" s="673"/>
      <c r="E561" s="673"/>
      <c r="F561" s="673"/>
      <c r="G561" s="673"/>
      <c r="H561" s="673"/>
      <c r="I561" s="673"/>
      <c r="J561" s="673"/>
      <c r="K561" s="673"/>
      <c r="L561" s="673"/>
      <c r="M561" s="673"/>
      <c r="N561" s="673"/>
      <c r="O561" s="673"/>
      <c r="P561" s="673"/>
      <c r="Q561" s="673"/>
      <c r="R561" s="673"/>
      <c r="S561" s="673"/>
      <c r="T561" s="673"/>
      <c r="U561" s="674"/>
      <c r="V561" s="674"/>
      <c r="W561" s="674"/>
      <c r="X561" s="674"/>
      <c r="Y561" s="675"/>
      <c r="Z561" s="675"/>
      <c r="AA561" s="672"/>
      <c r="AB561" s="672"/>
      <c r="AC561" s="672"/>
      <c r="AD561" s="672"/>
      <c r="AE561" s="672"/>
      <c r="AF561" s="672"/>
      <c r="AG561" s="672"/>
      <c r="AH561" s="672"/>
      <c r="AI561" s="672"/>
      <c r="AJ561" s="672"/>
      <c r="AK561" s="672"/>
      <c r="AL561" s="672"/>
      <c r="AM561" s="672"/>
      <c r="AN561" s="672"/>
      <c r="AO561" s="672"/>
    </row>
    <row r="562" spans="1:41" ht="14.25" customHeight="1" x14ac:dyDescent="0.2">
      <c r="A562" s="672"/>
      <c r="B562" s="672"/>
      <c r="C562" s="673"/>
      <c r="D562" s="673"/>
      <c r="E562" s="673"/>
      <c r="F562" s="673"/>
      <c r="G562" s="673"/>
      <c r="H562" s="673"/>
      <c r="I562" s="673"/>
      <c r="J562" s="673"/>
      <c r="K562" s="673"/>
      <c r="L562" s="673"/>
      <c r="M562" s="673"/>
      <c r="N562" s="673"/>
      <c r="O562" s="673"/>
      <c r="P562" s="673"/>
      <c r="Q562" s="673"/>
      <c r="R562" s="673"/>
      <c r="S562" s="673"/>
      <c r="T562" s="673"/>
      <c r="U562" s="674"/>
      <c r="V562" s="674"/>
      <c r="W562" s="674"/>
      <c r="X562" s="674"/>
      <c r="Y562" s="675"/>
      <c r="Z562" s="675"/>
      <c r="AA562" s="672"/>
      <c r="AB562" s="672"/>
      <c r="AC562" s="672"/>
      <c r="AD562" s="672"/>
      <c r="AE562" s="672"/>
      <c r="AF562" s="672"/>
      <c r="AG562" s="672"/>
      <c r="AH562" s="672"/>
      <c r="AI562" s="672"/>
      <c r="AJ562" s="672"/>
      <c r="AK562" s="672"/>
      <c r="AL562" s="672"/>
      <c r="AM562" s="672"/>
      <c r="AN562" s="672"/>
      <c r="AO562" s="672"/>
    </row>
    <row r="563" spans="1:41" ht="14.25" customHeight="1" x14ac:dyDescent="0.2">
      <c r="A563" s="672"/>
      <c r="B563" s="672"/>
      <c r="C563" s="673"/>
      <c r="D563" s="673"/>
      <c r="E563" s="673"/>
      <c r="F563" s="673"/>
      <c r="G563" s="673"/>
      <c r="H563" s="673"/>
      <c r="I563" s="673"/>
      <c r="J563" s="673"/>
      <c r="K563" s="673"/>
      <c r="L563" s="673"/>
      <c r="M563" s="673"/>
      <c r="N563" s="673"/>
      <c r="O563" s="673"/>
      <c r="P563" s="673"/>
      <c r="Q563" s="673"/>
      <c r="R563" s="673"/>
      <c r="S563" s="673"/>
      <c r="T563" s="673"/>
      <c r="U563" s="674"/>
      <c r="V563" s="674"/>
      <c r="W563" s="674"/>
      <c r="X563" s="674"/>
      <c r="Y563" s="675"/>
      <c r="Z563" s="675"/>
      <c r="AA563" s="672"/>
      <c r="AB563" s="672"/>
      <c r="AC563" s="672"/>
      <c r="AD563" s="672"/>
      <c r="AE563" s="672"/>
      <c r="AF563" s="672"/>
      <c r="AG563" s="672"/>
      <c r="AH563" s="672"/>
      <c r="AI563" s="672"/>
      <c r="AJ563" s="672"/>
      <c r="AK563" s="672"/>
      <c r="AL563" s="672"/>
      <c r="AM563" s="672"/>
      <c r="AN563" s="672"/>
      <c r="AO563" s="672"/>
    </row>
    <row r="564" spans="1:41" ht="14.25" customHeight="1" x14ac:dyDescent="0.2">
      <c r="A564" s="672"/>
      <c r="B564" s="672"/>
      <c r="C564" s="673"/>
      <c r="D564" s="673"/>
      <c r="E564" s="673"/>
      <c r="F564" s="673"/>
      <c r="G564" s="673"/>
      <c r="H564" s="673"/>
      <c r="I564" s="673"/>
      <c r="J564" s="673"/>
      <c r="K564" s="673"/>
      <c r="L564" s="673"/>
      <c r="M564" s="673"/>
      <c r="N564" s="673"/>
      <c r="O564" s="673"/>
      <c r="P564" s="673"/>
      <c r="Q564" s="673"/>
      <c r="R564" s="673"/>
      <c r="S564" s="673"/>
      <c r="T564" s="673"/>
      <c r="U564" s="674"/>
      <c r="V564" s="674"/>
      <c r="W564" s="674"/>
      <c r="X564" s="674"/>
      <c r="Y564" s="675"/>
      <c r="Z564" s="675"/>
      <c r="AA564" s="672"/>
      <c r="AB564" s="672"/>
      <c r="AC564" s="672"/>
      <c r="AD564" s="672"/>
      <c r="AE564" s="672"/>
      <c r="AF564" s="672"/>
      <c r="AG564" s="672"/>
      <c r="AH564" s="672"/>
      <c r="AI564" s="672"/>
      <c r="AJ564" s="672"/>
      <c r="AK564" s="672"/>
      <c r="AL564" s="672"/>
      <c r="AM564" s="672"/>
      <c r="AN564" s="672"/>
      <c r="AO564" s="672"/>
    </row>
    <row r="565" spans="1:41" ht="14.25" customHeight="1" x14ac:dyDescent="0.2">
      <c r="A565" s="672"/>
      <c r="B565" s="672"/>
      <c r="C565" s="673"/>
      <c r="D565" s="673"/>
      <c r="E565" s="673"/>
      <c r="F565" s="673"/>
      <c r="G565" s="673"/>
      <c r="H565" s="673"/>
      <c r="I565" s="673"/>
      <c r="J565" s="673"/>
      <c r="K565" s="673"/>
      <c r="L565" s="673"/>
      <c r="M565" s="673"/>
      <c r="N565" s="673"/>
      <c r="O565" s="673"/>
      <c r="P565" s="673"/>
      <c r="Q565" s="673"/>
      <c r="R565" s="673"/>
      <c r="S565" s="673"/>
      <c r="T565" s="673"/>
      <c r="U565" s="674"/>
      <c r="V565" s="674"/>
      <c r="W565" s="674"/>
      <c r="X565" s="674"/>
      <c r="Y565" s="675"/>
      <c r="Z565" s="675"/>
      <c r="AA565" s="672"/>
      <c r="AB565" s="672"/>
      <c r="AC565" s="672"/>
      <c r="AD565" s="672"/>
      <c r="AE565" s="672"/>
      <c r="AF565" s="672"/>
      <c r="AG565" s="672"/>
      <c r="AH565" s="672"/>
      <c r="AI565" s="672"/>
      <c r="AJ565" s="672"/>
      <c r="AK565" s="672"/>
      <c r="AL565" s="672"/>
      <c r="AM565" s="672"/>
      <c r="AN565" s="672"/>
      <c r="AO565" s="672"/>
    </row>
    <row r="566" spans="1:41" ht="14.25" customHeight="1" x14ac:dyDescent="0.2">
      <c r="A566" s="672"/>
      <c r="B566" s="672"/>
      <c r="C566" s="673"/>
      <c r="D566" s="673"/>
      <c r="E566" s="673"/>
      <c r="F566" s="673"/>
      <c r="G566" s="673"/>
      <c r="H566" s="673"/>
      <c r="I566" s="673"/>
      <c r="J566" s="673"/>
      <c r="K566" s="673"/>
      <c r="L566" s="673"/>
      <c r="M566" s="673"/>
      <c r="N566" s="673"/>
      <c r="O566" s="673"/>
      <c r="P566" s="673"/>
      <c r="Q566" s="673"/>
      <c r="R566" s="673"/>
      <c r="S566" s="673"/>
      <c r="T566" s="673"/>
      <c r="U566" s="674"/>
      <c r="V566" s="674"/>
      <c r="W566" s="674"/>
      <c r="X566" s="674"/>
      <c r="Y566" s="675"/>
      <c r="Z566" s="675"/>
      <c r="AA566" s="672"/>
      <c r="AB566" s="672"/>
      <c r="AC566" s="672"/>
      <c r="AD566" s="672"/>
      <c r="AE566" s="672"/>
      <c r="AF566" s="672"/>
      <c r="AG566" s="672"/>
      <c r="AH566" s="672"/>
      <c r="AI566" s="672"/>
      <c r="AJ566" s="672"/>
      <c r="AK566" s="672"/>
      <c r="AL566" s="672"/>
      <c r="AM566" s="672"/>
      <c r="AN566" s="672"/>
      <c r="AO566" s="672"/>
    </row>
    <row r="567" spans="1:41" ht="14.25" customHeight="1" x14ac:dyDescent="0.2">
      <c r="A567" s="672"/>
      <c r="B567" s="672"/>
      <c r="C567" s="673"/>
      <c r="D567" s="673"/>
      <c r="E567" s="673"/>
      <c r="F567" s="673"/>
      <c r="G567" s="673"/>
      <c r="H567" s="673"/>
      <c r="I567" s="673"/>
      <c r="J567" s="673"/>
      <c r="K567" s="673"/>
      <c r="L567" s="673"/>
      <c r="M567" s="673"/>
      <c r="N567" s="673"/>
      <c r="O567" s="673"/>
      <c r="P567" s="673"/>
      <c r="Q567" s="673"/>
      <c r="R567" s="673"/>
      <c r="S567" s="673"/>
      <c r="T567" s="673"/>
      <c r="U567" s="674"/>
      <c r="V567" s="674"/>
      <c r="W567" s="674"/>
      <c r="X567" s="674"/>
      <c r="Y567" s="675"/>
      <c r="Z567" s="675"/>
      <c r="AA567" s="672"/>
      <c r="AB567" s="672"/>
      <c r="AC567" s="672"/>
      <c r="AD567" s="672"/>
      <c r="AE567" s="672"/>
      <c r="AF567" s="672"/>
      <c r="AG567" s="672"/>
      <c r="AH567" s="672"/>
      <c r="AI567" s="672"/>
      <c r="AJ567" s="672"/>
      <c r="AK567" s="672"/>
      <c r="AL567" s="672"/>
      <c r="AM567" s="672"/>
      <c r="AN567" s="672"/>
      <c r="AO567" s="672"/>
    </row>
    <row r="568" spans="1:41" ht="14.25" customHeight="1" x14ac:dyDescent="0.2">
      <c r="A568" s="672"/>
      <c r="B568" s="672"/>
      <c r="C568" s="673"/>
      <c r="D568" s="673"/>
      <c r="E568" s="673"/>
      <c r="F568" s="673"/>
      <c r="G568" s="673"/>
      <c r="H568" s="673"/>
      <c r="I568" s="673"/>
      <c r="J568" s="673"/>
      <c r="K568" s="673"/>
      <c r="L568" s="673"/>
      <c r="M568" s="673"/>
      <c r="N568" s="673"/>
      <c r="O568" s="673"/>
      <c r="P568" s="673"/>
      <c r="Q568" s="673"/>
      <c r="R568" s="673"/>
      <c r="S568" s="673"/>
      <c r="T568" s="673"/>
      <c r="U568" s="674"/>
      <c r="V568" s="674"/>
      <c r="W568" s="674"/>
      <c r="X568" s="674"/>
      <c r="Y568" s="675"/>
      <c r="Z568" s="675"/>
      <c r="AA568" s="672"/>
      <c r="AB568" s="672"/>
      <c r="AC568" s="672"/>
      <c r="AD568" s="672"/>
      <c r="AE568" s="672"/>
      <c r="AF568" s="672"/>
      <c r="AG568" s="672"/>
      <c r="AH568" s="672"/>
      <c r="AI568" s="672"/>
      <c r="AJ568" s="672"/>
      <c r="AK568" s="672"/>
      <c r="AL568" s="672"/>
      <c r="AM568" s="672"/>
      <c r="AN568" s="672"/>
      <c r="AO568" s="672"/>
    </row>
    <row r="569" spans="1:41" ht="14.25" customHeight="1" x14ac:dyDescent="0.2">
      <c r="A569" s="672"/>
      <c r="B569" s="672"/>
      <c r="C569" s="673"/>
      <c r="D569" s="673"/>
      <c r="E569" s="673"/>
      <c r="F569" s="673"/>
      <c r="G569" s="673"/>
      <c r="H569" s="673"/>
      <c r="I569" s="673"/>
      <c r="J569" s="673"/>
      <c r="K569" s="673"/>
      <c r="L569" s="673"/>
      <c r="M569" s="673"/>
      <c r="N569" s="673"/>
      <c r="O569" s="673"/>
      <c r="P569" s="673"/>
      <c r="Q569" s="673"/>
      <c r="R569" s="673"/>
      <c r="S569" s="673"/>
      <c r="T569" s="673"/>
      <c r="U569" s="674"/>
      <c r="V569" s="674"/>
      <c r="W569" s="674"/>
      <c r="X569" s="674"/>
      <c r="Y569" s="675"/>
      <c r="Z569" s="675"/>
      <c r="AA569" s="672"/>
      <c r="AB569" s="672"/>
      <c r="AC569" s="672"/>
      <c r="AD569" s="672"/>
      <c r="AE569" s="672"/>
      <c r="AF569" s="672"/>
      <c r="AG569" s="672"/>
      <c r="AH569" s="672"/>
      <c r="AI569" s="672"/>
      <c r="AJ569" s="672"/>
      <c r="AK569" s="672"/>
      <c r="AL569" s="672"/>
      <c r="AM569" s="672"/>
      <c r="AN569" s="672"/>
      <c r="AO569" s="672"/>
    </row>
    <row r="570" spans="1:41" ht="14.25" customHeight="1" x14ac:dyDescent="0.2">
      <c r="A570" s="672"/>
      <c r="B570" s="672"/>
      <c r="C570" s="673"/>
      <c r="D570" s="673"/>
      <c r="E570" s="673"/>
      <c r="F570" s="673"/>
      <c r="G570" s="673"/>
      <c r="H570" s="673"/>
      <c r="I570" s="673"/>
      <c r="J570" s="673"/>
      <c r="K570" s="673"/>
      <c r="L570" s="673"/>
      <c r="M570" s="673"/>
      <c r="N570" s="673"/>
      <c r="O570" s="673"/>
      <c r="P570" s="673"/>
      <c r="Q570" s="673"/>
      <c r="R570" s="673"/>
      <c r="S570" s="673"/>
      <c r="T570" s="673"/>
      <c r="U570" s="674"/>
      <c r="V570" s="674"/>
      <c r="W570" s="674"/>
      <c r="X570" s="674"/>
      <c r="Y570" s="675"/>
      <c r="Z570" s="675"/>
      <c r="AA570" s="672"/>
      <c r="AB570" s="672"/>
      <c r="AC570" s="672"/>
      <c r="AD570" s="672"/>
      <c r="AE570" s="672"/>
      <c r="AF570" s="672"/>
      <c r="AG570" s="672"/>
      <c r="AH570" s="672"/>
      <c r="AI570" s="672"/>
      <c r="AJ570" s="672"/>
      <c r="AK570" s="672"/>
      <c r="AL570" s="672"/>
      <c r="AM570" s="672"/>
      <c r="AN570" s="672"/>
      <c r="AO570" s="672"/>
    </row>
    <row r="571" spans="1:41" ht="14.25" customHeight="1" x14ac:dyDescent="0.2">
      <c r="A571" s="672"/>
      <c r="B571" s="672"/>
      <c r="C571" s="673"/>
      <c r="D571" s="673"/>
      <c r="E571" s="673"/>
      <c r="F571" s="673"/>
      <c r="G571" s="673"/>
      <c r="H571" s="673"/>
      <c r="I571" s="673"/>
      <c r="J571" s="673"/>
      <c r="K571" s="673"/>
      <c r="L571" s="673"/>
      <c r="M571" s="673"/>
      <c r="N571" s="673"/>
      <c r="O571" s="673"/>
      <c r="P571" s="673"/>
      <c r="Q571" s="673"/>
      <c r="R571" s="673"/>
      <c r="S571" s="673"/>
      <c r="T571" s="673"/>
      <c r="U571" s="674"/>
      <c r="V571" s="674"/>
      <c r="W571" s="674"/>
      <c r="X571" s="674"/>
      <c r="Y571" s="675"/>
      <c r="Z571" s="675"/>
      <c r="AA571" s="672"/>
      <c r="AB571" s="672"/>
      <c r="AC571" s="672"/>
      <c r="AD571" s="672"/>
      <c r="AE571" s="672"/>
      <c r="AF571" s="672"/>
      <c r="AG571" s="672"/>
      <c r="AH571" s="672"/>
      <c r="AI571" s="672"/>
      <c r="AJ571" s="672"/>
      <c r="AK571" s="672"/>
      <c r="AL571" s="672"/>
      <c r="AM571" s="672"/>
      <c r="AN571" s="672"/>
      <c r="AO571" s="672"/>
    </row>
    <row r="572" spans="1:41" ht="14.25" customHeight="1" x14ac:dyDescent="0.2">
      <c r="A572" s="672"/>
      <c r="B572" s="672"/>
      <c r="C572" s="673"/>
      <c r="D572" s="673"/>
      <c r="E572" s="673"/>
      <c r="F572" s="673"/>
      <c r="G572" s="673"/>
      <c r="H572" s="673"/>
      <c r="I572" s="673"/>
      <c r="J572" s="673"/>
      <c r="K572" s="673"/>
      <c r="L572" s="673"/>
      <c r="M572" s="673"/>
      <c r="N572" s="673"/>
      <c r="O572" s="673"/>
      <c r="P572" s="673"/>
      <c r="Q572" s="673"/>
      <c r="R572" s="673"/>
      <c r="S572" s="673"/>
      <c r="T572" s="673"/>
      <c r="U572" s="674"/>
      <c r="V572" s="674"/>
      <c r="W572" s="674"/>
      <c r="X572" s="674"/>
      <c r="Y572" s="675"/>
      <c r="Z572" s="675"/>
      <c r="AA572" s="672"/>
      <c r="AB572" s="672"/>
      <c r="AC572" s="672"/>
      <c r="AD572" s="672"/>
      <c r="AE572" s="672"/>
      <c r="AF572" s="672"/>
      <c r="AG572" s="672"/>
      <c r="AH572" s="672"/>
      <c r="AI572" s="672"/>
      <c r="AJ572" s="672"/>
      <c r="AK572" s="672"/>
      <c r="AL572" s="672"/>
      <c r="AM572" s="672"/>
      <c r="AN572" s="672"/>
      <c r="AO572" s="672"/>
    </row>
    <row r="573" spans="1:41" ht="14.25" customHeight="1" x14ac:dyDescent="0.2">
      <c r="A573" s="672"/>
      <c r="B573" s="672"/>
      <c r="C573" s="673"/>
      <c r="D573" s="673"/>
      <c r="E573" s="673"/>
      <c r="F573" s="673"/>
      <c r="G573" s="673"/>
      <c r="H573" s="673"/>
      <c r="I573" s="673"/>
      <c r="J573" s="673"/>
      <c r="K573" s="673"/>
      <c r="L573" s="673"/>
      <c r="M573" s="673"/>
      <c r="N573" s="673"/>
      <c r="O573" s="673"/>
      <c r="P573" s="673"/>
      <c r="Q573" s="673"/>
      <c r="R573" s="673"/>
      <c r="S573" s="673"/>
      <c r="T573" s="673"/>
      <c r="U573" s="674"/>
      <c r="V573" s="674"/>
      <c r="W573" s="674"/>
      <c r="X573" s="674"/>
      <c r="Y573" s="675"/>
      <c r="Z573" s="675"/>
      <c r="AA573" s="672"/>
      <c r="AB573" s="672"/>
      <c r="AC573" s="672"/>
      <c r="AD573" s="672"/>
      <c r="AE573" s="672"/>
      <c r="AF573" s="672"/>
      <c r="AG573" s="672"/>
      <c r="AH573" s="672"/>
      <c r="AI573" s="672"/>
      <c r="AJ573" s="672"/>
      <c r="AK573" s="672"/>
      <c r="AL573" s="672"/>
      <c r="AM573" s="672"/>
      <c r="AN573" s="672"/>
      <c r="AO573" s="672"/>
    </row>
    <row r="574" spans="1:41" ht="14.25" customHeight="1" x14ac:dyDescent="0.2">
      <c r="A574" s="672"/>
      <c r="B574" s="672"/>
      <c r="C574" s="673"/>
      <c r="D574" s="673"/>
      <c r="E574" s="673"/>
      <c r="F574" s="673"/>
      <c r="G574" s="673"/>
      <c r="H574" s="673"/>
      <c r="I574" s="673"/>
      <c r="J574" s="673"/>
      <c r="K574" s="673"/>
      <c r="L574" s="673"/>
      <c r="M574" s="673"/>
      <c r="N574" s="673"/>
      <c r="O574" s="673"/>
      <c r="P574" s="673"/>
      <c r="Q574" s="673"/>
      <c r="R574" s="673"/>
      <c r="S574" s="673"/>
      <c r="T574" s="673"/>
      <c r="U574" s="674"/>
      <c r="V574" s="674"/>
      <c r="W574" s="674"/>
      <c r="X574" s="674"/>
      <c r="Y574" s="675"/>
      <c r="Z574" s="675"/>
      <c r="AA574" s="672"/>
      <c r="AB574" s="672"/>
      <c r="AC574" s="672"/>
      <c r="AD574" s="672"/>
      <c r="AE574" s="672"/>
      <c r="AF574" s="672"/>
      <c r="AG574" s="672"/>
      <c r="AH574" s="672"/>
      <c r="AI574" s="672"/>
      <c r="AJ574" s="672"/>
      <c r="AK574" s="672"/>
      <c r="AL574" s="672"/>
      <c r="AM574" s="672"/>
      <c r="AN574" s="672"/>
      <c r="AO574" s="672"/>
    </row>
    <row r="575" spans="1:41" ht="14.25" customHeight="1" x14ac:dyDescent="0.2">
      <c r="A575" s="672"/>
      <c r="B575" s="672"/>
      <c r="C575" s="673"/>
      <c r="D575" s="673"/>
      <c r="E575" s="673"/>
      <c r="F575" s="673"/>
      <c r="G575" s="673"/>
      <c r="H575" s="673"/>
      <c r="I575" s="673"/>
      <c r="J575" s="673"/>
      <c r="K575" s="673"/>
      <c r="L575" s="673"/>
      <c r="M575" s="673"/>
      <c r="N575" s="673"/>
      <c r="O575" s="673"/>
      <c r="P575" s="673"/>
      <c r="Q575" s="673"/>
      <c r="R575" s="673"/>
      <c r="S575" s="673"/>
      <c r="T575" s="673"/>
      <c r="U575" s="674"/>
      <c r="V575" s="674"/>
      <c r="W575" s="674"/>
      <c r="X575" s="674"/>
      <c r="Y575" s="675"/>
      <c r="Z575" s="675"/>
      <c r="AA575" s="672"/>
      <c r="AB575" s="672"/>
      <c r="AC575" s="672"/>
      <c r="AD575" s="672"/>
      <c r="AE575" s="672"/>
      <c r="AF575" s="672"/>
      <c r="AG575" s="672"/>
      <c r="AH575" s="672"/>
      <c r="AI575" s="672"/>
      <c r="AJ575" s="672"/>
      <c r="AK575" s="672"/>
      <c r="AL575" s="672"/>
      <c r="AM575" s="672"/>
      <c r="AN575" s="672"/>
      <c r="AO575" s="672"/>
    </row>
    <row r="576" spans="1:41" ht="14.25" customHeight="1" x14ac:dyDescent="0.2">
      <c r="A576" s="672"/>
      <c r="B576" s="672"/>
      <c r="C576" s="673"/>
      <c r="D576" s="673"/>
      <c r="E576" s="673"/>
      <c r="F576" s="673"/>
      <c r="G576" s="673"/>
      <c r="H576" s="673"/>
      <c r="I576" s="673"/>
      <c r="J576" s="673"/>
      <c r="K576" s="673"/>
      <c r="L576" s="673"/>
      <c r="M576" s="673"/>
      <c r="N576" s="673"/>
      <c r="O576" s="673"/>
      <c r="P576" s="673"/>
      <c r="Q576" s="673"/>
      <c r="R576" s="673"/>
      <c r="S576" s="673"/>
      <c r="T576" s="673"/>
      <c r="U576" s="674"/>
      <c r="V576" s="674"/>
      <c r="W576" s="674"/>
      <c r="X576" s="674"/>
      <c r="Y576" s="675"/>
      <c r="Z576" s="675"/>
      <c r="AA576" s="672"/>
      <c r="AB576" s="672"/>
      <c r="AC576" s="672"/>
      <c r="AD576" s="672"/>
      <c r="AE576" s="672"/>
      <c r="AF576" s="672"/>
      <c r="AG576" s="672"/>
      <c r="AH576" s="672"/>
      <c r="AI576" s="672"/>
      <c r="AJ576" s="672"/>
      <c r="AK576" s="672"/>
      <c r="AL576" s="672"/>
      <c r="AM576" s="672"/>
      <c r="AN576" s="672"/>
      <c r="AO576" s="672"/>
    </row>
    <row r="577" spans="1:41" ht="14.25" customHeight="1" x14ac:dyDescent="0.2">
      <c r="A577" s="672"/>
      <c r="B577" s="672"/>
      <c r="C577" s="673"/>
      <c r="D577" s="673"/>
      <c r="E577" s="673"/>
      <c r="F577" s="673"/>
      <c r="G577" s="673"/>
      <c r="H577" s="673"/>
      <c r="I577" s="673"/>
      <c r="J577" s="673"/>
      <c r="K577" s="673"/>
      <c r="L577" s="673"/>
      <c r="M577" s="673"/>
      <c r="N577" s="673"/>
      <c r="O577" s="673"/>
      <c r="P577" s="673"/>
      <c r="Q577" s="673"/>
      <c r="R577" s="673"/>
      <c r="S577" s="673"/>
      <c r="T577" s="673"/>
      <c r="U577" s="674"/>
      <c r="V577" s="674"/>
      <c r="W577" s="674"/>
      <c r="X577" s="674"/>
      <c r="Y577" s="675"/>
      <c r="Z577" s="675"/>
      <c r="AA577" s="672"/>
      <c r="AB577" s="672"/>
      <c r="AC577" s="672"/>
      <c r="AD577" s="672"/>
      <c r="AE577" s="672"/>
      <c r="AF577" s="672"/>
      <c r="AG577" s="672"/>
      <c r="AH577" s="672"/>
      <c r="AI577" s="672"/>
      <c r="AJ577" s="672"/>
      <c r="AK577" s="672"/>
      <c r="AL577" s="672"/>
      <c r="AM577" s="672"/>
      <c r="AN577" s="672"/>
      <c r="AO577" s="672"/>
    </row>
    <row r="578" spans="1:41" ht="14.25" customHeight="1" x14ac:dyDescent="0.2">
      <c r="A578" s="672"/>
      <c r="B578" s="672"/>
      <c r="C578" s="673"/>
      <c r="D578" s="673"/>
      <c r="E578" s="673"/>
      <c r="F578" s="673"/>
      <c r="G578" s="673"/>
      <c r="H578" s="673"/>
      <c r="I578" s="673"/>
      <c r="J578" s="673"/>
      <c r="K578" s="673"/>
      <c r="L578" s="673"/>
      <c r="M578" s="673"/>
      <c r="N578" s="673"/>
      <c r="O578" s="673"/>
      <c r="P578" s="673"/>
      <c r="Q578" s="673"/>
      <c r="R578" s="673"/>
      <c r="S578" s="673"/>
      <c r="T578" s="673"/>
      <c r="U578" s="674"/>
      <c r="V578" s="674"/>
      <c r="W578" s="674"/>
      <c r="X578" s="674"/>
      <c r="Y578" s="675"/>
      <c r="Z578" s="675"/>
      <c r="AA578" s="672"/>
      <c r="AB578" s="672"/>
      <c r="AC578" s="672"/>
      <c r="AD578" s="672"/>
      <c r="AE578" s="672"/>
      <c r="AF578" s="672"/>
      <c r="AG578" s="672"/>
      <c r="AH578" s="672"/>
      <c r="AI578" s="672"/>
      <c r="AJ578" s="672"/>
      <c r="AK578" s="672"/>
      <c r="AL578" s="672"/>
      <c r="AM578" s="672"/>
      <c r="AN578" s="672"/>
      <c r="AO578" s="672"/>
    </row>
    <row r="579" spans="1:41" ht="14.25" customHeight="1" x14ac:dyDescent="0.2">
      <c r="A579" s="672"/>
      <c r="B579" s="672"/>
      <c r="C579" s="673"/>
      <c r="D579" s="673"/>
      <c r="E579" s="673"/>
      <c r="F579" s="673"/>
      <c r="G579" s="673"/>
      <c r="H579" s="673"/>
      <c r="I579" s="673"/>
      <c r="J579" s="673"/>
      <c r="K579" s="673"/>
      <c r="L579" s="673"/>
      <c r="M579" s="673"/>
      <c r="N579" s="673"/>
      <c r="O579" s="673"/>
      <c r="P579" s="673"/>
      <c r="Q579" s="673"/>
      <c r="R579" s="673"/>
      <c r="S579" s="673"/>
      <c r="T579" s="673"/>
      <c r="U579" s="674"/>
      <c r="V579" s="674"/>
      <c r="W579" s="674"/>
      <c r="X579" s="674"/>
      <c r="Y579" s="675"/>
      <c r="Z579" s="675"/>
      <c r="AA579" s="672"/>
      <c r="AB579" s="672"/>
      <c r="AC579" s="672"/>
      <c r="AD579" s="672"/>
      <c r="AE579" s="672"/>
      <c r="AF579" s="672"/>
      <c r="AG579" s="672"/>
      <c r="AH579" s="672"/>
      <c r="AI579" s="672"/>
      <c r="AJ579" s="672"/>
      <c r="AK579" s="672"/>
      <c r="AL579" s="672"/>
      <c r="AM579" s="672"/>
      <c r="AN579" s="672"/>
      <c r="AO579" s="672"/>
    </row>
    <row r="580" spans="1:41" ht="14.25" customHeight="1" x14ac:dyDescent="0.2">
      <c r="A580" s="672"/>
      <c r="B580" s="672"/>
      <c r="C580" s="673"/>
      <c r="D580" s="673"/>
      <c r="E580" s="673"/>
      <c r="F580" s="673"/>
      <c r="G580" s="673"/>
      <c r="H580" s="673"/>
      <c r="I580" s="673"/>
      <c r="J580" s="673"/>
      <c r="K580" s="673"/>
      <c r="L580" s="673"/>
      <c r="M580" s="673"/>
      <c r="N580" s="673"/>
      <c r="O580" s="673"/>
      <c r="P580" s="673"/>
      <c r="Q580" s="673"/>
      <c r="R580" s="673"/>
      <c r="S580" s="673"/>
      <c r="T580" s="673"/>
      <c r="U580" s="674"/>
      <c r="V580" s="674"/>
      <c r="W580" s="674"/>
      <c r="X580" s="674"/>
      <c r="Y580" s="675"/>
      <c r="Z580" s="675"/>
      <c r="AA580" s="672"/>
      <c r="AB580" s="672"/>
      <c r="AC580" s="672"/>
      <c r="AD580" s="672"/>
      <c r="AE580" s="672"/>
      <c r="AF580" s="672"/>
      <c r="AG580" s="672"/>
      <c r="AH580" s="672"/>
      <c r="AI580" s="672"/>
      <c r="AJ580" s="672"/>
      <c r="AK580" s="672"/>
      <c r="AL580" s="672"/>
      <c r="AM580" s="672"/>
      <c r="AN580" s="672"/>
      <c r="AO580" s="672"/>
    </row>
    <row r="581" spans="1:41" ht="14.25" customHeight="1" x14ac:dyDescent="0.2">
      <c r="A581" s="672"/>
      <c r="B581" s="672"/>
      <c r="C581" s="673"/>
      <c r="D581" s="673"/>
      <c r="E581" s="673"/>
      <c r="F581" s="673"/>
      <c r="G581" s="673"/>
      <c r="H581" s="673"/>
      <c r="I581" s="673"/>
      <c r="J581" s="673"/>
      <c r="K581" s="673"/>
      <c r="L581" s="673"/>
      <c r="M581" s="673"/>
      <c r="N581" s="673"/>
      <c r="O581" s="673"/>
      <c r="P581" s="673"/>
      <c r="Q581" s="673"/>
      <c r="R581" s="673"/>
      <c r="S581" s="673"/>
      <c r="T581" s="673"/>
      <c r="U581" s="674"/>
      <c r="V581" s="674"/>
      <c r="W581" s="674"/>
      <c r="X581" s="674"/>
      <c r="Y581" s="675"/>
      <c r="Z581" s="675"/>
      <c r="AA581" s="672"/>
      <c r="AB581" s="672"/>
      <c r="AC581" s="672"/>
      <c r="AD581" s="672"/>
      <c r="AE581" s="672"/>
      <c r="AF581" s="672"/>
      <c r="AG581" s="672"/>
      <c r="AH581" s="672"/>
      <c r="AI581" s="672"/>
      <c r="AJ581" s="672"/>
      <c r="AK581" s="672"/>
      <c r="AL581" s="672"/>
      <c r="AM581" s="672"/>
      <c r="AN581" s="672"/>
      <c r="AO581" s="672"/>
    </row>
    <row r="582" spans="1:41" ht="14.25" customHeight="1" x14ac:dyDescent="0.2">
      <c r="A582" s="672"/>
      <c r="B582" s="672"/>
      <c r="C582" s="673"/>
      <c r="D582" s="673"/>
      <c r="E582" s="673"/>
      <c r="F582" s="673"/>
      <c r="G582" s="673"/>
      <c r="H582" s="673"/>
      <c r="I582" s="673"/>
      <c r="J582" s="673"/>
      <c r="K582" s="673"/>
      <c r="L582" s="673"/>
      <c r="M582" s="673"/>
      <c r="N582" s="673"/>
      <c r="O582" s="673"/>
      <c r="P582" s="673"/>
      <c r="Q582" s="673"/>
      <c r="R582" s="673"/>
      <c r="S582" s="673"/>
      <c r="T582" s="673"/>
      <c r="U582" s="674"/>
      <c r="V582" s="674"/>
      <c r="W582" s="674"/>
      <c r="X582" s="674"/>
      <c r="Y582" s="675"/>
      <c r="Z582" s="675"/>
      <c r="AA582" s="672"/>
      <c r="AB582" s="672"/>
      <c r="AC582" s="672"/>
      <c r="AD582" s="672"/>
      <c r="AE582" s="672"/>
      <c r="AF582" s="672"/>
      <c r="AG582" s="672"/>
      <c r="AH582" s="672"/>
      <c r="AI582" s="672"/>
      <c r="AJ582" s="672"/>
      <c r="AK582" s="672"/>
      <c r="AL582" s="672"/>
      <c r="AM582" s="672"/>
      <c r="AN582" s="672"/>
      <c r="AO582" s="672"/>
    </row>
    <row r="583" spans="1:41" ht="14.25" customHeight="1" x14ac:dyDescent="0.2">
      <c r="A583" s="672"/>
      <c r="B583" s="672"/>
      <c r="C583" s="673"/>
      <c r="D583" s="673"/>
      <c r="E583" s="673"/>
      <c r="F583" s="673"/>
      <c r="G583" s="673"/>
      <c r="H583" s="673"/>
      <c r="I583" s="673"/>
      <c r="J583" s="673"/>
      <c r="K583" s="673"/>
      <c r="L583" s="673"/>
      <c r="M583" s="673"/>
      <c r="N583" s="673"/>
      <c r="O583" s="673"/>
      <c r="P583" s="673"/>
      <c r="Q583" s="673"/>
      <c r="R583" s="673"/>
      <c r="S583" s="673"/>
      <c r="T583" s="673"/>
      <c r="U583" s="674"/>
      <c r="V583" s="674"/>
      <c r="W583" s="674"/>
      <c r="X583" s="674"/>
      <c r="Y583" s="675"/>
      <c r="Z583" s="675"/>
      <c r="AA583" s="672"/>
      <c r="AB583" s="672"/>
      <c r="AC583" s="672"/>
      <c r="AD583" s="672"/>
      <c r="AE583" s="672"/>
      <c r="AF583" s="672"/>
      <c r="AG583" s="672"/>
      <c r="AH583" s="672"/>
      <c r="AI583" s="672"/>
      <c r="AJ583" s="672"/>
      <c r="AK583" s="672"/>
      <c r="AL583" s="672"/>
      <c r="AM583" s="672"/>
      <c r="AN583" s="672"/>
      <c r="AO583" s="672"/>
    </row>
    <row r="584" spans="1:41" ht="14.25" customHeight="1" x14ac:dyDescent="0.2">
      <c r="A584" s="672"/>
      <c r="B584" s="672"/>
      <c r="C584" s="673"/>
      <c r="D584" s="673"/>
      <c r="E584" s="673"/>
      <c r="F584" s="673"/>
      <c r="G584" s="673"/>
      <c r="H584" s="673"/>
      <c r="I584" s="673"/>
      <c r="J584" s="673"/>
      <c r="K584" s="673"/>
      <c r="L584" s="673"/>
      <c r="M584" s="673"/>
      <c r="N584" s="673"/>
      <c r="O584" s="673"/>
      <c r="P584" s="673"/>
      <c r="Q584" s="673"/>
      <c r="R584" s="673"/>
      <c r="S584" s="673"/>
      <c r="T584" s="673"/>
      <c r="U584" s="674"/>
      <c r="V584" s="674"/>
      <c r="W584" s="674"/>
      <c r="X584" s="674"/>
      <c r="Y584" s="675"/>
      <c r="Z584" s="675"/>
      <c r="AA584" s="672"/>
      <c r="AB584" s="672"/>
      <c r="AC584" s="672"/>
      <c r="AD584" s="672"/>
      <c r="AE584" s="672"/>
      <c r="AF584" s="672"/>
      <c r="AG584" s="672"/>
      <c r="AH584" s="672"/>
      <c r="AI584" s="672"/>
      <c r="AJ584" s="672"/>
      <c r="AK584" s="672"/>
      <c r="AL584" s="672"/>
      <c r="AM584" s="672"/>
      <c r="AN584" s="672"/>
      <c r="AO584" s="672"/>
    </row>
    <row r="585" spans="1:41" ht="14.25" customHeight="1" x14ac:dyDescent="0.2">
      <c r="A585" s="672"/>
      <c r="B585" s="672"/>
      <c r="C585" s="673"/>
      <c r="D585" s="673"/>
      <c r="E585" s="673"/>
      <c r="F585" s="673"/>
      <c r="G585" s="673"/>
      <c r="H585" s="673"/>
      <c r="I585" s="673"/>
      <c r="J585" s="673"/>
      <c r="K585" s="673"/>
      <c r="L585" s="673"/>
      <c r="M585" s="673"/>
      <c r="N585" s="673"/>
      <c r="O585" s="673"/>
      <c r="P585" s="673"/>
      <c r="Q585" s="673"/>
      <c r="R585" s="673"/>
      <c r="S585" s="673"/>
      <c r="T585" s="673"/>
      <c r="U585" s="674"/>
      <c r="V585" s="674"/>
      <c r="W585" s="674"/>
      <c r="X585" s="674"/>
      <c r="Y585" s="675"/>
      <c r="Z585" s="675"/>
      <c r="AA585" s="672"/>
      <c r="AB585" s="672"/>
      <c r="AC585" s="672"/>
      <c r="AD585" s="672"/>
      <c r="AE585" s="672"/>
      <c r="AF585" s="672"/>
      <c r="AG585" s="672"/>
      <c r="AH585" s="672"/>
      <c r="AI585" s="672"/>
      <c r="AJ585" s="672"/>
      <c r="AK585" s="672"/>
      <c r="AL585" s="672"/>
      <c r="AM585" s="672"/>
      <c r="AN585" s="672"/>
      <c r="AO585" s="672"/>
    </row>
    <row r="586" spans="1:41" ht="14.25" customHeight="1" x14ac:dyDescent="0.2">
      <c r="A586" s="672"/>
      <c r="B586" s="672"/>
      <c r="C586" s="673"/>
      <c r="D586" s="673"/>
      <c r="E586" s="673"/>
      <c r="F586" s="673"/>
      <c r="G586" s="673"/>
      <c r="H586" s="673"/>
      <c r="I586" s="673"/>
      <c r="J586" s="673"/>
      <c r="K586" s="673"/>
      <c r="L586" s="673"/>
      <c r="M586" s="673"/>
      <c r="N586" s="673"/>
      <c r="O586" s="673"/>
      <c r="P586" s="673"/>
      <c r="Q586" s="673"/>
      <c r="R586" s="673"/>
      <c r="S586" s="673"/>
      <c r="T586" s="673"/>
      <c r="U586" s="674"/>
      <c r="V586" s="674"/>
      <c r="W586" s="674"/>
      <c r="X586" s="674"/>
      <c r="Y586" s="675"/>
      <c r="Z586" s="675"/>
      <c r="AA586" s="672"/>
      <c r="AB586" s="672"/>
      <c r="AC586" s="672"/>
      <c r="AD586" s="672"/>
      <c r="AE586" s="672"/>
      <c r="AF586" s="672"/>
      <c r="AG586" s="672"/>
      <c r="AH586" s="672"/>
      <c r="AI586" s="672"/>
      <c r="AJ586" s="672"/>
      <c r="AK586" s="672"/>
      <c r="AL586" s="672"/>
      <c r="AM586" s="672"/>
      <c r="AN586" s="672"/>
      <c r="AO586" s="672"/>
    </row>
    <row r="587" spans="1:41" ht="14.25" customHeight="1" x14ac:dyDescent="0.2">
      <c r="A587" s="672"/>
      <c r="B587" s="672"/>
      <c r="C587" s="673"/>
      <c r="D587" s="673"/>
      <c r="E587" s="673"/>
      <c r="F587" s="673"/>
      <c r="G587" s="673"/>
      <c r="H587" s="673"/>
      <c r="I587" s="673"/>
      <c r="J587" s="673"/>
      <c r="K587" s="673"/>
      <c r="L587" s="673"/>
      <c r="M587" s="673"/>
      <c r="N587" s="673"/>
      <c r="O587" s="673"/>
      <c r="P587" s="673"/>
      <c r="Q587" s="673"/>
      <c r="R587" s="673"/>
      <c r="S587" s="673"/>
      <c r="T587" s="673"/>
      <c r="U587" s="674"/>
      <c r="V587" s="674"/>
      <c r="W587" s="674"/>
      <c r="X587" s="674"/>
      <c r="Y587" s="675"/>
      <c r="Z587" s="675"/>
      <c r="AA587" s="672"/>
      <c r="AB587" s="672"/>
      <c r="AC587" s="672"/>
      <c r="AD587" s="672"/>
      <c r="AE587" s="672"/>
      <c r="AF587" s="672"/>
      <c r="AG587" s="672"/>
      <c r="AH587" s="672"/>
      <c r="AI587" s="672"/>
      <c r="AJ587" s="672"/>
      <c r="AK587" s="672"/>
      <c r="AL587" s="672"/>
      <c r="AM587" s="672"/>
      <c r="AN587" s="672"/>
      <c r="AO587" s="672"/>
    </row>
    <row r="588" spans="1:41" ht="14.25" customHeight="1" x14ac:dyDescent="0.2">
      <c r="A588" s="672"/>
      <c r="B588" s="672"/>
      <c r="C588" s="673"/>
      <c r="D588" s="673"/>
      <c r="E588" s="673"/>
      <c r="F588" s="673"/>
      <c r="G588" s="673"/>
      <c r="H588" s="673"/>
      <c r="I588" s="673"/>
      <c r="J588" s="673"/>
      <c r="K588" s="673"/>
      <c r="L588" s="673"/>
      <c r="M588" s="673"/>
      <c r="N588" s="673"/>
      <c r="O588" s="673"/>
      <c r="P588" s="673"/>
      <c r="Q588" s="673"/>
      <c r="R588" s="673"/>
      <c r="S588" s="673"/>
      <c r="T588" s="673"/>
      <c r="U588" s="674"/>
      <c r="V588" s="674"/>
      <c r="W588" s="674"/>
      <c r="X588" s="674"/>
      <c r="Y588" s="675"/>
      <c r="Z588" s="675"/>
      <c r="AA588" s="672"/>
      <c r="AB588" s="672"/>
      <c r="AC588" s="672"/>
      <c r="AD588" s="672"/>
      <c r="AE588" s="672"/>
      <c r="AF588" s="672"/>
      <c r="AG588" s="672"/>
      <c r="AH588" s="672"/>
      <c r="AI588" s="672"/>
      <c r="AJ588" s="672"/>
      <c r="AK588" s="672"/>
      <c r="AL588" s="672"/>
      <c r="AM588" s="672"/>
      <c r="AN588" s="672"/>
      <c r="AO588" s="672"/>
    </row>
    <row r="589" spans="1:41" ht="14.25" customHeight="1" x14ac:dyDescent="0.2">
      <c r="A589" s="672"/>
      <c r="B589" s="672"/>
      <c r="C589" s="673"/>
      <c r="D589" s="673"/>
      <c r="E589" s="673"/>
      <c r="F589" s="673"/>
      <c r="G589" s="673"/>
      <c r="H589" s="673"/>
      <c r="I589" s="673"/>
      <c r="J589" s="673"/>
      <c r="K589" s="673"/>
      <c r="L589" s="673"/>
      <c r="M589" s="673"/>
      <c r="N589" s="673"/>
      <c r="O589" s="673"/>
      <c r="P589" s="673"/>
      <c r="Q589" s="673"/>
      <c r="R589" s="673"/>
      <c r="S589" s="673"/>
      <c r="T589" s="673"/>
      <c r="U589" s="674"/>
      <c r="V589" s="674"/>
      <c r="W589" s="674"/>
      <c r="X589" s="674"/>
      <c r="Y589" s="675"/>
      <c r="Z589" s="675"/>
      <c r="AA589" s="672"/>
      <c r="AB589" s="672"/>
      <c r="AC589" s="672"/>
      <c r="AD589" s="672"/>
      <c r="AE589" s="672"/>
      <c r="AF589" s="672"/>
      <c r="AG589" s="672"/>
      <c r="AH589" s="672"/>
      <c r="AI589" s="672"/>
      <c r="AJ589" s="672"/>
      <c r="AK589" s="672"/>
      <c r="AL589" s="672"/>
      <c r="AM589" s="672"/>
      <c r="AN589" s="672"/>
      <c r="AO589" s="672"/>
    </row>
    <row r="590" spans="1:41" ht="14.25" customHeight="1" x14ac:dyDescent="0.2">
      <c r="A590" s="672"/>
      <c r="B590" s="672"/>
      <c r="C590" s="673"/>
      <c r="D590" s="673"/>
      <c r="E590" s="673"/>
      <c r="F590" s="673"/>
      <c r="G590" s="673"/>
      <c r="H590" s="673"/>
      <c r="I590" s="673"/>
      <c r="J590" s="673"/>
      <c r="K590" s="673"/>
      <c r="L590" s="673"/>
      <c r="M590" s="673"/>
      <c r="N590" s="673"/>
      <c r="O590" s="673"/>
      <c r="P590" s="673"/>
      <c r="Q590" s="673"/>
      <c r="R590" s="673"/>
      <c r="S590" s="673"/>
      <c r="T590" s="673"/>
      <c r="U590" s="674"/>
      <c r="V590" s="674"/>
      <c r="W590" s="674"/>
      <c r="X590" s="674"/>
      <c r="Y590" s="675"/>
      <c r="Z590" s="675"/>
      <c r="AA590" s="672"/>
      <c r="AB590" s="672"/>
      <c r="AC590" s="672"/>
      <c r="AD590" s="672"/>
      <c r="AE590" s="672"/>
      <c r="AF590" s="672"/>
      <c r="AG590" s="672"/>
      <c r="AH590" s="672"/>
      <c r="AI590" s="672"/>
      <c r="AJ590" s="672"/>
      <c r="AK590" s="672"/>
      <c r="AL590" s="672"/>
      <c r="AM590" s="672"/>
      <c r="AN590" s="672"/>
      <c r="AO590" s="672"/>
    </row>
    <row r="591" spans="1:41" ht="14.25" customHeight="1" x14ac:dyDescent="0.2">
      <c r="A591" s="672"/>
      <c r="B591" s="672"/>
      <c r="C591" s="673"/>
      <c r="D591" s="673"/>
      <c r="E591" s="673"/>
      <c r="F591" s="673"/>
      <c r="G591" s="673"/>
      <c r="H591" s="673"/>
      <c r="I591" s="673"/>
      <c r="J591" s="673"/>
      <c r="K591" s="673"/>
      <c r="L591" s="673"/>
      <c r="M591" s="673"/>
      <c r="N591" s="673"/>
      <c r="O591" s="673"/>
      <c r="P591" s="673"/>
      <c r="Q591" s="673"/>
      <c r="R591" s="673"/>
      <c r="S591" s="673"/>
      <c r="T591" s="673"/>
      <c r="U591" s="674"/>
      <c r="V591" s="674"/>
      <c r="W591" s="674"/>
      <c r="X591" s="674"/>
      <c r="Y591" s="675"/>
      <c r="Z591" s="675"/>
      <c r="AA591" s="672"/>
      <c r="AB591" s="672"/>
      <c r="AC591" s="672"/>
      <c r="AD591" s="672"/>
      <c r="AE591" s="672"/>
      <c r="AF591" s="672"/>
      <c r="AG591" s="672"/>
      <c r="AH591" s="672"/>
      <c r="AI591" s="672"/>
      <c r="AJ591" s="672"/>
      <c r="AK591" s="672"/>
      <c r="AL591" s="672"/>
      <c r="AM591" s="672"/>
      <c r="AN591" s="672"/>
      <c r="AO591" s="672"/>
    </row>
    <row r="592" spans="1:41" ht="14.25" customHeight="1" x14ac:dyDescent="0.2">
      <c r="A592" s="672"/>
      <c r="B592" s="672"/>
      <c r="C592" s="673"/>
      <c r="D592" s="673"/>
      <c r="E592" s="673"/>
      <c r="F592" s="673"/>
      <c r="G592" s="673"/>
      <c r="H592" s="673"/>
      <c r="I592" s="673"/>
      <c r="J592" s="673"/>
      <c r="K592" s="673"/>
      <c r="L592" s="673"/>
      <c r="M592" s="673"/>
      <c r="N592" s="673"/>
      <c r="O592" s="673"/>
      <c r="P592" s="673"/>
      <c r="Q592" s="673"/>
      <c r="R592" s="673"/>
      <c r="S592" s="673"/>
      <c r="T592" s="673"/>
      <c r="U592" s="674"/>
      <c r="V592" s="674"/>
      <c r="W592" s="674"/>
      <c r="X592" s="674"/>
      <c r="Y592" s="675"/>
      <c r="Z592" s="675"/>
      <c r="AA592" s="672"/>
      <c r="AB592" s="672"/>
      <c r="AC592" s="672"/>
      <c r="AD592" s="672"/>
      <c r="AE592" s="672"/>
      <c r="AF592" s="672"/>
      <c r="AG592" s="672"/>
      <c r="AH592" s="672"/>
      <c r="AI592" s="672"/>
      <c r="AJ592" s="672"/>
      <c r="AK592" s="672"/>
      <c r="AL592" s="672"/>
      <c r="AM592" s="672"/>
      <c r="AN592" s="672"/>
      <c r="AO592" s="672"/>
    </row>
    <row r="593" spans="1:41" ht="14.25" customHeight="1" x14ac:dyDescent="0.2">
      <c r="A593" s="672"/>
      <c r="B593" s="672"/>
      <c r="C593" s="673"/>
      <c r="D593" s="673"/>
      <c r="E593" s="673"/>
      <c r="F593" s="673"/>
      <c r="G593" s="673"/>
      <c r="H593" s="673"/>
      <c r="I593" s="673"/>
      <c r="J593" s="673"/>
      <c r="K593" s="673"/>
      <c r="L593" s="673"/>
      <c r="M593" s="673"/>
      <c r="N593" s="673"/>
      <c r="O593" s="673"/>
      <c r="P593" s="673"/>
      <c r="Q593" s="673"/>
      <c r="R593" s="673"/>
      <c r="S593" s="673"/>
      <c r="T593" s="673"/>
      <c r="U593" s="674"/>
      <c r="V593" s="674"/>
      <c r="W593" s="674"/>
      <c r="X593" s="674"/>
      <c r="Y593" s="675"/>
      <c r="Z593" s="675"/>
      <c r="AA593" s="672"/>
      <c r="AB593" s="672"/>
      <c r="AC593" s="672"/>
      <c r="AD593" s="672"/>
      <c r="AE593" s="672"/>
      <c r="AF593" s="672"/>
      <c r="AG593" s="672"/>
      <c r="AH593" s="672"/>
      <c r="AI593" s="672"/>
      <c r="AJ593" s="672"/>
      <c r="AK593" s="672"/>
      <c r="AL593" s="672"/>
      <c r="AM593" s="672"/>
      <c r="AN593" s="672"/>
      <c r="AO593" s="672"/>
    </row>
    <row r="594" spans="1:41" ht="14.25" customHeight="1" x14ac:dyDescent="0.2">
      <c r="A594" s="672"/>
      <c r="B594" s="672"/>
      <c r="C594" s="673"/>
      <c r="D594" s="673"/>
      <c r="E594" s="673"/>
      <c r="F594" s="673"/>
      <c r="G594" s="673"/>
      <c r="H594" s="673"/>
      <c r="I594" s="673"/>
      <c r="J594" s="673"/>
      <c r="K594" s="673"/>
      <c r="L594" s="673"/>
      <c r="M594" s="673"/>
      <c r="N594" s="673"/>
      <c r="O594" s="673"/>
      <c r="P594" s="673"/>
      <c r="Q594" s="673"/>
      <c r="R594" s="673"/>
      <c r="S594" s="673"/>
      <c r="T594" s="673"/>
      <c r="U594" s="674"/>
      <c r="V594" s="674"/>
      <c r="W594" s="674"/>
      <c r="X594" s="674"/>
      <c r="Y594" s="675"/>
      <c r="Z594" s="675"/>
      <c r="AA594" s="672"/>
      <c r="AB594" s="672"/>
      <c r="AC594" s="672"/>
      <c r="AD594" s="672"/>
      <c r="AE594" s="672"/>
      <c r="AF594" s="672"/>
      <c r="AG594" s="672"/>
      <c r="AH594" s="672"/>
      <c r="AI594" s="672"/>
      <c r="AJ594" s="672"/>
      <c r="AK594" s="672"/>
      <c r="AL594" s="672"/>
      <c r="AM594" s="672"/>
      <c r="AN594" s="672"/>
      <c r="AO594" s="672"/>
    </row>
    <row r="595" spans="1:41" ht="14.25" customHeight="1" x14ac:dyDescent="0.2">
      <c r="A595" s="672"/>
      <c r="B595" s="672"/>
      <c r="C595" s="673"/>
      <c r="D595" s="673"/>
      <c r="E595" s="673"/>
      <c r="F595" s="673"/>
      <c r="G595" s="673"/>
      <c r="H595" s="673"/>
      <c r="I595" s="673"/>
      <c r="J595" s="673"/>
      <c r="K595" s="673"/>
      <c r="L595" s="673"/>
      <c r="M595" s="673"/>
      <c r="N595" s="673"/>
      <c r="O595" s="673"/>
      <c r="P595" s="673"/>
      <c r="Q595" s="673"/>
      <c r="R595" s="673"/>
      <c r="S595" s="673"/>
      <c r="T595" s="673"/>
      <c r="U595" s="674"/>
      <c r="V595" s="674"/>
      <c r="W595" s="674"/>
      <c r="X595" s="674"/>
      <c r="Y595" s="675"/>
      <c r="Z595" s="675"/>
      <c r="AA595" s="672"/>
      <c r="AB595" s="672"/>
      <c r="AC595" s="672"/>
      <c r="AD595" s="672"/>
      <c r="AE595" s="672"/>
      <c r="AF595" s="672"/>
      <c r="AG595" s="672"/>
      <c r="AH595" s="672"/>
      <c r="AI595" s="672"/>
      <c r="AJ595" s="672"/>
      <c r="AK595" s="672"/>
      <c r="AL595" s="672"/>
      <c r="AM595" s="672"/>
      <c r="AN595" s="672"/>
      <c r="AO595" s="672"/>
    </row>
    <row r="596" spans="1:41" ht="14.25" customHeight="1" x14ac:dyDescent="0.2">
      <c r="A596" s="672"/>
      <c r="B596" s="672"/>
      <c r="C596" s="673"/>
      <c r="D596" s="673"/>
      <c r="E596" s="673"/>
      <c r="F596" s="673"/>
      <c r="G596" s="673"/>
      <c r="H596" s="673"/>
      <c r="I596" s="673"/>
      <c r="J596" s="673"/>
      <c r="K596" s="673"/>
      <c r="L596" s="673"/>
      <c r="M596" s="673"/>
      <c r="N596" s="673"/>
      <c r="O596" s="673"/>
      <c r="P596" s="673"/>
      <c r="Q596" s="673"/>
      <c r="R596" s="673"/>
      <c r="S596" s="673"/>
      <c r="T596" s="673"/>
      <c r="U596" s="674"/>
      <c r="V596" s="674"/>
      <c r="W596" s="674"/>
      <c r="X596" s="674"/>
      <c r="Y596" s="675"/>
      <c r="Z596" s="675"/>
      <c r="AA596" s="672"/>
      <c r="AB596" s="672"/>
      <c r="AC596" s="672"/>
      <c r="AD596" s="672"/>
      <c r="AE596" s="672"/>
      <c r="AF596" s="672"/>
      <c r="AG596" s="672"/>
      <c r="AH596" s="672"/>
      <c r="AI596" s="672"/>
      <c r="AJ596" s="672"/>
      <c r="AK596" s="672"/>
      <c r="AL596" s="672"/>
      <c r="AM596" s="672"/>
      <c r="AN596" s="672"/>
      <c r="AO596" s="672"/>
    </row>
    <row r="597" spans="1:41" ht="14.25" customHeight="1" x14ac:dyDescent="0.2">
      <c r="A597" s="672"/>
      <c r="B597" s="672"/>
      <c r="C597" s="673"/>
      <c r="D597" s="673"/>
      <c r="E597" s="673"/>
      <c r="F597" s="673"/>
      <c r="G597" s="673"/>
      <c r="H597" s="673"/>
      <c r="I597" s="673"/>
      <c r="J597" s="673"/>
      <c r="K597" s="673"/>
      <c r="L597" s="673"/>
      <c r="M597" s="673"/>
      <c r="N597" s="673"/>
      <c r="O597" s="673"/>
      <c r="P597" s="673"/>
      <c r="Q597" s="673"/>
      <c r="R597" s="673"/>
      <c r="S597" s="673"/>
      <c r="T597" s="673"/>
      <c r="U597" s="674"/>
      <c r="V597" s="674"/>
      <c r="W597" s="674"/>
      <c r="X597" s="674"/>
      <c r="Y597" s="675"/>
      <c r="Z597" s="675"/>
      <c r="AA597" s="672"/>
      <c r="AB597" s="672"/>
      <c r="AC597" s="672"/>
      <c r="AD597" s="672"/>
      <c r="AE597" s="672"/>
      <c r="AF597" s="672"/>
      <c r="AG597" s="672"/>
      <c r="AH597" s="672"/>
      <c r="AI597" s="672"/>
      <c r="AJ597" s="672"/>
      <c r="AK597" s="672"/>
      <c r="AL597" s="672"/>
      <c r="AM597" s="672"/>
      <c r="AN597" s="672"/>
      <c r="AO597" s="672"/>
    </row>
    <row r="598" spans="1:41" ht="14.25" customHeight="1" x14ac:dyDescent="0.2">
      <c r="A598" s="672"/>
      <c r="B598" s="672"/>
      <c r="C598" s="673"/>
      <c r="D598" s="673"/>
      <c r="E598" s="673"/>
      <c r="F598" s="673"/>
      <c r="G598" s="673"/>
      <c r="H598" s="673"/>
      <c r="I598" s="673"/>
      <c r="J598" s="673"/>
      <c r="K598" s="673"/>
      <c r="L598" s="673"/>
      <c r="M598" s="673"/>
      <c r="N598" s="673"/>
      <c r="O598" s="673"/>
      <c r="P598" s="673"/>
      <c r="Q598" s="673"/>
      <c r="R598" s="673"/>
      <c r="S598" s="673"/>
      <c r="T598" s="673"/>
      <c r="U598" s="674"/>
      <c r="V598" s="674"/>
      <c r="W598" s="674"/>
      <c r="X598" s="674"/>
      <c r="Y598" s="675"/>
      <c r="Z598" s="675"/>
      <c r="AA598" s="672"/>
      <c r="AB598" s="672"/>
      <c r="AC598" s="672"/>
      <c r="AD598" s="672"/>
      <c r="AE598" s="672"/>
      <c r="AF598" s="672"/>
      <c r="AG598" s="672"/>
      <c r="AH598" s="672"/>
      <c r="AI598" s="672"/>
      <c r="AJ598" s="672"/>
      <c r="AK598" s="672"/>
      <c r="AL598" s="672"/>
      <c r="AM598" s="672"/>
      <c r="AN598" s="672"/>
      <c r="AO598" s="672"/>
    </row>
    <row r="599" spans="1:41" ht="14.25" customHeight="1" x14ac:dyDescent="0.2">
      <c r="A599" s="672"/>
      <c r="B599" s="672"/>
      <c r="C599" s="673"/>
      <c r="D599" s="673"/>
      <c r="E599" s="673"/>
      <c r="F599" s="673"/>
      <c r="G599" s="673"/>
      <c r="H599" s="673"/>
      <c r="I599" s="673"/>
      <c r="J599" s="673"/>
      <c r="K599" s="673"/>
      <c r="L599" s="673"/>
      <c r="M599" s="673"/>
      <c r="N599" s="673"/>
      <c r="O599" s="673"/>
      <c r="P599" s="673"/>
      <c r="Q599" s="673"/>
      <c r="R599" s="673"/>
      <c r="S599" s="673"/>
      <c r="T599" s="673"/>
      <c r="U599" s="674"/>
      <c r="V599" s="674"/>
      <c r="W599" s="674"/>
      <c r="X599" s="674"/>
      <c r="Y599" s="675"/>
      <c r="Z599" s="675"/>
      <c r="AA599" s="672"/>
      <c r="AB599" s="672"/>
      <c r="AC599" s="672"/>
      <c r="AD599" s="672"/>
      <c r="AE599" s="672"/>
      <c r="AF599" s="672"/>
      <c r="AG599" s="672"/>
      <c r="AH599" s="672"/>
      <c r="AI599" s="672"/>
      <c r="AJ599" s="672"/>
      <c r="AK599" s="672"/>
      <c r="AL599" s="672"/>
      <c r="AM599" s="672"/>
      <c r="AN599" s="672"/>
      <c r="AO599" s="672"/>
    </row>
    <row r="600" spans="1:41" ht="14.25" customHeight="1" x14ac:dyDescent="0.2">
      <c r="A600" s="672"/>
      <c r="B600" s="672"/>
      <c r="C600" s="673"/>
      <c r="D600" s="673"/>
      <c r="E600" s="673"/>
      <c r="F600" s="673"/>
      <c r="G600" s="673"/>
      <c r="H600" s="673"/>
      <c r="I600" s="673"/>
      <c r="J600" s="673"/>
      <c r="K600" s="673"/>
      <c r="L600" s="673"/>
      <c r="M600" s="673"/>
      <c r="N600" s="673"/>
      <c r="O600" s="673"/>
      <c r="P600" s="673"/>
      <c r="Q600" s="673"/>
      <c r="R600" s="673"/>
      <c r="S600" s="673"/>
      <c r="T600" s="673"/>
      <c r="U600" s="674"/>
      <c r="V600" s="674"/>
      <c r="W600" s="674"/>
      <c r="X600" s="674"/>
      <c r="Y600" s="675"/>
      <c r="Z600" s="675"/>
      <c r="AA600" s="672"/>
      <c r="AB600" s="672"/>
      <c r="AC600" s="672"/>
      <c r="AD600" s="672"/>
      <c r="AE600" s="672"/>
      <c r="AF600" s="672"/>
      <c r="AG600" s="672"/>
      <c r="AH600" s="672"/>
      <c r="AI600" s="672"/>
      <c r="AJ600" s="672"/>
      <c r="AK600" s="672"/>
      <c r="AL600" s="672"/>
      <c r="AM600" s="672"/>
      <c r="AN600" s="672"/>
      <c r="AO600" s="672"/>
    </row>
    <row r="601" spans="1:41" ht="14.25" customHeight="1" x14ac:dyDescent="0.2">
      <c r="A601" s="672"/>
      <c r="B601" s="672"/>
      <c r="C601" s="673"/>
      <c r="D601" s="673"/>
      <c r="E601" s="673"/>
      <c r="F601" s="673"/>
      <c r="G601" s="673"/>
      <c r="H601" s="673"/>
      <c r="I601" s="673"/>
      <c r="J601" s="673"/>
      <c r="K601" s="673"/>
      <c r="L601" s="673"/>
      <c r="M601" s="673"/>
      <c r="N601" s="673"/>
      <c r="O601" s="673"/>
      <c r="P601" s="673"/>
      <c r="Q601" s="673"/>
      <c r="R601" s="673"/>
      <c r="S601" s="673"/>
      <c r="T601" s="673"/>
      <c r="U601" s="674"/>
      <c r="V601" s="674"/>
      <c r="W601" s="674"/>
      <c r="X601" s="674"/>
      <c r="Y601" s="675"/>
      <c r="Z601" s="675"/>
      <c r="AA601" s="672"/>
      <c r="AB601" s="672"/>
      <c r="AC601" s="672"/>
      <c r="AD601" s="672"/>
      <c r="AE601" s="672"/>
      <c r="AF601" s="672"/>
      <c r="AG601" s="672"/>
      <c r="AH601" s="672"/>
      <c r="AI601" s="672"/>
      <c r="AJ601" s="672"/>
      <c r="AK601" s="672"/>
      <c r="AL601" s="672"/>
      <c r="AM601" s="672"/>
      <c r="AN601" s="672"/>
      <c r="AO601" s="672"/>
    </row>
    <row r="602" spans="1:41" ht="14.25" customHeight="1" x14ac:dyDescent="0.2">
      <c r="A602" s="672"/>
      <c r="B602" s="672"/>
      <c r="C602" s="673"/>
      <c r="D602" s="673"/>
      <c r="E602" s="673"/>
      <c r="F602" s="673"/>
      <c r="G602" s="673"/>
      <c r="H602" s="673"/>
      <c r="I602" s="673"/>
      <c r="J602" s="673"/>
      <c r="K602" s="673"/>
      <c r="L602" s="673"/>
      <c r="M602" s="673"/>
      <c r="N602" s="673"/>
      <c r="O602" s="673"/>
      <c r="P602" s="673"/>
      <c r="Q602" s="673"/>
      <c r="R602" s="673"/>
      <c r="S602" s="673"/>
      <c r="T602" s="673"/>
      <c r="U602" s="674"/>
      <c r="V602" s="674"/>
      <c r="W602" s="674"/>
      <c r="X602" s="674"/>
      <c r="Y602" s="675"/>
      <c r="Z602" s="675"/>
      <c r="AA602" s="672"/>
      <c r="AB602" s="672"/>
      <c r="AC602" s="672"/>
      <c r="AD602" s="672"/>
      <c r="AE602" s="672"/>
      <c r="AF602" s="672"/>
      <c r="AG602" s="672"/>
      <c r="AH602" s="672"/>
      <c r="AI602" s="672"/>
      <c r="AJ602" s="672"/>
      <c r="AK602" s="672"/>
      <c r="AL602" s="672"/>
      <c r="AM602" s="672"/>
      <c r="AN602" s="672"/>
      <c r="AO602" s="672"/>
    </row>
    <row r="603" spans="1:41" ht="14.25" customHeight="1" x14ac:dyDescent="0.2">
      <c r="A603" s="672"/>
      <c r="B603" s="672"/>
      <c r="C603" s="673"/>
      <c r="D603" s="673"/>
      <c r="E603" s="673"/>
      <c r="F603" s="673"/>
      <c r="G603" s="673"/>
      <c r="H603" s="673"/>
      <c r="I603" s="673"/>
      <c r="J603" s="673"/>
      <c r="K603" s="673"/>
      <c r="L603" s="673"/>
      <c r="M603" s="673"/>
      <c r="N603" s="673"/>
      <c r="O603" s="673"/>
      <c r="P603" s="673"/>
      <c r="Q603" s="673"/>
      <c r="R603" s="673"/>
      <c r="S603" s="673"/>
      <c r="T603" s="673"/>
      <c r="U603" s="674"/>
      <c r="V603" s="674"/>
      <c r="W603" s="674"/>
      <c r="X603" s="674"/>
      <c r="Y603" s="675"/>
      <c r="Z603" s="675"/>
      <c r="AA603" s="672"/>
      <c r="AB603" s="672"/>
      <c r="AC603" s="672"/>
      <c r="AD603" s="672"/>
      <c r="AE603" s="672"/>
      <c r="AF603" s="672"/>
      <c r="AG603" s="672"/>
      <c r="AH603" s="672"/>
      <c r="AI603" s="672"/>
      <c r="AJ603" s="672"/>
      <c r="AK603" s="672"/>
      <c r="AL603" s="672"/>
      <c r="AM603" s="672"/>
      <c r="AN603" s="672"/>
      <c r="AO603" s="672"/>
    </row>
    <row r="604" spans="1:41" ht="14.25" customHeight="1" x14ac:dyDescent="0.2">
      <c r="A604" s="672"/>
      <c r="B604" s="672"/>
      <c r="C604" s="673"/>
      <c r="D604" s="673"/>
      <c r="E604" s="673"/>
      <c r="F604" s="673"/>
      <c r="G604" s="673"/>
      <c r="H604" s="673"/>
      <c r="I604" s="673"/>
      <c r="J604" s="673"/>
      <c r="K604" s="673"/>
      <c r="L604" s="673"/>
      <c r="M604" s="673"/>
      <c r="N604" s="673"/>
      <c r="O604" s="673"/>
      <c r="P604" s="673"/>
      <c r="Q604" s="673"/>
      <c r="R604" s="673"/>
      <c r="S604" s="673"/>
      <c r="T604" s="673"/>
      <c r="U604" s="674"/>
      <c r="V604" s="674"/>
      <c r="W604" s="674"/>
      <c r="X604" s="674"/>
      <c r="Y604" s="675"/>
      <c r="Z604" s="675"/>
      <c r="AA604" s="672"/>
      <c r="AB604" s="672"/>
      <c r="AC604" s="672"/>
      <c r="AD604" s="672"/>
      <c r="AE604" s="672"/>
      <c r="AF604" s="672"/>
      <c r="AG604" s="672"/>
      <c r="AH604" s="672"/>
      <c r="AI604" s="672"/>
      <c r="AJ604" s="672"/>
      <c r="AK604" s="672"/>
      <c r="AL604" s="672"/>
      <c r="AM604" s="672"/>
      <c r="AN604" s="672"/>
      <c r="AO604" s="672"/>
    </row>
    <row r="605" spans="1:41" ht="14.25" customHeight="1" x14ac:dyDescent="0.2">
      <c r="A605" s="672"/>
      <c r="B605" s="672"/>
      <c r="C605" s="673"/>
      <c r="D605" s="673"/>
      <c r="E605" s="673"/>
      <c r="F605" s="673"/>
      <c r="G605" s="673"/>
      <c r="H605" s="673"/>
      <c r="I605" s="673"/>
      <c r="J605" s="673"/>
      <c r="K605" s="673"/>
      <c r="L605" s="673"/>
      <c r="M605" s="673"/>
      <c r="N605" s="673"/>
      <c r="O605" s="673"/>
      <c r="P605" s="673"/>
      <c r="Q605" s="673"/>
      <c r="R605" s="673"/>
      <c r="S605" s="673"/>
      <c r="T605" s="673"/>
      <c r="U605" s="674"/>
      <c r="V605" s="674"/>
      <c r="W605" s="674"/>
      <c r="X605" s="674"/>
      <c r="Y605" s="675"/>
      <c r="Z605" s="675"/>
      <c r="AA605" s="672"/>
      <c r="AB605" s="672"/>
      <c r="AC605" s="672"/>
      <c r="AD605" s="672"/>
      <c r="AE605" s="672"/>
      <c r="AF605" s="672"/>
      <c r="AG605" s="672"/>
      <c r="AH605" s="672"/>
      <c r="AI605" s="672"/>
      <c r="AJ605" s="672"/>
      <c r="AK605" s="672"/>
      <c r="AL605" s="672"/>
      <c r="AM605" s="672"/>
      <c r="AN605" s="672"/>
      <c r="AO605" s="672"/>
    </row>
    <row r="606" spans="1:41" ht="14.25" customHeight="1" x14ac:dyDescent="0.2">
      <c r="A606" s="672"/>
      <c r="B606" s="672"/>
      <c r="C606" s="673"/>
      <c r="D606" s="673"/>
      <c r="E606" s="673"/>
      <c r="F606" s="673"/>
      <c r="G606" s="673"/>
      <c r="H606" s="673"/>
      <c r="I606" s="673"/>
      <c r="J606" s="673"/>
      <c r="K606" s="673"/>
      <c r="L606" s="673"/>
      <c r="M606" s="673"/>
      <c r="N606" s="673"/>
      <c r="O606" s="673"/>
      <c r="P606" s="673"/>
      <c r="Q606" s="673"/>
      <c r="R606" s="673"/>
      <c r="S606" s="673"/>
      <c r="T606" s="673"/>
      <c r="U606" s="674"/>
      <c r="V606" s="674"/>
      <c r="W606" s="674"/>
      <c r="X606" s="674"/>
      <c r="Y606" s="675"/>
      <c r="Z606" s="675"/>
      <c r="AA606" s="672"/>
      <c r="AB606" s="672"/>
      <c r="AC606" s="672"/>
      <c r="AD606" s="672"/>
      <c r="AE606" s="672"/>
      <c r="AF606" s="672"/>
      <c r="AG606" s="672"/>
      <c r="AH606" s="672"/>
      <c r="AI606" s="672"/>
      <c r="AJ606" s="672"/>
      <c r="AK606" s="672"/>
      <c r="AL606" s="672"/>
      <c r="AM606" s="672"/>
      <c r="AN606" s="672"/>
      <c r="AO606" s="672"/>
    </row>
    <row r="607" spans="1:41" ht="14.25" customHeight="1" x14ac:dyDescent="0.2">
      <c r="A607" s="672"/>
      <c r="B607" s="672"/>
      <c r="C607" s="673"/>
      <c r="D607" s="673"/>
      <c r="E607" s="673"/>
      <c r="F607" s="673"/>
      <c r="G607" s="673"/>
      <c r="H607" s="673"/>
      <c r="I607" s="673"/>
      <c r="J607" s="673"/>
      <c r="K607" s="673"/>
      <c r="L607" s="673"/>
      <c r="M607" s="673"/>
      <c r="N607" s="673"/>
      <c r="O607" s="673"/>
      <c r="P607" s="673"/>
      <c r="Q607" s="673"/>
      <c r="R607" s="673"/>
      <c r="S607" s="673"/>
      <c r="T607" s="673"/>
      <c r="U607" s="674"/>
      <c r="V607" s="674"/>
      <c r="W607" s="674"/>
      <c r="X607" s="674"/>
      <c r="Y607" s="675"/>
      <c r="Z607" s="675"/>
      <c r="AA607" s="672"/>
      <c r="AB607" s="672"/>
      <c r="AC607" s="672"/>
      <c r="AD607" s="672"/>
      <c r="AE607" s="672"/>
      <c r="AF607" s="672"/>
      <c r="AG607" s="672"/>
      <c r="AH607" s="672"/>
      <c r="AI607" s="672"/>
      <c r="AJ607" s="672"/>
      <c r="AK607" s="672"/>
      <c r="AL607" s="672"/>
      <c r="AM607" s="672"/>
      <c r="AN607" s="672"/>
      <c r="AO607" s="672"/>
    </row>
    <row r="608" spans="1:41" ht="14.25" customHeight="1" x14ac:dyDescent="0.2">
      <c r="A608" s="672"/>
      <c r="B608" s="672"/>
      <c r="C608" s="673"/>
      <c r="D608" s="673"/>
      <c r="E608" s="673"/>
      <c r="F608" s="673"/>
      <c r="G608" s="673"/>
      <c r="H608" s="673"/>
      <c r="I608" s="673"/>
      <c r="J608" s="673"/>
      <c r="K608" s="673"/>
      <c r="L608" s="673"/>
      <c r="M608" s="673"/>
      <c r="N608" s="673"/>
      <c r="O608" s="673"/>
      <c r="P608" s="673"/>
      <c r="Q608" s="673"/>
      <c r="R608" s="673"/>
      <c r="S608" s="673"/>
      <c r="T608" s="673"/>
      <c r="U608" s="674"/>
      <c r="V608" s="674"/>
      <c r="W608" s="674"/>
      <c r="X608" s="674"/>
      <c r="Y608" s="675"/>
      <c r="Z608" s="675"/>
      <c r="AA608" s="672"/>
      <c r="AB608" s="672"/>
      <c r="AC608" s="672"/>
      <c r="AD608" s="672"/>
      <c r="AE608" s="672"/>
      <c r="AF608" s="672"/>
      <c r="AG608" s="672"/>
      <c r="AH608" s="672"/>
      <c r="AI608" s="672"/>
      <c r="AJ608" s="672"/>
      <c r="AK608" s="672"/>
      <c r="AL608" s="672"/>
      <c r="AM608" s="672"/>
      <c r="AN608" s="672"/>
      <c r="AO608" s="672"/>
    </row>
    <row r="609" spans="1:41" ht="14.25" customHeight="1" x14ac:dyDescent="0.2">
      <c r="A609" s="672"/>
      <c r="B609" s="672"/>
      <c r="C609" s="673"/>
      <c r="D609" s="673"/>
      <c r="E609" s="673"/>
      <c r="F609" s="673"/>
      <c r="G609" s="673"/>
      <c r="H609" s="673"/>
      <c r="I609" s="673"/>
      <c r="J609" s="673"/>
      <c r="K609" s="673"/>
      <c r="L609" s="673"/>
      <c r="M609" s="673"/>
      <c r="N609" s="673"/>
      <c r="O609" s="673"/>
      <c r="P609" s="673"/>
      <c r="Q609" s="673"/>
      <c r="R609" s="673"/>
      <c r="S609" s="673"/>
      <c r="T609" s="673"/>
      <c r="U609" s="674"/>
      <c r="V609" s="674"/>
      <c r="W609" s="674"/>
      <c r="X609" s="674"/>
      <c r="Y609" s="675"/>
      <c r="Z609" s="675"/>
      <c r="AA609" s="672"/>
      <c r="AB609" s="672"/>
      <c r="AC609" s="672"/>
      <c r="AD609" s="672"/>
      <c r="AE609" s="672"/>
      <c r="AF609" s="672"/>
      <c r="AG609" s="672"/>
      <c r="AH609" s="672"/>
      <c r="AI609" s="672"/>
      <c r="AJ609" s="672"/>
      <c r="AK609" s="672"/>
      <c r="AL609" s="672"/>
      <c r="AM609" s="672"/>
      <c r="AN609" s="672"/>
      <c r="AO609" s="672"/>
    </row>
    <row r="610" spans="1:41" ht="14.25" customHeight="1" x14ac:dyDescent="0.2">
      <c r="A610" s="672"/>
      <c r="B610" s="672"/>
      <c r="C610" s="673"/>
      <c r="D610" s="673"/>
      <c r="E610" s="673"/>
      <c r="F610" s="673"/>
      <c r="G610" s="673"/>
      <c r="H610" s="673"/>
      <c r="I610" s="673"/>
      <c r="J610" s="673"/>
      <c r="K610" s="673"/>
      <c r="L610" s="673"/>
      <c r="M610" s="673"/>
      <c r="N610" s="673"/>
      <c r="O610" s="673"/>
      <c r="P610" s="673"/>
      <c r="Q610" s="673"/>
      <c r="R610" s="673"/>
      <c r="S610" s="673"/>
      <c r="T610" s="673"/>
      <c r="U610" s="674"/>
      <c r="V610" s="674"/>
      <c r="W610" s="674"/>
      <c r="X610" s="674"/>
      <c r="Y610" s="675"/>
      <c r="Z610" s="675"/>
      <c r="AA610" s="672"/>
      <c r="AB610" s="672"/>
      <c r="AC610" s="672"/>
      <c r="AD610" s="672"/>
      <c r="AE610" s="672"/>
      <c r="AF610" s="672"/>
      <c r="AG610" s="672"/>
      <c r="AH610" s="672"/>
      <c r="AI610" s="672"/>
      <c r="AJ610" s="672"/>
      <c r="AK610" s="672"/>
      <c r="AL610" s="672"/>
      <c r="AM610" s="672"/>
      <c r="AN610" s="672"/>
      <c r="AO610" s="672"/>
    </row>
    <row r="611" spans="1:41" ht="14.25" customHeight="1" x14ac:dyDescent="0.2">
      <c r="A611" s="672"/>
      <c r="B611" s="672"/>
      <c r="C611" s="673"/>
      <c r="D611" s="673"/>
      <c r="E611" s="673"/>
      <c r="F611" s="673"/>
      <c r="G611" s="673"/>
      <c r="H611" s="673"/>
      <c r="I611" s="673"/>
      <c r="J611" s="673"/>
      <c r="K611" s="673"/>
      <c r="L611" s="673"/>
      <c r="M611" s="673"/>
      <c r="N611" s="673"/>
      <c r="O611" s="673"/>
      <c r="P611" s="673"/>
      <c r="Q611" s="673"/>
      <c r="R611" s="673"/>
      <c r="S611" s="673"/>
      <c r="T611" s="673"/>
      <c r="U611" s="674"/>
      <c r="V611" s="674"/>
      <c r="W611" s="674"/>
      <c r="X611" s="674"/>
      <c r="Y611" s="675"/>
      <c r="Z611" s="675"/>
      <c r="AA611" s="672"/>
      <c r="AB611" s="672"/>
      <c r="AC611" s="672"/>
      <c r="AD611" s="672"/>
      <c r="AE611" s="672"/>
      <c r="AF611" s="672"/>
      <c r="AG611" s="672"/>
      <c r="AH611" s="672"/>
      <c r="AI611" s="672"/>
      <c r="AJ611" s="672"/>
      <c r="AK611" s="672"/>
      <c r="AL611" s="672"/>
      <c r="AM611" s="672"/>
      <c r="AN611" s="672"/>
      <c r="AO611" s="672"/>
    </row>
    <row r="612" spans="1:41" ht="14.25" customHeight="1" x14ac:dyDescent="0.2">
      <c r="A612" s="672"/>
      <c r="B612" s="672"/>
      <c r="C612" s="673"/>
      <c r="D612" s="673"/>
      <c r="E612" s="673"/>
      <c r="F612" s="673"/>
      <c r="G612" s="673"/>
      <c r="H612" s="673"/>
      <c r="I612" s="673"/>
      <c r="J612" s="673"/>
      <c r="K612" s="673"/>
      <c r="L612" s="673"/>
      <c r="M612" s="673"/>
      <c r="N612" s="673"/>
      <c r="O612" s="673"/>
      <c r="P612" s="673"/>
      <c r="Q612" s="673"/>
      <c r="R612" s="673"/>
      <c r="S612" s="673"/>
      <c r="T612" s="673"/>
      <c r="U612" s="674"/>
      <c r="V612" s="674"/>
      <c r="W612" s="674"/>
      <c r="X612" s="674"/>
      <c r="Y612" s="675"/>
      <c r="Z612" s="675"/>
      <c r="AA612" s="672"/>
      <c r="AB612" s="672"/>
      <c r="AC612" s="672"/>
      <c r="AD612" s="672"/>
      <c r="AE612" s="672"/>
      <c r="AF612" s="672"/>
      <c r="AG612" s="672"/>
      <c r="AH612" s="672"/>
      <c r="AI612" s="672"/>
      <c r="AJ612" s="672"/>
      <c r="AK612" s="672"/>
      <c r="AL612" s="672"/>
      <c r="AM612" s="672"/>
      <c r="AN612" s="672"/>
      <c r="AO612" s="672"/>
    </row>
    <row r="613" spans="1:41" ht="14.25" customHeight="1" x14ac:dyDescent="0.2">
      <c r="A613" s="672"/>
      <c r="B613" s="672"/>
      <c r="C613" s="673"/>
      <c r="D613" s="673"/>
      <c r="E613" s="673"/>
      <c r="F613" s="673"/>
      <c r="G613" s="673"/>
      <c r="H613" s="673"/>
      <c r="I613" s="673"/>
      <c r="J613" s="673"/>
      <c r="K613" s="673"/>
      <c r="L613" s="673"/>
      <c r="M613" s="673"/>
      <c r="N613" s="673"/>
      <c r="O613" s="673"/>
      <c r="P613" s="673"/>
      <c r="Q613" s="673"/>
      <c r="R613" s="673"/>
      <c r="S613" s="673"/>
      <c r="T613" s="673"/>
      <c r="U613" s="674"/>
      <c r="V613" s="674"/>
      <c r="W613" s="674"/>
      <c r="X613" s="674"/>
      <c r="Y613" s="675"/>
      <c r="Z613" s="675"/>
      <c r="AA613" s="672"/>
      <c r="AB613" s="672"/>
      <c r="AC613" s="672"/>
      <c r="AD613" s="672"/>
      <c r="AE613" s="672"/>
      <c r="AF613" s="672"/>
      <c r="AG613" s="672"/>
      <c r="AH613" s="672"/>
      <c r="AI613" s="672"/>
      <c r="AJ613" s="672"/>
      <c r="AK613" s="672"/>
      <c r="AL613" s="672"/>
      <c r="AM613" s="672"/>
      <c r="AN613" s="672"/>
      <c r="AO613" s="672"/>
    </row>
    <row r="614" spans="1:41" ht="14.25" customHeight="1" x14ac:dyDescent="0.2">
      <c r="A614" s="672"/>
      <c r="B614" s="672"/>
      <c r="C614" s="673"/>
      <c r="D614" s="673"/>
      <c r="E614" s="673"/>
      <c r="F614" s="673"/>
      <c r="G614" s="673"/>
      <c r="H614" s="673"/>
      <c r="I614" s="673"/>
      <c r="J614" s="673"/>
      <c r="K614" s="673"/>
      <c r="L614" s="673"/>
      <c r="M614" s="673"/>
      <c r="N614" s="673"/>
      <c r="O614" s="673"/>
      <c r="P614" s="673"/>
      <c r="Q614" s="673"/>
      <c r="R614" s="673"/>
      <c r="S614" s="673"/>
      <c r="T614" s="673"/>
      <c r="U614" s="674"/>
      <c r="V614" s="674"/>
      <c r="W614" s="674"/>
      <c r="X614" s="674"/>
      <c r="Y614" s="675"/>
      <c r="Z614" s="675"/>
      <c r="AA614" s="672"/>
      <c r="AB614" s="672"/>
      <c r="AC614" s="672"/>
      <c r="AD614" s="672"/>
      <c r="AE614" s="672"/>
      <c r="AF614" s="672"/>
      <c r="AG614" s="672"/>
      <c r="AH614" s="672"/>
      <c r="AI614" s="672"/>
      <c r="AJ614" s="672"/>
      <c r="AK614" s="672"/>
      <c r="AL614" s="672"/>
      <c r="AM614" s="672"/>
      <c r="AN614" s="672"/>
      <c r="AO614" s="672"/>
    </row>
    <row r="615" spans="1:41" ht="14.25" customHeight="1" x14ac:dyDescent="0.2">
      <c r="A615" s="672"/>
      <c r="B615" s="672"/>
      <c r="C615" s="673"/>
      <c r="D615" s="673"/>
      <c r="E615" s="673"/>
      <c r="F615" s="673"/>
      <c r="G615" s="673"/>
      <c r="H615" s="673"/>
      <c r="I615" s="673"/>
      <c r="J615" s="673"/>
      <c r="K615" s="673"/>
      <c r="L615" s="673"/>
      <c r="M615" s="673"/>
      <c r="N615" s="673"/>
      <c r="O615" s="673"/>
      <c r="P615" s="673"/>
      <c r="Q615" s="673"/>
      <c r="R615" s="673"/>
      <c r="S615" s="673"/>
      <c r="T615" s="673"/>
      <c r="U615" s="674"/>
      <c r="V615" s="674"/>
      <c r="W615" s="674"/>
      <c r="X615" s="674"/>
      <c r="Y615" s="675"/>
      <c r="Z615" s="675"/>
      <c r="AA615" s="672"/>
      <c r="AB615" s="672"/>
      <c r="AC615" s="672"/>
      <c r="AD615" s="672"/>
      <c r="AE615" s="672"/>
      <c r="AF615" s="672"/>
      <c r="AG615" s="672"/>
      <c r="AH615" s="672"/>
      <c r="AI615" s="672"/>
      <c r="AJ615" s="672"/>
      <c r="AK615" s="672"/>
      <c r="AL615" s="672"/>
      <c r="AM615" s="672"/>
      <c r="AN615" s="672"/>
      <c r="AO615" s="672"/>
    </row>
    <row r="616" spans="1:41" ht="14.25" customHeight="1" x14ac:dyDescent="0.2">
      <c r="A616" s="672"/>
      <c r="B616" s="672"/>
      <c r="C616" s="673"/>
      <c r="D616" s="673"/>
      <c r="E616" s="673"/>
      <c r="F616" s="673"/>
      <c r="G616" s="673"/>
      <c r="H616" s="673"/>
      <c r="I616" s="673"/>
      <c r="J616" s="673"/>
      <c r="K616" s="673"/>
      <c r="L616" s="673"/>
      <c r="M616" s="673"/>
      <c r="N616" s="673"/>
      <c r="O616" s="673"/>
      <c r="P616" s="673"/>
      <c r="Q616" s="673"/>
      <c r="R616" s="673"/>
      <c r="S616" s="673"/>
      <c r="T616" s="673"/>
      <c r="U616" s="674"/>
      <c r="V616" s="674"/>
      <c r="W616" s="674"/>
      <c r="X616" s="674"/>
      <c r="Y616" s="675"/>
      <c r="Z616" s="675"/>
      <c r="AA616" s="672"/>
      <c r="AB616" s="672"/>
      <c r="AC616" s="672"/>
      <c r="AD616" s="672"/>
      <c r="AE616" s="672"/>
      <c r="AF616" s="672"/>
      <c r="AG616" s="672"/>
      <c r="AH616" s="672"/>
      <c r="AI616" s="672"/>
      <c r="AJ616" s="672"/>
      <c r="AK616" s="672"/>
      <c r="AL616" s="672"/>
      <c r="AM616" s="672"/>
      <c r="AN616" s="672"/>
      <c r="AO616" s="672"/>
    </row>
    <row r="617" spans="1:41" ht="14.25" customHeight="1" x14ac:dyDescent="0.2">
      <c r="A617" s="672"/>
      <c r="B617" s="672"/>
      <c r="C617" s="673"/>
      <c r="D617" s="673"/>
      <c r="E617" s="673"/>
      <c r="F617" s="673"/>
      <c r="G617" s="673"/>
      <c r="H617" s="673"/>
      <c r="I617" s="673"/>
      <c r="J617" s="673"/>
      <c r="K617" s="673"/>
      <c r="L617" s="673"/>
      <c r="M617" s="673"/>
      <c r="N617" s="673"/>
      <c r="O617" s="673"/>
      <c r="P617" s="673"/>
      <c r="Q617" s="673"/>
      <c r="R617" s="673"/>
      <c r="S617" s="673"/>
      <c r="T617" s="673"/>
      <c r="U617" s="674"/>
      <c r="V617" s="674"/>
      <c r="W617" s="674"/>
      <c r="X617" s="674"/>
      <c r="Y617" s="675"/>
      <c r="Z617" s="675"/>
      <c r="AA617" s="672"/>
      <c r="AB617" s="672"/>
      <c r="AC617" s="672"/>
      <c r="AD617" s="672"/>
      <c r="AE617" s="672"/>
      <c r="AF617" s="672"/>
      <c r="AG617" s="672"/>
      <c r="AH617" s="672"/>
      <c r="AI617" s="672"/>
      <c r="AJ617" s="672"/>
      <c r="AK617" s="672"/>
      <c r="AL617" s="672"/>
      <c r="AM617" s="672"/>
      <c r="AN617" s="672"/>
      <c r="AO617" s="672"/>
    </row>
    <row r="618" spans="1:41" ht="14.25" customHeight="1" x14ac:dyDescent="0.2">
      <c r="A618" s="672"/>
      <c r="B618" s="672"/>
      <c r="C618" s="673"/>
      <c r="D618" s="673"/>
      <c r="E618" s="673"/>
      <c r="F618" s="673"/>
      <c r="G618" s="673"/>
      <c r="H618" s="673"/>
      <c r="I618" s="673"/>
      <c r="J618" s="673"/>
      <c r="K618" s="673"/>
      <c r="L618" s="673"/>
      <c r="M618" s="673"/>
      <c r="N618" s="673"/>
      <c r="O618" s="673"/>
      <c r="P618" s="673"/>
      <c r="Q618" s="673"/>
      <c r="R618" s="673"/>
      <c r="S618" s="673"/>
      <c r="T618" s="673"/>
      <c r="U618" s="674"/>
      <c r="V618" s="674"/>
      <c r="W618" s="674"/>
      <c r="X618" s="674"/>
      <c r="Y618" s="675"/>
      <c r="Z618" s="675"/>
      <c r="AA618" s="672"/>
      <c r="AB618" s="672"/>
      <c r="AC618" s="672"/>
      <c r="AD618" s="672"/>
      <c r="AE618" s="672"/>
      <c r="AF618" s="672"/>
      <c r="AG618" s="672"/>
      <c r="AH618" s="672"/>
      <c r="AI618" s="672"/>
      <c r="AJ618" s="672"/>
      <c r="AK618" s="672"/>
      <c r="AL618" s="672"/>
      <c r="AM618" s="672"/>
      <c r="AN618" s="672"/>
      <c r="AO618" s="672"/>
    </row>
    <row r="619" spans="1:41" ht="14.25" customHeight="1" x14ac:dyDescent="0.2">
      <c r="A619" s="672"/>
      <c r="B619" s="672"/>
      <c r="C619" s="673"/>
      <c r="D619" s="673"/>
      <c r="E619" s="673"/>
      <c r="F619" s="673"/>
      <c r="G619" s="673"/>
      <c r="H619" s="673"/>
      <c r="I619" s="673"/>
      <c r="J619" s="673"/>
      <c r="K619" s="673"/>
      <c r="L619" s="673"/>
      <c r="M619" s="673"/>
      <c r="N619" s="673"/>
      <c r="O619" s="673"/>
      <c r="P619" s="673"/>
      <c r="Q619" s="673"/>
      <c r="R619" s="673"/>
      <c r="S619" s="673"/>
      <c r="T619" s="673"/>
      <c r="U619" s="674"/>
      <c r="V619" s="674"/>
      <c r="W619" s="674"/>
      <c r="X619" s="674"/>
      <c r="Y619" s="675"/>
      <c r="Z619" s="675"/>
      <c r="AA619" s="672"/>
      <c r="AB619" s="672"/>
      <c r="AC619" s="672"/>
      <c r="AD619" s="672"/>
      <c r="AE619" s="672"/>
      <c r="AF619" s="672"/>
      <c r="AG619" s="672"/>
      <c r="AH619" s="672"/>
      <c r="AI619" s="672"/>
      <c r="AJ619" s="672"/>
      <c r="AK619" s="672"/>
      <c r="AL619" s="672"/>
      <c r="AM619" s="672"/>
      <c r="AN619" s="672"/>
      <c r="AO619" s="672"/>
    </row>
    <row r="620" spans="1:41" ht="14.25" customHeight="1" x14ac:dyDescent="0.2">
      <c r="A620" s="672"/>
      <c r="B620" s="672"/>
      <c r="C620" s="673"/>
      <c r="D620" s="673"/>
      <c r="E620" s="673"/>
      <c r="F620" s="673"/>
      <c r="G620" s="673"/>
      <c r="H620" s="673"/>
      <c r="I620" s="673"/>
      <c r="J620" s="673"/>
      <c r="K620" s="673"/>
      <c r="L620" s="673"/>
      <c r="M620" s="673"/>
      <c r="N620" s="673"/>
      <c r="O620" s="673"/>
      <c r="P620" s="673"/>
      <c r="Q620" s="673"/>
      <c r="R620" s="673"/>
      <c r="S620" s="673"/>
      <c r="T620" s="673"/>
      <c r="U620" s="674"/>
      <c r="V620" s="674"/>
      <c r="W620" s="674"/>
      <c r="X620" s="674"/>
      <c r="Y620" s="675"/>
      <c r="Z620" s="675"/>
      <c r="AA620" s="672"/>
      <c r="AB620" s="672"/>
      <c r="AC620" s="672"/>
      <c r="AD620" s="672"/>
      <c r="AE620" s="672"/>
      <c r="AF620" s="672"/>
      <c r="AG620" s="672"/>
      <c r="AH620" s="672"/>
      <c r="AI620" s="672"/>
      <c r="AJ620" s="672"/>
      <c r="AK620" s="672"/>
      <c r="AL620" s="672"/>
      <c r="AM620" s="672"/>
      <c r="AN620" s="672"/>
      <c r="AO620" s="672"/>
    </row>
    <row r="621" spans="1:41" ht="14.25" customHeight="1" x14ac:dyDescent="0.2">
      <c r="A621" s="672"/>
      <c r="B621" s="672"/>
      <c r="C621" s="673"/>
      <c r="D621" s="673"/>
      <c r="E621" s="673"/>
      <c r="F621" s="673"/>
      <c r="G621" s="673"/>
      <c r="H621" s="673"/>
      <c r="I621" s="673"/>
      <c r="J621" s="673"/>
      <c r="K621" s="673"/>
      <c r="L621" s="673"/>
      <c r="M621" s="673"/>
      <c r="N621" s="673"/>
      <c r="O621" s="673"/>
      <c r="P621" s="673"/>
      <c r="Q621" s="673"/>
      <c r="R621" s="673"/>
      <c r="S621" s="673"/>
      <c r="T621" s="673"/>
      <c r="U621" s="674"/>
      <c r="V621" s="674"/>
      <c r="W621" s="674"/>
      <c r="X621" s="674"/>
      <c r="Y621" s="675"/>
      <c r="Z621" s="675"/>
      <c r="AA621" s="672"/>
      <c r="AB621" s="672"/>
      <c r="AC621" s="672"/>
      <c r="AD621" s="672"/>
      <c r="AE621" s="672"/>
      <c r="AF621" s="672"/>
      <c r="AG621" s="672"/>
      <c r="AH621" s="672"/>
      <c r="AI621" s="672"/>
      <c r="AJ621" s="672"/>
      <c r="AK621" s="672"/>
      <c r="AL621" s="672"/>
      <c r="AM621" s="672"/>
      <c r="AN621" s="672"/>
      <c r="AO621" s="672"/>
    </row>
    <row r="622" spans="1:41" ht="14.25" customHeight="1" x14ac:dyDescent="0.2">
      <c r="A622" s="672"/>
      <c r="B622" s="672"/>
      <c r="C622" s="673"/>
      <c r="D622" s="673"/>
      <c r="E622" s="673"/>
      <c r="F622" s="673"/>
      <c r="G622" s="673"/>
      <c r="H622" s="673"/>
      <c r="I622" s="673"/>
      <c r="J622" s="673"/>
      <c r="K622" s="673"/>
      <c r="L622" s="673"/>
      <c r="M622" s="673"/>
      <c r="N622" s="673"/>
      <c r="O622" s="673"/>
      <c r="P622" s="673"/>
      <c r="Q622" s="673"/>
      <c r="R622" s="673"/>
      <c r="S622" s="673"/>
      <c r="T622" s="673"/>
      <c r="U622" s="674"/>
      <c r="V622" s="674"/>
      <c r="W622" s="674"/>
      <c r="X622" s="674"/>
      <c r="Y622" s="675"/>
      <c r="Z622" s="675"/>
      <c r="AA622" s="672"/>
      <c r="AB622" s="672"/>
      <c r="AC622" s="672"/>
      <c r="AD622" s="672"/>
      <c r="AE622" s="672"/>
      <c r="AF622" s="672"/>
      <c r="AG622" s="672"/>
      <c r="AH622" s="672"/>
      <c r="AI622" s="672"/>
      <c r="AJ622" s="672"/>
      <c r="AK622" s="672"/>
      <c r="AL622" s="672"/>
      <c r="AM622" s="672"/>
      <c r="AN622" s="672"/>
      <c r="AO622" s="672"/>
    </row>
    <row r="623" spans="1:41" ht="14.25" customHeight="1" x14ac:dyDescent="0.2">
      <c r="A623" s="672"/>
      <c r="B623" s="672"/>
      <c r="C623" s="673"/>
      <c r="D623" s="673"/>
      <c r="E623" s="673"/>
      <c r="F623" s="673"/>
      <c r="G623" s="673"/>
      <c r="H623" s="673"/>
      <c r="I623" s="673"/>
      <c r="J623" s="673"/>
      <c r="K623" s="673"/>
      <c r="L623" s="673"/>
      <c r="M623" s="673"/>
      <c r="N623" s="673"/>
      <c r="O623" s="673"/>
      <c r="P623" s="673"/>
      <c r="Q623" s="673"/>
      <c r="R623" s="673"/>
      <c r="S623" s="673"/>
      <c r="T623" s="673"/>
      <c r="U623" s="674"/>
      <c r="V623" s="674"/>
      <c r="W623" s="674"/>
      <c r="X623" s="674"/>
      <c r="Y623" s="675"/>
      <c r="Z623" s="675"/>
      <c r="AA623" s="672"/>
      <c r="AB623" s="672"/>
      <c r="AC623" s="672"/>
      <c r="AD623" s="672"/>
      <c r="AE623" s="672"/>
      <c r="AF623" s="672"/>
      <c r="AG623" s="672"/>
      <c r="AH623" s="672"/>
      <c r="AI623" s="672"/>
      <c r="AJ623" s="672"/>
      <c r="AK623" s="672"/>
      <c r="AL623" s="672"/>
      <c r="AM623" s="672"/>
      <c r="AN623" s="672"/>
      <c r="AO623" s="672"/>
    </row>
    <row r="624" spans="1:41" ht="14.25" customHeight="1" x14ac:dyDescent="0.2">
      <c r="A624" s="672"/>
      <c r="B624" s="672"/>
      <c r="C624" s="673"/>
      <c r="D624" s="673"/>
      <c r="E624" s="673"/>
      <c r="F624" s="673"/>
      <c r="G624" s="673"/>
      <c r="H624" s="673"/>
      <c r="I624" s="673"/>
      <c r="J624" s="673"/>
      <c r="K624" s="673"/>
      <c r="L624" s="673"/>
      <c r="M624" s="673"/>
      <c r="N624" s="673"/>
      <c r="O624" s="673"/>
      <c r="P624" s="673"/>
      <c r="Q624" s="673"/>
      <c r="R624" s="673"/>
      <c r="S624" s="673"/>
      <c r="T624" s="673"/>
      <c r="U624" s="674"/>
      <c r="V624" s="674"/>
      <c r="W624" s="674"/>
      <c r="X624" s="674"/>
      <c r="Y624" s="675"/>
      <c r="Z624" s="675"/>
      <c r="AA624" s="672"/>
      <c r="AB624" s="672"/>
      <c r="AC624" s="672"/>
      <c r="AD624" s="672"/>
      <c r="AE624" s="672"/>
      <c r="AF624" s="672"/>
      <c r="AG624" s="672"/>
      <c r="AH624" s="672"/>
      <c r="AI624" s="672"/>
      <c r="AJ624" s="672"/>
      <c r="AK624" s="672"/>
      <c r="AL624" s="672"/>
      <c r="AM624" s="672"/>
      <c r="AN624" s="672"/>
      <c r="AO624" s="672"/>
    </row>
    <row r="625" spans="1:41" ht="14.25" customHeight="1" x14ac:dyDescent="0.2">
      <c r="A625" s="672"/>
      <c r="B625" s="672"/>
      <c r="C625" s="673"/>
      <c r="D625" s="673"/>
      <c r="E625" s="673"/>
      <c r="F625" s="673"/>
      <c r="G625" s="673"/>
      <c r="H625" s="673"/>
      <c r="I625" s="673"/>
      <c r="J625" s="673"/>
      <c r="K625" s="673"/>
      <c r="L625" s="673"/>
      <c r="M625" s="673"/>
      <c r="N625" s="673"/>
      <c r="O625" s="673"/>
      <c r="P625" s="673"/>
      <c r="Q625" s="673"/>
      <c r="R625" s="673"/>
      <c r="S625" s="673"/>
      <c r="T625" s="673"/>
      <c r="U625" s="674"/>
      <c r="V625" s="674"/>
      <c r="W625" s="674"/>
      <c r="X625" s="674"/>
      <c r="Y625" s="675"/>
      <c r="Z625" s="675"/>
      <c r="AA625" s="672"/>
      <c r="AB625" s="672"/>
      <c r="AC625" s="672"/>
      <c r="AD625" s="672"/>
      <c r="AE625" s="672"/>
      <c r="AF625" s="672"/>
      <c r="AG625" s="672"/>
      <c r="AH625" s="672"/>
      <c r="AI625" s="672"/>
      <c r="AJ625" s="672"/>
      <c r="AK625" s="672"/>
      <c r="AL625" s="672"/>
      <c r="AM625" s="672"/>
      <c r="AN625" s="672"/>
      <c r="AO625" s="672"/>
    </row>
    <row r="626" spans="1:41" ht="14.25" customHeight="1" x14ac:dyDescent="0.2">
      <c r="A626" s="672"/>
      <c r="B626" s="672"/>
      <c r="C626" s="673"/>
      <c r="D626" s="673"/>
      <c r="E626" s="673"/>
      <c r="F626" s="673"/>
      <c r="G626" s="673"/>
      <c r="H626" s="673"/>
      <c r="I626" s="673"/>
      <c r="J626" s="673"/>
      <c r="K626" s="673"/>
      <c r="L626" s="673"/>
      <c r="M626" s="673"/>
      <c r="N626" s="673"/>
      <c r="O626" s="673"/>
      <c r="P626" s="673"/>
      <c r="Q626" s="673"/>
      <c r="R626" s="673"/>
      <c r="S626" s="673"/>
      <c r="T626" s="673"/>
      <c r="U626" s="674"/>
      <c r="V626" s="674"/>
      <c r="W626" s="674"/>
      <c r="X626" s="674"/>
      <c r="Y626" s="675"/>
      <c r="Z626" s="675"/>
      <c r="AA626" s="672"/>
      <c r="AB626" s="672"/>
      <c r="AC626" s="672"/>
      <c r="AD626" s="672"/>
      <c r="AE626" s="672"/>
      <c r="AF626" s="672"/>
      <c r="AG626" s="672"/>
      <c r="AH626" s="672"/>
      <c r="AI626" s="672"/>
      <c r="AJ626" s="672"/>
      <c r="AK626" s="672"/>
      <c r="AL626" s="672"/>
      <c r="AM626" s="672"/>
      <c r="AN626" s="672"/>
      <c r="AO626" s="672"/>
    </row>
    <row r="627" spans="1:41" ht="14.25" customHeight="1" x14ac:dyDescent="0.2">
      <c r="A627" s="672"/>
      <c r="B627" s="672"/>
      <c r="C627" s="673"/>
      <c r="D627" s="673"/>
      <c r="E627" s="673"/>
      <c r="F627" s="673"/>
      <c r="G627" s="673"/>
      <c r="H627" s="673"/>
      <c r="I627" s="673"/>
      <c r="J627" s="673"/>
      <c r="K627" s="673"/>
      <c r="L627" s="673"/>
      <c r="M627" s="673"/>
      <c r="N627" s="673"/>
      <c r="O627" s="673"/>
      <c r="P627" s="673"/>
      <c r="Q627" s="673"/>
      <c r="R627" s="673"/>
      <c r="S627" s="673"/>
      <c r="T627" s="673"/>
      <c r="U627" s="674"/>
      <c r="V627" s="674"/>
      <c r="W627" s="674"/>
      <c r="X627" s="674"/>
      <c r="Y627" s="675"/>
      <c r="Z627" s="675"/>
      <c r="AA627" s="672"/>
      <c r="AB627" s="672"/>
      <c r="AC627" s="672"/>
      <c r="AD627" s="672"/>
      <c r="AE627" s="672"/>
      <c r="AF627" s="672"/>
      <c r="AG627" s="672"/>
      <c r="AH627" s="672"/>
      <c r="AI627" s="672"/>
      <c r="AJ627" s="672"/>
      <c r="AK627" s="672"/>
      <c r="AL627" s="672"/>
      <c r="AM627" s="672"/>
      <c r="AN627" s="672"/>
      <c r="AO627" s="672"/>
    </row>
    <row r="628" spans="1:41" ht="14.25" customHeight="1" x14ac:dyDescent="0.2">
      <c r="A628" s="672"/>
      <c r="B628" s="672"/>
      <c r="C628" s="673"/>
      <c r="D628" s="673"/>
      <c r="E628" s="673"/>
      <c r="F628" s="673"/>
      <c r="G628" s="673"/>
      <c r="H628" s="673"/>
      <c r="I628" s="673"/>
      <c r="J628" s="673"/>
      <c r="K628" s="673"/>
      <c r="L628" s="673"/>
      <c r="M628" s="673"/>
      <c r="N628" s="673"/>
      <c r="O628" s="673"/>
      <c r="P628" s="673"/>
      <c r="Q628" s="673"/>
      <c r="R628" s="673"/>
      <c r="S628" s="673"/>
      <c r="T628" s="673"/>
      <c r="U628" s="674"/>
      <c r="V628" s="674"/>
      <c r="W628" s="674"/>
      <c r="X628" s="674"/>
      <c r="Y628" s="675"/>
      <c r="Z628" s="675"/>
      <c r="AA628" s="672"/>
      <c r="AB628" s="672"/>
      <c r="AC628" s="672"/>
      <c r="AD628" s="672"/>
      <c r="AE628" s="672"/>
      <c r="AF628" s="672"/>
      <c r="AG628" s="672"/>
      <c r="AH628" s="672"/>
      <c r="AI628" s="672"/>
      <c r="AJ628" s="672"/>
      <c r="AK628" s="672"/>
      <c r="AL628" s="672"/>
      <c r="AM628" s="672"/>
      <c r="AN628" s="672"/>
      <c r="AO628" s="672"/>
    </row>
    <row r="629" spans="1:41" ht="14.25" customHeight="1" x14ac:dyDescent="0.2">
      <c r="A629" s="672"/>
      <c r="B629" s="672"/>
      <c r="C629" s="673"/>
      <c r="D629" s="673"/>
      <c r="E629" s="673"/>
      <c r="F629" s="673"/>
      <c r="G629" s="673"/>
      <c r="H629" s="673"/>
      <c r="I629" s="673"/>
      <c r="J629" s="673"/>
      <c r="K629" s="673"/>
      <c r="L629" s="673"/>
      <c r="M629" s="673"/>
      <c r="N629" s="673"/>
      <c r="O629" s="673"/>
      <c r="P629" s="673"/>
      <c r="Q629" s="673"/>
      <c r="R629" s="673"/>
      <c r="S629" s="673"/>
      <c r="T629" s="673"/>
      <c r="U629" s="674"/>
      <c r="V629" s="674"/>
      <c r="W629" s="674"/>
      <c r="X629" s="674"/>
      <c r="Y629" s="675"/>
      <c r="Z629" s="675"/>
      <c r="AA629" s="672"/>
      <c r="AB629" s="672"/>
      <c r="AC629" s="672"/>
      <c r="AD629" s="672"/>
      <c r="AE629" s="672"/>
      <c r="AF629" s="672"/>
      <c r="AG629" s="672"/>
      <c r="AH629" s="672"/>
      <c r="AI629" s="672"/>
      <c r="AJ629" s="672"/>
      <c r="AK629" s="672"/>
      <c r="AL629" s="672"/>
      <c r="AM629" s="672"/>
      <c r="AN629" s="672"/>
      <c r="AO629" s="672"/>
    </row>
    <row r="630" spans="1:41" ht="14.25" customHeight="1" x14ac:dyDescent="0.2">
      <c r="A630" s="672"/>
      <c r="B630" s="672"/>
      <c r="C630" s="673"/>
      <c r="D630" s="673"/>
      <c r="E630" s="673"/>
      <c r="F630" s="673"/>
      <c r="G630" s="673"/>
      <c r="H630" s="673"/>
      <c r="I630" s="673"/>
      <c r="J630" s="673"/>
      <c r="K630" s="673"/>
      <c r="L630" s="673"/>
      <c r="M630" s="673"/>
      <c r="N630" s="673"/>
      <c r="O630" s="673"/>
      <c r="P630" s="673"/>
      <c r="Q630" s="673"/>
      <c r="R630" s="673"/>
      <c r="S630" s="673"/>
      <c r="T630" s="673"/>
      <c r="U630" s="674"/>
      <c r="V630" s="674"/>
      <c r="W630" s="674"/>
      <c r="X630" s="674"/>
      <c r="Y630" s="675"/>
      <c r="Z630" s="675"/>
      <c r="AA630" s="672"/>
      <c r="AB630" s="672"/>
      <c r="AC630" s="672"/>
      <c r="AD630" s="672"/>
      <c r="AE630" s="672"/>
      <c r="AF630" s="672"/>
      <c r="AG630" s="672"/>
      <c r="AH630" s="672"/>
      <c r="AI630" s="672"/>
      <c r="AJ630" s="672"/>
      <c r="AK630" s="672"/>
      <c r="AL630" s="672"/>
      <c r="AM630" s="672"/>
      <c r="AN630" s="672"/>
      <c r="AO630" s="672"/>
    </row>
    <row r="631" spans="1:41" ht="14.25" customHeight="1" x14ac:dyDescent="0.2">
      <c r="A631" s="672"/>
      <c r="B631" s="672"/>
      <c r="C631" s="673"/>
      <c r="D631" s="673"/>
      <c r="E631" s="673"/>
      <c r="F631" s="673"/>
      <c r="G631" s="673"/>
      <c r="H631" s="673"/>
      <c r="I631" s="673"/>
      <c r="J631" s="673"/>
      <c r="K631" s="673"/>
      <c r="L631" s="673"/>
      <c r="M631" s="673"/>
      <c r="N631" s="673"/>
      <c r="O631" s="673"/>
      <c r="P631" s="673"/>
      <c r="Q631" s="673"/>
      <c r="R631" s="673"/>
      <c r="S631" s="673"/>
      <c r="T631" s="673"/>
      <c r="U631" s="674"/>
      <c r="V631" s="674"/>
      <c r="W631" s="674"/>
      <c r="X631" s="674"/>
      <c r="Y631" s="675"/>
      <c r="Z631" s="675"/>
      <c r="AA631" s="672"/>
      <c r="AB631" s="672"/>
      <c r="AC631" s="672"/>
      <c r="AD631" s="672"/>
      <c r="AE631" s="672"/>
      <c r="AF631" s="672"/>
      <c r="AG631" s="672"/>
      <c r="AH631" s="672"/>
      <c r="AI631" s="672"/>
      <c r="AJ631" s="672"/>
      <c r="AK631" s="672"/>
      <c r="AL631" s="672"/>
      <c r="AM631" s="672"/>
      <c r="AN631" s="672"/>
      <c r="AO631" s="672"/>
    </row>
    <row r="632" spans="1:41" ht="14.25" customHeight="1" x14ac:dyDescent="0.2">
      <c r="A632" s="672"/>
      <c r="B632" s="672"/>
      <c r="C632" s="673"/>
      <c r="D632" s="673"/>
      <c r="E632" s="673"/>
      <c r="F632" s="673"/>
      <c r="G632" s="673"/>
      <c r="H632" s="673"/>
      <c r="I632" s="673"/>
      <c r="J632" s="673"/>
      <c r="K632" s="673"/>
      <c r="L632" s="673"/>
      <c r="M632" s="673"/>
      <c r="N632" s="673"/>
      <c r="O632" s="673"/>
      <c r="P632" s="673"/>
      <c r="Q632" s="673"/>
      <c r="R632" s="673"/>
      <c r="S632" s="673"/>
      <c r="T632" s="673"/>
      <c r="U632" s="674"/>
      <c r="V632" s="674"/>
      <c r="W632" s="674"/>
      <c r="X632" s="674"/>
      <c r="Y632" s="675"/>
      <c r="Z632" s="675"/>
      <c r="AA632" s="672"/>
      <c r="AB632" s="672"/>
      <c r="AC632" s="672"/>
      <c r="AD632" s="672"/>
      <c r="AE632" s="672"/>
      <c r="AF632" s="672"/>
      <c r="AG632" s="672"/>
      <c r="AH632" s="672"/>
      <c r="AI632" s="672"/>
      <c r="AJ632" s="672"/>
      <c r="AK632" s="672"/>
      <c r="AL632" s="672"/>
      <c r="AM632" s="672"/>
      <c r="AN632" s="672"/>
      <c r="AO632" s="672"/>
    </row>
    <row r="633" spans="1:41" ht="14.25" customHeight="1" x14ac:dyDescent="0.2">
      <c r="A633" s="672"/>
      <c r="B633" s="672"/>
      <c r="C633" s="673"/>
      <c r="D633" s="673"/>
      <c r="E633" s="673"/>
      <c r="F633" s="673"/>
      <c r="G633" s="673"/>
      <c r="H633" s="673"/>
      <c r="I633" s="673"/>
      <c r="J633" s="673"/>
      <c r="K633" s="673"/>
      <c r="L633" s="673"/>
      <c r="M633" s="673"/>
      <c r="N633" s="673"/>
      <c r="O633" s="673"/>
      <c r="P633" s="673"/>
      <c r="Q633" s="673"/>
      <c r="R633" s="673"/>
      <c r="S633" s="673"/>
      <c r="T633" s="673"/>
      <c r="U633" s="674"/>
      <c r="V633" s="674"/>
      <c r="W633" s="674"/>
      <c r="X633" s="674"/>
      <c r="Y633" s="675"/>
      <c r="Z633" s="675"/>
      <c r="AA633" s="672"/>
      <c r="AB633" s="672"/>
      <c r="AC633" s="672"/>
      <c r="AD633" s="672"/>
      <c r="AE633" s="672"/>
      <c r="AF633" s="672"/>
      <c r="AG633" s="672"/>
      <c r="AH633" s="672"/>
      <c r="AI633" s="672"/>
      <c r="AJ633" s="672"/>
      <c r="AK633" s="672"/>
      <c r="AL633" s="672"/>
      <c r="AM633" s="672"/>
      <c r="AN633" s="672"/>
      <c r="AO633" s="672"/>
    </row>
    <row r="634" spans="1:41" ht="14.25" customHeight="1" x14ac:dyDescent="0.2">
      <c r="A634" s="672"/>
      <c r="B634" s="672"/>
      <c r="C634" s="673"/>
      <c r="D634" s="673"/>
      <c r="E634" s="673"/>
      <c r="F634" s="673"/>
      <c r="G634" s="673"/>
      <c r="H634" s="673"/>
      <c r="I634" s="673"/>
      <c r="J634" s="673"/>
      <c r="K634" s="673"/>
      <c r="L634" s="673"/>
      <c r="M634" s="673"/>
      <c r="N634" s="673"/>
      <c r="O634" s="673"/>
      <c r="P634" s="673"/>
      <c r="Q634" s="673"/>
      <c r="R634" s="673"/>
      <c r="S634" s="673"/>
      <c r="T634" s="673"/>
      <c r="U634" s="674"/>
      <c r="V634" s="674"/>
      <c r="W634" s="674"/>
      <c r="X634" s="674"/>
      <c r="Y634" s="675"/>
      <c r="Z634" s="675"/>
      <c r="AA634" s="672"/>
      <c r="AB634" s="672"/>
      <c r="AC634" s="672"/>
      <c r="AD634" s="672"/>
      <c r="AE634" s="672"/>
      <c r="AF634" s="672"/>
      <c r="AG634" s="672"/>
      <c r="AH634" s="672"/>
      <c r="AI634" s="672"/>
      <c r="AJ634" s="672"/>
      <c r="AK634" s="672"/>
      <c r="AL634" s="672"/>
      <c r="AM634" s="672"/>
      <c r="AN634" s="672"/>
      <c r="AO634" s="672"/>
    </row>
    <row r="635" spans="1:41" ht="14.25" customHeight="1" x14ac:dyDescent="0.2">
      <c r="A635" s="672"/>
      <c r="B635" s="672"/>
      <c r="C635" s="673"/>
      <c r="D635" s="673"/>
      <c r="E635" s="673"/>
      <c r="F635" s="673"/>
      <c r="G635" s="673"/>
      <c r="H635" s="673"/>
      <c r="I635" s="673"/>
      <c r="J635" s="673"/>
      <c r="K635" s="673"/>
      <c r="L635" s="673"/>
      <c r="M635" s="673"/>
      <c r="N635" s="673"/>
      <c r="O635" s="673"/>
      <c r="P635" s="673"/>
      <c r="Q635" s="673"/>
      <c r="R635" s="673"/>
      <c r="S635" s="673"/>
      <c r="T635" s="673"/>
      <c r="U635" s="674"/>
      <c r="V635" s="674"/>
      <c r="W635" s="674"/>
      <c r="X635" s="674"/>
      <c r="Y635" s="675"/>
      <c r="Z635" s="675"/>
      <c r="AA635" s="672"/>
      <c r="AB635" s="672"/>
      <c r="AC635" s="672"/>
      <c r="AD635" s="672"/>
      <c r="AE635" s="672"/>
      <c r="AF635" s="672"/>
      <c r="AG635" s="672"/>
      <c r="AH635" s="672"/>
      <c r="AI635" s="672"/>
      <c r="AJ635" s="672"/>
      <c r="AK635" s="672"/>
      <c r="AL635" s="672"/>
      <c r="AM635" s="672"/>
      <c r="AN635" s="672"/>
      <c r="AO635" s="672"/>
    </row>
    <row r="636" spans="1:41" ht="14.25" customHeight="1" x14ac:dyDescent="0.2">
      <c r="A636" s="672"/>
      <c r="B636" s="672"/>
      <c r="C636" s="673"/>
      <c r="D636" s="673"/>
      <c r="E636" s="673"/>
      <c r="F636" s="673"/>
      <c r="G636" s="673"/>
      <c r="H636" s="673"/>
      <c r="I636" s="673"/>
      <c r="J636" s="673"/>
      <c r="K636" s="673"/>
      <c r="L636" s="673"/>
      <c r="M636" s="673"/>
      <c r="N636" s="673"/>
      <c r="O636" s="673"/>
      <c r="P636" s="673"/>
      <c r="Q636" s="673"/>
      <c r="R636" s="673"/>
      <c r="S636" s="673"/>
      <c r="T636" s="673"/>
      <c r="U636" s="674"/>
      <c r="V636" s="674"/>
      <c r="W636" s="674"/>
      <c r="X636" s="674"/>
      <c r="Y636" s="675"/>
      <c r="Z636" s="675"/>
      <c r="AA636" s="672"/>
      <c r="AB636" s="672"/>
      <c r="AC636" s="672"/>
      <c r="AD636" s="672"/>
      <c r="AE636" s="672"/>
      <c r="AF636" s="672"/>
      <c r="AG636" s="672"/>
      <c r="AH636" s="672"/>
      <c r="AI636" s="672"/>
      <c r="AJ636" s="672"/>
      <c r="AK636" s="672"/>
      <c r="AL636" s="672"/>
      <c r="AM636" s="672"/>
      <c r="AN636" s="672"/>
      <c r="AO636" s="672"/>
    </row>
    <row r="637" spans="1:41" ht="14.25" customHeight="1" x14ac:dyDescent="0.2">
      <c r="A637" s="672"/>
      <c r="B637" s="672"/>
      <c r="C637" s="673"/>
      <c r="D637" s="673"/>
      <c r="E637" s="673"/>
      <c r="F637" s="673"/>
      <c r="G637" s="673"/>
      <c r="H637" s="673"/>
      <c r="I637" s="673"/>
      <c r="J637" s="673"/>
      <c r="K637" s="673"/>
      <c r="L637" s="673"/>
      <c r="M637" s="673"/>
      <c r="N637" s="673"/>
      <c r="O637" s="673"/>
      <c r="P637" s="673"/>
      <c r="Q637" s="673"/>
      <c r="R637" s="673"/>
      <c r="S637" s="673"/>
      <c r="T637" s="673"/>
      <c r="U637" s="674"/>
      <c r="V637" s="674"/>
      <c r="W637" s="674"/>
      <c r="X637" s="674"/>
      <c r="Y637" s="675"/>
      <c r="Z637" s="675"/>
      <c r="AA637" s="672"/>
      <c r="AB637" s="672"/>
      <c r="AC637" s="672"/>
      <c r="AD637" s="672"/>
      <c r="AE637" s="672"/>
      <c r="AF637" s="672"/>
      <c r="AG637" s="672"/>
      <c r="AH637" s="672"/>
      <c r="AI637" s="672"/>
      <c r="AJ637" s="672"/>
      <c r="AK637" s="672"/>
      <c r="AL637" s="672"/>
      <c r="AM637" s="672"/>
      <c r="AN637" s="672"/>
      <c r="AO637" s="672"/>
    </row>
    <row r="638" spans="1:41" ht="14.25" customHeight="1" x14ac:dyDescent="0.2">
      <c r="A638" s="672"/>
      <c r="B638" s="672"/>
      <c r="C638" s="673"/>
      <c r="D638" s="673"/>
      <c r="E638" s="673"/>
      <c r="F638" s="673"/>
      <c r="G638" s="673"/>
      <c r="H638" s="673"/>
      <c r="I638" s="673"/>
      <c r="J638" s="673"/>
      <c r="K638" s="673"/>
      <c r="L638" s="673"/>
      <c r="M638" s="673"/>
      <c r="N638" s="673"/>
      <c r="O638" s="673"/>
      <c r="P638" s="673"/>
      <c r="Q638" s="673"/>
      <c r="R638" s="673"/>
      <c r="S638" s="673"/>
      <c r="T638" s="673"/>
      <c r="U638" s="674"/>
      <c r="V638" s="674"/>
      <c r="W638" s="674"/>
      <c r="X638" s="674"/>
      <c r="Y638" s="675"/>
      <c r="Z638" s="675"/>
      <c r="AA638" s="672"/>
      <c r="AB638" s="672"/>
      <c r="AC638" s="672"/>
      <c r="AD638" s="672"/>
      <c r="AE638" s="672"/>
      <c r="AF638" s="672"/>
      <c r="AG638" s="672"/>
      <c r="AH638" s="672"/>
      <c r="AI638" s="672"/>
      <c r="AJ638" s="672"/>
      <c r="AK638" s="672"/>
      <c r="AL638" s="672"/>
      <c r="AM638" s="672"/>
      <c r="AN638" s="672"/>
      <c r="AO638" s="672"/>
    </row>
    <row r="639" spans="1:41" ht="14.25" customHeight="1" x14ac:dyDescent="0.2">
      <c r="A639" s="672"/>
      <c r="B639" s="672"/>
      <c r="C639" s="673"/>
      <c r="D639" s="673"/>
      <c r="E639" s="673"/>
      <c r="F639" s="673"/>
      <c r="G639" s="673"/>
      <c r="H639" s="673"/>
      <c r="I639" s="673"/>
      <c r="J639" s="673"/>
      <c r="K639" s="673"/>
      <c r="L639" s="673"/>
      <c r="M639" s="673"/>
      <c r="N639" s="673"/>
      <c r="O639" s="673"/>
      <c r="P639" s="673"/>
      <c r="Q639" s="673"/>
      <c r="R639" s="673"/>
      <c r="S639" s="673"/>
      <c r="T639" s="673"/>
      <c r="U639" s="674"/>
      <c r="V639" s="674"/>
      <c r="W639" s="674"/>
      <c r="X639" s="674"/>
      <c r="Y639" s="675"/>
      <c r="Z639" s="675"/>
      <c r="AA639" s="672"/>
      <c r="AB639" s="672"/>
      <c r="AC639" s="672"/>
      <c r="AD639" s="672"/>
      <c r="AE639" s="672"/>
      <c r="AF639" s="672"/>
      <c r="AG639" s="672"/>
      <c r="AH639" s="672"/>
      <c r="AI639" s="672"/>
      <c r="AJ639" s="672"/>
      <c r="AK639" s="672"/>
      <c r="AL639" s="672"/>
      <c r="AM639" s="672"/>
      <c r="AN639" s="672"/>
      <c r="AO639" s="672"/>
    </row>
    <row r="640" spans="1:41" ht="14.25" customHeight="1" x14ac:dyDescent="0.2">
      <c r="A640" s="672"/>
      <c r="B640" s="672"/>
      <c r="C640" s="673"/>
      <c r="D640" s="673"/>
      <c r="E640" s="673"/>
      <c r="F640" s="673"/>
      <c r="G640" s="673"/>
      <c r="H640" s="673"/>
      <c r="I640" s="673"/>
      <c r="J640" s="673"/>
      <c r="K640" s="673"/>
      <c r="L640" s="673"/>
      <c r="M640" s="673"/>
      <c r="N640" s="673"/>
      <c r="O640" s="673"/>
      <c r="P640" s="673"/>
      <c r="Q640" s="673"/>
      <c r="R640" s="673"/>
      <c r="S640" s="673"/>
      <c r="T640" s="673"/>
      <c r="U640" s="674"/>
      <c r="V640" s="674"/>
      <c r="W640" s="674"/>
      <c r="X640" s="674"/>
      <c r="Y640" s="675"/>
      <c r="Z640" s="675"/>
      <c r="AA640" s="672"/>
      <c r="AB640" s="672"/>
      <c r="AC640" s="672"/>
      <c r="AD640" s="672"/>
      <c r="AE640" s="672"/>
      <c r="AF640" s="672"/>
      <c r="AG640" s="672"/>
      <c r="AH640" s="672"/>
      <c r="AI640" s="672"/>
      <c r="AJ640" s="672"/>
      <c r="AK640" s="672"/>
      <c r="AL640" s="672"/>
      <c r="AM640" s="672"/>
      <c r="AN640" s="672"/>
      <c r="AO640" s="672"/>
    </row>
    <row r="641" spans="1:41" ht="14.25" customHeight="1" x14ac:dyDescent="0.2">
      <c r="A641" s="672"/>
      <c r="B641" s="672"/>
      <c r="C641" s="673"/>
      <c r="D641" s="673"/>
      <c r="E641" s="673"/>
      <c r="F641" s="673"/>
      <c r="G641" s="673"/>
      <c r="H641" s="673"/>
      <c r="I641" s="673"/>
      <c r="J641" s="673"/>
      <c r="K641" s="673"/>
      <c r="L641" s="673"/>
      <c r="M641" s="673"/>
      <c r="N641" s="673"/>
      <c r="O641" s="673"/>
      <c r="P641" s="673"/>
      <c r="Q641" s="673"/>
      <c r="R641" s="673"/>
      <c r="S641" s="673"/>
      <c r="T641" s="673"/>
      <c r="U641" s="674"/>
      <c r="V641" s="674"/>
      <c r="W641" s="674"/>
      <c r="X641" s="674"/>
      <c r="Y641" s="675"/>
      <c r="Z641" s="675"/>
      <c r="AA641" s="672"/>
      <c r="AB641" s="672"/>
      <c r="AC641" s="672"/>
      <c r="AD641" s="672"/>
      <c r="AE641" s="672"/>
      <c r="AF641" s="672"/>
      <c r="AG641" s="672"/>
      <c r="AH641" s="672"/>
      <c r="AI641" s="672"/>
      <c r="AJ641" s="672"/>
      <c r="AK641" s="672"/>
      <c r="AL641" s="672"/>
      <c r="AM641" s="672"/>
      <c r="AN641" s="672"/>
      <c r="AO641" s="672"/>
    </row>
    <row r="642" spans="1:41" ht="14.25" customHeight="1" x14ac:dyDescent="0.2">
      <c r="A642" s="672"/>
      <c r="B642" s="672"/>
      <c r="C642" s="673"/>
      <c r="D642" s="673"/>
      <c r="E642" s="673"/>
      <c r="F642" s="673"/>
      <c r="G642" s="673"/>
      <c r="H642" s="673"/>
      <c r="I642" s="673"/>
      <c r="J642" s="673"/>
      <c r="K642" s="673"/>
      <c r="L642" s="673"/>
      <c r="M642" s="673"/>
      <c r="N642" s="673"/>
      <c r="O642" s="673"/>
      <c r="P642" s="673"/>
      <c r="Q642" s="673"/>
      <c r="R642" s="673"/>
      <c r="S642" s="673"/>
      <c r="T642" s="673"/>
      <c r="U642" s="674"/>
      <c r="V642" s="674"/>
      <c r="W642" s="674"/>
      <c r="X642" s="674"/>
      <c r="Y642" s="675"/>
      <c r="Z642" s="675"/>
      <c r="AA642" s="672"/>
      <c r="AB642" s="672"/>
      <c r="AC642" s="672"/>
      <c r="AD642" s="672"/>
      <c r="AE642" s="672"/>
      <c r="AF642" s="672"/>
      <c r="AG642" s="672"/>
      <c r="AH642" s="672"/>
      <c r="AI642" s="672"/>
      <c r="AJ642" s="672"/>
      <c r="AK642" s="672"/>
      <c r="AL642" s="672"/>
      <c r="AM642" s="672"/>
      <c r="AN642" s="672"/>
      <c r="AO642" s="672"/>
    </row>
    <row r="643" spans="1:41" ht="14.25" customHeight="1" x14ac:dyDescent="0.2">
      <c r="A643" s="672"/>
      <c r="B643" s="672"/>
      <c r="C643" s="673"/>
      <c r="D643" s="673"/>
      <c r="E643" s="673"/>
      <c r="F643" s="673"/>
      <c r="G643" s="673"/>
      <c r="H643" s="673"/>
      <c r="I643" s="673"/>
      <c r="J643" s="673"/>
      <c r="K643" s="673"/>
      <c r="L643" s="673"/>
      <c r="M643" s="673"/>
      <c r="N643" s="673"/>
      <c r="O643" s="673"/>
      <c r="P643" s="673"/>
      <c r="Q643" s="673"/>
      <c r="R643" s="673"/>
      <c r="S643" s="673"/>
      <c r="T643" s="673"/>
      <c r="U643" s="674"/>
      <c r="V643" s="674"/>
      <c r="W643" s="674"/>
      <c r="X643" s="674"/>
      <c r="Y643" s="675"/>
      <c r="Z643" s="675"/>
      <c r="AA643" s="672"/>
      <c r="AB643" s="672"/>
      <c r="AC643" s="672"/>
      <c r="AD643" s="672"/>
      <c r="AE643" s="672"/>
      <c r="AF643" s="672"/>
      <c r="AG643" s="672"/>
      <c r="AH643" s="672"/>
      <c r="AI643" s="672"/>
      <c r="AJ643" s="672"/>
      <c r="AK643" s="672"/>
      <c r="AL643" s="672"/>
      <c r="AM643" s="672"/>
      <c r="AN643" s="672"/>
      <c r="AO643" s="672"/>
    </row>
    <row r="644" spans="1:41" ht="14.25" customHeight="1" x14ac:dyDescent="0.2">
      <c r="A644" s="672"/>
      <c r="B644" s="672"/>
      <c r="C644" s="673"/>
      <c r="D644" s="673"/>
      <c r="E644" s="673"/>
      <c r="F644" s="673"/>
      <c r="G644" s="673"/>
      <c r="H644" s="673"/>
      <c r="I644" s="673"/>
      <c r="J644" s="673"/>
      <c r="K644" s="673"/>
      <c r="L644" s="673"/>
      <c r="M644" s="673"/>
      <c r="N644" s="673"/>
      <c r="O644" s="673"/>
      <c r="P644" s="673"/>
      <c r="Q644" s="673"/>
      <c r="R644" s="673"/>
      <c r="S644" s="673"/>
      <c r="T644" s="673"/>
      <c r="U644" s="674"/>
      <c r="V644" s="674"/>
      <c r="W644" s="674"/>
      <c r="X644" s="674"/>
      <c r="Y644" s="675"/>
      <c r="Z644" s="675"/>
      <c r="AA644" s="672"/>
      <c r="AB644" s="672"/>
      <c r="AC644" s="672"/>
      <c r="AD644" s="672"/>
      <c r="AE644" s="672"/>
      <c r="AF644" s="672"/>
      <c r="AG644" s="672"/>
      <c r="AH644" s="672"/>
      <c r="AI644" s="672"/>
      <c r="AJ644" s="672"/>
      <c r="AK644" s="672"/>
      <c r="AL644" s="672"/>
      <c r="AM644" s="672"/>
      <c r="AN644" s="672"/>
      <c r="AO644" s="672"/>
    </row>
    <row r="645" spans="1:41" ht="14.25" customHeight="1" x14ac:dyDescent="0.2">
      <c r="A645" s="672"/>
      <c r="B645" s="672"/>
      <c r="C645" s="673"/>
      <c r="D645" s="673"/>
      <c r="E645" s="673"/>
      <c r="F645" s="673"/>
      <c r="G645" s="673"/>
      <c r="H645" s="673"/>
      <c r="I645" s="673"/>
      <c r="J645" s="673"/>
      <c r="K645" s="673"/>
      <c r="L645" s="673"/>
      <c r="M645" s="673"/>
      <c r="N645" s="673"/>
      <c r="O645" s="673"/>
      <c r="P645" s="673"/>
      <c r="Q645" s="673"/>
      <c r="R645" s="673"/>
      <c r="S645" s="673"/>
      <c r="T645" s="673"/>
      <c r="U645" s="674"/>
      <c r="V645" s="674"/>
      <c r="W645" s="674"/>
      <c r="X645" s="674"/>
      <c r="Y645" s="675"/>
      <c r="Z645" s="675"/>
      <c r="AA645" s="672"/>
      <c r="AB645" s="672"/>
      <c r="AC645" s="672"/>
      <c r="AD645" s="672"/>
      <c r="AE645" s="672"/>
      <c r="AF645" s="672"/>
      <c r="AG645" s="672"/>
      <c r="AH645" s="672"/>
      <c r="AI645" s="672"/>
      <c r="AJ645" s="672"/>
      <c r="AK645" s="672"/>
      <c r="AL645" s="672"/>
      <c r="AM645" s="672"/>
      <c r="AN645" s="672"/>
      <c r="AO645" s="672"/>
    </row>
    <row r="646" spans="1:41" ht="14.25" customHeight="1" x14ac:dyDescent="0.2">
      <c r="A646" s="672"/>
      <c r="B646" s="672"/>
      <c r="C646" s="673"/>
      <c r="D646" s="673"/>
      <c r="E646" s="673"/>
      <c r="F646" s="673"/>
      <c r="G646" s="673"/>
      <c r="H646" s="673"/>
      <c r="I646" s="673"/>
      <c r="J646" s="673"/>
      <c r="K646" s="673"/>
      <c r="L646" s="673"/>
      <c r="M646" s="673"/>
      <c r="N646" s="673"/>
      <c r="O646" s="673"/>
      <c r="P646" s="673"/>
      <c r="Q646" s="673"/>
      <c r="R646" s="673"/>
      <c r="S646" s="673"/>
      <c r="T646" s="673"/>
      <c r="U646" s="674"/>
      <c r="V646" s="674"/>
      <c r="W646" s="674"/>
      <c r="X646" s="674"/>
      <c r="Y646" s="675"/>
      <c r="Z646" s="675"/>
      <c r="AA646" s="672"/>
      <c r="AB646" s="672"/>
      <c r="AC646" s="672"/>
      <c r="AD646" s="672"/>
      <c r="AE646" s="672"/>
      <c r="AF646" s="672"/>
      <c r="AG646" s="672"/>
      <c r="AH646" s="672"/>
      <c r="AI646" s="672"/>
      <c r="AJ646" s="672"/>
      <c r="AK646" s="672"/>
      <c r="AL646" s="672"/>
      <c r="AM646" s="672"/>
      <c r="AN646" s="672"/>
      <c r="AO646" s="672"/>
    </row>
    <row r="647" spans="1:41" ht="14.25" customHeight="1" x14ac:dyDescent="0.2">
      <c r="A647" s="672"/>
      <c r="B647" s="672"/>
      <c r="C647" s="673"/>
      <c r="D647" s="673"/>
      <c r="E647" s="673"/>
      <c r="F647" s="673"/>
      <c r="G647" s="673"/>
      <c r="H647" s="673"/>
      <c r="I647" s="673"/>
      <c r="J647" s="673"/>
      <c r="K647" s="673"/>
      <c r="L647" s="673"/>
      <c r="M647" s="673"/>
      <c r="N647" s="673"/>
      <c r="O647" s="673"/>
      <c r="P647" s="673"/>
      <c r="Q647" s="673"/>
      <c r="R647" s="673"/>
      <c r="S647" s="673"/>
      <c r="T647" s="673"/>
      <c r="U647" s="674"/>
      <c r="V647" s="674"/>
      <c r="W647" s="674"/>
      <c r="X647" s="674"/>
      <c r="Y647" s="675"/>
      <c r="Z647" s="675"/>
      <c r="AA647" s="672"/>
      <c r="AB647" s="672"/>
      <c r="AC647" s="672"/>
      <c r="AD647" s="672"/>
      <c r="AE647" s="672"/>
      <c r="AF647" s="672"/>
      <c r="AG647" s="672"/>
      <c r="AH647" s="672"/>
      <c r="AI647" s="672"/>
      <c r="AJ647" s="672"/>
      <c r="AK647" s="672"/>
      <c r="AL647" s="672"/>
      <c r="AM647" s="672"/>
      <c r="AN647" s="672"/>
      <c r="AO647" s="672"/>
    </row>
    <row r="648" spans="1:41" ht="14.25" customHeight="1" x14ac:dyDescent="0.2">
      <c r="A648" s="672"/>
      <c r="B648" s="672"/>
      <c r="C648" s="673"/>
      <c r="D648" s="673"/>
      <c r="E648" s="673"/>
      <c r="F648" s="673"/>
      <c r="G648" s="673"/>
      <c r="H648" s="673"/>
      <c r="I648" s="673"/>
      <c r="J648" s="673"/>
      <c r="K648" s="673"/>
      <c r="L648" s="673"/>
      <c r="M648" s="673"/>
      <c r="N648" s="673"/>
      <c r="O648" s="673"/>
      <c r="P648" s="673"/>
      <c r="Q648" s="673"/>
      <c r="R648" s="673"/>
      <c r="S648" s="673"/>
      <c r="T648" s="673"/>
      <c r="U648" s="674"/>
      <c r="V648" s="674"/>
      <c r="W648" s="674"/>
      <c r="X648" s="674"/>
      <c r="Y648" s="675"/>
      <c r="Z648" s="675"/>
      <c r="AA648" s="672"/>
      <c r="AB648" s="672"/>
      <c r="AC648" s="672"/>
      <c r="AD648" s="672"/>
      <c r="AE648" s="672"/>
      <c r="AF648" s="672"/>
      <c r="AG648" s="672"/>
      <c r="AH648" s="672"/>
      <c r="AI648" s="672"/>
      <c r="AJ648" s="672"/>
      <c r="AK648" s="672"/>
      <c r="AL648" s="672"/>
      <c r="AM648" s="672"/>
      <c r="AN648" s="672"/>
      <c r="AO648" s="672"/>
    </row>
    <row r="649" spans="1:41" ht="14.25" customHeight="1" x14ac:dyDescent="0.2">
      <c r="A649" s="672"/>
      <c r="B649" s="672"/>
      <c r="C649" s="673"/>
      <c r="D649" s="673"/>
      <c r="E649" s="673"/>
      <c r="F649" s="673"/>
      <c r="G649" s="673"/>
      <c r="H649" s="673"/>
      <c r="I649" s="673"/>
      <c r="J649" s="673"/>
      <c r="K649" s="673"/>
      <c r="L649" s="673"/>
      <c r="M649" s="673"/>
      <c r="N649" s="673"/>
      <c r="O649" s="673"/>
      <c r="P649" s="673"/>
      <c r="Q649" s="673"/>
      <c r="R649" s="673"/>
      <c r="S649" s="673"/>
      <c r="T649" s="673"/>
      <c r="U649" s="674"/>
      <c r="V649" s="674"/>
      <c r="W649" s="674"/>
      <c r="X649" s="674"/>
      <c r="Y649" s="675"/>
      <c r="Z649" s="675"/>
      <c r="AA649" s="672"/>
      <c r="AB649" s="672"/>
      <c r="AC649" s="672"/>
      <c r="AD649" s="672"/>
      <c r="AE649" s="672"/>
      <c r="AF649" s="672"/>
      <c r="AG649" s="672"/>
      <c r="AH649" s="672"/>
      <c r="AI649" s="672"/>
      <c r="AJ649" s="672"/>
      <c r="AK649" s="672"/>
      <c r="AL649" s="672"/>
      <c r="AM649" s="672"/>
      <c r="AN649" s="672"/>
      <c r="AO649" s="672"/>
    </row>
    <row r="650" spans="1:41" ht="14.25" customHeight="1" x14ac:dyDescent="0.2">
      <c r="A650" s="672"/>
      <c r="B650" s="672"/>
      <c r="C650" s="673"/>
      <c r="D650" s="673"/>
      <c r="E650" s="673"/>
      <c r="F650" s="673"/>
      <c r="G650" s="673"/>
      <c r="H650" s="673"/>
      <c r="I650" s="673"/>
      <c r="J650" s="673"/>
      <c r="K650" s="673"/>
      <c r="L650" s="673"/>
      <c r="M650" s="673"/>
      <c r="N650" s="673"/>
      <c r="O650" s="673"/>
      <c r="P650" s="673"/>
      <c r="Q650" s="673"/>
      <c r="R650" s="673"/>
      <c r="S650" s="673"/>
      <c r="T650" s="673"/>
      <c r="U650" s="674"/>
      <c r="V650" s="674"/>
      <c r="W650" s="674"/>
      <c r="X650" s="674"/>
      <c r="Y650" s="675"/>
      <c r="Z650" s="675"/>
      <c r="AA650" s="672"/>
      <c r="AB650" s="672"/>
      <c r="AC650" s="672"/>
      <c r="AD650" s="672"/>
      <c r="AE650" s="672"/>
      <c r="AF650" s="672"/>
      <c r="AG650" s="672"/>
      <c r="AH650" s="672"/>
      <c r="AI650" s="672"/>
      <c r="AJ650" s="672"/>
      <c r="AK650" s="672"/>
      <c r="AL650" s="672"/>
      <c r="AM650" s="672"/>
      <c r="AN650" s="672"/>
      <c r="AO650" s="672"/>
    </row>
    <row r="651" spans="1:41" ht="14.25" customHeight="1" x14ac:dyDescent="0.2">
      <c r="A651" s="672"/>
      <c r="B651" s="672"/>
      <c r="C651" s="673"/>
      <c r="D651" s="673"/>
      <c r="E651" s="673"/>
      <c r="F651" s="673"/>
      <c r="G651" s="673"/>
      <c r="H651" s="673"/>
      <c r="I651" s="673"/>
      <c r="J651" s="673"/>
      <c r="K651" s="673"/>
      <c r="L651" s="673"/>
      <c r="M651" s="673"/>
      <c r="N651" s="673"/>
      <c r="O651" s="673"/>
      <c r="P651" s="673"/>
      <c r="Q651" s="673"/>
      <c r="R651" s="673"/>
      <c r="S651" s="673"/>
      <c r="T651" s="673"/>
      <c r="U651" s="674"/>
      <c r="V651" s="674"/>
      <c r="W651" s="674"/>
      <c r="X651" s="674"/>
      <c r="Y651" s="675"/>
      <c r="Z651" s="675"/>
      <c r="AA651" s="672"/>
      <c r="AB651" s="672"/>
      <c r="AC651" s="672"/>
      <c r="AD651" s="672"/>
      <c r="AE651" s="672"/>
      <c r="AF651" s="672"/>
      <c r="AG651" s="672"/>
      <c r="AH651" s="672"/>
      <c r="AI651" s="672"/>
      <c r="AJ651" s="672"/>
      <c r="AK651" s="672"/>
      <c r="AL651" s="672"/>
      <c r="AM651" s="672"/>
      <c r="AN651" s="672"/>
      <c r="AO651" s="672"/>
    </row>
    <row r="652" spans="1:41" ht="14.25" customHeight="1" x14ac:dyDescent="0.2">
      <c r="A652" s="672"/>
      <c r="B652" s="672"/>
      <c r="C652" s="673"/>
      <c r="D652" s="673"/>
      <c r="E652" s="673"/>
      <c r="F652" s="673"/>
      <c r="G652" s="673"/>
      <c r="H652" s="673"/>
      <c r="I652" s="673"/>
      <c r="J652" s="673"/>
      <c r="K652" s="673"/>
      <c r="L652" s="673"/>
      <c r="M652" s="673"/>
      <c r="N652" s="673"/>
      <c r="O652" s="673"/>
      <c r="P652" s="673"/>
      <c r="Q652" s="673"/>
      <c r="R652" s="673"/>
      <c r="S652" s="673"/>
      <c r="T652" s="673"/>
      <c r="U652" s="674"/>
      <c r="V652" s="674"/>
      <c r="W652" s="674"/>
      <c r="X652" s="674"/>
      <c r="Y652" s="675"/>
      <c r="Z652" s="675"/>
      <c r="AA652" s="672"/>
      <c r="AB652" s="672"/>
      <c r="AC652" s="672"/>
      <c r="AD652" s="672"/>
      <c r="AE652" s="672"/>
      <c r="AF652" s="672"/>
      <c r="AG652" s="672"/>
      <c r="AH652" s="672"/>
      <c r="AI652" s="672"/>
      <c r="AJ652" s="672"/>
      <c r="AK652" s="672"/>
      <c r="AL652" s="672"/>
      <c r="AM652" s="672"/>
      <c r="AN652" s="672"/>
      <c r="AO652" s="672"/>
    </row>
    <row r="653" spans="1:41" ht="14.25" customHeight="1" x14ac:dyDescent="0.2">
      <c r="A653" s="672"/>
      <c r="B653" s="672"/>
      <c r="C653" s="673"/>
      <c r="D653" s="673"/>
      <c r="E653" s="673"/>
      <c r="F653" s="673"/>
      <c r="G653" s="673"/>
      <c r="H653" s="673"/>
      <c r="I653" s="673"/>
      <c r="J653" s="673"/>
      <c r="K653" s="673"/>
      <c r="L653" s="673"/>
      <c r="M653" s="673"/>
      <c r="N653" s="673"/>
      <c r="O653" s="673"/>
      <c r="P653" s="673"/>
      <c r="Q653" s="673"/>
      <c r="R653" s="673"/>
      <c r="S653" s="673"/>
      <c r="T653" s="673"/>
      <c r="U653" s="674"/>
      <c r="V653" s="674"/>
      <c r="W653" s="674"/>
      <c r="X653" s="674"/>
      <c r="Y653" s="675"/>
      <c r="Z653" s="675"/>
      <c r="AA653" s="672"/>
      <c r="AB653" s="672"/>
      <c r="AC653" s="672"/>
      <c r="AD653" s="672"/>
      <c r="AE653" s="672"/>
      <c r="AF653" s="672"/>
      <c r="AG653" s="672"/>
      <c r="AH653" s="672"/>
      <c r="AI653" s="672"/>
      <c r="AJ653" s="672"/>
      <c r="AK653" s="672"/>
      <c r="AL653" s="672"/>
      <c r="AM653" s="672"/>
      <c r="AN653" s="672"/>
      <c r="AO653" s="672"/>
    </row>
    <row r="654" spans="1:41" ht="14.25" customHeight="1" x14ac:dyDescent="0.2">
      <c r="A654" s="672"/>
      <c r="B654" s="672"/>
      <c r="C654" s="673"/>
      <c r="D654" s="673"/>
      <c r="E654" s="673"/>
      <c r="F654" s="673"/>
      <c r="G654" s="673"/>
      <c r="H654" s="673"/>
      <c r="I654" s="673"/>
      <c r="J654" s="673"/>
      <c r="K654" s="673"/>
      <c r="L654" s="673"/>
      <c r="M654" s="673"/>
      <c r="N654" s="673"/>
      <c r="O654" s="673"/>
      <c r="P654" s="673"/>
      <c r="Q654" s="673"/>
      <c r="R654" s="673"/>
      <c r="S654" s="673"/>
      <c r="T654" s="673"/>
      <c r="U654" s="674"/>
      <c r="V654" s="674"/>
      <c r="W654" s="674"/>
      <c r="X654" s="674"/>
      <c r="Y654" s="675"/>
      <c r="Z654" s="675"/>
      <c r="AA654" s="672"/>
      <c r="AB654" s="672"/>
      <c r="AC654" s="672"/>
      <c r="AD654" s="672"/>
      <c r="AE654" s="672"/>
      <c r="AF654" s="672"/>
      <c r="AG654" s="672"/>
      <c r="AH654" s="672"/>
      <c r="AI654" s="672"/>
      <c r="AJ654" s="672"/>
      <c r="AK654" s="672"/>
      <c r="AL654" s="672"/>
      <c r="AM654" s="672"/>
      <c r="AN654" s="672"/>
      <c r="AO654" s="672"/>
    </row>
    <row r="655" spans="1:41" ht="14.25" customHeight="1" x14ac:dyDescent="0.2">
      <c r="A655" s="672"/>
      <c r="B655" s="672"/>
      <c r="C655" s="673"/>
      <c r="D655" s="673"/>
      <c r="E655" s="673"/>
      <c r="F655" s="673"/>
      <c r="G655" s="673"/>
      <c r="H655" s="673"/>
      <c r="I655" s="673"/>
      <c r="J655" s="673"/>
      <c r="K655" s="673"/>
      <c r="L655" s="673"/>
      <c r="M655" s="673"/>
      <c r="N655" s="673"/>
      <c r="O655" s="673"/>
      <c r="P655" s="673"/>
      <c r="Q655" s="673"/>
      <c r="R655" s="673"/>
      <c r="S655" s="673"/>
      <c r="T655" s="673"/>
      <c r="U655" s="674"/>
      <c r="V655" s="674"/>
      <c r="W655" s="674"/>
      <c r="X655" s="674"/>
      <c r="Y655" s="675"/>
      <c r="Z655" s="675"/>
      <c r="AA655" s="672"/>
      <c r="AB655" s="672"/>
      <c r="AC655" s="672"/>
      <c r="AD655" s="672"/>
      <c r="AE655" s="672"/>
      <c r="AF655" s="672"/>
      <c r="AG655" s="672"/>
      <c r="AH655" s="672"/>
      <c r="AI655" s="672"/>
      <c r="AJ655" s="672"/>
      <c r="AK655" s="672"/>
      <c r="AL655" s="672"/>
      <c r="AM655" s="672"/>
      <c r="AN655" s="672"/>
      <c r="AO655" s="672"/>
    </row>
    <row r="656" spans="1:41" ht="14.25" customHeight="1" x14ac:dyDescent="0.2">
      <c r="A656" s="672"/>
      <c r="B656" s="672"/>
      <c r="C656" s="673"/>
      <c r="D656" s="673"/>
      <c r="E656" s="673"/>
      <c r="F656" s="673"/>
      <c r="G656" s="673"/>
      <c r="H656" s="673"/>
      <c r="I656" s="673"/>
      <c r="J656" s="673"/>
      <c r="K656" s="673"/>
      <c r="L656" s="673"/>
      <c r="M656" s="673"/>
      <c r="N656" s="673"/>
      <c r="O656" s="673"/>
      <c r="P656" s="673"/>
      <c r="Q656" s="673"/>
      <c r="R656" s="673"/>
      <c r="S656" s="673"/>
      <c r="T656" s="673"/>
      <c r="U656" s="674"/>
      <c r="V656" s="674"/>
      <c r="W656" s="674"/>
      <c r="X656" s="674"/>
      <c r="Y656" s="675"/>
      <c r="Z656" s="675"/>
      <c r="AA656" s="672"/>
      <c r="AB656" s="672"/>
      <c r="AC656" s="672"/>
      <c r="AD656" s="672"/>
      <c r="AE656" s="672"/>
      <c r="AF656" s="672"/>
      <c r="AG656" s="672"/>
      <c r="AH656" s="672"/>
      <c r="AI656" s="672"/>
      <c r="AJ656" s="672"/>
      <c r="AK656" s="672"/>
      <c r="AL656" s="672"/>
      <c r="AM656" s="672"/>
      <c r="AN656" s="672"/>
      <c r="AO656" s="672"/>
    </row>
    <row r="657" spans="1:41" ht="14.25" customHeight="1" x14ac:dyDescent="0.2">
      <c r="A657" s="672"/>
      <c r="B657" s="672"/>
      <c r="C657" s="673"/>
      <c r="D657" s="673"/>
      <c r="E657" s="673"/>
      <c r="F657" s="673"/>
      <c r="G657" s="673"/>
      <c r="H657" s="673"/>
      <c r="I657" s="673"/>
      <c r="J657" s="673"/>
      <c r="K657" s="673"/>
      <c r="L657" s="673"/>
      <c r="M657" s="673"/>
      <c r="N657" s="673"/>
      <c r="O657" s="673"/>
      <c r="P657" s="673"/>
      <c r="Q657" s="673"/>
      <c r="R657" s="673"/>
      <c r="S657" s="673"/>
      <c r="T657" s="673"/>
      <c r="U657" s="674"/>
      <c r="V657" s="674"/>
      <c r="W657" s="674"/>
      <c r="X657" s="674"/>
      <c r="Y657" s="675"/>
      <c r="Z657" s="675"/>
      <c r="AA657" s="672"/>
      <c r="AB657" s="672"/>
      <c r="AC657" s="672"/>
      <c r="AD657" s="672"/>
      <c r="AE657" s="672"/>
      <c r="AF657" s="672"/>
      <c r="AG657" s="672"/>
      <c r="AH657" s="672"/>
      <c r="AI657" s="672"/>
      <c r="AJ657" s="672"/>
      <c r="AK657" s="672"/>
      <c r="AL657" s="672"/>
      <c r="AM657" s="672"/>
      <c r="AN657" s="672"/>
      <c r="AO657" s="672"/>
    </row>
    <row r="658" spans="1:41" ht="14.25" customHeight="1" x14ac:dyDescent="0.2">
      <c r="A658" s="672"/>
      <c r="B658" s="672"/>
      <c r="C658" s="673"/>
      <c r="D658" s="673"/>
      <c r="E658" s="673"/>
      <c r="F658" s="673"/>
      <c r="G658" s="673"/>
      <c r="H658" s="673"/>
      <c r="I658" s="673"/>
      <c r="J658" s="673"/>
      <c r="K658" s="673"/>
      <c r="L658" s="673"/>
      <c r="M658" s="673"/>
      <c r="N658" s="673"/>
      <c r="O658" s="673"/>
      <c r="P658" s="673"/>
      <c r="Q658" s="673"/>
      <c r="R658" s="673"/>
      <c r="S658" s="673"/>
      <c r="T658" s="673"/>
      <c r="U658" s="674"/>
      <c r="V658" s="674"/>
      <c r="W658" s="674"/>
      <c r="X658" s="674"/>
      <c r="Y658" s="675"/>
      <c r="Z658" s="675"/>
      <c r="AA658" s="672"/>
      <c r="AB658" s="672"/>
      <c r="AC658" s="672"/>
      <c r="AD658" s="672"/>
      <c r="AE658" s="672"/>
      <c r="AF658" s="672"/>
      <c r="AG658" s="672"/>
      <c r="AH658" s="672"/>
      <c r="AI658" s="672"/>
      <c r="AJ658" s="672"/>
      <c r="AK658" s="672"/>
      <c r="AL658" s="672"/>
      <c r="AM658" s="672"/>
      <c r="AN658" s="672"/>
      <c r="AO658" s="672"/>
    </row>
    <row r="659" spans="1:41" ht="14.25" customHeight="1" x14ac:dyDescent="0.2">
      <c r="A659" s="672"/>
      <c r="B659" s="672"/>
      <c r="C659" s="673"/>
      <c r="D659" s="673"/>
      <c r="E659" s="673"/>
      <c r="F659" s="673"/>
      <c r="G659" s="673"/>
      <c r="H659" s="673"/>
      <c r="I659" s="673"/>
      <c r="J659" s="673"/>
      <c r="K659" s="673"/>
      <c r="L659" s="673"/>
      <c r="M659" s="673"/>
      <c r="N659" s="673"/>
      <c r="O659" s="673"/>
      <c r="P659" s="673"/>
      <c r="Q659" s="673"/>
      <c r="R659" s="673"/>
      <c r="S659" s="673"/>
      <c r="T659" s="673"/>
      <c r="U659" s="674"/>
      <c r="V659" s="674"/>
      <c r="W659" s="674"/>
      <c r="X659" s="674"/>
      <c r="Y659" s="675"/>
      <c r="Z659" s="675"/>
      <c r="AA659" s="672"/>
      <c r="AB659" s="672"/>
      <c r="AC659" s="672"/>
      <c r="AD659" s="672"/>
      <c r="AE659" s="672"/>
      <c r="AF659" s="672"/>
      <c r="AG659" s="672"/>
      <c r="AH659" s="672"/>
      <c r="AI659" s="672"/>
      <c r="AJ659" s="672"/>
      <c r="AK659" s="672"/>
      <c r="AL659" s="672"/>
      <c r="AM659" s="672"/>
      <c r="AN659" s="672"/>
      <c r="AO659" s="672"/>
    </row>
    <row r="660" spans="1:41" ht="14.25" customHeight="1" x14ac:dyDescent="0.2">
      <c r="A660" s="672"/>
      <c r="B660" s="672"/>
      <c r="C660" s="673"/>
      <c r="D660" s="673"/>
      <c r="E660" s="673"/>
      <c r="F660" s="673"/>
      <c r="G660" s="673"/>
      <c r="H660" s="673"/>
      <c r="I660" s="673"/>
      <c r="J660" s="673"/>
      <c r="K660" s="673"/>
      <c r="L660" s="673"/>
      <c r="M660" s="673"/>
      <c r="N660" s="673"/>
      <c r="O660" s="673"/>
      <c r="P660" s="673"/>
      <c r="Q660" s="673"/>
      <c r="R660" s="673"/>
      <c r="S660" s="673"/>
      <c r="T660" s="673"/>
      <c r="U660" s="674"/>
      <c r="V660" s="674"/>
      <c r="W660" s="674"/>
      <c r="X660" s="674"/>
      <c r="Y660" s="675"/>
      <c r="Z660" s="675"/>
      <c r="AA660" s="672"/>
      <c r="AB660" s="672"/>
      <c r="AC660" s="672"/>
      <c r="AD660" s="672"/>
      <c r="AE660" s="672"/>
      <c r="AF660" s="672"/>
      <c r="AG660" s="672"/>
      <c r="AH660" s="672"/>
      <c r="AI660" s="672"/>
      <c r="AJ660" s="672"/>
      <c r="AK660" s="672"/>
      <c r="AL660" s="672"/>
      <c r="AM660" s="672"/>
      <c r="AN660" s="672"/>
      <c r="AO660" s="672"/>
    </row>
    <row r="661" spans="1:41" ht="14.25" customHeight="1" x14ac:dyDescent="0.2">
      <c r="A661" s="672"/>
      <c r="B661" s="672"/>
      <c r="C661" s="673"/>
      <c r="D661" s="673"/>
      <c r="E661" s="673"/>
      <c r="F661" s="673"/>
      <c r="G661" s="673"/>
      <c r="H661" s="673"/>
      <c r="I661" s="673"/>
      <c r="J661" s="673"/>
      <c r="K661" s="673"/>
      <c r="L661" s="673"/>
      <c r="M661" s="673"/>
      <c r="N661" s="673"/>
      <c r="O661" s="673"/>
      <c r="P661" s="673"/>
      <c r="Q661" s="673"/>
      <c r="R661" s="673"/>
      <c r="S661" s="673"/>
      <c r="T661" s="673"/>
      <c r="U661" s="674"/>
      <c r="V661" s="674"/>
      <c r="W661" s="674"/>
      <c r="X661" s="674"/>
      <c r="Y661" s="675"/>
      <c r="Z661" s="675"/>
      <c r="AA661" s="672"/>
      <c r="AB661" s="672"/>
      <c r="AC661" s="672"/>
      <c r="AD661" s="672"/>
      <c r="AE661" s="672"/>
      <c r="AF661" s="672"/>
      <c r="AG661" s="672"/>
      <c r="AH661" s="672"/>
      <c r="AI661" s="672"/>
      <c r="AJ661" s="672"/>
      <c r="AK661" s="672"/>
      <c r="AL661" s="672"/>
      <c r="AM661" s="672"/>
      <c r="AN661" s="672"/>
      <c r="AO661" s="672"/>
    </row>
    <row r="662" spans="1:41" ht="14.25" customHeight="1" x14ac:dyDescent="0.2">
      <c r="A662" s="672"/>
      <c r="B662" s="672"/>
      <c r="C662" s="673"/>
      <c r="D662" s="673"/>
      <c r="E662" s="673"/>
      <c r="F662" s="673"/>
      <c r="G662" s="673"/>
      <c r="H662" s="673"/>
      <c r="I662" s="673"/>
      <c r="J662" s="673"/>
      <c r="K662" s="673"/>
      <c r="L662" s="673"/>
      <c r="M662" s="673"/>
      <c r="N662" s="673"/>
      <c r="O662" s="673"/>
      <c r="P662" s="673"/>
      <c r="Q662" s="673"/>
      <c r="R662" s="673"/>
      <c r="S662" s="673"/>
      <c r="T662" s="673"/>
      <c r="U662" s="674"/>
      <c r="V662" s="674"/>
      <c r="W662" s="674"/>
      <c r="X662" s="674"/>
      <c r="Y662" s="675"/>
      <c r="Z662" s="675"/>
      <c r="AA662" s="672"/>
      <c r="AB662" s="672"/>
      <c r="AC662" s="672"/>
      <c r="AD662" s="672"/>
      <c r="AE662" s="672"/>
      <c r="AF662" s="672"/>
      <c r="AG662" s="672"/>
      <c r="AH662" s="672"/>
      <c r="AI662" s="672"/>
      <c r="AJ662" s="672"/>
      <c r="AK662" s="672"/>
      <c r="AL662" s="672"/>
      <c r="AM662" s="672"/>
      <c r="AN662" s="672"/>
      <c r="AO662" s="672"/>
    </row>
    <row r="663" spans="1:41" ht="14.25" customHeight="1" x14ac:dyDescent="0.2">
      <c r="A663" s="672"/>
      <c r="B663" s="672"/>
      <c r="C663" s="673"/>
      <c r="D663" s="673"/>
      <c r="E663" s="673"/>
      <c r="F663" s="673"/>
      <c r="G663" s="673"/>
      <c r="H663" s="673"/>
      <c r="I663" s="673"/>
      <c r="J663" s="673"/>
      <c r="K663" s="673"/>
      <c r="L663" s="673"/>
      <c r="M663" s="673"/>
      <c r="N663" s="673"/>
      <c r="O663" s="673"/>
      <c r="P663" s="673"/>
      <c r="Q663" s="673"/>
      <c r="R663" s="673"/>
      <c r="S663" s="673"/>
      <c r="T663" s="673"/>
      <c r="U663" s="674"/>
      <c r="V663" s="674"/>
      <c r="W663" s="674"/>
      <c r="X663" s="674"/>
      <c r="Y663" s="675"/>
      <c r="Z663" s="675"/>
      <c r="AA663" s="672"/>
      <c r="AB663" s="672"/>
      <c r="AC663" s="672"/>
      <c r="AD663" s="672"/>
      <c r="AE663" s="672"/>
      <c r="AF663" s="672"/>
      <c r="AG663" s="672"/>
      <c r="AH663" s="672"/>
      <c r="AI663" s="672"/>
      <c r="AJ663" s="672"/>
      <c r="AK663" s="672"/>
      <c r="AL663" s="672"/>
      <c r="AM663" s="672"/>
      <c r="AN663" s="672"/>
      <c r="AO663" s="672"/>
    </row>
    <row r="664" spans="1:41" ht="14.25" customHeight="1" x14ac:dyDescent="0.2">
      <c r="A664" s="672"/>
      <c r="B664" s="672"/>
      <c r="C664" s="673"/>
      <c r="D664" s="673"/>
      <c r="E664" s="673"/>
      <c r="F664" s="673"/>
      <c r="G664" s="673"/>
      <c r="H664" s="673"/>
      <c r="I664" s="673"/>
      <c r="J664" s="673"/>
      <c r="K664" s="673"/>
      <c r="L664" s="673"/>
      <c r="M664" s="673"/>
      <c r="N664" s="673"/>
      <c r="O664" s="673"/>
      <c r="P664" s="673"/>
      <c r="Q664" s="673"/>
      <c r="R664" s="673"/>
      <c r="S664" s="673"/>
      <c r="T664" s="673"/>
      <c r="U664" s="674"/>
      <c r="V664" s="674"/>
      <c r="W664" s="674"/>
      <c r="X664" s="674"/>
      <c r="Y664" s="675"/>
      <c r="Z664" s="675"/>
      <c r="AA664" s="672"/>
      <c r="AB664" s="672"/>
      <c r="AC664" s="672"/>
      <c r="AD664" s="672"/>
      <c r="AE664" s="672"/>
      <c r="AF664" s="672"/>
      <c r="AG664" s="672"/>
      <c r="AH664" s="672"/>
      <c r="AI664" s="672"/>
      <c r="AJ664" s="672"/>
      <c r="AK664" s="672"/>
      <c r="AL664" s="672"/>
      <c r="AM664" s="672"/>
      <c r="AN664" s="672"/>
      <c r="AO664" s="672"/>
    </row>
    <row r="665" spans="1:41" ht="14.25" customHeight="1" x14ac:dyDescent="0.2">
      <c r="A665" s="672"/>
      <c r="B665" s="672"/>
      <c r="C665" s="673"/>
      <c r="D665" s="673"/>
      <c r="E665" s="673"/>
      <c r="F665" s="673"/>
      <c r="G665" s="673"/>
      <c r="H665" s="673"/>
      <c r="I665" s="673"/>
      <c r="J665" s="673"/>
      <c r="K665" s="673"/>
      <c r="L665" s="673"/>
      <c r="M665" s="673"/>
      <c r="N665" s="673"/>
      <c r="O665" s="673"/>
      <c r="P665" s="673"/>
      <c r="Q665" s="673"/>
      <c r="R665" s="673"/>
      <c r="S665" s="673"/>
      <c r="T665" s="673"/>
      <c r="U665" s="674"/>
      <c r="V665" s="674"/>
      <c r="W665" s="674"/>
      <c r="X665" s="674"/>
      <c r="Y665" s="675"/>
      <c r="Z665" s="675"/>
      <c r="AA665" s="672"/>
      <c r="AB665" s="672"/>
      <c r="AC665" s="672"/>
      <c r="AD665" s="672"/>
      <c r="AE665" s="672"/>
      <c r="AF665" s="672"/>
      <c r="AG665" s="672"/>
      <c r="AH665" s="672"/>
      <c r="AI665" s="672"/>
      <c r="AJ665" s="672"/>
      <c r="AK665" s="672"/>
      <c r="AL665" s="672"/>
      <c r="AM665" s="672"/>
      <c r="AN665" s="672"/>
      <c r="AO665" s="672"/>
    </row>
    <row r="666" spans="1:41" ht="14.25" customHeight="1" x14ac:dyDescent="0.2">
      <c r="A666" s="672"/>
      <c r="B666" s="672"/>
      <c r="C666" s="673"/>
      <c r="D666" s="673"/>
      <c r="E666" s="673"/>
      <c r="F666" s="673"/>
      <c r="G666" s="673"/>
      <c r="H666" s="673"/>
      <c r="I666" s="673"/>
      <c r="J666" s="673"/>
      <c r="K666" s="673"/>
      <c r="L666" s="673"/>
      <c r="M666" s="673"/>
      <c r="N666" s="673"/>
      <c r="O666" s="673"/>
      <c r="P666" s="673"/>
      <c r="Q666" s="673"/>
      <c r="R666" s="673"/>
      <c r="S666" s="673"/>
      <c r="T666" s="673"/>
      <c r="U666" s="674"/>
      <c r="V666" s="674"/>
      <c r="W666" s="674"/>
      <c r="X666" s="674"/>
      <c r="Y666" s="675"/>
      <c r="Z666" s="675"/>
      <c r="AA666" s="672"/>
      <c r="AB666" s="672"/>
      <c r="AC666" s="672"/>
      <c r="AD666" s="672"/>
      <c r="AE666" s="672"/>
      <c r="AF666" s="672"/>
      <c r="AG666" s="672"/>
      <c r="AH666" s="672"/>
      <c r="AI666" s="672"/>
      <c r="AJ666" s="672"/>
      <c r="AK666" s="672"/>
      <c r="AL666" s="672"/>
      <c r="AM666" s="672"/>
      <c r="AN666" s="672"/>
      <c r="AO666" s="672"/>
    </row>
    <row r="667" spans="1:41" ht="14.25" customHeight="1" x14ac:dyDescent="0.2">
      <c r="A667" s="672"/>
      <c r="B667" s="672"/>
      <c r="C667" s="673"/>
      <c r="D667" s="673"/>
      <c r="E667" s="673"/>
      <c r="F667" s="673"/>
      <c r="G667" s="673"/>
      <c r="H667" s="673"/>
      <c r="I667" s="673"/>
      <c r="J667" s="673"/>
      <c r="K667" s="673"/>
      <c r="L667" s="673"/>
      <c r="M667" s="673"/>
      <c r="N667" s="673"/>
      <c r="O667" s="673"/>
      <c r="P667" s="673"/>
      <c r="Q667" s="673"/>
      <c r="R667" s="673"/>
      <c r="S667" s="673"/>
      <c r="T667" s="673"/>
      <c r="U667" s="674"/>
      <c r="V667" s="674"/>
      <c r="W667" s="674"/>
      <c r="X667" s="674"/>
      <c r="Y667" s="675"/>
      <c r="Z667" s="675"/>
      <c r="AA667" s="672"/>
      <c r="AB667" s="672"/>
      <c r="AC667" s="672"/>
      <c r="AD667" s="672"/>
      <c r="AE667" s="672"/>
      <c r="AF667" s="672"/>
      <c r="AG667" s="672"/>
      <c r="AH667" s="672"/>
      <c r="AI667" s="672"/>
      <c r="AJ667" s="672"/>
      <c r="AK667" s="672"/>
      <c r="AL667" s="672"/>
      <c r="AM667" s="672"/>
      <c r="AN667" s="672"/>
      <c r="AO667" s="672"/>
    </row>
    <row r="668" spans="1:41" ht="14.25" customHeight="1" x14ac:dyDescent="0.2">
      <c r="A668" s="672"/>
      <c r="B668" s="672"/>
      <c r="C668" s="673"/>
      <c r="D668" s="673"/>
      <c r="E668" s="673"/>
      <c r="F668" s="673"/>
      <c r="G668" s="673"/>
      <c r="H668" s="673"/>
      <c r="I668" s="673"/>
      <c r="J668" s="673"/>
      <c r="K668" s="673"/>
      <c r="L668" s="673"/>
      <c r="M668" s="673"/>
      <c r="N668" s="673"/>
      <c r="O668" s="673"/>
      <c r="P668" s="673"/>
      <c r="Q668" s="673"/>
      <c r="R668" s="673"/>
      <c r="S668" s="673"/>
      <c r="T668" s="673"/>
      <c r="U668" s="674"/>
      <c r="V668" s="674"/>
      <c r="W668" s="674"/>
      <c r="X668" s="674"/>
      <c r="Y668" s="675"/>
      <c r="Z668" s="675"/>
      <c r="AA668" s="672"/>
      <c r="AB668" s="672"/>
      <c r="AC668" s="672"/>
      <c r="AD668" s="672"/>
      <c r="AE668" s="672"/>
      <c r="AF668" s="672"/>
      <c r="AG668" s="672"/>
      <c r="AH668" s="672"/>
      <c r="AI668" s="672"/>
      <c r="AJ668" s="672"/>
      <c r="AK668" s="672"/>
      <c r="AL668" s="672"/>
      <c r="AM668" s="672"/>
      <c r="AN668" s="672"/>
      <c r="AO668" s="672"/>
    </row>
    <row r="669" spans="1:41" ht="14.25" customHeight="1" x14ac:dyDescent="0.2">
      <c r="A669" s="672"/>
      <c r="B669" s="672"/>
      <c r="C669" s="673"/>
      <c r="D669" s="673"/>
      <c r="E669" s="673"/>
      <c r="F669" s="673"/>
      <c r="G669" s="673"/>
      <c r="H669" s="673"/>
      <c r="I669" s="673"/>
      <c r="J669" s="673"/>
      <c r="K669" s="673"/>
      <c r="L669" s="673"/>
      <c r="M669" s="673"/>
      <c r="N669" s="673"/>
      <c r="O669" s="673"/>
      <c r="P669" s="673"/>
      <c r="Q669" s="673"/>
      <c r="R669" s="673"/>
      <c r="S669" s="673"/>
      <c r="T669" s="673"/>
      <c r="U669" s="674"/>
      <c r="V669" s="674"/>
      <c r="W669" s="674"/>
      <c r="X669" s="674"/>
      <c r="Y669" s="675"/>
      <c r="Z669" s="675"/>
      <c r="AA669" s="672"/>
      <c r="AB669" s="672"/>
      <c r="AC669" s="672"/>
      <c r="AD669" s="672"/>
      <c r="AE669" s="672"/>
      <c r="AF669" s="672"/>
      <c r="AG669" s="672"/>
      <c r="AH669" s="672"/>
      <c r="AI669" s="672"/>
      <c r="AJ669" s="672"/>
      <c r="AK669" s="672"/>
      <c r="AL669" s="672"/>
      <c r="AM669" s="672"/>
      <c r="AN669" s="672"/>
      <c r="AO669" s="672"/>
    </row>
    <row r="670" spans="1:41" ht="14.25" customHeight="1" x14ac:dyDescent="0.2">
      <c r="A670" s="672"/>
      <c r="B670" s="672"/>
      <c r="C670" s="673"/>
      <c r="D670" s="673"/>
      <c r="E670" s="673"/>
      <c r="F670" s="673"/>
      <c r="G670" s="673"/>
      <c r="H670" s="673"/>
      <c r="I670" s="673"/>
      <c r="J670" s="673"/>
      <c r="K670" s="673"/>
      <c r="L670" s="673"/>
      <c r="M670" s="673"/>
      <c r="N670" s="673"/>
      <c r="O670" s="673"/>
      <c r="P670" s="673"/>
      <c r="Q670" s="673"/>
      <c r="R670" s="673"/>
      <c r="S670" s="673"/>
      <c r="T670" s="673"/>
      <c r="U670" s="674"/>
      <c r="V670" s="674"/>
      <c r="W670" s="674"/>
      <c r="X670" s="674"/>
      <c r="Y670" s="675"/>
      <c r="Z670" s="675"/>
      <c r="AA670" s="672"/>
      <c r="AB670" s="672"/>
      <c r="AC670" s="672"/>
      <c r="AD670" s="672"/>
      <c r="AE670" s="672"/>
      <c r="AF670" s="672"/>
      <c r="AG670" s="672"/>
      <c r="AH670" s="672"/>
      <c r="AI670" s="672"/>
      <c r="AJ670" s="672"/>
      <c r="AK670" s="672"/>
      <c r="AL670" s="672"/>
      <c r="AM670" s="672"/>
      <c r="AN670" s="672"/>
      <c r="AO670" s="672"/>
    </row>
    <row r="671" spans="1:41" ht="14.25" customHeight="1" x14ac:dyDescent="0.2">
      <c r="A671" s="672"/>
      <c r="B671" s="672"/>
      <c r="C671" s="673"/>
      <c r="D671" s="673"/>
      <c r="E671" s="673"/>
      <c r="F671" s="673"/>
      <c r="G671" s="673"/>
      <c r="H671" s="673"/>
      <c r="I671" s="673"/>
      <c r="J671" s="673"/>
      <c r="K671" s="673"/>
      <c r="L671" s="673"/>
      <c r="M671" s="673"/>
      <c r="N671" s="673"/>
      <c r="O671" s="673"/>
      <c r="P671" s="673"/>
      <c r="Q671" s="673"/>
      <c r="R671" s="673"/>
      <c r="S671" s="673"/>
      <c r="T671" s="673"/>
      <c r="U671" s="674"/>
      <c r="V671" s="674"/>
      <c r="W671" s="674"/>
      <c r="X671" s="674"/>
      <c r="Y671" s="675"/>
      <c r="Z671" s="675"/>
      <c r="AA671" s="672"/>
      <c r="AB671" s="672"/>
      <c r="AC671" s="672"/>
      <c r="AD671" s="672"/>
      <c r="AE671" s="672"/>
      <c r="AF671" s="672"/>
      <c r="AG671" s="672"/>
      <c r="AH671" s="672"/>
      <c r="AI671" s="672"/>
      <c r="AJ671" s="672"/>
      <c r="AK671" s="672"/>
      <c r="AL671" s="672"/>
      <c r="AM671" s="672"/>
      <c r="AN671" s="672"/>
      <c r="AO671" s="672"/>
    </row>
    <row r="672" spans="1:41" ht="14.25" customHeight="1" x14ac:dyDescent="0.2">
      <c r="A672" s="672"/>
      <c r="B672" s="672"/>
      <c r="C672" s="673"/>
      <c r="D672" s="673"/>
      <c r="E672" s="673"/>
      <c r="F672" s="673"/>
      <c r="G672" s="673"/>
      <c r="H672" s="673"/>
      <c r="I672" s="673"/>
      <c r="J672" s="673"/>
      <c r="K672" s="673"/>
      <c r="L672" s="673"/>
      <c r="M672" s="673"/>
      <c r="N672" s="673"/>
      <c r="O672" s="673"/>
      <c r="P672" s="673"/>
      <c r="Q672" s="673"/>
      <c r="R672" s="673"/>
      <c r="S672" s="673"/>
      <c r="T672" s="673"/>
      <c r="U672" s="674"/>
      <c r="V672" s="674"/>
      <c r="W672" s="674"/>
      <c r="X672" s="674"/>
      <c r="Y672" s="675"/>
      <c r="Z672" s="675"/>
      <c r="AA672" s="672"/>
      <c r="AB672" s="672"/>
      <c r="AC672" s="672"/>
      <c r="AD672" s="672"/>
      <c r="AE672" s="672"/>
      <c r="AF672" s="672"/>
      <c r="AG672" s="672"/>
      <c r="AH672" s="672"/>
      <c r="AI672" s="672"/>
      <c r="AJ672" s="672"/>
      <c r="AK672" s="672"/>
      <c r="AL672" s="672"/>
      <c r="AM672" s="672"/>
      <c r="AN672" s="672"/>
      <c r="AO672" s="672"/>
    </row>
    <row r="673" spans="1:41" ht="14.25" customHeight="1" x14ac:dyDescent="0.2">
      <c r="A673" s="672"/>
      <c r="B673" s="672"/>
      <c r="C673" s="673"/>
      <c r="D673" s="673"/>
      <c r="E673" s="673"/>
      <c r="F673" s="673"/>
      <c r="G673" s="673"/>
      <c r="H673" s="673"/>
      <c r="I673" s="673"/>
      <c r="J673" s="673"/>
      <c r="K673" s="673"/>
      <c r="L673" s="673"/>
      <c r="M673" s="673"/>
      <c r="N673" s="673"/>
      <c r="O673" s="673"/>
      <c r="P673" s="673"/>
      <c r="Q673" s="673"/>
      <c r="R673" s="673"/>
      <c r="S673" s="673"/>
      <c r="T673" s="673"/>
      <c r="U673" s="674"/>
      <c r="V673" s="674"/>
      <c r="W673" s="674"/>
      <c r="X673" s="674"/>
      <c r="Y673" s="675"/>
      <c r="Z673" s="675"/>
      <c r="AA673" s="672"/>
      <c r="AB673" s="672"/>
      <c r="AC673" s="672"/>
      <c r="AD673" s="672"/>
      <c r="AE673" s="672"/>
      <c r="AF673" s="672"/>
      <c r="AG673" s="672"/>
      <c r="AH673" s="672"/>
      <c r="AI673" s="672"/>
      <c r="AJ673" s="672"/>
      <c r="AK673" s="672"/>
      <c r="AL673" s="672"/>
      <c r="AM673" s="672"/>
      <c r="AN673" s="672"/>
      <c r="AO673" s="672"/>
    </row>
    <row r="674" spans="1:41" ht="14.25" customHeight="1" x14ac:dyDescent="0.2">
      <c r="A674" s="672"/>
      <c r="B674" s="672"/>
      <c r="C674" s="673"/>
      <c r="D674" s="673"/>
      <c r="E674" s="673"/>
      <c r="F674" s="673"/>
      <c r="G674" s="673"/>
      <c r="H674" s="673"/>
      <c r="I674" s="673"/>
      <c r="J674" s="673"/>
      <c r="K674" s="673"/>
      <c r="L674" s="673"/>
      <c r="M674" s="673"/>
      <c r="N674" s="673"/>
      <c r="O674" s="673"/>
      <c r="P674" s="673"/>
      <c r="Q674" s="673"/>
      <c r="R674" s="673"/>
      <c r="S674" s="673"/>
      <c r="T674" s="673"/>
      <c r="U674" s="674"/>
      <c r="V674" s="674"/>
      <c r="W674" s="674"/>
      <c r="X674" s="674"/>
      <c r="Y674" s="675"/>
      <c r="Z674" s="675"/>
      <c r="AA674" s="672"/>
      <c r="AB674" s="672"/>
      <c r="AC674" s="672"/>
      <c r="AD674" s="672"/>
      <c r="AE674" s="672"/>
      <c r="AF674" s="672"/>
      <c r="AG674" s="672"/>
      <c r="AH674" s="672"/>
      <c r="AI674" s="672"/>
      <c r="AJ674" s="672"/>
      <c r="AK674" s="672"/>
      <c r="AL674" s="672"/>
      <c r="AM674" s="672"/>
      <c r="AN674" s="672"/>
      <c r="AO674" s="672"/>
    </row>
    <row r="675" spans="1:41" ht="14.25" customHeight="1" x14ac:dyDescent="0.2">
      <c r="A675" s="672"/>
      <c r="B675" s="672"/>
      <c r="C675" s="673"/>
      <c r="D675" s="673"/>
      <c r="E675" s="673"/>
      <c r="F675" s="673"/>
      <c r="G675" s="673"/>
      <c r="H675" s="673"/>
      <c r="I675" s="673"/>
      <c r="J675" s="673"/>
      <c r="K675" s="673"/>
      <c r="L675" s="673"/>
      <c r="M675" s="673"/>
      <c r="N675" s="673"/>
      <c r="O675" s="673"/>
      <c r="P675" s="673"/>
      <c r="Q675" s="673"/>
      <c r="R675" s="673"/>
      <c r="S675" s="673"/>
      <c r="T675" s="673"/>
      <c r="U675" s="674"/>
      <c r="V675" s="674"/>
      <c r="W675" s="674"/>
      <c r="X675" s="674"/>
      <c r="Y675" s="675"/>
      <c r="Z675" s="675"/>
      <c r="AA675" s="672"/>
      <c r="AB675" s="672"/>
      <c r="AC675" s="672"/>
      <c r="AD675" s="672"/>
      <c r="AE675" s="672"/>
      <c r="AF675" s="672"/>
      <c r="AG675" s="672"/>
      <c r="AH675" s="672"/>
      <c r="AI675" s="672"/>
      <c r="AJ675" s="672"/>
      <c r="AK675" s="672"/>
      <c r="AL675" s="672"/>
      <c r="AM675" s="672"/>
      <c r="AN675" s="672"/>
      <c r="AO675" s="672"/>
    </row>
    <row r="676" spans="1:41" ht="14.25" customHeight="1" x14ac:dyDescent="0.2">
      <c r="A676" s="672"/>
      <c r="B676" s="672"/>
      <c r="C676" s="673"/>
      <c r="D676" s="673"/>
      <c r="E676" s="673"/>
      <c r="F676" s="673"/>
      <c r="G676" s="673"/>
      <c r="H676" s="673"/>
      <c r="I676" s="673"/>
      <c r="J676" s="673"/>
      <c r="K676" s="673"/>
      <c r="L676" s="673"/>
      <c r="M676" s="673"/>
      <c r="N676" s="673"/>
      <c r="O676" s="673"/>
      <c r="P676" s="673"/>
      <c r="Q676" s="673"/>
      <c r="R676" s="673"/>
      <c r="S676" s="673"/>
      <c r="T676" s="673"/>
      <c r="U676" s="674"/>
      <c r="V676" s="674"/>
      <c r="W676" s="674"/>
      <c r="X676" s="674"/>
      <c r="Y676" s="675"/>
      <c r="Z676" s="675"/>
      <c r="AA676" s="672"/>
      <c r="AB676" s="672"/>
      <c r="AC676" s="672"/>
      <c r="AD676" s="672"/>
      <c r="AE676" s="672"/>
      <c r="AF676" s="672"/>
      <c r="AG676" s="672"/>
      <c r="AH676" s="672"/>
      <c r="AI676" s="672"/>
      <c r="AJ676" s="672"/>
      <c r="AK676" s="672"/>
      <c r="AL676" s="672"/>
      <c r="AM676" s="672"/>
      <c r="AN676" s="672"/>
      <c r="AO676" s="672"/>
    </row>
    <row r="677" spans="1:41" ht="14.25" customHeight="1" x14ac:dyDescent="0.2">
      <c r="A677" s="672"/>
      <c r="B677" s="672"/>
      <c r="C677" s="673"/>
      <c r="D677" s="673"/>
      <c r="E677" s="673"/>
      <c r="F677" s="673"/>
      <c r="G677" s="673"/>
      <c r="H677" s="673"/>
      <c r="I677" s="673"/>
      <c r="J677" s="673"/>
      <c r="K677" s="673"/>
      <c r="L677" s="673"/>
      <c r="M677" s="673"/>
      <c r="N677" s="673"/>
      <c r="O677" s="673"/>
      <c r="P677" s="673"/>
      <c r="Q677" s="673"/>
      <c r="R677" s="673"/>
      <c r="S677" s="673"/>
      <c r="T677" s="673"/>
      <c r="U677" s="674"/>
      <c r="V677" s="674"/>
      <c r="W677" s="674"/>
      <c r="X677" s="674"/>
      <c r="Y677" s="675"/>
      <c r="Z677" s="675"/>
      <c r="AA677" s="672"/>
      <c r="AB677" s="672"/>
      <c r="AC677" s="672"/>
      <c r="AD677" s="672"/>
      <c r="AE677" s="672"/>
      <c r="AF677" s="672"/>
      <c r="AG677" s="672"/>
      <c r="AH677" s="672"/>
      <c r="AI677" s="672"/>
      <c r="AJ677" s="672"/>
      <c r="AK677" s="672"/>
      <c r="AL677" s="672"/>
      <c r="AM677" s="672"/>
      <c r="AN677" s="672"/>
      <c r="AO677" s="672"/>
    </row>
    <row r="678" spans="1:41" ht="14.25" customHeight="1" x14ac:dyDescent="0.2">
      <c r="A678" s="672"/>
      <c r="B678" s="672"/>
      <c r="C678" s="673"/>
      <c r="D678" s="673"/>
      <c r="E678" s="673"/>
      <c r="F678" s="673"/>
      <c r="G678" s="673"/>
      <c r="H678" s="673"/>
      <c r="I678" s="673"/>
      <c r="J678" s="673"/>
      <c r="K678" s="673"/>
      <c r="L678" s="673"/>
      <c r="M678" s="673"/>
      <c r="N678" s="673"/>
      <c r="O678" s="673"/>
      <c r="P678" s="673"/>
      <c r="Q678" s="673"/>
      <c r="R678" s="673"/>
      <c r="S678" s="673"/>
      <c r="T678" s="673"/>
      <c r="U678" s="674"/>
      <c r="V678" s="674"/>
      <c r="W678" s="674"/>
      <c r="X678" s="674"/>
      <c r="Y678" s="675"/>
      <c r="Z678" s="675"/>
      <c r="AA678" s="672"/>
      <c r="AB678" s="672"/>
      <c r="AC678" s="672"/>
      <c r="AD678" s="672"/>
      <c r="AE678" s="672"/>
      <c r="AF678" s="672"/>
      <c r="AG678" s="672"/>
      <c r="AH678" s="672"/>
      <c r="AI678" s="672"/>
      <c r="AJ678" s="672"/>
      <c r="AK678" s="672"/>
      <c r="AL678" s="672"/>
      <c r="AM678" s="672"/>
      <c r="AN678" s="672"/>
      <c r="AO678" s="672"/>
    </row>
    <row r="679" spans="1:41" ht="14.25" customHeight="1" x14ac:dyDescent="0.2">
      <c r="A679" s="672"/>
      <c r="B679" s="672"/>
      <c r="C679" s="673"/>
      <c r="D679" s="673"/>
      <c r="E679" s="673"/>
      <c r="F679" s="673"/>
      <c r="G679" s="673"/>
      <c r="H679" s="673"/>
      <c r="I679" s="673"/>
      <c r="J679" s="673"/>
      <c r="K679" s="673"/>
      <c r="L679" s="673"/>
      <c r="M679" s="673"/>
      <c r="N679" s="673"/>
      <c r="O679" s="673"/>
      <c r="P679" s="673"/>
      <c r="Q679" s="673"/>
      <c r="R679" s="673"/>
      <c r="S679" s="673"/>
      <c r="T679" s="673"/>
      <c r="U679" s="674"/>
      <c r="V679" s="674"/>
      <c r="W679" s="674"/>
      <c r="X679" s="674"/>
      <c r="Y679" s="675"/>
      <c r="Z679" s="675"/>
      <c r="AA679" s="672"/>
      <c r="AB679" s="672"/>
      <c r="AC679" s="672"/>
      <c r="AD679" s="672"/>
      <c r="AE679" s="672"/>
      <c r="AF679" s="672"/>
      <c r="AG679" s="672"/>
      <c r="AH679" s="672"/>
      <c r="AI679" s="672"/>
      <c r="AJ679" s="672"/>
      <c r="AK679" s="672"/>
      <c r="AL679" s="672"/>
      <c r="AM679" s="672"/>
      <c r="AN679" s="672"/>
      <c r="AO679" s="672"/>
    </row>
    <row r="680" spans="1:41" ht="14.25" customHeight="1" x14ac:dyDescent="0.2">
      <c r="A680" s="672"/>
      <c r="B680" s="672"/>
      <c r="C680" s="673"/>
      <c r="D680" s="673"/>
      <c r="E680" s="673"/>
      <c r="F680" s="673"/>
      <c r="G680" s="673"/>
      <c r="H680" s="673"/>
      <c r="I680" s="673"/>
      <c r="J680" s="673"/>
      <c r="K680" s="673"/>
      <c r="L680" s="673"/>
      <c r="M680" s="673"/>
      <c r="N680" s="673"/>
      <c r="O680" s="673"/>
      <c r="P680" s="673"/>
      <c r="Q680" s="673"/>
      <c r="R680" s="673"/>
      <c r="S680" s="673"/>
      <c r="T680" s="673"/>
      <c r="U680" s="674"/>
      <c r="V680" s="674"/>
      <c r="W680" s="674"/>
      <c r="X680" s="674"/>
      <c r="Y680" s="675"/>
      <c r="Z680" s="675"/>
      <c r="AA680" s="672"/>
      <c r="AB680" s="672"/>
      <c r="AC680" s="672"/>
      <c r="AD680" s="672"/>
      <c r="AE680" s="672"/>
      <c r="AF680" s="672"/>
      <c r="AG680" s="672"/>
      <c r="AH680" s="672"/>
      <c r="AI680" s="672"/>
      <c r="AJ680" s="672"/>
      <c r="AK680" s="672"/>
      <c r="AL680" s="672"/>
      <c r="AM680" s="672"/>
      <c r="AN680" s="672"/>
      <c r="AO680" s="672"/>
    </row>
    <row r="681" spans="1:41" ht="14.25" customHeight="1" x14ac:dyDescent="0.2">
      <c r="A681" s="672"/>
      <c r="B681" s="672"/>
      <c r="C681" s="673"/>
      <c r="D681" s="673"/>
      <c r="E681" s="673"/>
      <c r="F681" s="673"/>
      <c r="G681" s="673"/>
      <c r="H681" s="673"/>
      <c r="I681" s="673"/>
      <c r="J681" s="673"/>
      <c r="K681" s="673"/>
      <c r="L681" s="673"/>
      <c r="M681" s="673"/>
      <c r="N681" s="673"/>
      <c r="O681" s="673"/>
      <c r="P681" s="673"/>
      <c r="Q681" s="673"/>
      <c r="R681" s="673"/>
      <c r="S681" s="673"/>
      <c r="T681" s="673"/>
      <c r="U681" s="674"/>
      <c r="V681" s="674"/>
      <c r="W681" s="674"/>
      <c r="X681" s="674"/>
      <c r="Y681" s="675"/>
      <c r="Z681" s="675"/>
      <c r="AA681" s="672"/>
      <c r="AB681" s="672"/>
      <c r="AC681" s="672"/>
      <c r="AD681" s="672"/>
      <c r="AE681" s="672"/>
      <c r="AF681" s="672"/>
      <c r="AG681" s="672"/>
      <c r="AH681" s="672"/>
      <c r="AI681" s="672"/>
      <c r="AJ681" s="672"/>
      <c r="AK681" s="672"/>
      <c r="AL681" s="672"/>
      <c r="AM681" s="672"/>
      <c r="AN681" s="672"/>
      <c r="AO681" s="672"/>
    </row>
    <row r="682" spans="1:41" ht="14.25" customHeight="1" x14ac:dyDescent="0.2">
      <c r="A682" s="672"/>
      <c r="B682" s="672"/>
      <c r="C682" s="673"/>
      <c r="D682" s="673"/>
      <c r="E682" s="673"/>
      <c r="F682" s="673"/>
      <c r="G682" s="673"/>
      <c r="H682" s="673"/>
      <c r="I682" s="673"/>
      <c r="J682" s="673"/>
      <c r="K682" s="673"/>
      <c r="L682" s="673"/>
      <c r="M682" s="673"/>
      <c r="N682" s="673"/>
      <c r="O682" s="673"/>
      <c r="P682" s="673"/>
      <c r="Q682" s="673"/>
      <c r="R682" s="673"/>
      <c r="S682" s="673"/>
      <c r="T682" s="673"/>
      <c r="U682" s="674"/>
      <c r="V682" s="674"/>
      <c r="W682" s="674"/>
      <c r="X682" s="674"/>
      <c r="Y682" s="675"/>
      <c r="Z682" s="675"/>
      <c r="AA682" s="672"/>
      <c r="AB682" s="672"/>
      <c r="AC682" s="672"/>
      <c r="AD682" s="672"/>
      <c r="AE682" s="672"/>
      <c r="AF682" s="672"/>
      <c r="AG682" s="672"/>
      <c r="AH682" s="672"/>
      <c r="AI682" s="672"/>
      <c r="AJ682" s="672"/>
      <c r="AK682" s="672"/>
      <c r="AL682" s="672"/>
      <c r="AM682" s="672"/>
      <c r="AN682" s="672"/>
      <c r="AO682" s="672"/>
    </row>
    <row r="683" spans="1:41" ht="14.25" customHeight="1" x14ac:dyDescent="0.2">
      <c r="A683" s="672"/>
      <c r="B683" s="672"/>
      <c r="C683" s="673"/>
      <c r="D683" s="673"/>
      <c r="E683" s="673"/>
      <c r="F683" s="673"/>
      <c r="G683" s="673"/>
      <c r="H683" s="673"/>
      <c r="I683" s="673"/>
      <c r="J683" s="673"/>
      <c r="K683" s="673"/>
      <c r="L683" s="673"/>
      <c r="M683" s="673"/>
      <c r="N683" s="673"/>
      <c r="O683" s="673"/>
      <c r="P683" s="673"/>
      <c r="Q683" s="673"/>
      <c r="R683" s="673"/>
      <c r="S683" s="673"/>
      <c r="T683" s="673"/>
      <c r="U683" s="674"/>
      <c r="V683" s="674"/>
      <c r="W683" s="674"/>
      <c r="X683" s="674"/>
      <c r="Y683" s="675"/>
      <c r="Z683" s="675"/>
      <c r="AA683" s="672"/>
      <c r="AB683" s="672"/>
      <c r="AC683" s="672"/>
      <c r="AD683" s="672"/>
      <c r="AE683" s="672"/>
      <c r="AF683" s="672"/>
      <c r="AG683" s="672"/>
      <c r="AH683" s="672"/>
      <c r="AI683" s="672"/>
      <c r="AJ683" s="672"/>
      <c r="AK683" s="672"/>
      <c r="AL683" s="672"/>
      <c r="AM683" s="672"/>
      <c r="AN683" s="672"/>
      <c r="AO683" s="672"/>
    </row>
    <row r="684" spans="1:41" ht="14.25" customHeight="1" x14ac:dyDescent="0.2">
      <c r="A684" s="672"/>
      <c r="B684" s="672"/>
      <c r="C684" s="673"/>
      <c r="D684" s="673"/>
      <c r="E684" s="673"/>
      <c r="F684" s="673"/>
      <c r="G684" s="673"/>
      <c r="H684" s="673"/>
      <c r="I684" s="673"/>
      <c r="J684" s="673"/>
      <c r="K684" s="673"/>
      <c r="L684" s="673"/>
      <c r="M684" s="673"/>
      <c r="N684" s="673"/>
      <c r="O684" s="673"/>
      <c r="P684" s="673"/>
      <c r="Q684" s="673"/>
      <c r="R684" s="673"/>
      <c r="S684" s="673"/>
      <c r="T684" s="673"/>
      <c r="U684" s="674"/>
      <c r="V684" s="674"/>
      <c r="W684" s="674"/>
      <c r="X684" s="674"/>
      <c r="Y684" s="675"/>
      <c r="Z684" s="675"/>
      <c r="AA684" s="672"/>
      <c r="AB684" s="672"/>
      <c r="AC684" s="672"/>
      <c r="AD684" s="672"/>
      <c r="AE684" s="672"/>
      <c r="AF684" s="672"/>
      <c r="AG684" s="672"/>
      <c r="AH684" s="672"/>
      <c r="AI684" s="672"/>
      <c r="AJ684" s="672"/>
      <c r="AK684" s="672"/>
      <c r="AL684" s="672"/>
      <c r="AM684" s="672"/>
      <c r="AN684" s="672"/>
      <c r="AO684" s="672"/>
    </row>
    <row r="685" spans="1:41" ht="14.25" customHeight="1" x14ac:dyDescent="0.2">
      <c r="A685" s="672"/>
      <c r="B685" s="672"/>
      <c r="C685" s="673"/>
      <c r="D685" s="673"/>
      <c r="E685" s="673"/>
      <c r="F685" s="673"/>
      <c r="G685" s="673"/>
      <c r="H685" s="673"/>
      <c r="I685" s="673"/>
      <c r="J685" s="673"/>
      <c r="K685" s="673"/>
      <c r="L685" s="673"/>
      <c r="M685" s="673"/>
      <c r="N685" s="673"/>
      <c r="O685" s="673"/>
      <c r="P685" s="673"/>
      <c r="Q685" s="673"/>
      <c r="R685" s="673"/>
      <c r="S685" s="673"/>
      <c r="T685" s="673"/>
      <c r="U685" s="674"/>
      <c r="V685" s="674"/>
      <c r="W685" s="674"/>
      <c r="X685" s="674"/>
      <c r="Y685" s="675"/>
      <c r="Z685" s="675"/>
      <c r="AA685" s="672"/>
      <c r="AB685" s="672"/>
      <c r="AC685" s="672"/>
      <c r="AD685" s="672"/>
      <c r="AE685" s="672"/>
      <c r="AF685" s="672"/>
      <c r="AG685" s="672"/>
      <c r="AH685" s="672"/>
      <c r="AI685" s="672"/>
      <c r="AJ685" s="672"/>
      <c r="AK685" s="672"/>
      <c r="AL685" s="672"/>
      <c r="AM685" s="672"/>
      <c r="AN685" s="672"/>
      <c r="AO685" s="672"/>
    </row>
    <row r="686" spans="1:41" ht="14.25" customHeight="1" x14ac:dyDescent="0.2">
      <c r="A686" s="672"/>
      <c r="B686" s="672"/>
      <c r="C686" s="673"/>
      <c r="D686" s="673"/>
      <c r="E686" s="673"/>
      <c r="F686" s="673"/>
      <c r="G686" s="673"/>
      <c r="H686" s="673"/>
      <c r="I686" s="673"/>
      <c r="J686" s="673"/>
      <c r="K686" s="673"/>
      <c r="L686" s="673"/>
      <c r="M686" s="673"/>
      <c r="N686" s="673"/>
      <c r="O686" s="673"/>
      <c r="P686" s="673"/>
      <c r="Q686" s="673"/>
      <c r="R686" s="673"/>
      <c r="S686" s="673"/>
      <c r="T686" s="673"/>
      <c r="U686" s="674"/>
      <c r="V686" s="674"/>
      <c r="W686" s="674"/>
      <c r="X686" s="674"/>
      <c r="Y686" s="675"/>
      <c r="Z686" s="675"/>
      <c r="AA686" s="672"/>
      <c r="AB686" s="672"/>
      <c r="AC686" s="672"/>
      <c r="AD686" s="672"/>
      <c r="AE686" s="672"/>
      <c r="AF686" s="672"/>
      <c r="AG686" s="672"/>
      <c r="AH686" s="672"/>
      <c r="AI686" s="672"/>
      <c r="AJ686" s="672"/>
      <c r="AK686" s="672"/>
      <c r="AL686" s="672"/>
      <c r="AM686" s="672"/>
      <c r="AN686" s="672"/>
      <c r="AO686" s="672"/>
    </row>
    <row r="687" spans="1:41" ht="14.25" customHeight="1" x14ac:dyDescent="0.2">
      <c r="A687" s="672"/>
      <c r="B687" s="672"/>
      <c r="C687" s="673"/>
      <c r="D687" s="673"/>
      <c r="E687" s="673"/>
      <c r="F687" s="673"/>
      <c r="G687" s="673"/>
      <c r="H687" s="673"/>
      <c r="I687" s="673"/>
      <c r="J687" s="673"/>
      <c r="K687" s="673"/>
      <c r="L687" s="673"/>
      <c r="M687" s="673"/>
      <c r="N687" s="673"/>
      <c r="O687" s="673"/>
      <c r="P687" s="673"/>
      <c r="Q687" s="673"/>
      <c r="R687" s="673"/>
      <c r="S687" s="673"/>
      <c r="T687" s="673"/>
      <c r="U687" s="674"/>
      <c r="V687" s="674"/>
      <c r="W687" s="674"/>
      <c r="X687" s="674"/>
      <c r="Y687" s="675"/>
      <c r="Z687" s="675"/>
      <c r="AA687" s="672"/>
      <c r="AB687" s="672"/>
      <c r="AC687" s="672"/>
      <c r="AD687" s="672"/>
      <c r="AE687" s="672"/>
      <c r="AF687" s="672"/>
      <c r="AG687" s="672"/>
      <c r="AH687" s="672"/>
      <c r="AI687" s="672"/>
      <c r="AJ687" s="672"/>
      <c r="AK687" s="672"/>
      <c r="AL687" s="672"/>
      <c r="AM687" s="672"/>
      <c r="AN687" s="672"/>
      <c r="AO687" s="672"/>
    </row>
    <row r="688" spans="1:41" ht="14.25" customHeight="1" x14ac:dyDescent="0.2">
      <c r="A688" s="672"/>
      <c r="B688" s="672"/>
      <c r="C688" s="673"/>
      <c r="D688" s="673"/>
      <c r="E688" s="673"/>
      <c r="F688" s="673"/>
      <c r="G688" s="673"/>
      <c r="H688" s="673"/>
      <c r="I688" s="673"/>
      <c r="J688" s="673"/>
      <c r="K688" s="673"/>
      <c r="L688" s="673"/>
      <c r="M688" s="673"/>
      <c r="N688" s="673"/>
      <c r="O688" s="673"/>
      <c r="P688" s="673"/>
      <c r="Q688" s="673"/>
      <c r="R688" s="673"/>
      <c r="S688" s="673"/>
      <c r="T688" s="673"/>
      <c r="U688" s="674"/>
      <c r="V688" s="674"/>
      <c r="W688" s="674"/>
      <c r="X688" s="674"/>
      <c r="Y688" s="675"/>
      <c r="Z688" s="675"/>
      <c r="AA688" s="672"/>
      <c r="AB688" s="672"/>
      <c r="AC688" s="672"/>
      <c r="AD688" s="672"/>
      <c r="AE688" s="672"/>
      <c r="AF688" s="672"/>
      <c r="AG688" s="672"/>
      <c r="AH688" s="672"/>
      <c r="AI688" s="672"/>
      <c r="AJ688" s="672"/>
      <c r="AK688" s="672"/>
      <c r="AL688" s="672"/>
      <c r="AM688" s="672"/>
      <c r="AN688" s="672"/>
      <c r="AO688" s="672"/>
    </row>
    <row r="689" spans="1:41" ht="14.25" customHeight="1" x14ac:dyDescent="0.2">
      <c r="A689" s="672"/>
      <c r="B689" s="672"/>
      <c r="C689" s="673"/>
      <c r="D689" s="673"/>
      <c r="E689" s="673"/>
      <c r="F689" s="673"/>
      <c r="G689" s="673"/>
      <c r="H689" s="673"/>
      <c r="I689" s="673"/>
      <c r="J689" s="673"/>
      <c r="K689" s="673"/>
      <c r="L689" s="673"/>
      <c r="M689" s="673"/>
      <c r="N689" s="673"/>
      <c r="O689" s="673"/>
      <c r="P689" s="673"/>
      <c r="Q689" s="673"/>
      <c r="R689" s="673"/>
      <c r="S689" s="673"/>
      <c r="T689" s="673"/>
      <c r="U689" s="674"/>
      <c r="V689" s="674"/>
      <c r="W689" s="674"/>
      <c r="X689" s="674"/>
      <c r="Y689" s="675"/>
      <c r="Z689" s="675"/>
      <c r="AA689" s="672"/>
      <c r="AB689" s="672"/>
      <c r="AC689" s="672"/>
      <c r="AD689" s="672"/>
      <c r="AE689" s="672"/>
      <c r="AF689" s="672"/>
      <c r="AG689" s="672"/>
      <c r="AH689" s="672"/>
      <c r="AI689" s="672"/>
      <c r="AJ689" s="672"/>
      <c r="AK689" s="672"/>
      <c r="AL689" s="672"/>
      <c r="AM689" s="672"/>
      <c r="AN689" s="672"/>
      <c r="AO689" s="672"/>
    </row>
    <row r="690" spans="1:41" ht="14.25" customHeight="1" x14ac:dyDescent="0.2">
      <c r="A690" s="672"/>
      <c r="B690" s="672"/>
      <c r="C690" s="673"/>
      <c r="D690" s="673"/>
      <c r="E690" s="673"/>
      <c r="F690" s="673"/>
      <c r="G690" s="673"/>
      <c r="H690" s="673"/>
      <c r="I690" s="673"/>
      <c r="J690" s="673"/>
      <c r="K690" s="673"/>
      <c r="L690" s="673"/>
      <c r="M690" s="673"/>
      <c r="N690" s="673"/>
      <c r="O690" s="673"/>
      <c r="P690" s="673"/>
      <c r="Q690" s="673"/>
      <c r="R690" s="673"/>
      <c r="S690" s="673"/>
      <c r="T690" s="673"/>
      <c r="U690" s="674"/>
      <c r="V690" s="674"/>
      <c r="W690" s="674"/>
      <c r="X690" s="674"/>
      <c r="Y690" s="675"/>
      <c r="Z690" s="675"/>
      <c r="AA690" s="672"/>
      <c r="AB690" s="672"/>
      <c r="AC690" s="672"/>
      <c r="AD690" s="672"/>
      <c r="AE690" s="672"/>
      <c r="AF690" s="672"/>
      <c r="AG690" s="672"/>
      <c r="AH690" s="672"/>
      <c r="AI690" s="672"/>
      <c r="AJ690" s="672"/>
      <c r="AK690" s="672"/>
      <c r="AL690" s="672"/>
      <c r="AM690" s="672"/>
      <c r="AN690" s="672"/>
      <c r="AO690" s="672"/>
    </row>
    <row r="691" spans="1:41" ht="14.25" customHeight="1" x14ac:dyDescent="0.2">
      <c r="A691" s="672"/>
      <c r="B691" s="672"/>
      <c r="C691" s="673"/>
      <c r="D691" s="673"/>
      <c r="E691" s="673"/>
      <c r="F691" s="673"/>
      <c r="G691" s="673"/>
      <c r="H691" s="673"/>
      <c r="I691" s="673"/>
      <c r="J691" s="673"/>
      <c r="K691" s="673"/>
      <c r="L691" s="673"/>
      <c r="M691" s="673"/>
      <c r="N691" s="673"/>
      <c r="O691" s="673"/>
      <c r="P691" s="673"/>
      <c r="Q691" s="673"/>
      <c r="R691" s="673"/>
      <c r="S691" s="673"/>
      <c r="T691" s="673"/>
      <c r="U691" s="674"/>
      <c r="V691" s="674"/>
      <c r="W691" s="674"/>
      <c r="X691" s="674"/>
      <c r="Y691" s="675"/>
      <c r="Z691" s="675"/>
      <c r="AA691" s="672"/>
      <c r="AB691" s="672"/>
      <c r="AC691" s="672"/>
      <c r="AD691" s="672"/>
      <c r="AE691" s="672"/>
      <c r="AF691" s="672"/>
      <c r="AG691" s="672"/>
      <c r="AH691" s="672"/>
      <c r="AI691" s="672"/>
      <c r="AJ691" s="672"/>
      <c r="AK691" s="672"/>
      <c r="AL691" s="672"/>
      <c r="AM691" s="672"/>
      <c r="AN691" s="672"/>
      <c r="AO691" s="672"/>
    </row>
    <row r="692" spans="1:41" ht="14.25" customHeight="1" x14ac:dyDescent="0.2">
      <c r="A692" s="672"/>
      <c r="B692" s="672"/>
      <c r="C692" s="673"/>
      <c r="D692" s="673"/>
      <c r="E692" s="673"/>
      <c r="F692" s="673"/>
      <c r="G692" s="673"/>
      <c r="H692" s="673"/>
      <c r="I692" s="673"/>
      <c r="J692" s="673"/>
      <c r="K692" s="673"/>
      <c r="L692" s="673"/>
      <c r="M692" s="673"/>
      <c r="N692" s="673"/>
      <c r="O692" s="673"/>
      <c r="P692" s="673"/>
      <c r="Q692" s="673"/>
      <c r="R692" s="673"/>
      <c r="S692" s="673"/>
      <c r="T692" s="673"/>
      <c r="U692" s="674"/>
      <c r="V692" s="674"/>
      <c r="W692" s="674"/>
      <c r="X692" s="674"/>
      <c r="Y692" s="675"/>
      <c r="Z692" s="675"/>
      <c r="AA692" s="672"/>
      <c r="AB692" s="672"/>
      <c r="AC692" s="672"/>
      <c r="AD692" s="672"/>
      <c r="AE692" s="672"/>
      <c r="AF692" s="672"/>
      <c r="AG692" s="672"/>
      <c r="AH692" s="672"/>
      <c r="AI692" s="672"/>
      <c r="AJ692" s="672"/>
      <c r="AK692" s="672"/>
      <c r="AL692" s="672"/>
      <c r="AM692" s="672"/>
      <c r="AN692" s="672"/>
      <c r="AO692" s="672"/>
    </row>
    <row r="693" spans="1:41" ht="14.25" customHeight="1" x14ac:dyDescent="0.2">
      <c r="A693" s="672"/>
      <c r="B693" s="672"/>
      <c r="C693" s="673"/>
      <c r="D693" s="673"/>
      <c r="E693" s="673"/>
      <c r="F693" s="673"/>
      <c r="G693" s="673"/>
      <c r="H693" s="673"/>
      <c r="I693" s="673"/>
      <c r="J693" s="673"/>
      <c r="K693" s="673"/>
      <c r="L693" s="673"/>
      <c r="M693" s="673"/>
      <c r="N693" s="673"/>
      <c r="O693" s="673"/>
      <c r="P693" s="673"/>
      <c r="Q693" s="673"/>
      <c r="R693" s="673"/>
      <c r="S693" s="673"/>
      <c r="T693" s="673"/>
      <c r="U693" s="674"/>
      <c r="V693" s="674"/>
      <c r="W693" s="674"/>
      <c r="X693" s="674"/>
      <c r="Y693" s="675"/>
      <c r="Z693" s="675"/>
      <c r="AA693" s="672"/>
      <c r="AB693" s="672"/>
      <c r="AC693" s="672"/>
      <c r="AD693" s="672"/>
      <c r="AE693" s="672"/>
      <c r="AF693" s="672"/>
      <c r="AG693" s="672"/>
      <c r="AH693" s="672"/>
      <c r="AI693" s="672"/>
      <c r="AJ693" s="672"/>
      <c r="AK693" s="672"/>
      <c r="AL693" s="672"/>
      <c r="AM693" s="672"/>
      <c r="AN693" s="672"/>
      <c r="AO693" s="672"/>
    </row>
    <row r="694" spans="1:41" ht="14.25" customHeight="1" x14ac:dyDescent="0.2">
      <c r="A694" s="672"/>
      <c r="B694" s="672"/>
      <c r="C694" s="673"/>
      <c r="D694" s="673"/>
      <c r="E694" s="673"/>
      <c r="F694" s="673"/>
      <c r="G694" s="673"/>
      <c r="H694" s="673"/>
      <c r="I694" s="673"/>
      <c r="J694" s="673"/>
      <c r="K694" s="673"/>
      <c r="L694" s="673"/>
      <c r="M694" s="673"/>
      <c r="N694" s="673"/>
      <c r="O694" s="673"/>
      <c r="P694" s="673"/>
      <c r="Q694" s="673"/>
      <c r="R694" s="673"/>
      <c r="S694" s="673"/>
      <c r="T694" s="673"/>
      <c r="U694" s="674"/>
      <c r="V694" s="674"/>
      <c r="W694" s="674"/>
      <c r="X694" s="674"/>
      <c r="Y694" s="675"/>
      <c r="Z694" s="675"/>
      <c r="AA694" s="672"/>
      <c r="AB694" s="672"/>
      <c r="AC694" s="672"/>
      <c r="AD694" s="672"/>
      <c r="AE694" s="672"/>
      <c r="AF694" s="672"/>
      <c r="AG694" s="672"/>
      <c r="AH694" s="672"/>
      <c r="AI694" s="672"/>
      <c r="AJ694" s="672"/>
      <c r="AK694" s="672"/>
      <c r="AL694" s="672"/>
      <c r="AM694" s="672"/>
      <c r="AN694" s="672"/>
      <c r="AO694" s="672"/>
    </row>
    <row r="695" spans="1:41" ht="14.25" customHeight="1" x14ac:dyDescent="0.2">
      <c r="A695" s="672"/>
      <c r="B695" s="672"/>
      <c r="C695" s="673"/>
      <c r="D695" s="673"/>
      <c r="E695" s="673"/>
      <c r="F695" s="673"/>
      <c r="G695" s="673"/>
      <c r="H695" s="673"/>
      <c r="I695" s="673"/>
      <c r="J695" s="673"/>
      <c r="K695" s="673"/>
      <c r="L695" s="673"/>
      <c r="M695" s="673"/>
      <c r="N695" s="673"/>
      <c r="O695" s="673"/>
      <c r="P695" s="673"/>
      <c r="Q695" s="673"/>
      <c r="R695" s="673"/>
      <c r="S695" s="673"/>
      <c r="T695" s="673"/>
      <c r="U695" s="674"/>
      <c r="V695" s="674"/>
      <c r="W695" s="674"/>
      <c r="X695" s="674"/>
      <c r="Y695" s="675"/>
      <c r="Z695" s="675"/>
      <c r="AA695" s="672"/>
      <c r="AB695" s="672"/>
      <c r="AC695" s="672"/>
      <c r="AD695" s="672"/>
      <c r="AE695" s="672"/>
      <c r="AF695" s="672"/>
      <c r="AG695" s="672"/>
      <c r="AH695" s="672"/>
      <c r="AI695" s="672"/>
      <c r="AJ695" s="672"/>
      <c r="AK695" s="672"/>
      <c r="AL695" s="672"/>
      <c r="AM695" s="672"/>
      <c r="AN695" s="672"/>
      <c r="AO695" s="672"/>
    </row>
    <row r="696" spans="1:41" ht="14.25" customHeight="1" x14ac:dyDescent="0.2">
      <c r="A696" s="672"/>
      <c r="B696" s="672"/>
      <c r="C696" s="673"/>
      <c r="D696" s="673"/>
      <c r="E696" s="673"/>
      <c r="F696" s="673"/>
      <c r="G696" s="673"/>
      <c r="H696" s="673"/>
      <c r="I696" s="673"/>
      <c r="J696" s="673"/>
      <c r="K696" s="673"/>
      <c r="L696" s="673"/>
      <c r="M696" s="673"/>
      <c r="N696" s="673"/>
      <c r="O696" s="673"/>
      <c r="P696" s="673"/>
      <c r="Q696" s="673"/>
      <c r="R696" s="673"/>
      <c r="S696" s="673"/>
      <c r="T696" s="673"/>
      <c r="U696" s="674"/>
      <c r="V696" s="674"/>
      <c r="W696" s="674"/>
      <c r="X696" s="674"/>
      <c r="Y696" s="675"/>
      <c r="Z696" s="675"/>
      <c r="AA696" s="672"/>
      <c r="AB696" s="672"/>
      <c r="AC696" s="672"/>
      <c r="AD696" s="672"/>
      <c r="AE696" s="672"/>
      <c r="AF696" s="672"/>
      <c r="AG696" s="672"/>
      <c r="AH696" s="672"/>
      <c r="AI696" s="672"/>
      <c r="AJ696" s="672"/>
      <c r="AK696" s="672"/>
      <c r="AL696" s="672"/>
      <c r="AM696" s="672"/>
      <c r="AN696" s="672"/>
      <c r="AO696" s="672"/>
    </row>
    <row r="697" spans="1:41" ht="14.25" customHeight="1" x14ac:dyDescent="0.2">
      <c r="A697" s="672"/>
      <c r="B697" s="672"/>
      <c r="C697" s="673"/>
      <c r="D697" s="673"/>
      <c r="E697" s="673"/>
      <c r="F697" s="673"/>
      <c r="G697" s="673"/>
      <c r="H697" s="673"/>
      <c r="I697" s="673"/>
      <c r="J697" s="673"/>
      <c r="K697" s="673"/>
      <c r="L697" s="673"/>
      <c r="M697" s="673"/>
      <c r="N697" s="673"/>
      <c r="O697" s="673"/>
      <c r="P697" s="673"/>
      <c r="Q697" s="673"/>
      <c r="R697" s="673"/>
      <c r="S697" s="673"/>
      <c r="T697" s="673"/>
      <c r="U697" s="674"/>
      <c r="V697" s="674"/>
      <c r="W697" s="674"/>
      <c r="X697" s="674"/>
      <c r="Y697" s="675"/>
      <c r="Z697" s="675"/>
      <c r="AA697" s="672"/>
      <c r="AB697" s="672"/>
      <c r="AC697" s="672"/>
      <c r="AD697" s="672"/>
      <c r="AE697" s="672"/>
      <c r="AF697" s="672"/>
      <c r="AG697" s="672"/>
      <c r="AH697" s="672"/>
      <c r="AI697" s="672"/>
      <c r="AJ697" s="672"/>
      <c r="AK697" s="672"/>
      <c r="AL697" s="672"/>
      <c r="AM697" s="672"/>
      <c r="AN697" s="672"/>
      <c r="AO697" s="672"/>
    </row>
    <row r="698" spans="1:41" ht="14.25" customHeight="1" x14ac:dyDescent="0.2">
      <c r="A698" s="672"/>
      <c r="B698" s="672"/>
      <c r="C698" s="673"/>
      <c r="D698" s="673"/>
      <c r="E698" s="673"/>
      <c r="F698" s="673"/>
      <c r="G698" s="673"/>
      <c r="H698" s="673"/>
      <c r="I698" s="673"/>
      <c r="J698" s="673"/>
      <c r="K698" s="673"/>
      <c r="L698" s="673"/>
      <c r="M698" s="673"/>
      <c r="N698" s="673"/>
      <c r="O698" s="673"/>
      <c r="P698" s="673"/>
      <c r="Q698" s="673"/>
      <c r="R698" s="673"/>
      <c r="S698" s="673"/>
      <c r="T698" s="673"/>
      <c r="U698" s="674"/>
      <c r="V698" s="674"/>
      <c r="W698" s="674"/>
      <c r="X698" s="674"/>
      <c r="Y698" s="675"/>
      <c r="Z698" s="675"/>
      <c r="AA698" s="672"/>
      <c r="AB698" s="672"/>
      <c r="AC698" s="672"/>
      <c r="AD698" s="672"/>
      <c r="AE698" s="672"/>
      <c r="AF698" s="672"/>
      <c r="AG698" s="672"/>
      <c r="AH698" s="672"/>
      <c r="AI698" s="672"/>
      <c r="AJ698" s="672"/>
      <c r="AK698" s="672"/>
      <c r="AL698" s="672"/>
      <c r="AM698" s="672"/>
      <c r="AN698" s="672"/>
      <c r="AO698" s="672"/>
    </row>
    <row r="699" spans="1:41" ht="14.25" customHeight="1" x14ac:dyDescent="0.2">
      <c r="A699" s="672"/>
      <c r="B699" s="672"/>
      <c r="C699" s="673"/>
      <c r="D699" s="673"/>
      <c r="E699" s="673"/>
      <c r="F699" s="673"/>
      <c r="G699" s="673"/>
      <c r="H699" s="673"/>
      <c r="I699" s="673"/>
      <c r="J699" s="673"/>
      <c r="K699" s="673"/>
      <c r="L699" s="673"/>
      <c r="M699" s="673"/>
      <c r="N699" s="673"/>
      <c r="O699" s="673"/>
      <c r="P699" s="673"/>
      <c r="Q699" s="673"/>
      <c r="R699" s="673"/>
      <c r="S699" s="673"/>
      <c r="T699" s="673"/>
      <c r="U699" s="674"/>
      <c r="V699" s="674"/>
      <c r="W699" s="674"/>
      <c r="X699" s="674"/>
      <c r="Y699" s="675"/>
      <c r="Z699" s="675"/>
      <c r="AA699" s="672"/>
      <c r="AB699" s="672"/>
      <c r="AC699" s="672"/>
      <c r="AD699" s="672"/>
      <c r="AE699" s="672"/>
      <c r="AF699" s="672"/>
      <c r="AG699" s="672"/>
      <c r="AH699" s="672"/>
      <c r="AI699" s="672"/>
      <c r="AJ699" s="672"/>
      <c r="AK699" s="672"/>
      <c r="AL699" s="672"/>
      <c r="AM699" s="672"/>
      <c r="AN699" s="672"/>
      <c r="AO699" s="672"/>
    </row>
    <row r="700" spans="1:41" ht="14.25" customHeight="1" x14ac:dyDescent="0.2">
      <c r="A700" s="672"/>
      <c r="B700" s="672"/>
      <c r="C700" s="673"/>
      <c r="D700" s="673"/>
      <c r="E700" s="673"/>
      <c r="F700" s="673"/>
      <c r="G700" s="673"/>
      <c r="H700" s="673"/>
      <c r="I700" s="673"/>
      <c r="J700" s="673"/>
      <c r="K700" s="673"/>
      <c r="L700" s="673"/>
      <c r="M700" s="673"/>
      <c r="N700" s="673"/>
      <c r="O700" s="673"/>
      <c r="P700" s="673"/>
      <c r="Q700" s="673"/>
      <c r="R700" s="673"/>
      <c r="S700" s="673"/>
      <c r="T700" s="673"/>
      <c r="U700" s="674"/>
      <c r="V700" s="674"/>
      <c r="W700" s="674"/>
      <c r="X700" s="674"/>
      <c r="Y700" s="675"/>
      <c r="Z700" s="675"/>
      <c r="AA700" s="672"/>
      <c r="AB700" s="672"/>
      <c r="AC700" s="672"/>
      <c r="AD700" s="672"/>
      <c r="AE700" s="672"/>
      <c r="AF700" s="672"/>
      <c r="AG700" s="672"/>
      <c r="AH700" s="672"/>
      <c r="AI700" s="672"/>
      <c r="AJ700" s="672"/>
      <c r="AK700" s="672"/>
      <c r="AL700" s="672"/>
      <c r="AM700" s="672"/>
      <c r="AN700" s="672"/>
      <c r="AO700" s="672"/>
    </row>
    <row r="701" spans="1:41" ht="14.25" customHeight="1" x14ac:dyDescent="0.2">
      <c r="A701" s="672"/>
      <c r="B701" s="672"/>
      <c r="C701" s="673"/>
      <c r="D701" s="673"/>
      <c r="E701" s="673"/>
      <c r="F701" s="673"/>
      <c r="G701" s="673"/>
      <c r="H701" s="673"/>
      <c r="I701" s="673"/>
      <c r="J701" s="673"/>
      <c r="K701" s="673"/>
      <c r="L701" s="673"/>
      <c r="M701" s="673"/>
      <c r="N701" s="673"/>
      <c r="O701" s="673"/>
      <c r="P701" s="673"/>
      <c r="Q701" s="673"/>
      <c r="R701" s="673"/>
      <c r="S701" s="673"/>
      <c r="T701" s="673"/>
      <c r="U701" s="674"/>
      <c r="V701" s="674"/>
      <c r="W701" s="674"/>
      <c r="X701" s="674"/>
      <c r="Y701" s="675"/>
      <c r="Z701" s="675"/>
      <c r="AA701" s="672"/>
      <c r="AB701" s="672"/>
      <c r="AC701" s="672"/>
      <c r="AD701" s="672"/>
      <c r="AE701" s="672"/>
      <c r="AF701" s="672"/>
      <c r="AG701" s="672"/>
      <c r="AH701" s="672"/>
      <c r="AI701" s="672"/>
      <c r="AJ701" s="672"/>
      <c r="AK701" s="672"/>
      <c r="AL701" s="672"/>
      <c r="AM701" s="672"/>
      <c r="AN701" s="672"/>
      <c r="AO701" s="672"/>
    </row>
    <row r="702" spans="1:41" ht="14.25" customHeight="1" x14ac:dyDescent="0.2">
      <c r="A702" s="672"/>
      <c r="B702" s="672"/>
      <c r="C702" s="673"/>
      <c r="D702" s="673"/>
      <c r="E702" s="673"/>
      <c r="F702" s="673"/>
      <c r="G702" s="673"/>
      <c r="H702" s="673"/>
      <c r="I702" s="673"/>
      <c r="J702" s="673"/>
      <c r="K702" s="673"/>
      <c r="L702" s="673"/>
      <c r="M702" s="673"/>
      <c r="N702" s="673"/>
      <c r="O702" s="673"/>
      <c r="P702" s="673"/>
      <c r="Q702" s="673"/>
      <c r="R702" s="673"/>
      <c r="S702" s="673"/>
      <c r="T702" s="673"/>
      <c r="U702" s="674"/>
      <c r="V702" s="674"/>
      <c r="W702" s="674"/>
      <c r="X702" s="674"/>
      <c r="Y702" s="675"/>
      <c r="Z702" s="675"/>
      <c r="AA702" s="672"/>
      <c r="AB702" s="672"/>
      <c r="AC702" s="672"/>
      <c r="AD702" s="672"/>
      <c r="AE702" s="672"/>
      <c r="AF702" s="672"/>
      <c r="AG702" s="672"/>
      <c r="AH702" s="672"/>
      <c r="AI702" s="672"/>
      <c r="AJ702" s="672"/>
      <c r="AK702" s="672"/>
      <c r="AL702" s="672"/>
      <c r="AM702" s="672"/>
      <c r="AN702" s="672"/>
      <c r="AO702" s="672"/>
    </row>
    <row r="703" spans="1:41" ht="14.25" customHeight="1" x14ac:dyDescent="0.2">
      <c r="A703" s="672"/>
      <c r="B703" s="672"/>
      <c r="C703" s="673"/>
      <c r="D703" s="673"/>
      <c r="E703" s="673"/>
      <c r="F703" s="673"/>
      <c r="G703" s="673"/>
      <c r="H703" s="673"/>
      <c r="I703" s="673"/>
      <c r="J703" s="673"/>
      <c r="K703" s="673"/>
      <c r="L703" s="673"/>
      <c r="M703" s="673"/>
      <c r="N703" s="673"/>
      <c r="O703" s="673"/>
      <c r="P703" s="673"/>
      <c r="Q703" s="673"/>
      <c r="R703" s="673"/>
      <c r="S703" s="673"/>
      <c r="T703" s="673"/>
      <c r="U703" s="674"/>
      <c r="V703" s="674"/>
      <c r="W703" s="674"/>
      <c r="X703" s="674"/>
      <c r="Y703" s="675"/>
      <c r="Z703" s="675"/>
      <c r="AA703" s="672"/>
      <c r="AB703" s="672"/>
      <c r="AC703" s="672"/>
      <c r="AD703" s="672"/>
      <c r="AE703" s="672"/>
      <c r="AF703" s="672"/>
      <c r="AG703" s="672"/>
      <c r="AH703" s="672"/>
      <c r="AI703" s="672"/>
      <c r="AJ703" s="672"/>
      <c r="AK703" s="672"/>
      <c r="AL703" s="672"/>
      <c r="AM703" s="672"/>
      <c r="AN703" s="672"/>
      <c r="AO703" s="672"/>
    </row>
    <row r="704" spans="1:41" ht="14.25" customHeight="1" x14ac:dyDescent="0.2">
      <c r="A704" s="672"/>
      <c r="B704" s="672"/>
      <c r="C704" s="673"/>
      <c r="D704" s="673"/>
      <c r="E704" s="673"/>
      <c r="F704" s="673"/>
      <c r="G704" s="673"/>
      <c r="H704" s="673"/>
      <c r="I704" s="673"/>
      <c r="J704" s="673"/>
      <c r="K704" s="673"/>
      <c r="L704" s="673"/>
      <c r="M704" s="673"/>
      <c r="N704" s="673"/>
      <c r="O704" s="673"/>
      <c r="P704" s="673"/>
      <c r="Q704" s="673"/>
      <c r="R704" s="673"/>
      <c r="S704" s="673"/>
      <c r="T704" s="673"/>
      <c r="U704" s="674"/>
      <c r="V704" s="674"/>
      <c r="W704" s="674"/>
      <c r="X704" s="674"/>
      <c r="Y704" s="675"/>
      <c r="Z704" s="675"/>
      <c r="AA704" s="672"/>
      <c r="AB704" s="672"/>
      <c r="AC704" s="672"/>
      <c r="AD704" s="672"/>
      <c r="AE704" s="672"/>
      <c r="AF704" s="672"/>
      <c r="AG704" s="672"/>
      <c r="AH704" s="672"/>
      <c r="AI704" s="672"/>
      <c r="AJ704" s="672"/>
      <c r="AK704" s="672"/>
      <c r="AL704" s="672"/>
      <c r="AM704" s="672"/>
      <c r="AN704" s="672"/>
      <c r="AO704" s="672"/>
    </row>
    <row r="705" spans="1:41" ht="14.25" customHeight="1" x14ac:dyDescent="0.2">
      <c r="A705" s="672"/>
      <c r="B705" s="672"/>
      <c r="C705" s="673"/>
      <c r="D705" s="673"/>
      <c r="E705" s="673"/>
      <c r="F705" s="673"/>
      <c r="G705" s="673"/>
      <c r="H705" s="673"/>
      <c r="I705" s="673"/>
      <c r="J705" s="673"/>
      <c r="K705" s="673"/>
      <c r="L705" s="673"/>
      <c r="M705" s="673"/>
      <c r="N705" s="673"/>
      <c r="O705" s="673"/>
      <c r="P705" s="673"/>
      <c r="Q705" s="673"/>
      <c r="R705" s="673"/>
      <c r="S705" s="673"/>
      <c r="T705" s="673"/>
      <c r="U705" s="674"/>
      <c r="V705" s="674"/>
      <c r="W705" s="674"/>
      <c r="X705" s="674"/>
      <c r="Y705" s="675"/>
      <c r="Z705" s="675"/>
      <c r="AA705" s="672"/>
      <c r="AB705" s="672"/>
      <c r="AC705" s="672"/>
      <c r="AD705" s="672"/>
      <c r="AE705" s="672"/>
      <c r="AF705" s="672"/>
      <c r="AG705" s="672"/>
      <c r="AH705" s="672"/>
      <c r="AI705" s="672"/>
      <c r="AJ705" s="672"/>
      <c r="AK705" s="672"/>
      <c r="AL705" s="672"/>
      <c r="AM705" s="672"/>
      <c r="AN705" s="672"/>
      <c r="AO705" s="672"/>
    </row>
    <row r="706" spans="1:41" ht="14.25" customHeight="1" x14ac:dyDescent="0.2">
      <c r="A706" s="672"/>
      <c r="B706" s="672"/>
      <c r="C706" s="673"/>
      <c r="D706" s="673"/>
      <c r="E706" s="673"/>
      <c r="F706" s="673"/>
      <c r="G706" s="673"/>
      <c r="H706" s="673"/>
      <c r="I706" s="673"/>
      <c r="J706" s="673"/>
      <c r="K706" s="673"/>
      <c r="L706" s="673"/>
      <c r="M706" s="673"/>
      <c r="N706" s="673"/>
      <c r="O706" s="673"/>
      <c r="P706" s="673"/>
      <c r="Q706" s="673"/>
      <c r="R706" s="673"/>
      <c r="S706" s="673"/>
      <c r="T706" s="673"/>
      <c r="U706" s="674"/>
      <c r="V706" s="674"/>
      <c r="W706" s="674"/>
      <c r="X706" s="674"/>
      <c r="Y706" s="675"/>
      <c r="Z706" s="675"/>
      <c r="AA706" s="672"/>
      <c r="AB706" s="672"/>
      <c r="AC706" s="672"/>
      <c r="AD706" s="672"/>
      <c r="AE706" s="672"/>
      <c r="AF706" s="672"/>
      <c r="AG706" s="672"/>
      <c r="AH706" s="672"/>
      <c r="AI706" s="672"/>
      <c r="AJ706" s="672"/>
      <c r="AK706" s="672"/>
      <c r="AL706" s="672"/>
      <c r="AM706" s="672"/>
      <c r="AN706" s="672"/>
      <c r="AO706" s="672"/>
    </row>
    <row r="707" spans="1:41" ht="14.25" customHeight="1" x14ac:dyDescent="0.2">
      <c r="A707" s="672"/>
      <c r="B707" s="672"/>
      <c r="C707" s="673"/>
      <c r="D707" s="673"/>
      <c r="E707" s="673"/>
      <c r="F707" s="673"/>
      <c r="G707" s="673"/>
      <c r="H707" s="673"/>
      <c r="I707" s="673"/>
      <c r="J707" s="673"/>
      <c r="K707" s="673"/>
      <c r="L707" s="673"/>
      <c r="M707" s="673"/>
      <c r="N707" s="673"/>
      <c r="O707" s="673"/>
      <c r="P707" s="673"/>
      <c r="Q707" s="673"/>
      <c r="R707" s="673"/>
      <c r="S707" s="673"/>
      <c r="T707" s="673"/>
      <c r="U707" s="674"/>
      <c r="V707" s="674"/>
      <c r="W707" s="674"/>
      <c r="X707" s="674"/>
      <c r="Y707" s="675"/>
      <c r="Z707" s="675"/>
      <c r="AA707" s="672"/>
      <c r="AB707" s="672"/>
      <c r="AC707" s="672"/>
      <c r="AD707" s="672"/>
      <c r="AE707" s="672"/>
      <c r="AF707" s="672"/>
      <c r="AG707" s="672"/>
      <c r="AH707" s="672"/>
      <c r="AI707" s="672"/>
      <c r="AJ707" s="672"/>
      <c r="AK707" s="672"/>
      <c r="AL707" s="672"/>
      <c r="AM707" s="672"/>
      <c r="AN707" s="672"/>
      <c r="AO707" s="672"/>
    </row>
    <row r="708" spans="1:41" ht="14.25" customHeight="1" x14ac:dyDescent="0.2">
      <c r="A708" s="672"/>
      <c r="B708" s="672"/>
      <c r="C708" s="673"/>
      <c r="D708" s="673"/>
      <c r="E708" s="673"/>
      <c r="F708" s="673"/>
      <c r="G708" s="673"/>
      <c r="H708" s="673"/>
      <c r="I708" s="673"/>
      <c r="J708" s="673"/>
      <c r="K708" s="673"/>
      <c r="L708" s="673"/>
      <c r="M708" s="673"/>
      <c r="N708" s="673"/>
      <c r="O708" s="673"/>
      <c r="P708" s="673"/>
      <c r="Q708" s="673"/>
      <c r="R708" s="673"/>
      <c r="S708" s="673"/>
      <c r="T708" s="673"/>
      <c r="U708" s="674"/>
      <c r="V708" s="674"/>
      <c r="W708" s="674"/>
      <c r="X708" s="674"/>
      <c r="Y708" s="675"/>
      <c r="Z708" s="675"/>
      <c r="AA708" s="672"/>
      <c r="AB708" s="672"/>
      <c r="AC708" s="672"/>
      <c r="AD708" s="672"/>
      <c r="AE708" s="672"/>
      <c r="AF708" s="672"/>
      <c r="AG708" s="672"/>
      <c r="AH708" s="672"/>
      <c r="AI708" s="672"/>
      <c r="AJ708" s="672"/>
      <c r="AK708" s="672"/>
      <c r="AL708" s="672"/>
      <c r="AM708" s="672"/>
      <c r="AN708" s="672"/>
      <c r="AO708" s="672"/>
    </row>
    <row r="709" spans="1:41" ht="14.25" customHeight="1" x14ac:dyDescent="0.2">
      <c r="A709" s="672"/>
      <c r="B709" s="672"/>
      <c r="C709" s="673"/>
      <c r="D709" s="673"/>
      <c r="E709" s="673"/>
      <c r="F709" s="673"/>
      <c r="G709" s="673"/>
      <c r="H709" s="673"/>
      <c r="I709" s="673"/>
      <c r="J709" s="673"/>
      <c r="K709" s="673"/>
      <c r="L709" s="673"/>
      <c r="M709" s="673"/>
      <c r="N709" s="673"/>
      <c r="O709" s="673"/>
      <c r="P709" s="673"/>
      <c r="Q709" s="673"/>
      <c r="R709" s="673"/>
      <c r="S709" s="673"/>
      <c r="T709" s="673"/>
      <c r="U709" s="674"/>
      <c r="V709" s="674"/>
      <c r="W709" s="674"/>
      <c r="X709" s="674"/>
      <c r="Y709" s="675"/>
      <c r="Z709" s="675"/>
      <c r="AA709" s="672"/>
      <c r="AB709" s="672"/>
      <c r="AC709" s="672"/>
      <c r="AD709" s="672"/>
      <c r="AE709" s="672"/>
      <c r="AF709" s="672"/>
      <c r="AG709" s="672"/>
      <c r="AH709" s="672"/>
      <c r="AI709" s="672"/>
      <c r="AJ709" s="672"/>
      <c r="AK709" s="672"/>
      <c r="AL709" s="672"/>
      <c r="AM709" s="672"/>
      <c r="AN709" s="672"/>
      <c r="AO709" s="672"/>
    </row>
    <row r="710" spans="1:41" ht="14.25" customHeight="1" x14ac:dyDescent="0.2">
      <c r="A710" s="672"/>
      <c r="B710" s="672"/>
      <c r="C710" s="673"/>
      <c r="D710" s="673"/>
      <c r="E710" s="673"/>
      <c r="F710" s="673"/>
      <c r="G710" s="673"/>
      <c r="H710" s="673"/>
      <c r="I710" s="673"/>
      <c r="J710" s="673"/>
      <c r="K710" s="673"/>
      <c r="L710" s="673"/>
      <c r="M710" s="673"/>
      <c r="N710" s="673"/>
      <c r="O710" s="673"/>
      <c r="P710" s="673"/>
      <c r="Q710" s="673"/>
      <c r="R710" s="673"/>
      <c r="S710" s="673"/>
      <c r="T710" s="673"/>
      <c r="U710" s="674"/>
      <c r="V710" s="674"/>
      <c r="W710" s="674"/>
      <c r="X710" s="674"/>
      <c r="Y710" s="675"/>
      <c r="Z710" s="675"/>
      <c r="AA710" s="672"/>
      <c r="AB710" s="672"/>
      <c r="AC710" s="672"/>
      <c r="AD710" s="672"/>
      <c r="AE710" s="672"/>
      <c r="AF710" s="672"/>
      <c r="AG710" s="672"/>
      <c r="AH710" s="672"/>
      <c r="AI710" s="672"/>
      <c r="AJ710" s="672"/>
      <c r="AK710" s="672"/>
      <c r="AL710" s="672"/>
      <c r="AM710" s="672"/>
      <c r="AN710" s="672"/>
      <c r="AO710" s="672"/>
    </row>
    <row r="711" spans="1:41" ht="14.25" customHeight="1" x14ac:dyDescent="0.2">
      <c r="A711" s="672"/>
      <c r="B711" s="672"/>
      <c r="C711" s="673"/>
      <c r="D711" s="673"/>
      <c r="E711" s="673"/>
      <c r="F711" s="673"/>
      <c r="G711" s="673"/>
      <c r="H711" s="673"/>
      <c r="I711" s="673"/>
      <c r="J711" s="673"/>
      <c r="K711" s="673"/>
      <c r="L711" s="673"/>
      <c r="M711" s="673"/>
      <c r="N711" s="673"/>
      <c r="O711" s="673"/>
      <c r="P711" s="673"/>
      <c r="Q711" s="673"/>
      <c r="R711" s="673"/>
      <c r="S711" s="673"/>
      <c r="T711" s="673"/>
      <c r="U711" s="674"/>
      <c r="V711" s="674"/>
      <c r="W711" s="674"/>
      <c r="X711" s="674"/>
      <c r="Y711" s="675"/>
      <c r="Z711" s="675"/>
      <c r="AA711" s="672"/>
      <c r="AB711" s="672"/>
      <c r="AC711" s="672"/>
      <c r="AD711" s="672"/>
      <c r="AE711" s="672"/>
      <c r="AF711" s="672"/>
      <c r="AG711" s="672"/>
      <c r="AH711" s="672"/>
      <c r="AI711" s="672"/>
      <c r="AJ711" s="672"/>
      <c r="AK711" s="672"/>
      <c r="AL711" s="672"/>
      <c r="AM711" s="672"/>
      <c r="AN711" s="672"/>
      <c r="AO711" s="672"/>
    </row>
    <row r="712" spans="1:41" ht="14.25" customHeight="1" x14ac:dyDescent="0.2">
      <c r="A712" s="672"/>
      <c r="B712" s="672"/>
      <c r="C712" s="673"/>
      <c r="D712" s="673"/>
      <c r="E712" s="673"/>
      <c r="F712" s="673"/>
      <c r="G712" s="673"/>
      <c r="H712" s="673"/>
      <c r="I712" s="673"/>
      <c r="J712" s="673"/>
      <c r="K712" s="673"/>
      <c r="L712" s="673"/>
      <c r="M712" s="673"/>
      <c r="N712" s="673"/>
      <c r="O712" s="673"/>
      <c r="P712" s="673"/>
      <c r="Q712" s="673"/>
      <c r="R712" s="673"/>
      <c r="S712" s="673"/>
      <c r="T712" s="673"/>
      <c r="U712" s="674"/>
      <c r="V712" s="674"/>
      <c r="W712" s="674"/>
      <c r="X712" s="674"/>
      <c r="Y712" s="675"/>
      <c r="Z712" s="675"/>
      <c r="AA712" s="672"/>
      <c r="AB712" s="672"/>
      <c r="AC712" s="672"/>
      <c r="AD712" s="672"/>
      <c r="AE712" s="672"/>
      <c r="AF712" s="672"/>
      <c r="AG712" s="672"/>
      <c r="AH712" s="672"/>
      <c r="AI712" s="672"/>
      <c r="AJ712" s="672"/>
      <c r="AK712" s="672"/>
      <c r="AL712" s="672"/>
      <c r="AM712" s="672"/>
      <c r="AN712" s="672"/>
      <c r="AO712" s="672"/>
    </row>
    <row r="713" spans="1:41" ht="14.25" customHeight="1" x14ac:dyDescent="0.2">
      <c r="A713" s="672"/>
      <c r="B713" s="672"/>
      <c r="C713" s="673"/>
      <c r="D713" s="673"/>
      <c r="E713" s="673"/>
      <c r="F713" s="673"/>
      <c r="G713" s="673"/>
      <c r="H713" s="673"/>
      <c r="I713" s="673"/>
      <c r="J713" s="673"/>
      <c r="K713" s="673"/>
      <c r="L713" s="673"/>
      <c r="M713" s="673"/>
      <c r="N713" s="673"/>
      <c r="O713" s="673"/>
      <c r="P713" s="673"/>
      <c r="Q713" s="673"/>
      <c r="R713" s="673"/>
      <c r="S713" s="673"/>
      <c r="T713" s="673"/>
      <c r="U713" s="674"/>
      <c r="V713" s="674"/>
      <c r="W713" s="674"/>
      <c r="X713" s="674"/>
      <c r="Y713" s="675"/>
      <c r="Z713" s="675"/>
      <c r="AA713" s="672"/>
      <c r="AB713" s="672"/>
      <c r="AC713" s="672"/>
      <c r="AD713" s="672"/>
      <c r="AE713" s="672"/>
      <c r="AF713" s="672"/>
      <c r="AG713" s="672"/>
      <c r="AH713" s="672"/>
      <c r="AI713" s="672"/>
      <c r="AJ713" s="672"/>
      <c r="AK713" s="672"/>
      <c r="AL713" s="672"/>
      <c r="AM713" s="672"/>
      <c r="AN713" s="672"/>
      <c r="AO713" s="672"/>
    </row>
    <row r="714" spans="1:41" ht="14.25" customHeight="1" x14ac:dyDescent="0.2">
      <c r="A714" s="672"/>
      <c r="B714" s="672"/>
      <c r="C714" s="673"/>
      <c r="D714" s="673"/>
      <c r="E714" s="673"/>
      <c r="F714" s="673"/>
      <c r="G714" s="673"/>
      <c r="H714" s="673"/>
      <c r="I714" s="673"/>
      <c r="J714" s="673"/>
      <c r="K714" s="673"/>
      <c r="L714" s="673"/>
      <c r="M714" s="673"/>
      <c r="N714" s="673"/>
      <c r="O714" s="673"/>
      <c r="P714" s="673"/>
      <c r="Q714" s="673"/>
      <c r="R714" s="673"/>
      <c r="S714" s="673"/>
      <c r="T714" s="673"/>
      <c r="U714" s="674"/>
      <c r="V714" s="674"/>
      <c r="W714" s="674"/>
      <c r="X714" s="674"/>
      <c r="Y714" s="675"/>
      <c r="Z714" s="675"/>
      <c r="AA714" s="672"/>
      <c r="AB714" s="672"/>
      <c r="AC714" s="672"/>
      <c r="AD714" s="672"/>
      <c r="AE714" s="672"/>
      <c r="AF714" s="672"/>
      <c r="AG714" s="672"/>
      <c r="AH714" s="672"/>
      <c r="AI714" s="672"/>
      <c r="AJ714" s="672"/>
      <c r="AK714" s="672"/>
      <c r="AL714" s="672"/>
      <c r="AM714" s="672"/>
      <c r="AN714" s="672"/>
      <c r="AO714" s="672"/>
    </row>
    <row r="715" spans="1:41" ht="14.25" customHeight="1" x14ac:dyDescent="0.2">
      <c r="A715" s="672"/>
      <c r="B715" s="672"/>
      <c r="C715" s="673"/>
      <c r="D715" s="673"/>
      <c r="E715" s="673"/>
      <c r="F715" s="673"/>
      <c r="G715" s="673"/>
      <c r="H715" s="673"/>
      <c r="I715" s="673"/>
      <c r="J715" s="673"/>
      <c r="K715" s="673"/>
      <c r="L715" s="673"/>
      <c r="M715" s="673"/>
      <c r="N715" s="673"/>
      <c r="O715" s="673"/>
      <c r="P715" s="673"/>
      <c r="Q715" s="673"/>
      <c r="R715" s="673"/>
      <c r="S715" s="673"/>
      <c r="T715" s="673"/>
      <c r="U715" s="674"/>
      <c r="V715" s="674"/>
      <c r="W715" s="674"/>
      <c r="X715" s="674"/>
      <c r="Y715" s="675"/>
      <c r="Z715" s="675"/>
      <c r="AA715" s="672"/>
      <c r="AB715" s="672"/>
      <c r="AC715" s="672"/>
      <c r="AD715" s="672"/>
      <c r="AE715" s="672"/>
      <c r="AF715" s="672"/>
      <c r="AG715" s="672"/>
      <c r="AH715" s="672"/>
      <c r="AI715" s="672"/>
      <c r="AJ715" s="672"/>
      <c r="AK715" s="672"/>
      <c r="AL715" s="672"/>
      <c r="AM715" s="672"/>
      <c r="AN715" s="672"/>
      <c r="AO715" s="672"/>
    </row>
    <row r="716" spans="1:41" ht="14.25" customHeight="1" x14ac:dyDescent="0.2">
      <c r="A716" s="672"/>
      <c r="B716" s="672"/>
      <c r="C716" s="673"/>
      <c r="D716" s="673"/>
      <c r="E716" s="673"/>
      <c r="F716" s="673"/>
      <c r="G716" s="673"/>
      <c r="H716" s="673"/>
      <c r="I716" s="673"/>
      <c r="J716" s="673"/>
      <c r="K716" s="673"/>
      <c r="L716" s="673"/>
      <c r="M716" s="673"/>
      <c r="N716" s="673"/>
      <c r="O716" s="673"/>
      <c r="P716" s="673"/>
      <c r="Q716" s="673"/>
      <c r="R716" s="673"/>
      <c r="S716" s="673"/>
      <c r="T716" s="673"/>
      <c r="U716" s="674"/>
      <c r="V716" s="674"/>
      <c r="W716" s="674"/>
      <c r="X716" s="674"/>
      <c r="Y716" s="675"/>
      <c r="Z716" s="675"/>
      <c r="AA716" s="672"/>
      <c r="AB716" s="672"/>
      <c r="AC716" s="672"/>
      <c r="AD716" s="672"/>
      <c r="AE716" s="672"/>
      <c r="AF716" s="672"/>
      <c r="AG716" s="672"/>
      <c r="AH716" s="672"/>
      <c r="AI716" s="672"/>
      <c r="AJ716" s="672"/>
      <c r="AK716" s="672"/>
      <c r="AL716" s="672"/>
      <c r="AM716" s="672"/>
      <c r="AN716" s="672"/>
      <c r="AO716" s="672"/>
    </row>
    <row r="717" spans="1:41" ht="14.25" customHeight="1" x14ac:dyDescent="0.2">
      <c r="A717" s="672"/>
      <c r="B717" s="672"/>
      <c r="C717" s="673"/>
      <c r="D717" s="673"/>
      <c r="E717" s="673"/>
      <c r="F717" s="673"/>
      <c r="G717" s="673"/>
      <c r="H717" s="673"/>
      <c r="I717" s="673"/>
      <c r="J717" s="673"/>
      <c r="K717" s="673"/>
      <c r="L717" s="673"/>
      <c r="M717" s="673"/>
      <c r="N717" s="673"/>
      <c r="O717" s="673"/>
      <c r="P717" s="673"/>
      <c r="Q717" s="673"/>
      <c r="R717" s="673"/>
      <c r="S717" s="673"/>
      <c r="T717" s="673"/>
      <c r="U717" s="674"/>
      <c r="V717" s="674"/>
      <c r="W717" s="674"/>
      <c r="X717" s="674"/>
      <c r="Y717" s="675"/>
      <c r="Z717" s="675"/>
      <c r="AA717" s="672"/>
      <c r="AB717" s="672"/>
      <c r="AC717" s="672"/>
      <c r="AD717" s="672"/>
      <c r="AE717" s="672"/>
      <c r="AF717" s="672"/>
      <c r="AG717" s="672"/>
      <c r="AH717" s="672"/>
      <c r="AI717" s="672"/>
      <c r="AJ717" s="672"/>
      <c r="AK717" s="672"/>
      <c r="AL717" s="672"/>
      <c r="AM717" s="672"/>
      <c r="AN717" s="672"/>
      <c r="AO717" s="672"/>
    </row>
    <row r="718" spans="1:41" ht="14.25" customHeight="1" x14ac:dyDescent="0.2">
      <c r="A718" s="672"/>
      <c r="B718" s="672"/>
      <c r="C718" s="673"/>
      <c r="D718" s="673"/>
      <c r="E718" s="673"/>
      <c r="F718" s="673"/>
      <c r="G718" s="673"/>
      <c r="H718" s="673"/>
      <c r="I718" s="673"/>
      <c r="J718" s="673"/>
      <c r="K718" s="673"/>
      <c r="L718" s="673"/>
      <c r="M718" s="673"/>
      <c r="N718" s="673"/>
      <c r="O718" s="673"/>
      <c r="P718" s="673"/>
      <c r="Q718" s="673"/>
      <c r="R718" s="673"/>
      <c r="S718" s="673"/>
      <c r="T718" s="673"/>
      <c r="U718" s="674"/>
      <c r="V718" s="674"/>
      <c r="W718" s="674"/>
      <c r="X718" s="674"/>
      <c r="Y718" s="675"/>
      <c r="Z718" s="675"/>
      <c r="AA718" s="672"/>
      <c r="AB718" s="672"/>
      <c r="AC718" s="672"/>
      <c r="AD718" s="672"/>
      <c r="AE718" s="672"/>
      <c r="AF718" s="672"/>
      <c r="AG718" s="672"/>
      <c r="AH718" s="672"/>
      <c r="AI718" s="672"/>
      <c r="AJ718" s="672"/>
      <c r="AK718" s="672"/>
      <c r="AL718" s="672"/>
      <c r="AM718" s="672"/>
      <c r="AN718" s="672"/>
      <c r="AO718" s="672"/>
    </row>
    <row r="719" spans="1:41" ht="14.25" customHeight="1" x14ac:dyDescent="0.2">
      <c r="A719" s="672"/>
      <c r="B719" s="672"/>
      <c r="C719" s="673"/>
      <c r="D719" s="673"/>
      <c r="E719" s="673"/>
      <c r="F719" s="673"/>
      <c r="G719" s="673"/>
      <c r="H719" s="673"/>
      <c r="I719" s="673"/>
      <c r="J719" s="673"/>
      <c r="K719" s="673"/>
      <c r="L719" s="673"/>
      <c r="M719" s="673"/>
      <c r="N719" s="673"/>
      <c r="O719" s="673"/>
      <c r="P719" s="673"/>
      <c r="Q719" s="673"/>
      <c r="R719" s="673"/>
      <c r="S719" s="673"/>
      <c r="T719" s="673"/>
      <c r="U719" s="674"/>
      <c r="V719" s="674"/>
      <c r="W719" s="674"/>
      <c r="X719" s="674"/>
      <c r="Y719" s="675"/>
      <c r="Z719" s="675"/>
      <c r="AA719" s="672"/>
      <c r="AB719" s="672"/>
      <c r="AC719" s="672"/>
      <c r="AD719" s="672"/>
      <c r="AE719" s="672"/>
      <c r="AF719" s="672"/>
      <c r="AG719" s="672"/>
      <c r="AH719" s="672"/>
      <c r="AI719" s="672"/>
      <c r="AJ719" s="672"/>
      <c r="AK719" s="672"/>
      <c r="AL719" s="672"/>
      <c r="AM719" s="672"/>
      <c r="AN719" s="672"/>
      <c r="AO719" s="672"/>
    </row>
    <row r="720" spans="1:41" ht="14.25" customHeight="1" x14ac:dyDescent="0.2">
      <c r="A720" s="672"/>
      <c r="B720" s="672"/>
      <c r="C720" s="673"/>
      <c r="D720" s="673"/>
      <c r="E720" s="673"/>
      <c r="F720" s="673"/>
      <c r="G720" s="673"/>
      <c r="H720" s="673"/>
      <c r="I720" s="673"/>
      <c r="J720" s="673"/>
      <c r="K720" s="673"/>
      <c r="L720" s="673"/>
      <c r="M720" s="673"/>
      <c r="N720" s="673"/>
      <c r="O720" s="673"/>
      <c r="P720" s="673"/>
      <c r="Q720" s="673"/>
      <c r="R720" s="673"/>
      <c r="S720" s="673"/>
      <c r="T720" s="673"/>
      <c r="U720" s="674"/>
      <c r="V720" s="674"/>
      <c r="W720" s="674"/>
      <c r="X720" s="674"/>
      <c r="Y720" s="675"/>
      <c r="Z720" s="675"/>
      <c r="AA720" s="672"/>
      <c r="AB720" s="672"/>
      <c r="AC720" s="672"/>
      <c r="AD720" s="672"/>
      <c r="AE720" s="672"/>
      <c r="AF720" s="672"/>
      <c r="AG720" s="672"/>
      <c r="AH720" s="672"/>
      <c r="AI720" s="672"/>
      <c r="AJ720" s="672"/>
      <c r="AK720" s="672"/>
      <c r="AL720" s="672"/>
      <c r="AM720" s="672"/>
      <c r="AN720" s="672"/>
      <c r="AO720" s="672"/>
    </row>
    <row r="721" spans="1:41" ht="14.25" customHeight="1" x14ac:dyDescent="0.2">
      <c r="A721" s="672"/>
      <c r="B721" s="672"/>
      <c r="C721" s="673"/>
      <c r="D721" s="673"/>
      <c r="E721" s="673"/>
      <c r="F721" s="673"/>
      <c r="G721" s="673"/>
      <c r="H721" s="673"/>
      <c r="I721" s="673"/>
      <c r="J721" s="673"/>
      <c r="K721" s="673"/>
      <c r="L721" s="673"/>
      <c r="M721" s="673"/>
      <c r="N721" s="673"/>
      <c r="O721" s="673"/>
      <c r="P721" s="673"/>
      <c r="Q721" s="673"/>
      <c r="R721" s="673"/>
      <c r="S721" s="673"/>
      <c r="T721" s="673"/>
      <c r="U721" s="674"/>
      <c r="V721" s="674"/>
      <c r="W721" s="674"/>
      <c r="X721" s="674"/>
      <c r="Y721" s="675"/>
      <c r="Z721" s="675"/>
      <c r="AA721" s="672"/>
      <c r="AB721" s="672"/>
      <c r="AC721" s="672"/>
      <c r="AD721" s="672"/>
      <c r="AE721" s="672"/>
      <c r="AF721" s="672"/>
      <c r="AG721" s="672"/>
      <c r="AH721" s="672"/>
      <c r="AI721" s="672"/>
      <c r="AJ721" s="672"/>
      <c r="AK721" s="672"/>
      <c r="AL721" s="672"/>
      <c r="AM721" s="672"/>
      <c r="AN721" s="672"/>
      <c r="AO721" s="672"/>
    </row>
    <row r="722" spans="1:41" ht="14.25" customHeight="1" x14ac:dyDescent="0.2">
      <c r="A722" s="672"/>
      <c r="B722" s="672"/>
      <c r="C722" s="673"/>
      <c r="D722" s="673"/>
      <c r="E722" s="673"/>
      <c r="F722" s="673"/>
      <c r="G722" s="673"/>
      <c r="H722" s="673"/>
      <c r="I722" s="673"/>
      <c r="J722" s="673"/>
      <c r="K722" s="673"/>
      <c r="L722" s="673"/>
      <c r="M722" s="673"/>
      <c r="N722" s="673"/>
      <c r="O722" s="673"/>
      <c r="P722" s="673"/>
      <c r="Q722" s="673"/>
      <c r="R722" s="673"/>
      <c r="S722" s="673"/>
      <c r="T722" s="673"/>
      <c r="U722" s="674"/>
      <c r="V722" s="674"/>
      <c r="W722" s="674"/>
      <c r="X722" s="674"/>
      <c r="Y722" s="675"/>
      <c r="Z722" s="675"/>
      <c r="AA722" s="672"/>
      <c r="AB722" s="672"/>
      <c r="AC722" s="672"/>
      <c r="AD722" s="672"/>
      <c r="AE722" s="672"/>
      <c r="AF722" s="672"/>
      <c r="AG722" s="672"/>
      <c r="AH722" s="672"/>
      <c r="AI722" s="672"/>
      <c r="AJ722" s="672"/>
      <c r="AK722" s="672"/>
      <c r="AL722" s="672"/>
      <c r="AM722" s="672"/>
      <c r="AN722" s="672"/>
      <c r="AO722" s="672"/>
    </row>
    <row r="723" spans="1:41" ht="14.25" customHeight="1" x14ac:dyDescent="0.2">
      <c r="A723" s="672"/>
      <c r="B723" s="672"/>
      <c r="C723" s="673"/>
      <c r="D723" s="673"/>
      <c r="E723" s="673"/>
      <c r="F723" s="673"/>
      <c r="G723" s="673"/>
      <c r="H723" s="673"/>
      <c r="I723" s="673"/>
      <c r="J723" s="673"/>
      <c r="K723" s="673"/>
      <c r="L723" s="673"/>
      <c r="M723" s="673"/>
      <c r="N723" s="673"/>
      <c r="O723" s="673"/>
      <c r="P723" s="673"/>
      <c r="Q723" s="673"/>
      <c r="R723" s="673"/>
      <c r="S723" s="673"/>
      <c r="T723" s="673"/>
      <c r="U723" s="674"/>
      <c r="V723" s="674"/>
      <c r="W723" s="674"/>
      <c r="X723" s="674"/>
      <c r="Y723" s="675"/>
      <c r="Z723" s="675"/>
      <c r="AA723" s="672"/>
      <c r="AB723" s="672"/>
      <c r="AC723" s="672"/>
      <c r="AD723" s="672"/>
      <c r="AE723" s="672"/>
      <c r="AF723" s="672"/>
      <c r="AG723" s="672"/>
      <c r="AH723" s="672"/>
      <c r="AI723" s="672"/>
      <c r="AJ723" s="672"/>
      <c r="AK723" s="672"/>
      <c r="AL723" s="672"/>
      <c r="AM723" s="672"/>
      <c r="AN723" s="672"/>
      <c r="AO723" s="672"/>
    </row>
    <row r="724" spans="1:41" ht="14.25" customHeight="1" x14ac:dyDescent="0.2">
      <c r="A724" s="672"/>
      <c r="B724" s="672"/>
      <c r="C724" s="673"/>
      <c r="D724" s="673"/>
      <c r="E724" s="673"/>
      <c r="F724" s="673"/>
      <c r="G724" s="673"/>
      <c r="H724" s="673"/>
      <c r="I724" s="673"/>
      <c r="J724" s="673"/>
      <c r="K724" s="673"/>
      <c r="L724" s="673"/>
      <c r="M724" s="673"/>
      <c r="N724" s="673"/>
      <c r="O724" s="673"/>
      <c r="P724" s="673"/>
      <c r="Q724" s="673"/>
      <c r="R724" s="673"/>
      <c r="S724" s="673"/>
      <c r="T724" s="673"/>
      <c r="U724" s="674"/>
      <c r="V724" s="674"/>
      <c r="W724" s="674"/>
      <c r="X724" s="674"/>
      <c r="Y724" s="675"/>
      <c r="Z724" s="675"/>
      <c r="AA724" s="672"/>
      <c r="AB724" s="672"/>
      <c r="AC724" s="672"/>
      <c r="AD724" s="672"/>
      <c r="AE724" s="672"/>
      <c r="AF724" s="672"/>
      <c r="AG724" s="672"/>
      <c r="AH724" s="672"/>
      <c r="AI724" s="672"/>
      <c r="AJ724" s="672"/>
      <c r="AK724" s="672"/>
      <c r="AL724" s="672"/>
      <c r="AM724" s="672"/>
      <c r="AN724" s="672"/>
      <c r="AO724" s="672"/>
    </row>
    <row r="725" spans="1:41" ht="14.25" customHeight="1" x14ac:dyDescent="0.2">
      <c r="A725" s="672"/>
      <c r="B725" s="672"/>
      <c r="C725" s="673"/>
      <c r="D725" s="673"/>
      <c r="E725" s="673"/>
      <c r="F725" s="673"/>
      <c r="G725" s="673"/>
      <c r="H725" s="673"/>
      <c r="I725" s="673"/>
      <c r="J725" s="673"/>
      <c r="K725" s="673"/>
      <c r="L725" s="673"/>
      <c r="M725" s="673"/>
      <c r="N725" s="673"/>
      <c r="O725" s="673"/>
      <c r="P725" s="673"/>
      <c r="Q725" s="673"/>
      <c r="R725" s="673"/>
      <c r="S725" s="673"/>
      <c r="T725" s="673"/>
      <c r="U725" s="674"/>
      <c r="V725" s="674"/>
      <c r="W725" s="674"/>
      <c r="X725" s="674"/>
      <c r="Y725" s="675"/>
      <c r="Z725" s="675"/>
      <c r="AA725" s="672"/>
      <c r="AB725" s="672"/>
      <c r="AC725" s="672"/>
      <c r="AD725" s="672"/>
      <c r="AE725" s="672"/>
      <c r="AF725" s="672"/>
      <c r="AG725" s="672"/>
      <c r="AH725" s="672"/>
      <c r="AI725" s="672"/>
      <c r="AJ725" s="672"/>
      <c r="AK725" s="672"/>
      <c r="AL725" s="672"/>
      <c r="AM725" s="672"/>
      <c r="AN725" s="672"/>
      <c r="AO725" s="672"/>
    </row>
    <row r="726" spans="1:41" ht="14.25" customHeight="1" x14ac:dyDescent="0.2">
      <c r="A726" s="672"/>
      <c r="B726" s="672"/>
      <c r="C726" s="673"/>
      <c r="D726" s="673"/>
      <c r="E726" s="673"/>
      <c r="F726" s="673"/>
      <c r="G726" s="673"/>
      <c r="H726" s="673"/>
      <c r="I726" s="673"/>
      <c r="J726" s="673"/>
      <c r="K726" s="673"/>
      <c r="L726" s="673"/>
      <c r="M726" s="673"/>
      <c r="N726" s="673"/>
      <c r="O726" s="673"/>
      <c r="P726" s="673"/>
      <c r="Q726" s="673"/>
      <c r="R726" s="673"/>
      <c r="S726" s="673"/>
      <c r="T726" s="673"/>
      <c r="U726" s="674"/>
      <c r="V726" s="674"/>
      <c r="W726" s="674"/>
      <c r="X726" s="674"/>
      <c r="Y726" s="675"/>
      <c r="Z726" s="675"/>
      <c r="AA726" s="672"/>
      <c r="AB726" s="672"/>
      <c r="AC726" s="672"/>
      <c r="AD726" s="672"/>
      <c r="AE726" s="672"/>
      <c r="AF726" s="672"/>
      <c r="AG726" s="672"/>
      <c r="AH726" s="672"/>
      <c r="AI726" s="672"/>
      <c r="AJ726" s="672"/>
      <c r="AK726" s="672"/>
      <c r="AL726" s="672"/>
      <c r="AM726" s="672"/>
      <c r="AN726" s="672"/>
      <c r="AO726" s="672"/>
    </row>
    <row r="727" spans="1:41" ht="14.25" customHeight="1" x14ac:dyDescent="0.2">
      <c r="A727" s="672"/>
      <c r="B727" s="672"/>
      <c r="C727" s="673"/>
      <c r="D727" s="673"/>
      <c r="E727" s="673"/>
      <c r="F727" s="673"/>
      <c r="G727" s="673"/>
      <c r="H727" s="673"/>
      <c r="I727" s="673"/>
      <c r="J727" s="673"/>
      <c r="K727" s="673"/>
      <c r="L727" s="673"/>
      <c r="M727" s="673"/>
      <c r="N727" s="673"/>
      <c r="O727" s="673"/>
      <c r="P727" s="673"/>
      <c r="Q727" s="673"/>
      <c r="R727" s="673"/>
      <c r="S727" s="673"/>
      <c r="T727" s="673"/>
      <c r="U727" s="674"/>
      <c r="V727" s="674"/>
      <c r="W727" s="674"/>
      <c r="X727" s="674"/>
      <c r="Y727" s="675"/>
      <c r="Z727" s="675"/>
      <c r="AA727" s="672"/>
      <c r="AB727" s="672"/>
      <c r="AC727" s="672"/>
      <c r="AD727" s="672"/>
      <c r="AE727" s="672"/>
      <c r="AF727" s="672"/>
      <c r="AG727" s="672"/>
      <c r="AH727" s="672"/>
      <c r="AI727" s="672"/>
      <c r="AJ727" s="672"/>
      <c r="AK727" s="672"/>
      <c r="AL727" s="672"/>
      <c r="AM727" s="672"/>
      <c r="AN727" s="672"/>
      <c r="AO727" s="672"/>
    </row>
    <row r="728" spans="1:41" ht="14.25" customHeight="1" x14ac:dyDescent="0.2">
      <c r="A728" s="672"/>
      <c r="B728" s="672"/>
      <c r="C728" s="673"/>
      <c r="D728" s="673"/>
      <c r="E728" s="673"/>
      <c r="F728" s="673"/>
      <c r="G728" s="673"/>
      <c r="H728" s="673"/>
      <c r="I728" s="673"/>
      <c r="J728" s="673"/>
      <c r="K728" s="673"/>
      <c r="L728" s="673"/>
      <c r="M728" s="673"/>
      <c r="N728" s="673"/>
      <c r="O728" s="673"/>
      <c r="P728" s="673"/>
      <c r="Q728" s="673"/>
      <c r="R728" s="673"/>
      <c r="S728" s="673"/>
      <c r="T728" s="673"/>
      <c r="U728" s="674"/>
      <c r="V728" s="674"/>
      <c r="W728" s="674"/>
      <c r="X728" s="674"/>
      <c r="Y728" s="675"/>
      <c r="Z728" s="675"/>
      <c r="AA728" s="672"/>
      <c r="AB728" s="672"/>
      <c r="AC728" s="672"/>
      <c r="AD728" s="672"/>
      <c r="AE728" s="672"/>
      <c r="AF728" s="672"/>
      <c r="AG728" s="672"/>
      <c r="AH728" s="672"/>
      <c r="AI728" s="672"/>
      <c r="AJ728" s="672"/>
      <c r="AK728" s="672"/>
      <c r="AL728" s="672"/>
      <c r="AM728" s="672"/>
      <c r="AN728" s="672"/>
      <c r="AO728" s="672"/>
    </row>
    <row r="729" spans="1:41" ht="14.25" customHeight="1" x14ac:dyDescent="0.2">
      <c r="A729" s="672"/>
      <c r="B729" s="672"/>
      <c r="C729" s="673"/>
      <c r="D729" s="673"/>
      <c r="E729" s="673"/>
      <c r="F729" s="673"/>
      <c r="G729" s="673"/>
      <c r="H729" s="673"/>
      <c r="I729" s="673"/>
      <c r="J729" s="673"/>
      <c r="K729" s="673"/>
      <c r="L729" s="673"/>
      <c r="M729" s="673"/>
      <c r="N729" s="673"/>
      <c r="O729" s="673"/>
      <c r="P729" s="673"/>
      <c r="Q729" s="673"/>
      <c r="R729" s="673"/>
      <c r="S729" s="673"/>
      <c r="T729" s="673"/>
      <c r="U729" s="674"/>
      <c r="V729" s="674"/>
      <c r="W729" s="674"/>
      <c r="X729" s="674"/>
      <c r="Y729" s="675"/>
      <c r="Z729" s="675"/>
      <c r="AA729" s="672"/>
      <c r="AB729" s="672"/>
      <c r="AC729" s="672"/>
      <c r="AD729" s="672"/>
      <c r="AE729" s="672"/>
      <c r="AF729" s="672"/>
      <c r="AG729" s="672"/>
      <c r="AH729" s="672"/>
      <c r="AI729" s="672"/>
      <c r="AJ729" s="672"/>
      <c r="AK729" s="672"/>
      <c r="AL729" s="672"/>
      <c r="AM729" s="672"/>
      <c r="AN729" s="672"/>
      <c r="AO729" s="672"/>
    </row>
    <row r="730" spans="1:41" ht="14.25" customHeight="1" x14ac:dyDescent="0.2">
      <c r="A730" s="672"/>
      <c r="B730" s="672"/>
      <c r="C730" s="673"/>
      <c r="D730" s="673"/>
      <c r="E730" s="673"/>
      <c r="F730" s="673"/>
      <c r="G730" s="673"/>
      <c r="H730" s="673"/>
      <c r="I730" s="673"/>
      <c r="J730" s="673"/>
      <c r="K730" s="673"/>
      <c r="L730" s="673"/>
      <c r="M730" s="673"/>
      <c r="N730" s="673"/>
      <c r="O730" s="673"/>
      <c r="P730" s="673"/>
      <c r="Q730" s="673"/>
      <c r="R730" s="673"/>
      <c r="S730" s="673"/>
      <c r="T730" s="673"/>
      <c r="U730" s="674"/>
      <c r="V730" s="674"/>
      <c r="W730" s="674"/>
      <c r="X730" s="674"/>
      <c r="Y730" s="675"/>
      <c r="Z730" s="675"/>
      <c r="AA730" s="672"/>
      <c r="AB730" s="672"/>
      <c r="AC730" s="672"/>
      <c r="AD730" s="672"/>
      <c r="AE730" s="672"/>
      <c r="AF730" s="672"/>
      <c r="AG730" s="672"/>
      <c r="AH730" s="672"/>
      <c r="AI730" s="672"/>
      <c r="AJ730" s="672"/>
      <c r="AK730" s="672"/>
      <c r="AL730" s="672"/>
      <c r="AM730" s="672"/>
      <c r="AN730" s="672"/>
      <c r="AO730" s="672"/>
    </row>
    <row r="731" spans="1:41" ht="14.25" customHeight="1" x14ac:dyDescent="0.2">
      <c r="A731" s="672"/>
      <c r="B731" s="672"/>
      <c r="C731" s="673"/>
      <c r="D731" s="673"/>
      <c r="E731" s="673"/>
      <c r="F731" s="673"/>
      <c r="G731" s="673"/>
      <c r="H731" s="673"/>
      <c r="I731" s="673"/>
      <c r="J731" s="673"/>
      <c r="K731" s="673"/>
      <c r="L731" s="673"/>
      <c r="M731" s="673"/>
      <c r="N731" s="673"/>
      <c r="O731" s="673"/>
      <c r="P731" s="673"/>
      <c r="Q731" s="673"/>
      <c r="R731" s="673"/>
      <c r="S731" s="673"/>
      <c r="T731" s="673"/>
      <c r="U731" s="674"/>
      <c r="V731" s="674"/>
      <c r="W731" s="674"/>
      <c r="X731" s="674"/>
      <c r="Y731" s="675"/>
      <c r="Z731" s="675"/>
      <c r="AA731" s="672"/>
      <c r="AB731" s="672"/>
      <c r="AC731" s="672"/>
      <c r="AD731" s="672"/>
      <c r="AE731" s="672"/>
      <c r="AF731" s="672"/>
      <c r="AG731" s="672"/>
      <c r="AH731" s="672"/>
      <c r="AI731" s="672"/>
      <c r="AJ731" s="672"/>
      <c r="AK731" s="672"/>
      <c r="AL731" s="672"/>
      <c r="AM731" s="672"/>
      <c r="AN731" s="672"/>
      <c r="AO731" s="672"/>
    </row>
    <row r="732" spans="1:41" ht="14.25" customHeight="1" x14ac:dyDescent="0.2">
      <c r="A732" s="672"/>
      <c r="B732" s="672"/>
      <c r="C732" s="673"/>
      <c r="D732" s="673"/>
      <c r="E732" s="673"/>
      <c r="F732" s="673"/>
      <c r="G732" s="673"/>
      <c r="H732" s="673"/>
      <c r="I732" s="673"/>
      <c r="J732" s="673"/>
      <c r="K732" s="673"/>
      <c r="L732" s="673"/>
      <c r="M732" s="673"/>
      <c r="N732" s="673"/>
      <c r="O732" s="673"/>
      <c r="P732" s="673"/>
      <c r="Q732" s="673"/>
      <c r="R732" s="673"/>
      <c r="S732" s="673"/>
      <c r="T732" s="673"/>
      <c r="U732" s="674"/>
      <c r="V732" s="674"/>
      <c r="W732" s="674"/>
      <c r="X732" s="674"/>
      <c r="Y732" s="675"/>
      <c r="Z732" s="675"/>
      <c r="AA732" s="672"/>
      <c r="AB732" s="672"/>
      <c r="AC732" s="672"/>
      <c r="AD732" s="672"/>
      <c r="AE732" s="672"/>
      <c r="AF732" s="672"/>
      <c r="AG732" s="672"/>
      <c r="AH732" s="672"/>
      <c r="AI732" s="672"/>
      <c r="AJ732" s="672"/>
      <c r="AK732" s="672"/>
      <c r="AL732" s="672"/>
      <c r="AM732" s="672"/>
      <c r="AN732" s="672"/>
      <c r="AO732" s="672"/>
    </row>
    <row r="733" spans="1:41" ht="14.25" customHeight="1" x14ac:dyDescent="0.2">
      <c r="A733" s="672"/>
      <c r="B733" s="672"/>
      <c r="C733" s="673"/>
      <c r="D733" s="673"/>
      <c r="E733" s="673"/>
      <c r="F733" s="673"/>
      <c r="G733" s="673"/>
      <c r="H733" s="673"/>
      <c r="I733" s="673"/>
      <c r="J733" s="673"/>
      <c r="K733" s="673"/>
      <c r="L733" s="673"/>
      <c r="M733" s="673"/>
      <c r="N733" s="673"/>
      <c r="O733" s="673"/>
      <c r="P733" s="673"/>
      <c r="Q733" s="673"/>
      <c r="R733" s="673"/>
      <c r="S733" s="673"/>
      <c r="T733" s="673"/>
      <c r="U733" s="674"/>
      <c r="V733" s="674"/>
      <c r="W733" s="674"/>
      <c r="X733" s="674"/>
      <c r="Y733" s="675"/>
      <c r="Z733" s="675"/>
      <c r="AA733" s="672"/>
      <c r="AB733" s="672"/>
      <c r="AC733" s="672"/>
      <c r="AD733" s="672"/>
      <c r="AE733" s="672"/>
      <c r="AF733" s="672"/>
      <c r="AG733" s="672"/>
      <c r="AH733" s="672"/>
      <c r="AI733" s="672"/>
      <c r="AJ733" s="672"/>
      <c r="AK733" s="672"/>
      <c r="AL733" s="672"/>
      <c r="AM733" s="672"/>
      <c r="AN733" s="672"/>
      <c r="AO733" s="672"/>
    </row>
    <row r="734" spans="1:41" ht="14.25" customHeight="1" x14ac:dyDescent="0.2">
      <c r="A734" s="672"/>
      <c r="B734" s="672"/>
      <c r="C734" s="673"/>
      <c r="D734" s="673"/>
      <c r="E734" s="673"/>
      <c r="F734" s="673"/>
      <c r="G734" s="673"/>
      <c r="H734" s="673"/>
      <c r="I734" s="673"/>
      <c r="J734" s="673"/>
      <c r="K734" s="673"/>
      <c r="L734" s="673"/>
      <c r="M734" s="673"/>
      <c r="N734" s="673"/>
      <c r="O734" s="673"/>
      <c r="P734" s="673"/>
      <c r="Q734" s="673"/>
      <c r="R734" s="673"/>
      <c r="S734" s="673"/>
      <c r="T734" s="673"/>
      <c r="U734" s="674"/>
      <c r="V734" s="674"/>
      <c r="W734" s="674"/>
      <c r="X734" s="674"/>
      <c r="Y734" s="675"/>
      <c r="Z734" s="675"/>
      <c r="AA734" s="672"/>
      <c r="AB734" s="672"/>
      <c r="AC734" s="672"/>
      <c r="AD734" s="672"/>
      <c r="AE734" s="672"/>
      <c r="AF734" s="672"/>
      <c r="AG734" s="672"/>
      <c r="AH734" s="672"/>
      <c r="AI734" s="672"/>
      <c r="AJ734" s="672"/>
      <c r="AK734" s="672"/>
      <c r="AL734" s="672"/>
      <c r="AM734" s="672"/>
      <c r="AN734" s="672"/>
      <c r="AO734" s="672"/>
    </row>
    <row r="735" spans="1:41" ht="14.25" customHeight="1" x14ac:dyDescent="0.2">
      <c r="A735" s="672"/>
      <c r="B735" s="672"/>
      <c r="C735" s="673"/>
      <c r="D735" s="673"/>
      <c r="E735" s="673"/>
      <c r="F735" s="673"/>
      <c r="G735" s="673"/>
      <c r="H735" s="673"/>
      <c r="I735" s="673"/>
      <c r="J735" s="673"/>
      <c r="K735" s="673"/>
      <c r="L735" s="673"/>
      <c r="M735" s="673"/>
      <c r="N735" s="673"/>
      <c r="O735" s="673"/>
      <c r="P735" s="673"/>
      <c r="Q735" s="673"/>
      <c r="R735" s="673"/>
      <c r="S735" s="673"/>
      <c r="T735" s="673"/>
      <c r="U735" s="674"/>
      <c r="V735" s="674"/>
      <c r="W735" s="674"/>
      <c r="X735" s="674"/>
      <c r="Y735" s="675"/>
      <c r="Z735" s="675"/>
      <c r="AA735" s="672"/>
      <c r="AB735" s="672"/>
      <c r="AC735" s="672"/>
      <c r="AD735" s="672"/>
      <c r="AE735" s="672"/>
      <c r="AF735" s="672"/>
      <c r="AG735" s="672"/>
      <c r="AH735" s="672"/>
      <c r="AI735" s="672"/>
      <c r="AJ735" s="672"/>
      <c r="AK735" s="672"/>
      <c r="AL735" s="672"/>
      <c r="AM735" s="672"/>
      <c r="AN735" s="672"/>
      <c r="AO735" s="672"/>
    </row>
    <row r="736" spans="1:41" ht="14.25" customHeight="1" x14ac:dyDescent="0.2">
      <c r="A736" s="672"/>
      <c r="B736" s="672"/>
      <c r="C736" s="673"/>
      <c r="D736" s="673"/>
      <c r="E736" s="673"/>
      <c r="F736" s="673"/>
      <c r="G736" s="673"/>
      <c r="H736" s="673"/>
      <c r="I736" s="673"/>
      <c r="J736" s="673"/>
      <c r="K736" s="673"/>
      <c r="L736" s="673"/>
      <c r="M736" s="673"/>
      <c r="N736" s="673"/>
      <c r="O736" s="673"/>
      <c r="P736" s="673"/>
      <c r="Q736" s="673"/>
      <c r="R736" s="673"/>
      <c r="S736" s="673"/>
      <c r="T736" s="673"/>
      <c r="U736" s="674"/>
      <c r="V736" s="674"/>
      <c r="W736" s="674"/>
      <c r="X736" s="674"/>
      <c r="Y736" s="675"/>
      <c r="Z736" s="675"/>
      <c r="AA736" s="672"/>
      <c r="AB736" s="672"/>
      <c r="AC736" s="672"/>
      <c r="AD736" s="672"/>
      <c r="AE736" s="672"/>
      <c r="AF736" s="672"/>
      <c r="AG736" s="672"/>
      <c r="AH736" s="672"/>
      <c r="AI736" s="672"/>
      <c r="AJ736" s="672"/>
      <c r="AK736" s="672"/>
      <c r="AL736" s="672"/>
      <c r="AM736" s="672"/>
      <c r="AN736" s="672"/>
      <c r="AO736" s="672"/>
    </row>
    <row r="737" spans="1:41" ht="14.25" customHeight="1" x14ac:dyDescent="0.2">
      <c r="A737" s="672"/>
      <c r="B737" s="672"/>
      <c r="C737" s="673"/>
      <c r="D737" s="673"/>
      <c r="E737" s="673"/>
      <c r="F737" s="673"/>
      <c r="G737" s="673"/>
      <c r="H737" s="673"/>
      <c r="I737" s="673"/>
      <c r="J737" s="673"/>
      <c r="K737" s="673"/>
      <c r="L737" s="673"/>
      <c r="M737" s="673"/>
      <c r="N737" s="673"/>
      <c r="O737" s="673"/>
      <c r="P737" s="673"/>
      <c r="Q737" s="673"/>
      <c r="R737" s="673"/>
      <c r="S737" s="673"/>
      <c r="T737" s="673"/>
      <c r="U737" s="674"/>
      <c r="V737" s="674"/>
      <c r="W737" s="674"/>
      <c r="X737" s="674"/>
      <c r="Y737" s="675"/>
      <c r="Z737" s="675"/>
      <c r="AA737" s="672"/>
      <c r="AB737" s="672"/>
      <c r="AC737" s="672"/>
      <c r="AD737" s="672"/>
      <c r="AE737" s="672"/>
      <c r="AF737" s="672"/>
      <c r="AG737" s="672"/>
      <c r="AH737" s="672"/>
      <c r="AI737" s="672"/>
      <c r="AJ737" s="672"/>
      <c r="AK737" s="672"/>
      <c r="AL737" s="672"/>
      <c r="AM737" s="672"/>
      <c r="AN737" s="672"/>
      <c r="AO737" s="672"/>
    </row>
    <row r="738" spans="1:41" ht="14.25" customHeight="1" x14ac:dyDescent="0.2">
      <c r="A738" s="672"/>
      <c r="B738" s="672"/>
      <c r="C738" s="673"/>
      <c r="D738" s="673"/>
      <c r="E738" s="673"/>
      <c r="F738" s="673"/>
      <c r="G738" s="673"/>
      <c r="H738" s="673"/>
      <c r="I738" s="673"/>
      <c r="J738" s="673"/>
      <c r="K738" s="673"/>
      <c r="L738" s="673"/>
      <c r="M738" s="673"/>
      <c r="N738" s="673"/>
      <c r="O738" s="673"/>
      <c r="P738" s="673"/>
      <c r="Q738" s="673"/>
      <c r="R738" s="673"/>
      <c r="S738" s="673"/>
      <c r="T738" s="673"/>
      <c r="U738" s="674"/>
      <c r="V738" s="674"/>
      <c r="W738" s="674"/>
      <c r="X738" s="674"/>
      <c r="Y738" s="675"/>
      <c r="Z738" s="675"/>
      <c r="AA738" s="672"/>
      <c r="AB738" s="672"/>
      <c r="AC738" s="672"/>
      <c r="AD738" s="672"/>
      <c r="AE738" s="672"/>
      <c r="AF738" s="672"/>
      <c r="AG738" s="672"/>
      <c r="AH738" s="672"/>
      <c r="AI738" s="672"/>
      <c r="AJ738" s="672"/>
      <c r="AK738" s="672"/>
      <c r="AL738" s="672"/>
      <c r="AM738" s="672"/>
      <c r="AN738" s="672"/>
      <c r="AO738" s="672"/>
    </row>
    <row r="739" spans="1:41" ht="14.25" customHeight="1" x14ac:dyDescent="0.2">
      <c r="A739" s="672"/>
      <c r="B739" s="672"/>
      <c r="C739" s="673"/>
      <c r="D739" s="673"/>
      <c r="E739" s="673"/>
      <c r="F739" s="673"/>
      <c r="G739" s="673"/>
      <c r="H739" s="673"/>
      <c r="I739" s="673"/>
      <c r="J739" s="673"/>
      <c r="K739" s="673"/>
      <c r="L739" s="673"/>
      <c r="M739" s="673"/>
      <c r="N739" s="673"/>
      <c r="O739" s="673"/>
      <c r="P739" s="673"/>
      <c r="Q739" s="673"/>
      <c r="R739" s="673"/>
      <c r="S739" s="673"/>
      <c r="T739" s="673"/>
      <c r="U739" s="674"/>
      <c r="V739" s="674"/>
      <c r="W739" s="674"/>
      <c r="X739" s="674"/>
      <c r="Y739" s="675"/>
      <c r="Z739" s="675"/>
      <c r="AA739" s="672"/>
      <c r="AB739" s="672"/>
      <c r="AC739" s="672"/>
      <c r="AD739" s="672"/>
      <c r="AE739" s="672"/>
      <c r="AF739" s="672"/>
      <c r="AG739" s="672"/>
      <c r="AH739" s="672"/>
      <c r="AI739" s="672"/>
      <c r="AJ739" s="672"/>
      <c r="AK739" s="672"/>
      <c r="AL739" s="672"/>
      <c r="AM739" s="672"/>
      <c r="AN739" s="672"/>
      <c r="AO739" s="672"/>
    </row>
    <row r="740" spans="1:41" ht="14.25" customHeight="1" x14ac:dyDescent="0.2">
      <c r="A740" s="672"/>
      <c r="B740" s="672"/>
      <c r="C740" s="673"/>
      <c r="D740" s="673"/>
      <c r="E740" s="673"/>
      <c r="F740" s="673"/>
      <c r="G740" s="673"/>
      <c r="H740" s="673"/>
      <c r="I740" s="673"/>
      <c r="J740" s="673"/>
      <c r="K740" s="673"/>
      <c r="L740" s="673"/>
      <c r="M740" s="673"/>
      <c r="N740" s="673"/>
      <c r="O740" s="673"/>
      <c r="P740" s="673"/>
      <c r="Q740" s="673"/>
      <c r="R740" s="673"/>
      <c r="S740" s="673"/>
      <c r="T740" s="673"/>
      <c r="U740" s="674"/>
      <c r="V740" s="674"/>
      <c r="W740" s="674"/>
      <c r="X740" s="674"/>
      <c r="Y740" s="675"/>
      <c r="Z740" s="675"/>
      <c r="AA740" s="672"/>
      <c r="AB740" s="672"/>
      <c r="AC740" s="672"/>
      <c r="AD740" s="672"/>
      <c r="AE740" s="672"/>
      <c r="AF740" s="672"/>
      <c r="AG740" s="672"/>
      <c r="AH740" s="672"/>
      <c r="AI740" s="672"/>
      <c r="AJ740" s="672"/>
      <c r="AK740" s="672"/>
      <c r="AL740" s="672"/>
      <c r="AM740" s="672"/>
      <c r="AN740" s="672"/>
      <c r="AO740" s="672"/>
    </row>
    <row r="741" spans="1:41" ht="14.25" customHeight="1" x14ac:dyDescent="0.2">
      <c r="A741" s="672"/>
      <c r="B741" s="672"/>
      <c r="C741" s="673"/>
      <c r="D741" s="673"/>
      <c r="E741" s="673"/>
      <c r="F741" s="673"/>
      <c r="G741" s="673"/>
      <c r="H741" s="673"/>
      <c r="I741" s="673"/>
      <c r="J741" s="673"/>
      <c r="K741" s="673"/>
      <c r="L741" s="673"/>
      <c r="M741" s="673"/>
      <c r="N741" s="673"/>
      <c r="O741" s="673"/>
      <c r="P741" s="673"/>
      <c r="Q741" s="673"/>
      <c r="R741" s="673"/>
      <c r="S741" s="673"/>
      <c r="T741" s="673"/>
      <c r="U741" s="674"/>
      <c r="V741" s="674"/>
      <c r="W741" s="674"/>
      <c r="X741" s="674"/>
      <c r="Y741" s="675"/>
      <c r="Z741" s="675"/>
      <c r="AA741" s="672"/>
      <c r="AB741" s="672"/>
      <c r="AC741" s="672"/>
      <c r="AD741" s="672"/>
      <c r="AE741" s="672"/>
      <c r="AF741" s="672"/>
      <c r="AG741" s="672"/>
      <c r="AH741" s="672"/>
      <c r="AI741" s="672"/>
      <c r="AJ741" s="672"/>
      <c r="AK741" s="672"/>
      <c r="AL741" s="672"/>
      <c r="AM741" s="672"/>
      <c r="AN741" s="672"/>
      <c r="AO741" s="672"/>
    </row>
    <row r="742" spans="1:41" ht="14.25" customHeight="1" x14ac:dyDescent="0.2">
      <c r="A742" s="672"/>
      <c r="B742" s="672"/>
      <c r="C742" s="673"/>
      <c r="D742" s="673"/>
      <c r="E742" s="673"/>
      <c r="F742" s="673"/>
      <c r="G742" s="673"/>
      <c r="H742" s="673"/>
      <c r="I742" s="673"/>
      <c r="J742" s="673"/>
      <c r="K742" s="673"/>
      <c r="L742" s="673"/>
      <c r="M742" s="673"/>
      <c r="N742" s="673"/>
      <c r="O742" s="673"/>
      <c r="P742" s="673"/>
      <c r="Q742" s="673"/>
      <c r="R742" s="673"/>
      <c r="S742" s="673"/>
      <c r="T742" s="673"/>
      <c r="U742" s="674"/>
      <c r="V742" s="674"/>
      <c r="W742" s="674"/>
      <c r="X742" s="674"/>
      <c r="Y742" s="675"/>
      <c r="Z742" s="675"/>
      <c r="AA742" s="672"/>
      <c r="AB742" s="672"/>
      <c r="AC742" s="672"/>
      <c r="AD742" s="672"/>
      <c r="AE742" s="672"/>
      <c r="AF742" s="672"/>
      <c r="AG742" s="672"/>
      <c r="AH742" s="672"/>
      <c r="AI742" s="672"/>
      <c r="AJ742" s="672"/>
      <c r="AK742" s="672"/>
      <c r="AL742" s="672"/>
      <c r="AM742" s="672"/>
      <c r="AN742" s="672"/>
      <c r="AO742" s="672"/>
    </row>
    <row r="743" spans="1:41" ht="14.25" customHeight="1" x14ac:dyDescent="0.2">
      <c r="A743" s="672"/>
      <c r="B743" s="672"/>
      <c r="C743" s="673"/>
      <c r="D743" s="673"/>
      <c r="E743" s="673"/>
      <c r="F743" s="673"/>
      <c r="G743" s="673"/>
      <c r="H743" s="673"/>
      <c r="I743" s="673"/>
      <c r="J743" s="673"/>
      <c r="K743" s="673"/>
      <c r="L743" s="673"/>
      <c r="M743" s="673"/>
      <c r="N743" s="673"/>
      <c r="O743" s="673"/>
      <c r="P743" s="673"/>
      <c r="Q743" s="673"/>
      <c r="R743" s="673"/>
      <c r="S743" s="673"/>
      <c r="T743" s="673"/>
      <c r="U743" s="674"/>
      <c r="V743" s="674"/>
      <c r="W743" s="674"/>
      <c r="X743" s="674"/>
      <c r="Y743" s="675"/>
      <c r="Z743" s="675"/>
      <c r="AA743" s="672"/>
      <c r="AB743" s="672"/>
      <c r="AC743" s="672"/>
      <c r="AD743" s="672"/>
      <c r="AE743" s="672"/>
      <c r="AF743" s="672"/>
      <c r="AG743" s="672"/>
      <c r="AH743" s="672"/>
      <c r="AI743" s="672"/>
      <c r="AJ743" s="672"/>
      <c r="AK743" s="672"/>
      <c r="AL743" s="672"/>
      <c r="AM743" s="672"/>
      <c r="AN743" s="672"/>
      <c r="AO743" s="672"/>
    </row>
    <row r="744" spans="1:41" ht="14.25" customHeight="1" x14ac:dyDescent="0.2">
      <c r="A744" s="672"/>
      <c r="B744" s="672"/>
      <c r="C744" s="673"/>
      <c r="D744" s="673"/>
      <c r="E744" s="673"/>
      <c r="F744" s="673"/>
      <c r="G744" s="673"/>
      <c r="H744" s="673"/>
      <c r="I744" s="673"/>
      <c r="J744" s="673"/>
      <c r="K744" s="673"/>
      <c r="L744" s="673"/>
      <c r="M744" s="673"/>
      <c r="N744" s="673"/>
      <c r="O744" s="673"/>
      <c r="P744" s="673"/>
      <c r="Q744" s="673"/>
      <c r="R744" s="673"/>
      <c r="S744" s="673"/>
      <c r="T744" s="673"/>
      <c r="U744" s="674"/>
      <c r="V744" s="674"/>
      <c r="W744" s="674"/>
      <c r="X744" s="674"/>
      <c r="Y744" s="675"/>
      <c r="Z744" s="675"/>
      <c r="AA744" s="672"/>
      <c r="AB744" s="672"/>
      <c r="AC744" s="672"/>
      <c r="AD744" s="672"/>
      <c r="AE744" s="672"/>
      <c r="AF744" s="672"/>
      <c r="AG744" s="672"/>
      <c r="AH744" s="672"/>
      <c r="AI744" s="672"/>
      <c r="AJ744" s="672"/>
      <c r="AK744" s="672"/>
      <c r="AL744" s="672"/>
      <c r="AM744" s="672"/>
      <c r="AN744" s="672"/>
      <c r="AO744" s="672"/>
    </row>
    <row r="745" spans="1:41" ht="14.25" customHeight="1" x14ac:dyDescent="0.2">
      <c r="A745" s="672"/>
      <c r="B745" s="672"/>
      <c r="C745" s="673"/>
      <c r="D745" s="673"/>
      <c r="E745" s="673"/>
      <c r="F745" s="673"/>
      <c r="G745" s="673"/>
      <c r="H745" s="673"/>
      <c r="I745" s="673"/>
      <c r="J745" s="673"/>
      <c r="K745" s="673"/>
      <c r="L745" s="673"/>
      <c r="M745" s="673"/>
      <c r="N745" s="673"/>
      <c r="O745" s="673"/>
      <c r="P745" s="673"/>
      <c r="Q745" s="673"/>
      <c r="R745" s="673"/>
      <c r="S745" s="673"/>
      <c r="T745" s="673"/>
      <c r="U745" s="674"/>
      <c r="V745" s="674"/>
      <c r="W745" s="674"/>
      <c r="X745" s="674"/>
      <c r="Y745" s="675"/>
      <c r="Z745" s="675"/>
      <c r="AA745" s="672"/>
      <c r="AB745" s="672"/>
      <c r="AC745" s="672"/>
      <c r="AD745" s="672"/>
      <c r="AE745" s="672"/>
      <c r="AF745" s="672"/>
      <c r="AG745" s="672"/>
      <c r="AH745" s="672"/>
      <c r="AI745" s="672"/>
      <c r="AJ745" s="672"/>
      <c r="AK745" s="672"/>
      <c r="AL745" s="672"/>
      <c r="AM745" s="672"/>
      <c r="AN745" s="672"/>
      <c r="AO745" s="672"/>
    </row>
    <row r="746" spans="1:41" ht="14.25" customHeight="1" x14ac:dyDescent="0.2">
      <c r="A746" s="672"/>
      <c r="B746" s="672"/>
      <c r="C746" s="673"/>
      <c r="D746" s="673"/>
      <c r="E746" s="673"/>
      <c r="F746" s="673"/>
      <c r="G746" s="673"/>
      <c r="H746" s="673"/>
      <c r="I746" s="673"/>
      <c r="J746" s="673"/>
      <c r="K746" s="673"/>
      <c r="L746" s="673"/>
      <c r="M746" s="673"/>
      <c r="N746" s="673"/>
      <c r="O746" s="673"/>
      <c r="P746" s="673"/>
      <c r="Q746" s="673"/>
      <c r="R746" s="673"/>
      <c r="S746" s="673"/>
      <c r="T746" s="673"/>
      <c r="U746" s="674"/>
      <c r="V746" s="674"/>
      <c r="W746" s="674"/>
      <c r="X746" s="674"/>
      <c r="Y746" s="675"/>
      <c r="Z746" s="675"/>
      <c r="AA746" s="672"/>
      <c r="AB746" s="672"/>
      <c r="AC746" s="672"/>
      <c r="AD746" s="672"/>
      <c r="AE746" s="672"/>
      <c r="AF746" s="672"/>
      <c r="AG746" s="672"/>
      <c r="AH746" s="672"/>
      <c r="AI746" s="672"/>
      <c r="AJ746" s="672"/>
      <c r="AK746" s="672"/>
      <c r="AL746" s="672"/>
      <c r="AM746" s="672"/>
      <c r="AN746" s="672"/>
      <c r="AO746" s="672"/>
    </row>
    <row r="747" spans="1:41" ht="14.25" customHeight="1" x14ac:dyDescent="0.2">
      <c r="A747" s="672"/>
      <c r="B747" s="672"/>
      <c r="C747" s="673"/>
      <c r="D747" s="673"/>
      <c r="E747" s="673"/>
      <c r="F747" s="673"/>
      <c r="G747" s="673"/>
      <c r="H747" s="673"/>
      <c r="I747" s="673"/>
      <c r="J747" s="673"/>
      <c r="K747" s="673"/>
      <c r="L747" s="673"/>
      <c r="M747" s="673"/>
      <c r="N747" s="673"/>
      <c r="O747" s="673"/>
      <c r="P747" s="673"/>
      <c r="Q747" s="673"/>
      <c r="R747" s="673"/>
      <c r="S747" s="673"/>
      <c r="T747" s="673"/>
      <c r="U747" s="674"/>
      <c r="V747" s="674"/>
      <c r="W747" s="674"/>
      <c r="X747" s="674"/>
      <c r="Y747" s="675"/>
      <c r="Z747" s="675"/>
      <c r="AA747" s="672"/>
      <c r="AB747" s="672"/>
      <c r="AC747" s="672"/>
      <c r="AD747" s="672"/>
      <c r="AE747" s="672"/>
      <c r="AF747" s="672"/>
      <c r="AG747" s="672"/>
      <c r="AH747" s="672"/>
      <c r="AI747" s="672"/>
      <c r="AJ747" s="672"/>
      <c r="AK747" s="672"/>
      <c r="AL747" s="672"/>
      <c r="AM747" s="672"/>
      <c r="AN747" s="672"/>
      <c r="AO747" s="672"/>
    </row>
    <row r="748" spans="1:41" ht="14.25" customHeight="1" x14ac:dyDescent="0.2">
      <c r="A748" s="672"/>
      <c r="B748" s="672"/>
      <c r="C748" s="673"/>
      <c r="D748" s="673"/>
      <c r="E748" s="673"/>
      <c r="F748" s="673"/>
      <c r="G748" s="673"/>
      <c r="H748" s="673"/>
      <c r="I748" s="673"/>
      <c r="J748" s="673"/>
      <c r="K748" s="673"/>
      <c r="L748" s="673"/>
      <c r="M748" s="673"/>
      <c r="N748" s="673"/>
      <c r="O748" s="673"/>
      <c r="P748" s="673"/>
      <c r="Q748" s="673"/>
      <c r="R748" s="673"/>
      <c r="S748" s="673"/>
      <c r="T748" s="673"/>
      <c r="U748" s="674"/>
      <c r="V748" s="674"/>
      <c r="W748" s="674"/>
      <c r="X748" s="674"/>
      <c r="Y748" s="675"/>
      <c r="Z748" s="675"/>
      <c r="AA748" s="672"/>
      <c r="AB748" s="672"/>
      <c r="AC748" s="672"/>
      <c r="AD748" s="672"/>
      <c r="AE748" s="672"/>
      <c r="AF748" s="672"/>
      <c r="AG748" s="672"/>
      <c r="AH748" s="672"/>
      <c r="AI748" s="672"/>
      <c r="AJ748" s="672"/>
      <c r="AK748" s="672"/>
      <c r="AL748" s="672"/>
      <c r="AM748" s="672"/>
      <c r="AN748" s="672"/>
      <c r="AO748" s="672"/>
    </row>
    <row r="749" spans="1:41" ht="14.25" customHeight="1" x14ac:dyDescent="0.2">
      <c r="A749" s="672"/>
      <c r="B749" s="672"/>
      <c r="C749" s="673"/>
      <c r="D749" s="673"/>
      <c r="E749" s="673"/>
      <c r="F749" s="673"/>
      <c r="G749" s="673"/>
      <c r="H749" s="673"/>
      <c r="I749" s="673"/>
      <c r="J749" s="673"/>
      <c r="K749" s="673"/>
      <c r="L749" s="673"/>
      <c r="M749" s="673"/>
      <c r="N749" s="673"/>
      <c r="O749" s="673"/>
      <c r="P749" s="673"/>
      <c r="Q749" s="673"/>
      <c r="R749" s="673"/>
      <c r="S749" s="673"/>
      <c r="T749" s="673"/>
      <c r="U749" s="674"/>
      <c r="V749" s="674"/>
      <c r="W749" s="674"/>
      <c r="X749" s="674"/>
      <c r="Y749" s="675"/>
      <c r="Z749" s="675"/>
      <c r="AA749" s="672"/>
      <c r="AB749" s="672"/>
      <c r="AC749" s="672"/>
      <c r="AD749" s="672"/>
      <c r="AE749" s="672"/>
      <c r="AF749" s="672"/>
      <c r="AG749" s="672"/>
      <c r="AH749" s="672"/>
      <c r="AI749" s="672"/>
      <c r="AJ749" s="672"/>
      <c r="AK749" s="672"/>
      <c r="AL749" s="672"/>
      <c r="AM749" s="672"/>
      <c r="AN749" s="672"/>
      <c r="AO749" s="672"/>
    </row>
    <row r="750" spans="1:41" ht="14.25" customHeight="1" x14ac:dyDescent="0.2">
      <c r="A750" s="672"/>
      <c r="B750" s="672"/>
      <c r="C750" s="673"/>
      <c r="D750" s="673"/>
      <c r="E750" s="673"/>
      <c r="F750" s="673"/>
      <c r="G750" s="673"/>
      <c r="H750" s="673"/>
      <c r="I750" s="673"/>
      <c r="J750" s="673"/>
      <c r="K750" s="673"/>
      <c r="L750" s="673"/>
      <c r="M750" s="673"/>
      <c r="N750" s="673"/>
      <c r="O750" s="673"/>
      <c r="P750" s="673"/>
      <c r="Q750" s="673"/>
      <c r="R750" s="673"/>
      <c r="S750" s="673"/>
      <c r="T750" s="673"/>
      <c r="U750" s="674"/>
      <c r="V750" s="674"/>
      <c r="W750" s="674"/>
      <c r="X750" s="674"/>
      <c r="Y750" s="675"/>
      <c r="Z750" s="675"/>
      <c r="AA750" s="672"/>
      <c r="AB750" s="672"/>
      <c r="AC750" s="672"/>
      <c r="AD750" s="672"/>
      <c r="AE750" s="672"/>
      <c r="AF750" s="672"/>
      <c r="AG750" s="672"/>
      <c r="AH750" s="672"/>
      <c r="AI750" s="672"/>
      <c r="AJ750" s="672"/>
      <c r="AK750" s="672"/>
      <c r="AL750" s="672"/>
      <c r="AM750" s="672"/>
      <c r="AN750" s="672"/>
      <c r="AO750" s="672"/>
    </row>
    <row r="751" spans="1:41" ht="14.25" customHeight="1" x14ac:dyDescent="0.2">
      <c r="A751" s="672"/>
      <c r="B751" s="672"/>
      <c r="C751" s="673"/>
      <c r="D751" s="673"/>
      <c r="E751" s="673"/>
      <c r="F751" s="673"/>
      <c r="G751" s="673"/>
      <c r="H751" s="673"/>
      <c r="I751" s="673"/>
      <c r="J751" s="673"/>
      <c r="K751" s="673"/>
      <c r="L751" s="673"/>
      <c r="M751" s="673"/>
      <c r="N751" s="673"/>
      <c r="O751" s="673"/>
      <c r="P751" s="673"/>
      <c r="Q751" s="673"/>
      <c r="R751" s="673"/>
      <c r="S751" s="673"/>
      <c r="T751" s="673"/>
      <c r="U751" s="674"/>
      <c r="V751" s="674"/>
      <c r="W751" s="674"/>
      <c r="X751" s="674"/>
      <c r="Y751" s="675"/>
      <c r="Z751" s="675"/>
      <c r="AA751" s="672"/>
      <c r="AB751" s="672"/>
      <c r="AC751" s="672"/>
      <c r="AD751" s="672"/>
      <c r="AE751" s="672"/>
      <c r="AF751" s="672"/>
      <c r="AG751" s="672"/>
      <c r="AH751" s="672"/>
      <c r="AI751" s="672"/>
      <c r="AJ751" s="672"/>
      <c r="AK751" s="672"/>
      <c r="AL751" s="672"/>
      <c r="AM751" s="672"/>
      <c r="AN751" s="672"/>
      <c r="AO751" s="672"/>
    </row>
    <row r="752" spans="1:41" ht="14.25" customHeight="1" x14ac:dyDescent="0.2">
      <c r="A752" s="672"/>
      <c r="B752" s="672"/>
      <c r="C752" s="673"/>
      <c r="D752" s="673"/>
      <c r="E752" s="673"/>
      <c r="F752" s="673"/>
      <c r="G752" s="673"/>
      <c r="H752" s="673"/>
      <c r="I752" s="673"/>
      <c r="J752" s="673"/>
      <c r="K752" s="673"/>
      <c r="L752" s="673"/>
      <c r="M752" s="673"/>
      <c r="N752" s="673"/>
      <c r="O752" s="673"/>
      <c r="P752" s="673"/>
      <c r="Q752" s="673"/>
      <c r="R752" s="673"/>
      <c r="S752" s="673"/>
      <c r="T752" s="673"/>
      <c r="U752" s="674"/>
      <c r="V752" s="674"/>
      <c r="W752" s="674"/>
      <c r="X752" s="674"/>
      <c r="Y752" s="675"/>
      <c r="Z752" s="675"/>
      <c r="AA752" s="672"/>
      <c r="AB752" s="672"/>
      <c r="AC752" s="672"/>
      <c r="AD752" s="672"/>
      <c r="AE752" s="672"/>
      <c r="AF752" s="672"/>
      <c r="AG752" s="672"/>
      <c r="AH752" s="672"/>
      <c r="AI752" s="672"/>
      <c r="AJ752" s="672"/>
      <c r="AK752" s="672"/>
      <c r="AL752" s="672"/>
      <c r="AM752" s="672"/>
      <c r="AN752" s="672"/>
      <c r="AO752" s="672"/>
    </row>
    <row r="753" spans="1:41" ht="14.25" customHeight="1" x14ac:dyDescent="0.2">
      <c r="A753" s="672"/>
      <c r="B753" s="672"/>
      <c r="C753" s="673"/>
      <c r="D753" s="673"/>
      <c r="E753" s="673"/>
      <c r="F753" s="673"/>
      <c r="G753" s="673"/>
      <c r="H753" s="673"/>
      <c r="I753" s="673"/>
      <c r="J753" s="673"/>
      <c r="K753" s="673"/>
      <c r="L753" s="673"/>
      <c r="M753" s="673"/>
      <c r="N753" s="673"/>
      <c r="O753" s="673"/>
      <c r="P753" s="673"/>
      <c r="Q753" s="673"/>
      <c r="R753" s="673"/>
      <c r="S753" s="673"/>
      <c r="T753" s="673"/>
      <c r="U753" s="674"/>
      <c r="V753" s="674"/>
      <c r="W753" s="674"/>
      <c r="X753" s="674"/>
      <c r="Y753" s="675"/>
      <c r="Z753" s="675"/>
      <c r="AA753" s="672"/>
      <c r="AB753" s="672"/>
      <c r="AC753" s="672"/>
      <c r="AD753" s="672"/>
      <c r="AE753" s="672"/>
      <c r="AF753" s="672"/>
      <c r="AG753" s="672"/>
      <c r="AH753" s="672"/>
      <c r="AI753" s="672"/>
      <c r="AJ753" s="672"/>
      <c r="AK753" s="672"/>
      <c r="AL753" s="672"/>
      <c r="AM753" s="672"/>
      <c r="AN753" s="672"/>
      <c r="AO753" s="672"/>
    </row>
    <row r="754" spans="1:41" ht="14.25" customHeight="1" x14ac:dyDescent="0.2">
      <c r="A754" s="672"/>
      <c r="B754" s="672"/>
      <c r="C754" s="673"/>
      <c r="D754" s="673"/>
      <c r="E754" s="673"/>
      <c r="F754" s="673"/>
      <c r="G754" s="673"/>
      <c r="H754" s="673"/>
      <c r="I754" s="673"/>
      <c r="J754" s="673"/>
      <c r="K754" s="673"/>
      <c r="L754" s="673"/>
      <c r="M754" s="673"/>
      <c r="N754" s="673"/>
      <c r="O754" s="673"/>
      <c r="P754" s="673"/>
      <c r="Q754" s="673"/>
      <c r="R754" s="673"/>
      <c r="S754" s="673"/>
      <c r="T754" s="673"/>
      <c r="U754" s="674"/>
      <c r="V754" s="674"/>
      <c r="W754" s="674"/>
      <c r="X754" s="674"/>
      <c r="Y754" s="675"/>
      <c r="Z754" s="675"/>
      <c r="AA754" s="672"/>
      <c r="AB754" s="672"/>
      <c r="AC754" s="672"/>
      <c r="AD754" s="672"/>
      <c r="AE754" s="672"/>
      <c r="AF754" s="672"/>
      <c r="AG754" s="672"/>
      <c r="AH754" s="672"/>
      <c r="AI754" s="672"/>
      <c r="AJ754" s="672"/>
      <c r="AK754" s="672"/>
      <c r="AL754" s="672"/>
      <c r="AM754" s="672"/>
      <c r="AN754" s="672"/>
      <c r="AO754" s="672"/>
    </row>
    <row r="755" spans="1:41" ht="14.25" customHeight="1" x14ac:dyDescent="0.2">
      <c r="A755" s="672"/>
      <c r="B755" s="672"/>
      <c r="C755" s="673"/>
      <c r="D755" s="673"/>
      <c r="E755" s="673"/>
      <c r="F755" s="673"/>
      <c r="G755" s="673"/>
      <c r="H755" s="673"/>
      <c r="I755" s="673"/>
      <c r="J755" s="673"/>
      <c r="K755" s="673"/>
      <c r="L755" s="673"/>
      <c r="M755" s="673"/>
      <c r="N755" s="673"/>
      <c r="O755" s="673"/>
      <c r="P755" s="673"/>
      <c r="Q755" s="673"/>
      <c r="R755" s="673"/>
      <c r="S755" s="673"/>
      <c r="T755" s="673"/>
      <c r="U755" s="674"/>
      <c r="V755" s="674"/>
      <c r="W755" s="674"/>
      <c r="X755" s="674"/>
      <c r="Y755" s="675"/>
      <c r="Z755" s="675"/>
      <c r="AA755" s="672"/>
      <c r="AB755" s="672"/>
      <c r="AC755" s="672"/>
      <c r="AD755" s="672"/>
      <c r="AE755" s="672"/>
      <c r="AF755" s="672"/>
      <c r="AG755" s="672"/>
      <c r="AH755" s="672"/>
      <c r="AI755" s="672"/>
      <c r="AJ755" s="672"/>
      <c r="AK755" s="672"/>
      <c r="AL755" s="672"/>
      <c r="AM755" s="672"/>
      <c r="AN755" s="672"/>
      <c r="AO755" s="672"/>
    </row>
    <row r="756" spans="1:41" ht="14.25" customHeight="1" x14ac:dyDescent="0.2">
      <c r="A756" s="672"/>
      <c r="B756" s="672"/>
      <c r="C756" s="673"/>
      <c r="D756" s="673"/>
      <c r="E756" s="673"/>
      <c r="F756" s="673"/>
      <c r="G756" s="673"/>
      <c r="H756" s="673"/>
      <c r="I756" s="673"/>
      <c r="J756" s="673"/>
      <c r="K756" s="673"/>
      <c r="L756" s="673"/>
      <c r="M756" s="673"/>
      <c r="N756" s="673"/>
      <c r="O756" s="673"/>
      <c r="P756" s="673"/>
      <c r="Q756" s="673"/>
      <c r="R756" s="673"/>
      <c r="S756" s="673"/>
      <c r="T756" s="673"/>
      <c r="U756" s="674"/>
      <c r="V756" s="674"/>
      <c r="W756" s="674"/>
      <c r="X756" s="674"/>
      <c r="Y756" s="675"/>
      <c r="Z756" s="675"/>
      <c r="AA756" s="672"/>
      <c r="AB756" s="672"/>
      <c r="AC756" s="672"/>
      <c r="AD756" s="672"/>
      <c r="AE756" s="672"/>
      <c r="AF756" s="672"/>
      <c r="AG756" s="672"/>
      <c r="AH756" s="672"/>
      <c r="AI756" s="672"/>
      <c r="AJ756" s="672"/>
      <c r="AK756" s="672"/>
      <c r="AL756" s="672"/>
      <c r="AM756" s="672"/>
      <c r="AN756" s="672"/>
      <c r="AO756" s="672"/>
    </row>
    <row r="757" spans="1:41" ht="14.25" customHeight="1" x14ac:dyDescent="0.2">
      <c r="A757" s="672"/>
      <c r="B757" s="672"/>
      <c r="C757" s="673"/>
      <c r="D757" s="673"/>
      <c r="E757" s="673"/>
      <c r="F757" s="673"/>
      <c r="G757" s="673"/>
      <c r="H757" s="673"/>
      <c r="I757" s="673"/>
      <c r="J757" s="673"/>
      <c r="K757" s="673"/>
      <c r="L757" s="673"/>
      <c r="M757" s="673"/>
      <c r="N757" s="673"/>
      <c r="O757" s="673"/>
      <c r="P757" s="673"/>
      <c r="Q757" s="673"/>
      <c r="R757" s="673"/>
      <c r="S757" s="673"/>
      <c r="T757" s="673"/>
      <c r="U757" s="674"/>
      <c r="V757" s="674"/>
      <c r="W757" s="674"/>
      <c r="X757" s="674"/>
      <c r="Y757" s="675"/>
      <c r="Z757" s="675"/>
      <c r="AA757" s="672"/>
      <c r="AB757" s="672"/>
      <c r="AC757" s="672"/>
      <c r="AD757" s="672"/>
      <c r="AE757" s="672"/>
      <c r="AF757" s="672"/>
      <c r="AG757" s="672"/>
      <c r="AH757" s="672"/>
      <c r="AI757" s="672"/>
      <c r="AJ757" s="672"/>
      <c r="AK757" s="672"/>
      <c r="AL757" s="672"/>
      <c r="AM757" s="672"/>
      <c r="AN757" s="672"/>
      <c r="AO757" s="672"/>
    </row>
    <row r="758" spans="1:41" ht="14.25" customHeight="1" x14ac:dyDescent="0.2">
      <c r="A758" s="672"/>
      <c r="B758" s="672"/>
      <c r="C758" s="673"/>
      <c r="D758" s="673"/>
      <c r="E758" s="673"/>
      <c r="F758" s="673"/>
      <c r="G758" s="673"/>
      <c r="H758" s="673"/>
      <c r="I758" s="673"/>
      <c r="J758" s="673"/>
      <c r="K758" s="673"/>
      <c r="L758" s="673"/>
      <c r="M758" s="673"/>
      <c r="N758" s="673"/>
      <c r="O758" s="673"/>
      <c r="P758" s="673"/>
      <c r="Q758" s="673"/>
      <c r="R758" s="673"/>
      <c r="S758" s="673"/>
      <c r="T758" s="673"/>
      <c r="U758" s="674"/>
      <c r="V758" s="674"/>
      <c r="W758" s="674"/>
      <c r="X758" s="674"/>
      <c r="Y758" s="675"/>
      <c r="Z758" s="675"/>
      <c r="AA758" s="672"/>
      <c r="AB758" s="672"/>
      <c r="AC758" s="672"/>
      <c r="AD758" s="672"/>
      <c r="AE758" s="672"/>
      <c r="AF758" s="672"/>
      <c r="AG758" s="672"/>
      <c r="AH758" s="672"/>
      <c r="AI758" s="672"/>
      <c r="AJ758" s="672"/>
      <c r="AK758" s="672"/>
      <c r="AL758" s="672"/>
      <c r="AM758" s="672"/>
      <c r="AN758" s="672"/>
      <c r="AO758" s="672"/>
    </row>
    <row r="759" spans="1:41" ht="14.25" customHeight="1" x14ac:dyDescent="0.2">
      <c r="A759" s="672"/>
      <c r="B759" s="672"/>
      <c r="C759" s="673"/>
      <c r="D759" s="673"/>
      <c r="E759" s="673"/>
      <c r="F759" s="673"/>
      <c r="G759" s="673"/>
      <c r="H759" s="673"/>
      <c r="I759" s="673"/>
      <c r="J759" s="673"/>
      <c r="K759" s="673"/>
      <c r="L759" s="673"/>
      <c r="M759" s="673"/>
      <c r="N759" s="673"/>
      <c r="O759" s="673"/>
      <c r="P759" s="673"/>
      <c r="Q759" s="673"/>
      <c r="R759" s="673"/>
      <c r="S759" s="673"/>
      <c r="T759" s="673"/>
      <c r="U759" s="674"/>
      <c r="V759" s="674"/>
      <c r="W759" s="674"/>
      <c r="X759" s="674"/>
      <c r="Y759" s="675"/>
      <c r="Z759" s="675"/>
      <c r="AA759" s="672"/>
      <c r="AB759" s="672"/>
      <c r="AC759" s="672"/>
      <c r="AD759" s="672"/>
      <c r="AE759" s="672"/>
      <c r="AF759" s="672"/>
      <c r="AG759" s="672"/>
      <c r="AH759" s="672"/>
      <c r="AI759" s="672"/>
      <c r="AJ759" s="672"/>
      <c r="AK759" s="672"/>
      <c r="AL759" s="672"/>
      <c r="AM759" s="672"/>
      <c r="AN759" s="672"/>
      <c r="AO759" s="672"/>
    </row>
    <row r="760" spans="1:41" ht="14.25" customHeight="1" x14ac:dyDescent="0.2">
      <c r="A760" s="672"/>
      <c r="B760" s="672"/>
      <c r="C760" s="673"/>
      <c r="D760" s="673"/>
      <c r="E760" s="673"/>
      <c r="F760" s="673"/>
      <c r="G760" s="673"/>
      <c r="H760" s="673"/>
      <c r="I760" s="673"/>
      <c r="J760" s="673"/>
      <c r="K760" s="673"/>
      <c r="L760" s="673"/>
      <c r="M760" s="673"/>
      <c r="N760" s="673"/>
      <c r="O760" s="673"/>
      <c r="P760" s="673"/>
      <c r="Q760" s="673"/>
      <c r="R760" s="673"/>
      <c r="S760" s="673"/>
      <c r="T760" s="673"/>
      <c r="U760" s="674"/>
      <c r="V760" s="674"/>
      <c r="W760" s="674"/>
      <c r="X760" s="674"/>
      <c r="Y760" s="675"/>
      <c r="Z760" s="675"/>
      <c r="AA760" s="672"/>
      <c r="AB760" s="672"/>
      <c r="AC760" s="672"/>
      <c r="AD760" s="672"/>
      <c r="AE760" s="672"/>
      <c r="AF760" s="672"/>
      <c r="AG760" s="672"/>
      <c r="AH760" s="672"/>
      <c r="AI760" s="672"/>
      <c r="AJ760" s="672"/>
      <c r="AK760" s="672"/>
      <c r="AL760" s="672"/>
      <c r="AM760" s="672"/>
      <c r="AN760" s="672"/>
      <c r="AO760" s="672"/>
    </row>
    <row r="761" spans="1:41" ht="14.25" customHeight="1" x14ac:dyDescent="0.2">
      <c r="A761" s="672"/>
      <c r="B761" s="672"/>
      <c r="C761" s="673"/>
      <c r="D761" s="673"/>
      <c r="E761" s="673"/>
      <c r="F761" s="673"/>
      <c r="G761" s="673"/>
      <c r="H761" s="673"/>
      <c r="I761" s="673"/>
      <c r="J761" s="673"/>
      <c r="K761" s="673"/>
      <c r="L761" s="673"/>
      <c r="M761" s="673"/>
      <c r="N761" s="673"/>
      <c r="O761" s="673"/>
      <c r="P761" s="673"/>
      <c r="Q761" s="673"/>
      <c r="R761" s="673"/>
      <c r="S761" s="673"/>
      <c r="T761" s="673"/>
      <c r="U761" s="674"/>
      <c r="V761" s="674"/>
      <c r="W761" s="674"/>
      <c r="X761" s="674"/>
      <c r="Y761" s="675"/>
      <c r="Z761" s="675"/>
      <c r="AA761" s="672"/>
      <c r="AB761" s="672"/>
      <c r="AC761" s="672"/>
      <c r="AD761" s="672"/>
      <c r="AE761" s="672"/>
      <c r="AF761" s="672"/>
      <c r="AG761" s="672"/>
      <c r="AH761" s="672"/>
      <c r="AI761" s="672"/>
      <c r="AJ761" s="672"/>
      <c r="AK761" s="672"/>
      <c r="AL761" s="672"/>
      <c r="AM761" s="672"/>
      <c r="AN761" s="672"/>
      <c r="AO761" s="672"/>
    </row>
    <row r="762" spans="1:41" ht="14.25" customHeight="1" x14ac:dyDescent="0.2">
      <c r="A762" s="672"/>
      <c r="B762" s="672"/>
      <c r="C762" s="673"/>
      <c r="D762" s="673"/>
      <c r="E762" s="673"/>
      <c r="F762" s="673"/>
      <c r="G762" s="673"/>
      <c r="H762" s="673"/>
      <c r="I762" s="673"/>
      <c r="J762" s="673"/>
      <c r="K762" s="673"/>
      <c r="L762" s="673"/>
      <c r="M762" s="673"/>
      <c r="N762" s="673"/>
      <c r="O762" s="673"/>
      <c r="P762" s="673"/>
      <c r="Q762" s="673"/>
      <c r="R762" s="673"/>
      <c r="S762" s="673"/>
      <c r="T762" s="673"/>
      <c r="U762" s="674"/>
      <c r="V762" s="674"/>
      <c r="W762" s="674"/>
      <c r="X762" s="674"/>
      <c r="Y762" s="675"/>
      <c r="Z762" s="675"/>
      <c r="AA762" s="672"/>
      <c r="AB762" s="672"/>
      <c r="AC762" s="672"/>
      <c r="AD762" s="672"/>
      <c r="AE762" s="672"/>
      <c r="AF762" s="672"/>
      <c r="AG762" s="672"/>
      <c r="AH762" s="672"/>
      <c r="AI762" s="672"/>
      <c r="AJ762" s="672"/>
      <c r="AK762" s="672"/>
      <c r="AL762" s="672"/>
      <c r="AM762" s="672"/>
      <c r="AN762" s="672"/>
      <c r="AO762" s="672"/>
    </row>
    <row r="763" spans="1:41" ht="14.25" customHeight="1" x14ac:dyDescent="0.2">
      <c r="A763" s="672"/>
      <c r="B763" s="672"/>
      <c r="C763" s="673"/>
      <c r="D763" s="673"/>
      <c r="E763" s="673"/>
      <c r="F763" s="673"/>
      <c r="G763" s="673"/>
      <c r="H763" s="673"/>
      <c r="I763" s="673"/>
      <c r="J763" s="673"/>
      <c r="K763" s="673"/>
      <c r="L763" s="673"/>
      <c r="M763" s="673"/>
      <c r="N763" s="673"/>
      <c r="O763" s="673"/>
      <c r="P763" s="673"/>
      <c r="Q763" s="673"/>
      <c r="R763" s="673"/>
      <c r="S763" s="673"/>
      <c r="T763" s="673"/>
      <c r="U763" s="674"/>
      <c r="V763" s="674"/>
      <c r="W763" s="674"/>
      <c r="X763" s="674"/>
      <c r="Y763" s="675"/>
      <c r="Z763" s="675"/>
      <c r="AA763" s="672"/>
      <c r="AB763" s="672"/>
      <c r="AC763" s="672"/>
      <c r="AD763" s="672"/>
      <c r="AE763" s="672"/>
      <c r="AF763" s="672"/>
      <c r="AG763" s="672"/>
      <c r="AH763" s="672"/>
      <c r="AI763" s="672"/>
      <c r="AJ763" s="672"/>
      <c r="AK763" s="672"/>
      <c r="AL763" s="672"/>
      <c r="AM763" s="672"/>
      <c r="AN763" s="672"/>
      <c r="AO763" s="672"/>
    </row>
    <row r="764" spans="1:41" ht="14.25" customHeight="1" x14ac:dyDescent="0.2">
      <c r="A764" s="672"/>
      <c r="B764" s="672"/>
      <c r="C764" s="673"/>
      <c r="D764" s="673"/>
      <c r="E764" s="673"/>
      <c r="F764" s="673"/>
      <c r="G764" s="673"/>
      <c r="H764" s="673"/>
      <c r="I764" s="673"/>
      <c r="J764" s="673"/>
      <c r="K764" s="673"/>
      <c r="L764" s="673"/>
      <c r="M764" s="673"/>
      <c r="N764" s="673"/>
      <c r="O764" s="673"/>
      <c r="P764" s="673"/>
      <c r="Q764" s="673"/>
      <c r="R764" s="673"/>
      <c r="S764" s="673"/>
      <c r="T764" s="673"/>
      <c r="U764" s="674"/>
      <c r="V764" s="674"/>
      <c r="W764" s="674"/>
      <c r="X764" s="674"/>
      <c r="Y764" s="675"/>
      <c r="Z764" s="675"/>
      <c r="AA764" s="672"/>
      <c r="AB764" s="672"/>
      <c r="AC764" s="672"/>
      <c r="AD764" s="672"/>
      <c r="AE764" s="672"/>
      <c r="AF764" s="672"/>
      <c r="AG764" s="672"/>
      <c r="AH764" s="672"/>
      <c r="AI764" s="672"/>
      <c r="AJ764" s="672"/>
      <c r="AK764" s="672"/>
      <c r="AL764" s="672"/>
      <c r="AM764" s="672"/>
      <c r="AN764" s="672"/>
      <c r="AO764" s="672"/>
    </row>
    <row r="765" spans="1:41" ht="14.25" customHeight="1" x14ac:dyDescent="0.2">
      <c r="A765" s="672"/>
      <c r="B765" s="672"/>
      <c r="C765" s="673"/>
      <c r="D765" s="673"/>
      <c r="E765" s="673"/>
      <c r="F765" s="673"/>
      <c r="G765" s="673"/>
      <c r="H765" s="673"/>
      <c r="I765" s="673"/>
      <c r="J765" s="673"/>
      <c r="K765" s="673"/>
      <c r="L765" s="673"/>
      <c r="M765" s="673"/>
      <c r="N765" s="673"/>
      <c r="O765" s="673"/>
      <c r="P765" s="673"/>
      <c r="Q765" s="673"/>
      <c r="R765" s="673"/>
      <c r="S765" s="673"/>
      <c r="T765" s="673"/>
      <c r="U765" s="674"/>
      <c r="V765" s="674"/>
      <c r="W765" s="674"/>
      <c r="X765" s="674"/>
      <c r="Y765" s="675"/>
      <c r="Z765" s="675"/>
      <c r="AA765" s="672"/>
      <c r="AB765" s="672"/>
      <c r="AC765" s="672"/>
      <c r="AD765" s="672"/>
      <c r="AE765" s="672"/>
      <c r="AF765" s="672"/>
      <c r="AG765" s="672"/>
      <c r="AH765" s="672"/>
      <c r="AI765" s="672"/>
      <c r="AJ765" s="672"/>
      <c r="AK765" s="672"/>
      <c r="AL765" s="672"/>
      <c r="AM765" s="672"/>
      <c r="AN765" s="672"/>
      <c r="AO765" s="672"/>
    </row>
    <row r="766" spans="1:41" ht="14.25" customHeight="1" x14ac:dyDescent="0.2">
      <c r="A766" s="672"/>
      <c r="B766" s="672"/>
      <c r="C766" s="673"/>
      <c r="D766" s="673"/>
      <c r="E766" s="673"/>
      <c r="F766" s="673"/>
      <c r="G766" s="673"/>
      <c r="H766" s="673"/>
      <c r="I766" s="673"/>
      <c r="J766" s="673"/>
      <c r="K766" s="673"/>
      <c r="L766" s="673"/>
      <c r="M766" s="673"/>
      <c r="N766" s="673"/>
      <c r="O766" s="673"/>
      <c r="P766" s="673"/>
      <c r="Q766" s="673"/>
      <c r="R766" s="673"/>
      <c r="S766" s="673"/>
      <c r="T766" s="673"/>
      <c r="U766" s="674"/>
      <c r="V766" s="674"/>
      <c r="W766" s="674"/>
      <c r="X766" s="674"/>
      <c r="Y766" s="675"/>
      <c r="Z766" s="675"/>
      <c r="AA766" s="672"/>
      <c r="AB766" s="672"/>
      <c r="AC766" s="672"/>
      <c r="AD766" s="672"/>
      <c r="AE766" s="672"/>
      <c r="AF766" s="672"/>
      <c r="AG766" s="672"/>
      <c r="AH766" s="672"/>
      <c r="AI766" s="672"/>
      <c r="AJ766" s="672"/>
      <c r="AK766" s="672"/>
      <c r="AL766" s="672"/>
      <c r="AM766" s="672"/>
      <c r="AN766" s="672"/>
      <c r="AO766" s="672"/>
    </row>
    <row r="767" spans="1:41" ht="14.25" customHeight="1" x14ac:dyDescent="0.2">
      <c r="A767" s="672"/>
      <c r="B767" s="672"/>
      <c r="C767" s="673"/>
      <c r="D767" s="673"/>
      <c r="E767" s="673"/>
      <c r="F767" s="673"/>
      <c r="G767" s="673"/>
      <c r="H767" s="673"/>
      <c r="I767" s="673"/>
      <c r="J767" s="673"/>
      <c r="K767" s="673"/>
      <c r="L767" s="673"/>
      <c r="M767" s="673"/>
      <c r="N767" s="673"/>
      <c r="O767" s="673"/>
      <c r="P767" s="673"/>
      <c r="Q767" s="673"/>
      <c r="R767" s="673"/>
      <c r="S767" s="673"/>
      <c r="T767" s="673"/>
      <c r="U767" s="674"/>
      <c r="V767" s="674"/>
      <c r="W767" s="674"/>
      <c r="X767" s="674"/>
      <c r="Y767" s="675"/>
      <c r="Z767" s="675"/>
      <c r="AA767" s="672"/>
      <c r="AB767" s="672"/>
      <c r="AC767" s="672"/>
      <c r="AD767" s="672"/>
      <c r="AE767" s="672"/>
      <c r="AF767" s="672"/>
      <c r="AG767" s="672"/>
      <c r="AH767" s="672"/>
      <c r="AI767" s="672"/>
      <c r="AJ767" s="672"/>
      <c r="AK767" s="672"/>
      <c r="AL767" s="672"/>
      <c r="AM767" s="672"/>
      <c r="AN767" s="672"/>
      <c r="AO767" s="672"/>
    </row>
    <row r="768" spans="1:41" ht="14.25" customHeight="1" x14ac:dyDescent="0.2">
      <c r="A768" s="672"/>
      <c r="B768" s="672"/>
      <c r="C768" s="673"/>
      <c r="D768" s="673"/>
      <c r="E768" s="673"/>
      <c r="F768" s="673"/>
      <c r="G768" s="673"/>
      <c r="H768" s="673"/>
      <c r="I768" s="673"/>
      <c r="J768" s="673"/>
      <c r="K768" s="673"/>
      <c r="L768" s="673"/>
      <c r="M768" s="673"/>
      <c r="N768" s="673"/>
      <c r="O768" s="673"/>
      <c r="P768" s="673"/>
      <c r="Q768" s="673"/>
      <c r="R768" s="673"/>
      <c r="S768" s="673"/>
      <c r="T768" s="673"/>
      <c r="U768" s="674"/>
      <c r="V768" s="674"/>
      <c r="W768" s="674"/>
      <c r="X768" s="674"/>
      <c r="Y768" s="675"/>
      <c r="Z768" s="675"/>
      <c r="AA768" s="672"/>
      <c r="AB768" s="672"/>
      <c r="AC768" s="672"/>
      <c r="AD768" s="672"/>
      <c r="AE768" s="672"/>
      <c r="AF768" s="672"/>
      <c r="AG768" s="672"/>
      <c r="AH768" s="672"/>
      <c r="AI768" s="672"/>
      <c r="AJ768" s="672"/>
      <c r="AK768" s="672"/>
      <c r="AL768" s="672"/>
      <c r="AM768" s="672"/>
      <c r="AN768" s="672"/>
      <c r="AO768" s="672"/>
    </row>
    <row r="769" spans="1:41" ht="14.25" customHeight="1" x14ac:dyDescent="0.2">
      <c r="A769" s="672"/>
      <c r="B769" s="672"/>
      <c r="C769" s="673"/>
      <c r="D769" s="673"/>
      <c r="E769" s="673"/>
      <c r="F769" s="673"/>
      <c r="G769" s="673"/>
      <c r="H769" s="673"/>
      <c r="I769" s="673"/>
      <c r="J769" s="673"/>
      <c r="K769" s="673"/>
      <c r="L769" s="673"/>
      <c r="M769" s="673"/>
      <c r="N769" s="673"/>
      <c r="O769" s="673"/>
      <c r="P769" s="673"/>
      <c r="Q769" s="673"/>
      <c r="R769" s="673"/>
      <c r="S769" s="673"/>
      <c r="T769" s="673"/>
      <c r="U769" s="674"/>
      <c r="V769" s="674"/>
      <c r="W769" s="674"/>
      <c r="X769" s="674"/>
      <c r="Y769" s="675"/>
      <c r="Z769" s="675"/>
      <c r="AA769" s="672"/>
      <c r="AB769" s="672"/>
      <c r="AC769" s="672"/>
      <c r="AD769" s="672"/>
      <c r="AE769" s="672"/>
      <c r="AF769" s="672"/>
      <c r="AG769" s="672"/>
      <c r="AH769" s="672"/>
      <c r="AI769" s="672"/>
      <c r="AJ769" s="672"/>
      <c r="AK769" s="672"/>
      <c r="AL769" s="672"/>
      <c r="AM769" s="672"/>
      <c r="AN769" s="672"/>
      <c r="AO769" s="672"/>
    </row>
    <row r="770" spans="1:41" ht="14.25" customHeight="1" x14ac:dyDescent="0.2">
      <c r="A770" s="672"/>
      <c r="B770" s="672"/>
      <c r="C770" s="673"/>
      <c r="D770" s="673"/>
      <c r="E770" s="673"/>
      <c r="F770" s="673"/>
      <c r="G770" s="673"/>
      <c r="H770" s="673"/>
      <c r="I770" s="673"/>
      <c r="J770" s="673"/>
      <c r="K770" s="673"/>
      <c r="L770" s="673"/>
      <c r="M770" s="673"/>
      <c r="N770" s="673"/>
      <c r="O770" s="673"/>
      <c r="P770" s="673"/>
      <c r="Q770" s="673"/>
      <c r="R770" s="673"/>
      <c r="S770" s="673"/>
      <c r="T770" s="673"/>
      <c r="U770" s="674"/>
      <c r="V770" s="674"/>
      <c r="W770" s="674"/>
      <c r="X770" s="674"/>
      <c r="Y770" s="675"/>
      <c r="Z770" s="675"/>
      <c r="AA770" s="672"/>
      <c r="AB770" s="672"/>
      <c r="AC770" s="672"/>
      <c r="AD770" s="672"/>
      <c r="AE770" s="672"/>
      <c r="AF770" s="672"/>
      <c r="AG770" s="672"/>
      <c r="AH770" s="672"/>
      <c r="AI770" s="672"/>
      <c r="AJ770" s="672"/>
      <c r="AK770" s="672"/>
      <c r="AL770" s="672"/>
      <c r="AM770" s="672"/>
      <c r="AN770" s="672"/>
      <c r="AO770" s="672"/>
    </row>
    <row r="771" spans="1:41" ht="14.25" customHeight="1" x14ac:dyDescent="0.2">
      <c r="A771" s="672"/>
      <c r="B771" s="672"/>
      <c r="C771" s="673"/>
      <c r="D771" s="673"/>
      <c r="E771" s="673"/>
      <c r="F771" s="673"/>
      <c r="G771" s="673"/>
      <c r="H771" s="673"/>
      <c r="I771" s="673"/>
      <c r="J771" s="673"/>
      <c r="K771" s="673"/>
      <c r="L771" s="673"/>
      <c r="M771" s="673"/>
      <c r="N771" s="673"/>
      <c r="O771" s="673"/>
      <c r="P771" s="673"/>
      <c r="Q771" s="673"/>
      <c r="R771" s="673"/>
      <c r="S771" s="673"/>
      <c r="T771" s="673"/>
      <c r="U771" s="674"/>
      <c r="V771" s="674"/>
      <c r="W771" s="674"/>
      <c r="X771" s="674"/>
      <c r="Y771" s="675"/>
      <c r="Z771" s="675"/>
      <c r="AA771" s="672"/>
      <c r="AB771" s="672"/>
      <c r="AC771" s="672"/>
      <c r="AD771" s="672"/>
      <c r="AE771" s="672"/>
      <c r="AF771" s="672"/>
      <c r="AG771" s="672"/>
      <c r="AH771" s="672"/>
      <c r="AI771" s="672"/>
      <c r="AJ771" s="672"/>
      <c r="AK771" s="672"/>
      <c r="AL771" s="672"/>
      <c r="AM771" s="672"/>
      <c r="AN771" s="672"/>
      <c r="AO771" s="672"/>
    </row>
    <row r="772" spans="1:41" ht="14.25" customHeight="1" x14ac:dyDescent="0.2">
      <c r="A772" s="672"/>
      <c r="B772" s="672"/>
      <c r="C772" s="673"/>
      <c r="D772" s="673"/>
      <c r="E772" s="673"/>
      <c r="F772" s="673"/>
      <c r="G772" s="673"/>
      <c r="H772" s="673"/>
      <c r="I772" s="673"/>
      <c r="J772" s="673"/>
      <c r="K772" s="673"/>
      <c r="L772" s="673"/>
      <c r="M772" s="673"/>
      <c r="N772" s="673"/>
      <c r="O772" s="673"/>
      <c r="P772" s="673"/>
      <c r="Q772" s="673"/>
      <c r="R772" s="673"/>
      <c r="S772" s="673"/>
      <c r="T772" s="673"/>
      <c r="U772" s="674"/>
      <c r="V772" s="674"/>
      <c r="W772" s="674"/>
      <c r="X772" s="674"/>
      <c r="Y772" s="675"/>
      <c r="Z772" s="675"/>
      <c r="AA772" s="672"/>
      <c r="AB772" s="672"/>
      <c r="AC772" s="672"/>
      <c r="AD772" s="672"/>
      <c r="AE772" s="672"/>
      <c r="AF772" s="672"/>
      <c r="AG772" s="672"/>
      <c r="AH772" s="672"/>
      <c r="AI772" s="672"/>
      <c r="AJ772" s="672"/>
      <c r="AK772" s="672"/>
      <c r="AL772" s="672"/>
      <c r="AM772" s="672"/>
      <c r="AN772" s="672"/>
      <c r="AO772" s="672"/>
    </row>
    <row r="773" spans="1:41" ht="14.25" customHeight="1" x14ac:dyDescent="0.2">
      <c r="A773" s="672"/>
      <c r="B773" s="672"/>
      <c r="C773" s="673"/>
      <c r="D773" s="673"/>
      <c r="E773" s="673"/>
      <c r="F773" s="673"/>
      <c r="G773" s="673"/>
      <c r="H773" s="673"/>
      <c r="I773" s="673"/>
      <c r="J773" s="673"/>
      <c r="K773" s="673"/>
      <c r="L773" s="673"/>
      <c r="M773" s="673"/>
      <c r="N773" s="673"/>
      <c r="O773" s="673"/>
      <c r="P773" s="673"/>
      <c r="Q773" s="673"/>
      <c r="R773" s="673"/>
      <c r="S773" s="673"/>
      <c r="T773" s="673"/>
      <c r="U773" s="674"/>
      <c r="V773" s="674"/>
      <c r="W773" s="674"/>
      <c r="X773" s="674"/>
      <c r="Y773" s="675"/>
      <c r="Z773" s="675"/>
      <c r="AA773" s="672"/>
      <c r="AB773" s="672"/>
      <c r="AC773" s="672"/>
      <c r="AD773" s="672"/>
      <c r="AE773" s="672"/>
      <c r="AF773" s="672"/>
      <c r="AG773" s="672"/>
      <c r="AH773" s="672"/>
      <c r="AI773" s="672"/>
      <c r="AJ773" s="672"/>
      <c r="AK773" s="672"/>
      <c r="AL773" s="672"/>
      <c r="AM773" s="672"/>
      <c r="AN773" s="672"/>
      <c r="AO773" s="672"/>
    </row>
    <row r="774" spans="1:41" ht="14.25" customHeight="1" x14ac:dyDescent="0.2">
      <c r="A774" s="672"/>
      <c r="B774" s="672"/>
      <c r="C774" s="673"/>
      <c r="D774" s="673"/>
      <c r="E774" s="673"/>
      <c r="F774" s="673"/>
      <c r="G774" s="673"/>
      <c r="H774" s="673"/>
      <c r="I774" s="673"/>
      <c r="J774" s="673"/>
      <c r="K774" s="673"/>
      <c r="L774" s="673"/>
      <c r="M774" s="673"/>
      <c r="N774" s="673"/>
      <c r="O774" s="673"/>
      <c r="P774" s="673"/>
      <c r="Q774" s="673"/>
      <c r="R774" s="673"/>
      <c r="S774" s="673"/>
      <c r="T774" s="673"/>
      <c r="U774" s="674"/>
      <c r="V774" s="674"/>
      <c r="W774" s="674"/>
      <c r="X774" s="674"/>
      <c r="Y774" s="675"/>
      <c r="Z774" s="675"/>
      <c r="AA774" s="672"/>
      <c r="AB774" s="672"/>
      <c r="AC774" s="672"/>
      <c r="AD774" s="672"/>
      <c r="AE774" s="672"/>
      <c r="AF774" s="672"/>
      <c r="AG774" s="672"/>
      <c r="AH774" s="672"/>
      <c r="AI774" s="672"/>
      <c r="AJ774" s="672"/>
      <c r="AK774" s="672"/>
      <c r="AL774" s="672"/>
      <c r="AM774" s="672"/>
      <c r="AN774" s="672"/>
      <c r="AO774" s="672"/>
    </row>
    <row r="775" spans="1:41" ht="14.25" customHeight="1" x14ac:dyDescent="0.2">
      <c r="A775" s="672"/>
      <c r="B775" s="672"/>
      <c r="C775" s="673"/>
      <c r="D775" s="673"/>
      <c r="E775" s="673"/>
      <c r="F775" s="673"/>
      <c r="G775" s="673"/>
      <c r="H775" s="673"/>
      <c r="I775" s="673"/>
      <c r="J775" s="673"/>
      <c r="K775" s="673"/>
      <c r="L775" s="673"/>
      <c r="M775" s="673"/>
      <c r="N775" s="673"/>
      <c r="O775" s="673"/>
      <c r="P775" s="673"/>
      <c r="Q775" s="673"/>
      <c r="R775" s="673"/>
      <c r="S775" s="673"/>
      <c r="T775" s="673"/>
      <c r="U775" s="674"/>
      <c r="V775" s="674"/>
      <c r="W775" s="674"/>
      <c r="X775" s="674"/>
      <c r="Y775" s="675"/>
      <c r="Z775" s="675"/>
      <c r="AA775" s="672"/>
      <c r="AB775" s="672"/>
      <c r="AC775" s="672"/>
      <c r="AD775" s="672"/>
      <c r="AE775" s="672"/>
      <c r="AF775" s="672"/>
      <c r="AG775" s="672"/>
      <c r="AH775" s="672"/>
      <c r="AI775" s="672"/>
      <c r="AJ775" s="672"/>
      <c r="AK775" s="672"/>
      <c r="AL775" s="672"/>
      <c r="AM775" s="672"/>
      <c r="AN775" s="672"/>
      <c r="AO775" s="672"/>
    </row>
    <row r="776" spans="1:41" ht="14.25" customHeight="1" x14ac:dyDescent="0.2">
      <c r="A776" s="672"/>
      <c r="B776" s="672"/>
      <c r="C776" s="673"/>
      <c r="D776" s="673"/>
      <c r="E776" s="673"/>
      <c r="F776" s="673"/>
      <c r="G776" s="673"/>
      <c r="H776" s="673"/>
      <c r="I776" s="673"/>
      <c r="J776" s="673"/>
      <c r="K776" s="673"/>
      <c r="L776" s="673"/>
      <c r="M776" s="673"/>
      <c r="N776" s="673"/>
      <c r="O776" s="673"/>
      <c r="P776" s="673"/>
      <c r="Q776" s="673"/>
      <c r="R776" s="673"/>
      <c r="S776" s="673"/>
      <c r="T776" s="673"/>
      <c r="U776" s="674"/>
      <c r="V776" s="674"/>
      <c r="W776" s="674"/>
      <c r="X776" s="674"/>
      <c r="Y776" s="675"/>
      <c r="Z776" s="675"/>
      <c r="AA776" s="672"/>
      <c r="AB776" s="672"/>
      <c r="AC776" s="672"/>
      <c r="AD776" s="672"/>
      <c r="AE776" s="672"/>
      <c r="AF776" s="672"/>
      <c r="AG776" s="672"/>
      <c r="AH776" s="672"/>
      <c r="AI776" s="672"/>
      <c r="AJ776" s="672"/>
      <c r="AK776" s="672"/>
      <c r="AL776" s="672"/>
      <c r="AM776" s="672"/>
      <c r="AN776" s="672"/>
      <c r="AO776" s="672"/>
    </row>
    <row r="777" spans="1:41" ht="14.25" customHeight="1" x14ac:dyDescent="0.2">
      <c r="A777" s="672"/>
      <c r="B777" s="672"/>
      <c r="C777" s="673"/>
      <c r="D777" s="673"/>
      <c r="E777" s="673"/>
      <c r="F777" s="673"/>
      <c r="G777" s="673"/>
      <c r="H777" s="673"/>
      <c r="I777" s="673"/>
      <c r="J777" s="673"/>
      <c r="K777" s="673"/>
      <c r="L777" s="673"/>
      <c r="M777" s="673"/>
      <c r="N777" s="673"/>
      <c r="O777" s="673"/>
      <c r="P777" s="673"/>
      <c r="Q777" s="673"/>
      <c r="R777" s="673"/>
      <c r="S777" s="673"/>
      <c r="T777" s="673"/>
      <c r="U777" s="674"/>
      <c r="V777" s="674"/>
      <c r="W777" s="674"/>
      <c r="X777" s="674"/>
      <c r="Y777" s="675"/>
      <c r="Z777" s="675"/>
      <c r="AA777" s="672"/>
      <c r="AB777" s="672"/>
      <c r="AC777" s="672"/>
      <c r="AD777" s="672"/>
      <c r="AE777" s="672"/>
      <c r="AF777" s="672"/>
      <c r="AG777" s="672"/>
      <c r="AH777" s="672"/>
      <c r="AI777" s="672"/>
      <c r="AJ777" s="672"/>
      <c r="AK777" s="672"/>
      <c r="AL777" s="672"/>
      <c r="AM777" s="672"/>
      <c r="AN777" s="672"/>
      <c r="AO777" s="672"/>
    </row>
    <row r="778" spans="1:41" ht="14.25" customHeight="1" x14ac:dyDescent="0.2">
      <c r="A778" s="672"/>
      <c r="B778" s="672"/>
      <c r="C778" s="673"/>
      <c r="D778" s="673"/>
      <c r="E778" s="673"/>
      <c r="F778" s="673"/>
      <c r="G778" s="673"/>
      <c r="H778" s="673"/>
      <c r="I778" s="673"/>
      <c r="J778" s="673"/>
      <c r="K778" s="673"/>
      <c r="L778" s="673"/>
      <c r="M778" s="673"/>
      <c r="N778" s="673"/>
      <c r="O778" s="673"/>
      <c r="P778" s="673"/>
      <c r="Q778" s="673"/>
      <c r="R778" s="673"/>
      <c r="S778" s="673"/>
      <c r="T778" s="673"/>
      <c r="U778" s="674"/>
      <c r="V778" s="674"/>
      <c r="W778" s="674"/>
      <c r="X778" s="674"/>
      <c r="Y778" s="675"/>
      <c r="Z778" s="675"/>
      <c r="AA778" s="672"/>
      <c r="AB778" s="672"/>
      <c r="AC778" s="672"/>
      <c r="AD778" s="672"/>
      <c r="AE778" s="672"/>
      <c r="AF778" s="672"/>
      <c r="AG778" s="672"/>
      <c r="AH778" s="672"/>
      <c r="AI778" s="672"/>
      <c r="AJ778" s="672"/>
      <c r="AK778" s="672"/>
      <c r="AL778" s="672"/>
      <c r="AM778" s="672"/>
      <c r="AN778" s="672"/>
      <c r="AO778" s="672"/>
    </row>
    <row r="779" spans="1:41" ht="14.25" customHeight="1" x14ac:dyDescent="0.2">
      <c r="A779" s="672"/>
      <c r="B779" s="672"/>
      <c r="C779" s="673"/>
      <c r="D779" s="673"/>
      <c r="E779" s="673"/>
      <c r="F779" s="673"/>
      <c r="G779" s="673"/>
      <c r="H779" s="673"/>
      <c r="I779" s="673"/>
      <c r="J779" s="673"/>
      <c r="K779" s="673"/>
      <c r="L779" s="673"/>
      <c r="M779" s="673"/>
      <c r="N779" s="673"/>
      <c r="O779" s="673"/>
      <c r="P779" s="673"/>
      <c r="Q779" s="673"/>
      <c r="R779" s="673"/>
      <c r="S779" s="673"/>
      <c r="T779" s="673"/>
      <c r="U779" s="674"/>
      <c r="V779" s="674"/>
      <c r="W779" s="674"/>
      <c r="X779" s="674"/>
      <c r="Y779" s="675"/>
      <c r="Z779" s="675"/>
      <c r="AA779" s="672"/>
      <c r="AB779" s="672"/>
      <c r="AC779" s="672"/>
      <c r="AD779" s="672"/>
      <c r="AE779" s="672"/>
      <c r="AF779" s="672"/>
      <c r="AG779" s="672"/>
      <c r="AH779" s="672"/>
      <c r="AI779" s="672"/>
      <c r="AJ779" s="672"/>
      <c r="AK779" s="672"/>
      <c r="AL779" s="672"/>
      <c r="AM779" s="672"/>
      <c r="AN779" s="672"/>
      <c r="AO779" s="672"/>
    </row>
    <row r="780" spans="1:41" ht="14.25" customHeight="1" x14ac:dyDescent="0.2">
      <c r="A780" s="672"/>
      <c r="B780" s="672"/>
      <c r="C780" s="673"/>
      <c r="D780" s="673"/>
      <c r="E780" s="673"/>
      <c r="F780" s="673"/>
      <c r="G780" s="673"/>
      <c r="H780" s="673"/>
      <c r="I780" s="673"/>
      <c r="J780" s="673"/>
      <c r="K780" s="673"/>
      <c r="L780" s="673"/>
      <c r="M780" s="673"/>
      <c r="N780" s="673"/>
      <c r="O780" s="673"/>
      <c r="P780" s="673"/>
      <c r="Q780" s="673"/>
      <c r="R780" s="673"/>
      <c r="S780" s="673"/>
      <c r="T780" s="673"/>
      <c r="U780" s="674"/>
      <c r="V780" s="674"/>
      <c r="W780" s="674"/>
      <c r="X780" s="674"/>
      <c r="Y780" s="675"/>
      <c r="Z780" s="675"/>
      <c r="AA780" s="672"/>
      <c r="AB780" s="672"/>
      <c r="AC780" s="672"/>
      <c r="AD780" s="672"/>
      <c r="AE780" s="672"/>
      <c r="AF780" s="672"/>
      <c r="AG780" s="672"/>
      <c r="AH780" s="672"/>
      <c r="AI780" s="672"/>
      <c r="AJ780" s="672"/>
      <c r="AK780" s="672"/>
      <c r="AL780" s="672"/>
      <c r="AM780" s="672"/>
      <c r="AN780" s="672"/>
      <c r="AO780" s="672"/>
    </row>
    <row r="781" spans="1:41" ht="14.25" customHeight="1" x14ac:dyDescent="0.2">
      <c r="A781" s="672"/>
      <c r="B781" s="672"/>
      <c r="C781" s="673"/>
      <c r="D781" s="673"/>
      <c r="E781" s="673"/>
      <c r="F781" s="673"/>
      <c r="G781" s="673"/>
      <c r="H781" s="673"/>
      <c r="I781" s="673"/>
      <c r="J781" s="673"/>
      <c r="K781" s="673"/>
      <c r="L781" s="673"/>
      <c r="M781" s="673"/>
      <c r="N781" s="673"/>
      <c r="O781" s="673"/>
      <c r="P781" s="673"/>
      <c r="Q781" s="673"/>
      <c r="R781" s="673"/>
      <c r="S781" s="673"/>
      <c r="T781" s="673"/>
      <c r="U781" s="674"/>
      <c r="V781" s="674"/>
      <c r="W781" s="674"/>
      <c r="X781" s="674"/>
      <c r="Y781" s="675"/>
      <c r="Z781" s="675"/>
      <c r="AA781" s="672"/>
      <c r="AB781" s="672"/>
      <c r="AC781" s="672"/>
      <c r="AD781" s="672"/>
      <c r="AE781" s="672"/>
      <c r="AF781" s="672"/>
      <c r="AG781" s="672"/>
      <c r="AH781" s="672"/>
      <c r="AI781" s="672"/>
      <c r="AJ781" s="672"/>
      <c r="AK781" s="672"/>
      <c r="AL781" s="672"/>
      <c r="AM781" s="672"/>
      <c r="AN781" s="672"/>
      <c r="AO781" s="672"/>
    </row>
    <row r="782" spans="1:41" ht="14.25" customHeight="1" x14ac:dyDescent="0.2">
      <c r="A782" s="672"/>
      <c r="B782" s="672"/>
      <c r="C782" s="673"/>
      <c r="D782" s="673"/>
      <c r="E782" s="673"/>
      <c r="F782" s="673"/>
      <c r="G782" s="673"/>
      <c r="H782" s="673"/>
      <c r="I782" s="673"/>
      <c r="J782" s="673"/>
      <c r="K782" s="673"/>
      <c r="L782" s="673"/>
      <c r="M782" s="673"/>
      <c r="N782" s="673"/>
      <c r="O782" s="673"/>
      <c r="P782" s="673"/>
      <c r="Q782" s="673"/>
      <c r="R782" s="673"/>
      <c r="S782" s="673"/>
      <c r="T782" s="673"/>
      <c r="U782" s="674"/>
      <c r="V782" s="674"/>
      <c r="W782" s="674"/>
      <c r="X782" s="674"/>
      <c r="Y782" s="675"/>
      <c r="Z782" s="675"/>
      <c r="AA782" s="672"/>
      <c r="AB782" s="672"/>
      <c r="AC782" s="672"/>
      <c r="AD782" s="672"/>
      <c r="AE782" s="672"/>
      <c r="AF782" s="672"/>
      <c r="AG782" s="672"/>
      <c r="AH782" s="672"/>
      <c r="AI782" s="672"/>
      <c r="AJ782" s="672"/>
      <c r="AK782" s="672"/>
      <c r="AL782" s="672"/>
      <c r="AM782" s="672"/>
      <c r="AN782" s="672"/>
      <c r="AO782" s="672"/>
    </row>
    <row r="783" spans="1:41" ht="14.25" customHeight="1" x14ac:dyDescent="0.2">
      <c r="A783" s="672"/>
      <c r="B783" s="672"/>
      <c r="C783" s="673"/>
      <c r="D783" s="673"/>
      <c r="E783" s="673"/>
      <c r="F783" s="673"/>
      <c r="G783" s="673"/>
      <c r="H783" s="673"/>
      <c r="I783" s="673"/>
      <c r="J783" s="673"/>
      <c r="K783" s="673"/>
      <c r="L783" s="673"/>
      <c r="M783" s="673"/>
      <c r="N783" s="673"/>
      <c r="O783" s="673"/>
      <c r="P783" s="673"/>
      <c r="Q783" s="673"/>
      <c r="R783" s="673"/>
      <c r="S783" s="673"/>
      <c r="T783" s="673"/>
      <c r="U783" s="674"/>
      <c r="V783" s="674"/>
      <c r="W783" s="674"/>
      <c r="X783" s="674"/>
      <c r="Y783" s="675"/>
      <c r="Z783" s="675"/>
      <c r="AA783" s="672"/>
      <c r="AB783" s="672"/>
      <c r="AC783" s="672"/>
      <c r="AD783" s="672"/>
      <c r="AE783" s="672"/>
      <c r="AF783" s="672"/>
      <c r="AG783" s="672"/>
      <c r="AH783" s="672"/>
      <c r="AI783" s="672"/>
      <c r="AJ783" s="672"/>
      <c r="AK783" s="672"/>
      <c r="AL783" s="672"/>
      <c r="AM783" s="672"/>
      <c r="AN783" s="672"/>
      <c r="AO783" s="672"/>
    </row>
    <row r="784" spans="1:41" ht="14.25" customHeight="1" x14ac:dyDescent="0.2">
      <c r="A784" s="672"/>
      <c r="B784" s="672"/>
      <c r="C784" s="673"/>
      <c r="D784" s="673"/>
      <c r="E784" s="673"/>
      <c r="F784" s="673"/>
      <c r="G784" s="673"/>
      <c r="H784" s="673"/>
      <c r="I784" s="673"/>
      <c r="J784" s="673"/>
      <c r="K784" s="673"/>
      <c r="L784" s="673"/>
      <c r="M784" s="673"/>
      <c r="N784" s="673"/>
      <c r="O784" s="673"/>
      <c r="P784" s="673"/>
      <c r="Q784" s="673"/>
      <c r="R784" s="673"/>
      <c r="S784" s="673"/>
      <c r="T784" s="673"/>
      <c r="U784" s="674"/>
      <c r="V784" s="674"/>
      <c r="W784" s="674"/>
      <c r="X784" s="674"/>
      <c r="Y784" s="675"/>
      <c r="Z784" s="675"/>
      <c r="AA784" s="672"/>
      <c r="AB784" s="672"/>
      <c r="AC784" s="672"/>
      <c r="AD784" s="672"/>
      <c r="AE784" s="672"/>
      <c r="AF784" s="672"/>
      <c r="AG784" s="672"/>
      <c r="AH784" s="672"/>
      <c r="AI784" s="672"/>
      <c r="AJ784" s="672"/>
      <c r="AK784" s="672"/>
      <c r="AL784" s="672"/>
      <c r="AM784" s="672"/>
      <c r="AN784" s="672"/>
      <c r="AO784" s="672"/>
    </row>
    <row r="785" spans="1:41" ht="14.25" customHeight="1" x14ac:dyDescent="0.2">
      <c r="A785" s="672"/>
      <c r="B785" s="672"/>
      <c r="C785" s="673"/>
      <c r="D785" s="673"/>
      <c r="E785" s="673"/>
      <c r="F785" s="673"/>
      <c r="G785" s="673"/>
      <c r="H785" s="673"/>
      <c r="I785" s="673"/>
      <c r="J785" s="673"/>
      <c r="K785" s="673"/>
      <c r="L785" s="673"/>
      <c r="M785" s="673"/>
      <c r="N785" s="673"/>
      <c r="O785" s="673"/>
      <c r="P785" s="673"/>
      <c r="Q785" s="673"/>
      <c r="R785" s="673"/>
      <c r="S785" s="673"/>
      <c r="T785" s="673"/>
      <c r="U785" s="674"/>
      <c r="V785" s="674"/>
      <c r="W785" s="674"/>
      <c r="X785" s="674"/>
      <c r="Y785" s="675"/>
      <c r="Z785" s="675"/>
      <c r="AA785" s="672"/>
      <c r="AB785" s="672"/>
      <c r="AC785" s="672"/>
      <c r="AD785" s="672"/>
      <c r="AE785" s="672"/>
      <c r="AF785" s="672"/>
      <c r="AG785" s="672"/>
      <c r="AH785" s="672"/>
      <c r="AI785" s="672"/>
      <c r="AJ785" s="672"/>
      <c r="AK785" s="672"/>
      <c r="AL785" s="672"/>
      <c r="AM785" s="672"/>
      <c r="AN785" s="672"/>
      <c r="AO785" s="672"/>
    </row>
    <row r="786" spans="1:41" ht="14.25" customHeight="1" x14ac:dyDescent="0.2">
      <c r="A786" s="672"/>
      <c r="B786" s="672"/>
      <c r="C786" s="673"/>
      <c r="D786" s="673"/>
      <c r="E786" s="673"/>
      <c r="F786" s="673"/>
      <c r="G786" s="673"/>
      <c r="H786" s="673"/>
      <c r="I786" s="673"/>
      <c r="J786" s="673"/>
      <c r="K786" s="673"/>
      <c r="L786" s="673"/>
      <c r="M786" s="673"/>
      <c r="N786" s="673"/>
      <c r="O786" s="673"/>
      <c r="P786" s="673"/>
      <c r="Q786" s="673"/>
      <c r="R786" s="673"/>
      <c r="S786" s="673"/>
      <c r="T786" s="673"/>
      <c r="U786" s="674"/>
      <c r="V786" s="674"/>
      <c r="W786" s="674"/>
      <c r="X786" s="674"/>
      <c r="Y786" s="675"/>
      <c r="Z786" s="675"/>
      <c r="AA786" s="672"/>
      <c r="AB786" s="672"/>
      <c r="AC786" s="672"/>
      <c r="AD786" s="672"/>
      <c r="AE786" s="672"/>
      <c r="AF786" s="672"/>
      <c r="AG786" s="672"/>
      <c r="AH786" s="672"/>
      <c r="AI786" s="672"/>
      <c r="AJ786" s="672"/>
      <c r="AK786" s="672"/>
      <c r="AL786" s="672"/>
      <c r="AM786" s="672"/>
      <c r="AN786" s="672"/>
      <c r="AO786" s="672"/>
    </row>
    <row r="787" spans="1:41" ht="14.25" customHeight="1" x14ac:dyDescent="0.2">
      <c r="A787" s="672"/>
      <c r="B787" s="672"/>
      <c r="C787" s="673"/>
      <c r="D787" s="673"/>
      <c r="E787" s="673"/>
      <c r="F787" s="673"/>
      <c r="G787" s="673"/>
      <c r="H787" s="673"/>
      <c r="I787" s="673"/>
      <c r="J787" s="673"/>
      <c r="K787" s="673"/>
      <c r="L787" s="673"/>
      <c r="M787" s="673"/>
      <c r="N787" s="673"/>
      <c r="O787" s="673"/>
      <c r="P787" s="673"/>
      <c r="Q787" s="673"/>
      <c r="R787" s="673"/>
      <c r="S787" s="673"/>
      <c r="T787" s="673"/>
      <c r="U787" s="674"/>
      <c r="V787" s="674"/>
      <c r="W787" s="674"/>
      <c r="X787" s="674"/>
      <c r="Y787" s="675"/>
      <c r="Z787" s="675"/>
      <c r="AA787" s="672"/>
      <c r="AB787" s="672"/>
      <c r="AC787" s="672"/>
      <c r="AD787" s="672"/>
      <c r="AE787" s="672"/>
      <c r="AF787" s="672"/>
      <c r="AG787" s="672"/>
      <c r="AH787" s="672"/>
      <c r="AI787" s="672"/>
      <c r="AJ787" s="672"/>
      <c r="AK787" s="672"/>
      <c r="AL787" s="672"/>
      <c r="AM787" s="672"/>
      <c r="AN787" s="672"/>
      <c r="AO787" s="672"/>
    </row>
    <row r="788" spans="1:41" ht="14.25" customHeight="1" x14ac:dyDescent="0.2">
      <c r="A788" s="672"/>
      <c r="B788" s="672"/>
      <c r="C788" s="673"/>
      <c r="D788" s="673"/>
      <c r="E788" s="673"/>
      <c r="F788" s="673"/>
      <c r="G788" s="673"/>
      <c r="H788" s="673"/>
      <c r="I788" s="673"/>
      <c r="J788" s="673"/>
      <c r="K788" s="673"/>
      <c r="L788" s="673"/>
      <c r="M788" s="673"/>
      <c r="N788" s="673"/>
      <c r="O788" s="673"/>
      <c r="P788" s="673"/>
      <c r="Q788" s="673"/>
      <c r="R788" s="673"/>
      <c r="S788" s="673"/>
      <c r="T788" s="673"/>
      <c r="U788" s="674"/>
      <c r="V788" s="674"/>
      <c r="W788" s="674"/>
      <c r="X788" s="674"/>
      <c r="Y788" s="675"/>
      <c r="Z788" s="675"/>
      <c r="AA788" s="672"/>
      <c r="AB788" s="672"/>
      <c r="AC788" s="672"/>
      <c r="AD788" s="672"/>
      <c r="AE788" s="672"/>
      <c r="AF788" s="672"/>
      <c r="AG788" s="672"/>
      <c r="AH788" s="672"/>
      <c r="AI788" s="672"/>
      <c r="AJ788" s="672"/>
      <c r="AK788" s="672"/>
      <c r="AL788" s="672"/>
      <c r="AM788" s="672"/>
      <c r="AN788" s="672"/>
      <c r="AO788" s="672"/>
    </row>
    <row r="789" spans="1:41" ht="14.25" customHeight="1" x14ac:dyDescent="0.2">
      <c r="A789" s="672"/>
      <c r="B789" s="672"/>
      <c r="C789" s="673"/>
      <c r="D789" s="673"/>
      <c r="E789" s="673"/>
      <c r="F789" s="673"/>
      <c r="G789" s="673"/>
      <c r="H789" s="673"/>
      <c r="I789" s="673"/>
      <c r="J789" s="673"/>
      <c r="K789" s="673"/>
      <c r="L789" s="673"/>
      <c r="M789" s="673"/>
      <c r="N789" s="673"/>
      <c r="O789" s="673"/>
      <c r="P789" s="673"/>
      <c r="Q789" s="673"/>
      <c r="R789" s="673"/>
      <c r="S789" s="673"/>
      <c r="T789" s="673"/>
      <c r="U789" s="674"/>
      <c r="V789" s="674"/>
      <c r="W789" s="674"/>
      <c r="X789" s="674"/>
      <c r="Y789" s="675"/>
      <c r="Z789" s="675"/>
      <c r="AA789" s="672"/>
      <c r="AB789" s="672"/>
      <c r="AC789" s="672"/>
      <c r="AD789" s="672"/>
      <c r="AE789" s="672"/>
      <c r="AF789" s="672"/>
      <c r="AG789" s="672"/>
      <c r="AH789" s="672"/>
      <c r="AI789" s="672"/>
      <c r="AJ789" s="672"/>
      <c r="AK789" s="672"/>
      <c r="AL789" s="672"/>
      <c r="AM789" s="672"/>
      <c r="AN789" s="672"/>
      <c r="AO789" s="672"/>
    </row>
    <row r="790" spans="1:41" ht="14.25" customHeight="1" x14ac:dyDescent="0.2">
      <c r="A790" s="672"/>
      <c r="B790" s="672"/>
      <c r="C790" s="673"/>
      <c r="D790" s="673"/>
      <c r="E790" s="673"/>
      <c r="F790" s="673"/>
      <c r="G790" s="673"/>
      <c r="H790" s="673"/>
      <c r="I790" s="673"/>
      <c r="J790" s="673"/>
      <c r="K790" s="673"/>
      <c r="L790" s="673"/>
      <c r="M790" s="673"/>
      <c r="N790" s="673"/>
      <c r="O790" s="673"/>
      <c r="P790" s="673"/>
      <c r="Q790" s="673"/>
      <c r="R790" s="673"/>
      <c r="S790" s="673"/>
      <c r="T790" s="673"/>
      <c r="U790" s="674"/>
      <c r="V790" s="674"/>
      <c r="W790" s="674"/>
      <c r="X790" s="674"/>
      <c r="Y790" s="675"/>
      <c r="Z790" s="675"/>
      <c r="AA790" s="672"/>
      <c r="AB790" s="672"/>
      <c r="AC790" s="672"/>
      <c r="AD790" s="672"/>
      <c r="AE790" s="672"/>
      <c r="AF790" s="672"/>
      <c r="AG790" s="672"/>
      <c r="AH790" s="672"/>
      <c r="AI790" s="672"/>
      <c r="AJ790" s="672"/>
      <c r="AK790" s="672"/>
      <c r="AL790" s="672"/>
      <c r="AM790" s="672"/>
      <c r="AN790" s="672"/>
      <c r="AO790" s="672"/>
    </row>
    <row r="791" spans="1:41" ht="14.25" customHeight="1" x14ac:dyDescent="0.2">
      <c r="A791" s="672"/>
      <c r="B791" s="672"/>
      <c r="C791" s="673"/>
      <c r="D791" s="673"/>
      <c r="E791" s="673"/>
      <c r="F791" s="673"/>
      <c r="G791" s="673"/>
      <c r="H791" s="673"/>
      <c r="I791" s="673"/>
      <c r="J791" s="673"/>
      <c r="K791" s="673"/>
      <c r="L791" s="673"/>
      <c r="M791" s="673"/>
      <c r="N791" s="673"/>
      <c r="O791" s="673"/>
      <c r="P791" s="673"/>
      <c r="Q791" s="673"/>
      <c r="R791" s="673"/>
      <c r="S791" s="673"/>
      <c r="T791" s="673"/>
      <c r="U791" s="674"/>
      <c r="V791" s="674"/>
      <c r="W791" s="674"/>
      <c r="X791" s="674"/>
      <c r="Y791" s="675"/>
      <c r="Z791" s="675"/>
      <c r="AA791" s="672"/>
      <c r="AB791" s="672"/>
      <c r="AC791" s="672"/>
      <c r="AD791" s="672"/>
      <c r="AE791" s="672"/>
      <c r="AF791" s="672"/>
      <c r="AG791" s="672"/>
      <c r="AH791" s="672"/>
      <c r="AI791" s="672"/>
      <c r="AJ791" s="672"/>
      <c r="AK791" s="672"/>
      <c r="AL791" s="672"/>
      <c r="AM791" s="672"/>
      <c r="AN791" s="672"/>
      <c r="AO791" s="672"/>
    </row>
    <row r="792" spans="1:41" ht="14.25" customHeight="1" x14ac:dyDescent="0.2">
      <c r="A792" s="672"/>
      <c r="B792" s="672"/>
      <c r="C792" s="673"/>
      <c r="D792" s="673"/>
      <c r="E792" s="673"/>
      <c r="F792" s="673"/>
      <c r="G792" s="673"/>
      <c r="H792" s="673"/>
      <c r="I792" s="673"/>
      <c r="J792" s="673"/>
      <c r="K792" s="673"/>
      <c r="L792" s="673"/>
      <c r="M792" s="673"/>
      <c r="N792" s="673"/>
      <c r="O792" s="673"/>
      <c r="P792" s="673"/>
      <c r="Q792" s="673"/>
      <c r="R792" s="673"/>
      <c r="S792" s="673"/>
      <c r="T792" s="673"/>
      <c r="U792" s="674"/>
      <c r="V792" s="674"/>
      <c r="W792" s="674"/>
      <c r="X792" s="674"/>
      <c r="Y792" s="675"/>
      <c r="Z792" s="675"/>
      <c r="AA792" s="672"/>
      <c r="AB792" s="672"/>
      <c r="AC792" s="672"/>
      <c r="AD792" s="672"/>
      <c r="AE792" s="672"/>
      <c r="AF792" s="672"/>
      <c r="AG792" s="672"/>
      <c r="AH792" s="672"/>
      <c r="AI792" s="672"/>
      <c r="AJ792" s="672"/>
      <c r="AK792" s="672"/>
      <c r="AL792" s="672"/>
      <c r="AM792" s="672"/>
      <c r="AN792" s="672"/>
      <c r="AO792" s="672"/>
    </row>
    <row r="793" spans="1:41" ht="14.25" customHeight="1" x14ac:dyDescent="0.2">
      <c r="A793" s="672"/>
      <c r="B793" s="672"/>
      <c r="C793" s="673"/>
      <c r="D793" s="673"/>
      <c r="E793" s="673"/>
      <c r="F793" s="673"/>
      <c r="G793" s="673"/>
      <c r="H793" s="673"/>
      <c r="I793" s="673"/>
      <c r="J793" s="673"/>
      <c r="K793" s="673"/>
      <c r="L793" s="673"/>
      <c r="M793" s="673"/>
      <c r="N793" s="673"/>
      <c r="O793" s="673"/>
      <c r="P793" s="673"/>
      <c r="Q793" s="673"/>
      <c r="R793" s="673"/>
      <c r="S793" s="673"/>
      <c r="T793" s="673"/>
      <c r="U793" s="674"/>
      <c r="V793" s="674"/>
      <c r="W793" s="674"/>
      <c r="X793" s="674"/>
      <c r="Y793" s="675"/>
      <c r="Z793" s="675"/>
      <c r="AA793" s="672"/>
      <c r="AB793" s="672"/>
      <c r="AC793" s="672"/>
      <c r="AD793" s="672"/>
      <c r="AE793" s="672"/>
      <c r="AF793" s="672"/>
      <c r="AG793" s="672"/>
      <c r="AH793" s="672"/>
      <c r="AI793" s="672"/>
      <c r="AJ793" s="672"/>
      <c r="AK793" s="672"/>
      <c r="AL793" s="672"/>
      <c r="AM793" s="672"/>
      <c r="AN793" s="672"/>
      <c r="AO793" s="672"/>
    </row>
    <row r="794" spans="1:41" ht="14.25" customHeight="1" x14ac:dyDescent="0.2">
      <c r="A794" s="672"/>
      <c r="B794" s="672"/>
      <c r="C794" s="673"/>
      <c r="D794" s="673"/>
      <c r="E794" s="673"/>
      <c r="F794" s="673"/>
      <c r="G794" s="673"/>
      <c r="H794" s="673"/>
      <c r="I794" s="673"/>
      <c r="J794" s="673"/>
      <c r="K794" s="673"/>
      <c r="L794" s="673"/>
      <c r="M794" s="673"/>
      <c r="N794" s="673"/>
      <c r="O794" s="673"/>
      <c r="P794" s="673"/>
      <c r="Q794" s="673"/>
      <c r="R794" s="673"/>
      <c r="S794" s="673"/>
      <c r="T794" s="673"/>
      <c r="U794" s="674"/>
      <c r="V794" s="674"/>
      <c r="W794" s="674"/>
      <c r="X794" s="674"/>
      <c r="Y794" s="675"/>
      <c r="Z794" s="675"/>
      <c r="AA794" s="672"/>
      <c r="AB794" s="672"/>
      <c r="AC794" s="672"/>
      <c r="AD794" s="672"/>
      <c r="AE794" s="672"/>
      <c r="AF794" s="672"/>
      <c r="AG794" s="672"/>
      <c r="AH794" s="672"/>
      <c r="AI794" s="672"/>
      <c r="AJ794" s="672"/>
      <c r="AK794" s="672"/>
      <c r="AL794" s="672"/>
      <c r="AM794" s="672"/>
      <c r="AN794" s="672"/>
      <c r="AO794" s="672"/>
    </row>
    <row r="795" spans="1:41" ht="14.25" customHeight="1" x14ac:dyDescent="0.2">
      <c r="A795" s="672"/>
      <c r="B795" s="672"/>
      <c r="C795" s="673"/>
      <c r="D795" s="673"/>
      <c r="E795" s="673"/>
      <c r="F795" s="673"/>
      <c r="G795" s="673"/>
      <c r="H795" s="673"/>
      <c r="I795" s="673"/>
      <c r="J795" s="673"/>
      <c r="K795" s="673"/>
      <c r="L795" s="673"/>
      <c r="M795" s="673"/>
      <c r="N795" s="673"/>
      <c r="O795" s="673"/>
      <c r="P795" s="673"/>
      <c r="Q795" s="673"/>
      <c r="R795" s="673"/>
      <c r="S795" s="673"/>
      <c r="T795" s="673"/>
      <c r="U795" s="674"/>
      <c r="V795" s="674"/>
      <c r="W795" s="674"/>
      <c r="X795" s="674"/>
      <c r="Y795" s="675"/>
      <c r="Z795" s="675"/>
      <c r="AA795" s="672"/>
      <c r="AB795" s="672"/>
      <c r="AC795" s="672"/>
      <c r="AD795" s="672"/>
      <c r="AE795" s="672"/>
      <c r="AF795" s="672"/>
      <c r="AG795" s="672"/>
      <c r="AH795" s="672"/>
      <c r="AI795" s="672"/>
      <c r="AJ795" s="672"/>
      <c r="AK795" s="672"/>
      <c r="AL795" s="672"/>
      <c r="AM795" s="672"/>
      <c r="AN795" s="672"/>
      <c r="AO795" s="672"/>
    </row>
    <row r="796" spans="1:41" ht="14.25" customHeight="1" x14ac:dyDescent="0.2">
      <c r="A796" s="672"/>
      <c r="B796" s="672"/>
      <c r="C796" s="673"/>
      <c r="D796" s="673"/>
      <c r="E796" s="673"/>
      <c r="F796" s="673"/>
      <c r="G796" s="673"/>
      <c r="H796" s="673"/>
      <c r="I796" s="673"/>
      <c r="J796" s="673"/>
      <c r="K796" s="673"/>
      <c r="L796" s="673"/>
      <c r="M796" s="673"/>
      <c r="N796" s="673"/>
      <c r="O796" s="673"/>
      <c r="P796" s="673"/>
      <c r="Q796" s="673"/>
      <c r="R796" s="673"/>
      <c r="S796" s="673"/>
      <c r="T796" s="673"/>
      <c r="U796" s="674"/>
      <c r="V796" s="674"/>
      <c r="W796" s="674"/>
      <c r="X796" s="674"/>
      <c r="Y796" s="675"/>
      <c r="Z796" s="675"/>
      <c r="AA796" s="672"/>
      <c r="AB796" s="672"/>
      <c r="AC796" s="672"/>
      <c r="AD796" s="672"/>
      <c r="AE796" s="672"/>
      <c r="AF796" s="672"/>
      <c r="AG796" s="672"/>
      <c r="AH796" s="672"/>
      <c r="AI796" s="672"/>
      <c r="AJ796" s="672"/>
      <c r="AK796" s="672"/>
      <c r="AL796" s="672"/>
      <c r="AM796" s="672"/>
      <c r="AN796" s="672"/>
      <c r="AO796" s="672"/>
    </row>
    <row r="797" spans="1:41" ht="14.25" customHeight="1" x14ac:dyDescent="0.2">
      <c r="A797" s="672"/>
      <c r="B797" s="672"/>
      <c r="C797" s="673"/>
      <c r="D797" s="673"/>
      <c r="E797" s="673"/>
      <c r="F797" s="673"/>
      <c r="G797" s="673"/>
      <c r="H797" s="673"/>
      <c r="I797" s="673"/>
      <c r="J797" s="673"/>
      <c r="K797" s="673"/>
      <c r="L797" s="673"/>
      <c r="M797" s="673"/>
      <c r="N797" s="673"/>
      <c r="O797" s="673"/>
      <c r="P797" s="673"/>
      <c r="Q797" s="673"/>
      <c r="R797" s="673"/>
      <c r="S797" s="673"/>
      <c r="T797" s="673"/>
      <c r="U797" s="674"/>
      <c r="V797" s="674"/>
      <c r="W797" s="674"/>
      <c r="X797" s="674"/>
      <c r="Y797" s="675"/>
      <c r="Z797" s="675"/>
      <c r="AA797" s="672"/>
      <c r="AB797" s="672"/>
      <c r="AC797" s="672"/>
      <c r="AD797" s="672"/>
      <c r="AE797" s="672"/>
      <c r="AF797" s="672"/>
      <c r="AG797" s="672"/>
      <c r="AH797" s="672"/>
      <c r="AI797" s="672"/>
      <c r="AJ797" s="672"/>
      <c r="AK797" s="672"/>
      <c r="AL797" s="672"/>
      <c r="AM797" s="672"/>
      <c r="AN797" s="672"/>
      <c r="AO797" s="672"/>
    </row>
    <row r="798" spans="1:41" ht="14.25" customHeight="1" x14ac:dyDescent="0.2">
      <c r="A798" s="672"/>
      <c r="B798" s="672"/>
      <c r="C798" s="673"/>
      <c r="D798" s="673"/>
      <c r="E798" s="673"/>
      <c r="F798" s="673"/>
      <c r="G798" s="673"/>
      <c r="H798" s="673"/>
      <c r="I798" s="673"/>
      <c r="J798" s="673"/>
      <c r="K798" s="673"/>
      <c r="L798" s="673"/>
      <c r="M798" s="673"/>
      <c r="N798" s="673"/>
      <c r="O798" s="673"/>
      <c r="P798" s="673"/>
      <c r="Q798" s="673"/>
      <c r="R798" s="673"/>
      <c r="S798" s="673"/>
      <c r="T798" s="673"/>
      <c r="U798" s="674"/>
      <c r="V798" s="674"/>
      <c r="W798" s="674"/>
      <c r="X798" s="674"/>
      <c r="Y798" s="675"/>
      <c r="Z798" s="675"/>
      <c r="AA798" s="672"/>
      <c r="AB798" s="672"/>
      <c r="AC798" s="672"/>
      <c r="AD798" s="672"/>
      <c r="AE798" s="672"/>
      <c r="AF798" s="672"/>
      <c r="AG798" s="672"/>
      <c r="AH798" s="672"/>
      <c r="AI798" s="672"/>
      <c r="AJ798" s="672"/>
      <c r="AK798" s="672"/>
      <c r="AL798" s="672"/>
      <c r="AM798" s="672"/>
      <c r="AN798" s="672"/>
      <c r="AO798" s="672"/>
    </row>
    <row r="799" spans="1:41" ht="14.25" customHeight="1" x14ac:dyDescent="0.2">
      <c r="A799" s="672"/>
      <c r="B799" s="672"/>
      <c r="C799" s="673"/>
      <c r="D799" s="673"/>
      <c r="E799" s="673"/>
      <c r="F799" s="673"/>
      <c r="G799" s="673"/>
      <c r="H799" s="673"/>
      <c r="I799" s="673"/>
      <c r="J799" s="673"/>
      <c r="K799" s="673"/>
      <c r="L799" s="673"/>
      <c r="M799" s="673"/>
      <c r="N799" s="673"/>
      <c r="O799" s="673"/>
      <c r="P799" s="673"/>
      <c r="Q799" s="673"/>
      <c r="R799" s="673"/>
      <c r="S799" s="673"/>
      <c r="T799" s="673"/>
      <c r="U799" s="674"/>
      <c r="V799" s="674"/>
      <c r="W799" s="674"/>
      <c r="X799" s="674"/>
      <c r="Y799" s="675"/>
      <c r="Z799" s="675"/>
      <c r="AA799" s="672"/>
      <c r="AB799" s="672"/>
      <c r="AC799" s="672"/>
      <c r="AD799" s="672"/>
      <c r="AE799" s="672"/>
      <c r="AF799" s="672"/>
      <c r="AG799" s="672"/>
      <c r="AH799" s="672"/>
      <c r="AI799" s="672"/>
      <c r="AJ799" s="672"/>
      <c r="AK799" s="672"/>
      <c r="AL799" s="672"/>
      <c r="AM799" s="672"/>
      <c r="AN799" s="672"/>
      <c r="AO799" s="672"/>
    </row>
    <row r="800" spans="1:41" ht="14.25" customHeight="1" x14ac:dyDescent="0.2">
      <c r="A800" s="672"/>
      <c r="B800" s="672"/>
      <c r="C800" s="673"/>
      <c r="D800" s="673"/>
      <c r="E800" s="673"/>
      <c r="F800" s="673"/>
      <c r="G800" s="673"/>
      <c r="H800" s="673"/>
      <c r="I800" s="673"/>
      <c r="J800" s="673"/>
      <c r="K800" s="673"/>
      <c r="L800" s="673"/>
      <c r="M800" s="673"/>
      <c r="N800" s="673"/>
      <c r="O800" s="673"/>
      <c r="P800" s="673"/>
      <c r="Q800" s="673"/>
      <c r="R800" s="673"/>
      <c r="S800" s="673"/>
      <c r="T800" s="673"/>
      <c r="U800" s="674"/>
      <c r="V800" s="674"/>
      <c r="W800" s="674"/>
      <c r="X800" s="674"/>
      <c r="Y800" s="675"/>
      <c r="Z800" s="675"/>
      <c r="AA800" s="672"/>
      <c r="AB800" s="672"/>
      <c r="AC800" s="672"/>
      <c r="AD800" s="672"/>
      <c r="AE800" s="672"/>
      <c r="AF800" s="672"/>
      <c r="AG800" s="672"/>
      <c r="AH800" s="672"/>
      <c r="AI800" s="672"/>
      <c r="AJ800" s="672"/>
      <c r="AK800" s="672"/>
      <c r="AL800" s="672"/>
      <c r="AM800" s="672"/>
      <c r="AN800" s="672"/>
      <c r="AO800" s="672"/>
    </row>
    <row r="801" spans="1:41" ht="14.25" customHeight="1" x14ac:dyDescent="0.2">
      <c r="A801" s="672"/>
      <c r="B801" s="672"/>
      <c r="C801" s="673"/>
      <c r="D801" s="673"/>
      <c r="E801" s="673"/>
      <c r="F801" s="673"/>
      <c r="G801" s="673"/>
      <c r="H801" s="673"/>
      <c r="I801" s="673"/>
      <c r="J801" s="673"/>
      <c r="K801" s="673"/>
      <c r="L801" s="673"/>
      <c r="M801" s="673"/>
      <c r="N801" s="673"/>
      <c r="O801" s="673"/>
      <c r="P801" s="673"/>
      <c r="Q801" s="673"/>
      <c r="R801" s="673"/>
      <c r="S801" s="673"/>
      <c r="T801" s="673"/>
      <c r="U801" s="674"/>
      <c r="V801" s="674"/>
      <c r="W801" s="674"/>
      <c r="X801" s="674"/>
      <c r="Y801" s="675"/>
      <c r="Z801" s="675"/>
      <c r="AA801" s="672"/>
      <c r="AB801" s="672"/>
      <c r="AC801" s="672"/>
      <c r="AD801" s="672"/>
      <c r="AE801" s="672"/>
      <c r="AF801" s="672"/>
      <c r="AG801" s="672"/>
      <c r="AH801" s="672"/>
      <c r="AI801" s="672"/>
      <c r="AJ801" s="672"/>
      <c r="AK801" s="672"/>
      <c r="AL801" s="672"/>
      <c r="AM801" s="672"/>
      <c r="AN801" s="672"/>
      <c r="AO801" s="672"/>
    </row>
    <row r="802" spans="1:41" ht="14.25" customHeight="1" x14ac:dyDescent="0.2">
      <c r="A802" s="672"/>
      <c r="B802" s="672"/>
      <c r="C802" s="673"/>
      <c r="D802" s="673"/>
      <c r="E802" s="673"/>
      <c r="F802" s="673"/>
      <c r="G802" s="673"/>
      <c r="H802" s="673"/>
      <c r="I802" s="673"/>
      <c r="J802" s="673"/>
      <c r="K802" s="673"/>
      <c r="L802" s="673"/>
      <c r="M802" s="673"/>
      <c r="N802" s="673"/>
      <c r="O802" s="673"/>
      <c r="P802" s="673"/>
      <c r="Q802" s="673"/>
      <c r="R802" s="673"/>
      <c r="S802" s="673"/>
      <c r="T802" s="673"/>
      <c r="U802" s="674"/>
      <c r="V802" s="674"/>
      <c r="W802" s="674"/>
      <c r="X802" s="674"/>
      <c r="Y802" s="675"/>
      <c r="Z802" s="675"/>
      <c r="AA802" s="672"/>
      <c r="AB802" s="672"/>
      <c r="AC802" s="672"/>
      <c r="AD802" s="672"/>
      <c r="AE802" s="672"/>
      <c r="AF802" s="672"/>
      <c r="AG802" s="672"/>
      <c r="AH802" s="672"/>
      <c r="AI802" s="672"/>
      <c r="AJ802" s="672"/>
      <c r="AK802" s="672"/>
      <c r="AL802" s="672"/>
      <c r="AM802" s="672"/>
      <c r="AN802" s="672"/>
      <c r="AO802" s="672"/>
    </row>
    <row r="803" spans="1:41" ht="14.25" customHeight="1" x14ac:dyDescent="0.2">
      <c r="A803" s="672"/>
      <c r="B803" s="672"/>
      <c r="C803" s="673"/>
      <c r="D803" s="673"/>
      <c r="E803" s="673"/>
      <c r="F803" s="673"/>
      <c r="G803" s="673"/>
      <c r="H803" s="673"/>
      <c r="I803" s="673"/>
      <c r="J803" s="673"/>
      <c r="K803" s="673"/>
      <c r="L803" s="673"/>
      <c r="M803" s="673"/>
      <c r="N803" s="673"/>
      <c r="O803" s="673"/>
      <c r="P803" s="673"/>
      <c r="Q803" s="673"/>
      <c r="R803" s="673"/>
      <c r="S803" s="673"/>
      <c r="T803" s="673"/>
      <c r="U803" s="674"/>
      <c r="V803" s="674"/>
      <c r="W803" s="674"/>
      <c r="X803" s="674"/>
      <c r="Y803" s="675"/>
      <c r="Z803" s="675"/>
      <c r="AA803" s="672"/>
      <c r="AB803" s="672"/>
      <c r="AC803" s="672"/>
      <c r="AD803" s="672"/>
      <c r="AE803" s="672"/>
      <c r="AF803" s="672"/>
      <c r="AG803" s="672"/>
      <c r="AH803" s="672"/>
      <c r="AI803" s="672"/>
      <c r="AJ803" s="672"/>
      <c r="AK803" s="672"/>
      <c r="AL803" s="672"/>
      <c r="AM803" s="672"/>
      <c r="AN803" s="672"/>
      <c r="AO803" s="672"/>
    </row>
    <row r="804" spans="1:41" ht="14.25" customHeight="1" x14ac:dyDescent="0.2">
      <c r="A804" s="672"/>
      <c r="B804" s="672"/>
      <c r="C804" s="673"/>
      <c r="D804" s="673"/>
      <c r="E804" s="673"/>
      <c r="F804" s="673"/>
      <c r="G804" s="673"/>
      <c r="H804" s="673"/>
      <c r="I804" s="673"/>
      <c r="J804" s="673"/>
      <c r="K804" s="673"/>
      <c r="L804" s="673"/>
      <c r="M804" s="673"/>
      <c r="N804" s="673"/>
      <c r="O804" s="673"/>
      <c r="P804" s="673"/>
      <c r="Q804" s="673"/>
      <c r="R804" s="673"/>
      <c r="S804" s="673"/>
      <c r="T804" s="673"/>
      <c r="U804" s="674"/>
      <c r="V804" s="674"/>
      <c r="W804" s="674"/>
      <c r="X804" s="674"/>
      <c r="Y804" s="675"/>
      <c r="Z804" s="675"/>
      <c r="AA804" s="672"/>
      <c r="AB804" s="672"/>
      <c r="AC804" s="672"/>
      <c r="AD804" s="672"/>
      <c r="AE804" s="672"/>
      <c r="AF804" s="672"/>
      <c r="AG804" s="672"/>
      <c r="AH804" s="672"/>
      <c r="AI804" s="672"/>
      <c r="AJ804" s="672"/>
      <c r="AK804" s="672"/>
      <c r="AL804" s="672"/>
      <c r="AM804" s="672"/>
      <c r="AN804" s="672"/>
      <c r="AO804" s="672"/>
    </row>
    <row r="805" spans="1:41" ht="14.25" customHeight="1" x14ac:dyDescent="0.2">
      <c r="A805" s="672"/>
      <c r="B805" s="672"/>
      <c r="C805" s="673"/>
      <c r="D805" s="673"/>
      <c r="E805" s="673"/>
      <c r="F805" s="673"/>
      <c r="G805" s="673"/>
      <c r="H805" s="673"/>
      <c r="I805" s="673"/>
      <c r="J805" s="673"/>
      <c r="K805" s="673"/>
      <c r="L805" s="673"/>
      <c r="M805" s="673"/>
      <c r="N805" s="673"/>
      <c r="O805" s="673"/>
      <c r="P805" s="673"/>
      <c r="Q805" s="673"/>
      <c r="R805" s="673"/>
      <c r="S805" s="673"/>
      <c r="T805" s="673"/>
      <c r="U805" s="674"/>
      <c r="V805" s="674"/>
      <c r="W805" s="674"/>
      <c r="X805" s="674"/>
      <c r="Y805" s="675"/>
      <c r="Z805" s="675"/>
      <c r="AA805" s="672"/>
      <c r="AB805" s="672"/>
      <c r="AC805" s="672"/>
      <c r="AD805" s="672"/>
      <c r="AE805" s="672"/>
      <c r="AF805" s="672"/>
      <c r="AG805" s="672"/>
      <c r="AH805" s="672"/>
      <c r="AI805" s="672"/>
      <c r="AJ805" s="672"/>
      <c r="AK805" s="672"/>
      <c r="AL805" s="672"/>
      <c r="AM805" s="672"/>
      <c r="AN805" s="672"/>
      <c r="AO805" s="672"/>
    </row>
    <row r="806" spans="1:41" ht="14.25" customHeight="1" x14ac:dyDescent="0.2">
      <c r="A806" s="672"/>
      <c r="B806" s="672"/>
      <c r="C806" s="673"/>
      <c r="D806" s="673"/>
      <c r="E806" s="673"/>
      <c r="F806" s="673"/>
      <c r="G806" s="673"/>
      <c r="H806" s="673"/>
      <c r="I806" s="673"/>
      <c r="J806" s="673"/>
      <c r="K806" s="673"/>
      <c r="L806" s="673"/>
      <c r="M806" s="673"/>
      <c r="N806" s="673"/>
      <c r="O806" s="673"/>
      <c r="P806" s="673"/>
      <c r="Q806" s="673"/>
      <c r="R806" s="673"/>
      <c r="S806" s="673"/>
      <c r="T806" s="673"/>
      <c r="U806" s="674"/>
      <c r="V806" s="674"/>
      <c r="W806" s="674"/>
      <c r="X806" s="674"/>
      <c r="Y806" s="675"/>
      <c r="Z806" s="675"/>
      <c r="AA806" s="672"/>
      <c r="AB806" s="672"/>
      <c r="AC806" s="672"/>
      <c r="AD806" s="672"/>
      <c r="AE806" s="672"/>
      <c r="AF806" s="672"/>
      <c r="AG806" s="672"/>
      <c r="AH806" s="672"/>
      <c r="AI806" s="672"/>
      <c r="AJ806" s="672"/>
      <c r="AK806" s="672"/>
      <c r="AL806" s="672"/>
      <c r="AM806" s="672"/>
      <c r="AN806" s="672"/>
      <c r="AO806" s="672"/>
    </row>
    <row r="807" spans="1:41" ht="14.25" customHeight="1" x14ac:dyDescent="0.2">
      <c r="A807" s="672"/>
      <c r="B807" s="672"/>
      <c r="C807" s="673"/>
      <c r="D807" s="673"/>
      <c r="E807" s="673"/>
      <c r="F807" s="673"/>
      <c r="G807" s="673"/>
      <c r="H807" s="673"/>
      <c r="I807" s="673"/>
      <c r="J807" s="673"/>
      <c r="K807" s="673"/>
      <c r="L807" s="673"/>
      <c r="M807" s="673"/>
      <c r="N807" s="673"/>
      <c r="O807" s="673"/>
      <c r="P807" s="673"/>
      <c r="Q807" s="673"/>
      <c r="R807" s="673"/>
      <c r="S807" s="673"/>
      <c r="T807" s="673"/>
      <c r="U807" s="674"/>
      <c r="V807" s="674"/>
      <c r="W807" s="674"/>
      <c r="X807" s="674"/>
      <c r="Y807" s="675"/>
      <c r="Z807" s="675"/>
      <c r="AA807" s="672"/>
      <c r="AB807" s="672"/>
      <c r="AC807" s="672"/>
      <c r="AD807" s="672"/>
      <c r="AE807" s="672"/>
      <c r="AF807" s="672"/>
      <c r="AG807" s="672"/>
      <c r="AH807" s="672"/>
      <c r="AI807" s="672"/>
      <c r="AJ807" s="672"/>
      <c r="AK807" s="672"/>
      <c r="AL807" s="672"/>
      <c r="AM807" s="672"/>
      <c r="AN807" s="672"/>
      <c r="AO807" s="672"/>
    </row>
    <row r="808" spans="1:41" ht="14.25" customHeight="1" x14ac:dyDescent="0.2">
      <c r="A808" s="672"/>
      <c r="B808" s="672"/>
      <c r="C808" s="673"/>
      <c r="D808" s="673"/>
      <c r="E808" s="673"/>
      <c r="F808" s="673"/>
      <c r="G808" s="673"/>
      <c r="H808" s="673"/>
      <c r="I808" s="673"/>
      <c r="J808" s="673"/>
      <c r="K808" s="673"/>
      <c r="L808" s="673"/>
      <c r="M808" s="673"/>
      <c r="N808" s="673"/>
      <c r="O808" s="673"/>
      <c r="P808" s="673"/>
      <c r="Q808" s="673"/>
      <c r="R808" s="673"/>
      <c r="S808" s="673"/>
      <c r="T808" s="673"/>
      <c r="U808" s="674"/>
      <c r="V808" s="674"/>
      <c r="W808" s="674"/>
      <c r="X808" s="674"/>
      <c r="Y808" s="675"/>
      <c r="Z808" s="675"/>
      <c r="AA808" s="672"/>
      <c r="AB808" s="672"/>
      <c r="AC808" s="672"/>
      <c r="AD808" s="672"/>
      <c r="AE808" s="672"/>
      <c r="AF808" s="672"/>
      <c r="AG808" s="672"/>
      <c r="AH808" s="672"/>
      <c r="AI808" s="672"/>
      <c r="AJ808" s="672"/>
      <c r="AK808" s="672"/>
      <c r="AL808" s="672"/>
      <c r="AM808" s="672"/>
      <c r="AN808" s="672"/>
      <c r="AO808" s="672"/>
    </row>
    <row r="809" spans="1:41" ht="14.25" customHeight="1" x14ac:dyDescent="0.2">
      <c r="A809" s="672"/>
      <c r="B809" s="672"/>
      <c r="C809" s="673"/>
      <c r="D809" s="673"/>
      <c r="E809" s="673"/>
      <c r="F809" s="673"/>
      <c r="G809" s="673"/>
      <c r="H809" s="673"/>
      <c r="I809" s="673"/>
      <c r="J809" s="673"/>
      <c r="K809" s="673"/>
      <c r="L809" s="673"/>
      <c r="M809" s="673"/>
      <c r="N809" s="673"/>
      <c r="O809" s="673"/>
      <c r="P809" s="673"/>
      <c r="Q809" s="673"/>
      <c r="R809" s="673"/>
      <c r="S809" s="673"/>
      <c r="T809" s="673"/>
      <c r="U809" s="674"/>
      <c r="V809" s="674"/>
      <c r="W809" s="674"/>
      <c r="X809" s="674"/>
      <c r="Y809" s="675"/>
      <c r="Z809" s="675"/>
      <c r="AA809" s="672"/>
      <c r="AB809" s="672"/>
      <c r="AC809" s="672"/>
      <c r="AD809" s="672"/>
      <c r="AE809" s="672"/>
      <c r="AF809" s="672"/>
      <c r="AG809" s="672"/>
      <c r="AH809" s="672"/>
      <c r="AI809" s="672"/>
      <c r="AJ809" s="672"/>
      <c r="AK809" s="672"/>
      <c r="AL809" s="672"/>
      <c r="AM809" s="672"/>
      <c r="AN809" s="672"/>
      <c r="AO809" s="672"/>
    </row>
    <row r="810" spans="1:41" ht="14.25" customHeight="1" x14ac:dyDescent="0.2">
      <c r="A810" s="672"/>
      <c r="B810" s="672"/>
      <c r="C810" s="673"/>
      <c r="D810" s="673"/>
      <c r="E810" s="673"/>
      <c r="F810" s="673"/>
      <c r="G810" s="673"/>
      <c r="H810" s="673"/>
      <c r="I810" s="673"/>
      <c r="J810" s="673"/>
      <c r="K810" s="673"/>
      <c r="L810" s="673"/>
      <c r="M810" s="673"/>
      <c r="N810" s="673"/>
      <c r="O810" s="673"/>
      <c r="P810" s="673"/>
      <c r="Q810" s="673"/>
      <c r="R810" s="673"/>
      <c r="S810" s="673"/>
      <c r="T810" s="673"/>
      <c r="U810" s="674"/>
      <c r="V810" s="674"/>
      <c r="W810" s="674"/>
      <c r="X810" s="674"/>
      <c r="Y810" s="675"/>
      <c r="Z810" s="675"/>
      <c r="AA810" s="672"/>
      <c r="AB810" s="672"/>
      <c r="AC810" s="672"/>
      <c r="AD810" s="672"/>
      <c r="AE810" s="672"/>
      <c r="AF810" s="672"/>
      <c r="AG810" s="672"/>
      <c r="AH810" s="672"/>
      <c r="AI810" s="672"/>
      <c r="AJ810" s="672"/>
      <c r="AK810" s="672"/>
      <c r="AL810" s="672"/>
      <c r="AM810" s="672"/>
      <c r="AN810" s="672"/>
      <c r="AO810" s="672"/>
    </row>
    <row r="811" spans="1:41" ht="14.25" customHeight="1" x14ac:dyDescent="0.2">
      <c r="A811" s="672"/>
      <c r="B811" s="672"/>
      <c r="C811" s="673"/>
      <c r="D811" s="673"/>
      <c r="E811" s="673"/>
      <c r="F811" s="673"/>
      <c r="G811" s="673"/>
      <c r="H811" s="673"/>
      <c r="I811" s="673"/>
      <c r="J811" s="673"/>
      <c r="K811" s="673"/>
      <c r="L811" s="673"/>
      <c r="M811" s="673"/>
      <c r="N811" s="673"/>
      <c r="O811" s="673"/>
      <c r="P811" s="673"/>
      <c r="Q811" s="673"/>
      <c r="R811" s="673"/>
      <c r="S811" s="673"/>
      <c r="T811" s="673"/>
      <c r="U811" s="674"/>
      <c r="V811" s="674"/>
      <c r="W811" s="674"/>
      <c r="X811" s="674"/>
      <c r="Y811" s="675"/>
      <c r="Z811" s="675"/>
      <c r="AA811" s="672"/>
      <c r="AB811" s="672"/>
      <c r="AC811" s="672"/>
      <c r="AD811" s="672"/>
      <c r="AE811" s="672"/>
      <c r="AF811" s="672"/>
      <c r="AG811" s="672"/>
      <c r="AH811" s="672"/>
      <c r="AI811" s="672"/>
      <c r="AJ811" s="672"/>
      <c r="AK811" s="672"/>
      <c r="AL811" s="672"/>
      <c r="AM811" s="672"/>
      <c r="AN811" s="672"/>
      <c r="AO811" s="672"/>
    </row>
    <row r="812" spans="1:41" ht="14.25" customHeight="1" x14ac:dyDescent="0.2">
      <c r="A812" s="672"/>
      <c r="B812" s="672"/>
      <c r="C812" s="673"/>
      <c r="D812" s="673"/>
      <c r="E812" s="673"/>
      <c r="F812" s="673"/>
      <c r="G812" s="673"/>
      <c r="H812" s="673"/>
      <c r="I812" s="673"/>
      <c r="J812" s="673"/>
      <c r="K812" s="673"/>
      <c r="L812" s="673"/>
      <c r="M812" s="673"/>
      <c r="N812" s="673"/>
      <c r="O812" s="673"/>
      <c r="P812" s="673"/>
      <c r="Q812" s="673"/>
      <c r="R812" s="673"/>
      <c r="S812" s="673"/>
      <c r="T812" s="673"/>
      <c r="U812" s="674"/>
      <c r="V812" s="674"/>
      <c r="W812" s="674"/>
      <c r="X812" s="674"/>
      <c r="Y812" s="675"/>
      <c r="Z812" s="675"/>
      <c r="AA812" s="672"/>
      <c r="AB812" s="672"/>
      <c r="AC812" s="672"/>
      <c r="AD812" s="672"/>
      <c r="AE812" s="672"/>
      <c r="AF812" s="672"/>
      <c r="AG812" s="672"/>
      <c r="AH812" s="672"/>
      <c r="AI812" s="672"/>
      <c r="AJ812" s="672"/>
      <c r="AK812" s="672"/>
      <c r="AL812" s="672"/>
      <c r="AM812" s="672"/>
      <c r="AN812" s="672"/>
      <c r="AO812" s="672"/>
    </row>
    <row r="813" spans="1:41" ht="14.25" customHeight="1" x14ac:dyDescent="0.2">
      <c r="A813" s="672"/>
      <c r="B813" s="672"/>
      <c r="C813" s="673"/>
      <c r="D813" s="673"/>
      <c r="E813" s="673"/>
      <c r="F813" s="673"/>
      <c r="G813" s="673"/>
      <c r="H813" s="673"/>
      <c r="I813" s="673"/>
      <c r="J813" s="673"/>
      <c r="K813" s="673"/>
      <c r="L813" s="673"/>
      <c r="M813" s="673"/>
      <c r="N813" s="673"/>
      <c r="O813" s="673"/>
      <c r="P813" s="673"/>
      <c r="Q813" s="673"/>
      <c r="R813" s="673"/>
      <c r="S813" s="673"/>
      <c r="T813" s="673"/>
      <c r="U813" s="674"/>
      <c r="V813" s="674"/>
      <c r="W813" s="674"/>
      <c r="X813" s="674"/>
      <c r="Y813" s="675"/>
      <c r="Z813" s="675"/>
      <c r="AA813" s="672"/>
      <c r="AB813" s="672"/>
      <c r="AC813" s="672"/>
      <c r="AD813" s="672"/>
      <c r="AE813" s="672"/>
      <c r="AF813" s="672"/>
      <c r="AG813" s="672"/>
      <c r="AH813" s="672"/>
      <c r="AI813" s="672"/>
      <c r="AJ813" s="672"/>
      <c r="AK813" s="672"/>
      <c r="AL813" s="672"/>
      <c r="AM813" s="672"/>
      <c r="AN813" s="672"/>
      <c r="AO813" s="672"/>
    </row>
    <row r="814" spans="1:41" ht="14.25" customHeight="1" x14ac:dyDescent="0.2">
      <c r="A814" s="672"/>
      <c r="B814" s="672"/>
      <c r="C814" s="673"/>
      <c r="D814" s="673"/>
      <c r="E814" s="673"/>
      <c r="F814" s="673"/>
      <c r="G814" s="673"/>
      <c r="H814" s="673"/>
      <c r="I814" s="673"/>
      <c r="J814" s="673"/>
      <c r="K814" s="673"/>
      <c r="L814" s="673"/>
      <c r="M814" s="673"/>
      <c r="N814" s="673"/>
      <c r="O814" s="673"/>
      <c r="P814" s="673"/>
      <c r="Q814" s="673"/>
      <c r="R814" s="673"/>
      <c r="S814" s="673"/>
      <c r="T814" s="673"/>
      <c r="U814" s="674"/>
      <c r="V814" s="674"/>
      <c r="W814" s="674"/>
      <c r="X814" s="674"/>
      <c r="Y814" s="675"/>
      <c r="Z814" s="675"/>
      <c r="AA814" s="672"/>
      <c r="AB814" s="672"/>
      <c r="AC814" s="672"/>
      <c r="AD814" s="672"/>
      <c r="AE814" s="672"/>
      <c r="AF814" s="672"/>
      <c r="AG814" s="672"/>
      <c r="AH814" s="672"/>
      <c r="AI814" s="672"/>
      <c r="AJ814" s="672"/>
      <c r="AK814" s="672"/>
      <c r="AL814" s="672"/>
      <c r="AM814" s="672"/>
      <c r="AN814" s="672"/>
      <c r="AO814" s="672"/>
    </row>
    <row r="815" spans="1:41" ht="14.25" customHeight="1" x14ac:dyDescent="0.2">
      <c r="A815" s="672"/>
      <c r="B815" s="672"/>
      <c r="C815" s="673"/>
      <c r="D815" s="673"/>
      <c r="E815" s="673"/>
      <c r="F815" s="673"/>
      <c r="G815" s="673"/>
      <c r="H815" s="673"/>
      <c r="I815" s="673"/>
      <c r="J815" s="673"/>
      <c r="K815" s="673"/>
      <c r="L815" s="673"/>
      <c r="M815" s="673"/>
      <c r="N815" s="673"/>
      <c r="O815" s="673"/>
      <c r="P815" s="673"/>
      <c r="Q815" s="673"/>
      <c r="R815" s="673"/>
      <c r="S815" s="673"/>
      <c r="T815" s="673"/>
      <c r="U815" s="674"/>
      <c r="V815" s="674"/>
      <c r="W815" s="674"/>
      <c r="X815" s="674"/>
      <c r="Y815" s="675"/>
      <c r="Z815" s="675"/>
      <c r="AA815" s="672"/>
      <c r="AB815" s="672"/>
      <c r="AC815" s="672"/>
      <c r="AD815" s="672"/>
      <c r="AE815" s="672"/>
      <c r="AF815" s="672"/>
      <c r="AG815" s="672"/>
      <c r="AH815" s="672"/>
      <c r="AI815" s="672"/>
      <c r="AJ815" s="672"/>
      <c r="AK815" s="672"/>
      <c r="AL815" s="672"/>
      <c r="AM815" s="672"/>
      <c r="AN815" s="672"/>
      <c r="AO815" s="672"/>
    </row>
    <row r="816" spans="1:41" ht="14.25" customHeight="1" x14ac:dyDescent="0.2">
      <c r="A816" s="672"/>
      <c r="B816" s="672"/>
      <c r="C816" s="673"/>
      <c r="D816" s="673"/>
      <c r="E816" s="673"/>
      <c r="F816" s="673"/>
      <c r="G816" s="673"/>
      <c r="H816" s="673"/>
      <c r="I816" s="673"/>
      <c r="J816" s="673"/>
      <c r="K816" s="673"/>
      <c r="L816" s="673"/>
      <c r="M816" s="673"/>
      <c r="N816" s="673"/>
      <c r="O816" s="673"/>
      <c r="P816" s="673"/>
      <c r="Q816" s="673"/>
      <c r="R816" s="673"/>
      <c r="S816" s="673"/>
      <c r="T816" s="673"/>
      <c r="U816" s="674"/>
      <c r="V816" s="674"/>
      <c r="W816" s="674"/>
      <c r="X816" s="674"/>
      <c r="Y816" s="675"/>
      <c r="Z816" s="675"/>
      <c r="AA816" s="672"/>
      <c r="AB816" s="672"/>
      <c r="AC816" s="672"/>
      <c r="AD816" s="672"/>
      <c r="AE816" s="672"/>
      <c r="AF816" s="672"/>
      <c r="AG816" s="672"/>
      <c r="AH816" s="672"/>
      <c r="AI816" s="672"/>
      <c r="AJ816" s="672"/>
      <c r="AK816" s="672"/>
      <c r="AL816" s="672"/>
      <c r="AM816" s="672"/>
      <c r="AN816" s="672"/>
      <c r="AO816" s="672"/>
    </row>
    <row r="817" spans="1:41" ht="14.25" customHeight="1" x14ac:dyDescent="0.2">
      <c r="A817" s="672"/>
      <c r="B817" s="672"/>
      <c r="C817" s="673"/>
      <c r="D817" s="673"/>
      <c r="E817" s="673"/>
      <c r="F817" s="673"/>
      <c r="G817" s="673"/>
      <c r="H817" s="673"/>
      <c r="I817" s="673"/>
      <c r="J817" s="673"/>
      <c r="K817" s="673"/>
      <c r="L817" s="673"/>
      <c r="M817" s="673"/>
      <c r="N817" s="673"/>
      <c r="O817" s="673"/>
      <c r="P817" s="673"/>
      <c r="Q817" s="673"/>
      <c r="R817" s="673"/>
      <c r="S817" s="673"/>
      <c r="T817" s="673"/>
      <c r="U817" s="674"/>
      <c r="V817" s="674"/>
      <c r="W817" s="674"/>
      <c r="X817" s="674"/>
      <c r="Y817" s="675"/>
      <c r="Z817" s="675"/>
      <c r="AA817" s="672"/>
      <c r="AB817" s="672"/>
      <c r="AC817" s="672"/>
      <c r="AD817" s="672"/>
      <c r="AE817" s="672"/>
      <c r="AF817" s="672"/>
      <c r="AG817" s="672"/>
      <c r="AH817" s="672"/>
      <c r="AI817" s="672"/>
      <c r="AJ817" s="672"/>
      <c r="AK817" s="672"/>
      <c r="AL817" s="672"/>
      <c r="AM817" s="672"/>
      <c r="AN817" s="672"/>
      <c r="AO817" s="672"/>
    </row>
    <row r="818" spans="1:41" ht="14.25" customHeight="1" x14ac:dyDescent="0.2">
      <c r="A818" s="672"/>
      <c r="B818" s="672"/>
      <c r="C818" s="673"/>
      <c r="D818" s="673"/>
      <c r="E818" s="673"/>
      <c r="F818" s="673"/>
      <c r="G818" s="673"/>
      <c r="H818" s="673"/>
      <c r="I818" s="673"/>
      <c r="J818" s="673"/>
      <c r="K818" s="673"/>
      <c r="L818" s="673"/>
      <c r="M818" s="673"/>
      <c r="N818" s="673"/>
      <c r="O818" s="673"/>
      <c r="P818" s="673"/>
      <c r="Q818" s="673"/>
      <c r="R818" s="673"/>
      <c r="S818" s="673"/>
      <c r="T818" s="673"/>
      <c r="U818" s="674"/>
      <c r="V818" s="674"/>
      <c r="W818" s="674"/>
      <c r="X818" s="674"/>
      <c r="Y818" s="675"/>
      <c r="Z818" s="675"/>
      <c r="AA818" s="672"/>
      <c r="AB818" s="672"/>
      <c r="AC818" s="672"/>
      <c r="AD818" s="672"/>
      <c r="AE818" s="672"/>
      <c r="AF818" s="672"/>
      <c r="AG818" s="672"/>
      <c r="AH818" s="672"/>
      <c r="AI818" s="672"/>
      <c r="AJ818" s="672"/>
      <c r="AK818" s="672"/>
      <c r="AL818" s="672"/>
      <c r="AM818" s="672"/>
      <c r="AN818" s="672"/>
      <c r="AO818" s="672"/>
    </row>
    <row r="819" spans="1:41" ht="14.25" customHeight="1" x14ac:dyDescent="0.2">
      <c r="A819" s="672"/>
      <c r="B819" s="672"/>
      <c r="C819" s="673"/>
      <c r="D819" s="673"/>
      <c r="E819" s="673"/>
      <c r="F819" s="673"/>
      <c r="G819" s="673"/>
      <c r="H819" s="673"/>
      <c r="I819" s="673"/>
      <c r="J819" s="673"/>
      <c r="K819" s="673"/>
      <c r="L819" s="673"/>
      <c r="M819" s="673"/>
      <c r="N819" s="673"/>
      <c r="O819" s="673"/>
      <c r="P819" s="673"/>
      <c r="Q819" s="673"/>
      <c r="R819" s="673"/>
      <c r="S819" s="673"/>
      <c r="T819" s="673"/>
      <c r="U819" s="674"/>
      <c r="V819" s="674"/>
      <c r="W819" s="674"/>
      <c r="X819" s="674"/>
      <c r="Y819" s="675"/>
      <c r="Z819" s="675"/>
      <c r="AA819" s="672"/>
      <c r="AB819" s="672"/>
      <c r="AC819" s="672"/>
      <c r="AD819" s="672"/>
      <c r="AE819" s="672"/>
      <c r="AF819" s="672"/>
      <c r="AG819" s="672"/>
      <c r="AH819" s="672"/>
      <c r="AI819" s="672"/>
      <c r="AJ819" s="672"/>
      <c r="AK819" s="672"/>
      <c r="AL819" s="672"/>
      <c r="AM819" s="672"/>
      <c r="AN819" s="672"/>
      <c r="AO819" s="672"/>
    </row>
    <row r="820" spans="1:41" ht="14.25" customHeight="1" x14ac:dyDescent="0.2">
      <c r="A820" s="672"/>
      <c r="B820" s="672"/>
      <c r="C820" s="673"/>
      <c r="D820" s="673"/>
      <c r="E820" s="673"/>
      <c r="F820" s="673"/>
      <c r="G820" s="673"/>
      <c r="H820" s="673"/>
      <c r="I820" s="673"/>
      <c r="J820" s="673"/>
      <c r="K820" s="673"/>
      <c r="L820" s="673"/>
      <c r="M820" s="673"/>
      <c r="N820" s="673"/>
      <c r="O820" s="673"/>
      <c r="P820" s="673"/>
      <c r="Q820" s="673"/>
      <c r="R820" s="673"/>
      <c r="S820" s="673"/>
      <c r="T820" s="673"/>
      <c r="U820" s="674"/>
      <c r="V820" s="674"/>
      <c r="W820" s="674"/>
      <c r="X820" s="674"/>
      <c r="Y820" s="675"/>
      <c r="Z820" s="675"/>
      <c r="AA820" s="672"/>
      <c r="AB820" s="672"/>
      <c r="AC820" s="672"/>
      <c r="AD820" s="672"/>
      <c r="AE820" s="672"/>
      <c r="AF820" s="672"/>
      <c r="AG820" s="672"/>
      <c r="AH820" s="672"/>
      <c r="AI820" s="672"/>
      <c r="AJ820" s="672"/>
      <c r="AK820" s="672"/>
      <c r="AL820" s="672"/>
      <c r="AM820" s="672"/>
      <c r="AN820" s="672"/>
      <c r="AO820" s="672"/>
    </row>
    <row r="821" spans="1:41" ht="14.25" customHeight="1" x14ac:dyDescent="0.2">
      <c r="A821" s="672"/>
      <c r="B821" s="672"/>
      <c r="C821" s="673"/>
      <c r="D821" s="673"/>
      <c r="E821" s="673"/>
      <c r="F821" s="673"/>
      <c r="G821" s="673"/>
      <c r="H821" s="673"/>
      <c r="I821" s="673"/>
      <c r="J821" s="673"/>
      <c r="K821" s="673"/>
      <c r="L821" s="673"/>
      <c r="M821" s="673"/>
      <c r="N821" s="673"/>
      <c r="O821" s="673"/>
      <c r="P821" s="673"/>
      <c r="Q821" s="673"/>
      <c r="R821" s="673"/>
      <c r="S821" s="673"/>
      <c r="T821" s="673"/>
      <c r="U821" s="674"/>
      <c r="V821" s="674"/>
      <c r="W821" s="674"/>
      <c r="X821" s="674"/>
      <c r="Y821" s="675"/>
      <c r="Z821" s="675"/>
      <c r="AA821" s="672"/>
      <c r="AB821" s="672"/>
      <c r="AC821" s="672"/>
      <c r="AD821" s="672"/>
      <c r="AE821" s="672"/>
      <c r="AF821" s="672"/>
      <c r="AG821" s="672"/>
      <c r="AH821" s="672"/>
      <c r="AI821" s="672"/>
      <c r="AJ821" s="672"/>
      <c r="AK821" s="672"/>
      <c r="AL821" s="672"/>
      <c r="AM821" s="672"/>
      <c r="AN821" s="672"/>
      <c r="AO821" s="672"/>
    </row>
    <row r="822" spans="1:41" ht="14.25" customHeight="1" x14ac:dyDescent="0.2">
      <c r="A822" s="672"/>
      <c r="B822" s="672"/>
      <c r="C822" s="673"/>
      <c r="D822" s="673"/>
      <c r="E822" s="673"/>
      <c r="F822" s="673"/>
      <c r="G822" s="673"/>
      <c r="H822" s="673"/>
      <c r="I822" s="673"/>
      <c r="J822" s="673"/>
      <c r="K822" s="673"/>
      <c r="L822" s="673"/>
      <c r="M822" s="673"/>
      <c r="N822" s="673"/>
      <c r="O822" s="673"/>
      <c r="P822" s="673"/>
      <c r="Q822" s="673"/>
      <c r="R822" s="673"/>
      <c r="S822" s="673"/>
      <c r="T822" s="673"/>
      <c r="U822" s="674"/>
      <c r="V822" s="674"/>
      <c r="W822" s="674"/>
      <c r="X822" s="674"/>
      <c r="Y822" s="675"/>
      <c r="Z822" s="675"/>
      <c r="AA822" s="672"/>
      <c r="AB822" s="672"/>
      <c r="AC822" s="672"/>
      <c r="AD822" s="672"/>
      <c r="AE822" s="672"/>
      <c r="AF822" s="672"/>
      <c r="AG822" s="672"/>
      <c r="AH822" s="672"/>
      <c r="AI822" s="672"/>
      <c r="AJ822" s="672"/>
      <c r="AK822" s="672"/>
      <c r="AL822" s="672"/>
      <c r="AM822" s="672"/>
      <c r="AN822" s="672"/>
      <c r="AO822" s="672"/>
    </row>
    <row r="823" spans="1:41" ht="14.25" customHeight="1" x14ac:dyDescent="0.2">
      <c r="A823" s="672"/>
      <c r="B823" s="672"/>
      <c r="C823" s="673"/>
      <c r="D823" s="673"/>
      <c r="E823" s="673"/>
      <c r="F823" s="673"/>
      <c r="G823" s="673"/>
      <c r="H823" s="673"/>
      <c r="I823" s="673"/>
      <c r="J823" s="673"/>
      <c r="K823" s="673"/>
      <c r="L823" s="673"/>
      <c r="M823" s="673"/>
      <c r="N823" s="673"/>
      <c r="O823" s="673"/>
      <c r="P823" s="673"/>
      <c r="Q823" s="673"/>
      <c r="R823" s="673"/>
      <c r="S823" s="673"/>
      <c r="T823" s="673"/>
      <c r="U823" s="674"/>
      <c r="V823" s="674"/>
      <c r="W823" s="674"/>
      <c r="X823" s="674"/>
      <c r="Y823" s="675"/>
      <c r="Z823" s="675"/>
      <c r="AA823" s="672"/>
      <c r="AB823" s="672"/>
      <c r="AC823" s="672"/>
      <c r="AD823" s="672"/>
      <c r="AE823" s="672"/>
      <c r="AF823" s="672"/>
      <c r="AG823" s="672"/>
      <c r="AH823" s="672"/>
      <c r="AI823" s="672"/>
      <c r="AJ823" s="672"/>
      <c r="AK823" s="672"/>
      <c r="AL823" s="672"/>
      <c r="AM823" s="672"/>
      <c r="AN823" s="672"/>
      <c r="AO823" s="672"/>
    </row>
    <row r="824" spans="1:41" ht="14.25" customHeight="1" x14ac:dyDescent="0.2">
      <c r="A824" s="672"/>
      <c r="B824" s="672"/>
      <c r="C824" s="673"/>
      <c r="D824" s="673"/>
      <c r="E824" s="673"/>
      <c r="F824" s="673"/>
      <c r="G824" s="673"/>
      <c r="H824" s="673"/>
      <c r="I824" s="673"/>
      <c r="J824" s="673"/>
      <c r="K824" s="673"/>
      <c r="L824" s="673"/>
      <c r="M824" s="673"/>
      <c r="N824" s="673"/>
      <c r="O824" s="673"/>
      <c r="P824" s="673"/>
      <c r="Q824" s="673"/>
      <c r="R824" s="673"/>
      <c r="S824" s="673"/>
      <c r="T824" s="673"/>
      <c r="U824" s="674"/>
      <c r="V824" s="674"/>
      <c r="W824" s="674"/>
      <c r="X824" s="674"/>
      <c r="Y824" s="675"/>
      <c r="Z824" s="675"/>
      <c r="AA824" s="672"/>
      <c r="AB824" s="672"/>
      <c r="AC824" s="672"/>
      <c r="AD824" s="672"/>
      <c r="AE824" s="672"/>
      <c r="AF824" s="672"/>
      <c r="AG824" s="672"/>
      <c r="AH824" s="672"/>
      <c r="AI824" s="672"/>
      <c r="AJ824" s="672"/>
      <c r="AK824" s="672"/>
      <c r="AL824" s="672"/>
      <c r="AM824" s="672"/>
      <c r="AN824" s="672"/>
      <c r="AO824" s="672"/>
    </row>
    <row r="825" spans="1:41" ht="14.25" customHeight="1" x14ac:dyDescent="0.2">
      <c r="A825" s="672"/>
      <c r="B825" s="672"/>
      <c r="C825" s="673"/>
      <c r="D825" s="673"/>
      <c r="E825" s="673"/>
      <c r="F825" s="673"/>
      <c r="G825" s="673"/>
      <c r="H825" s="673"/>
      <c r="I825" s="673"/>
      <c r="J825" s="673"/>
      <c r="K825" s="673"/>
      <c r="L825" s="673"/>
      <c r="M825" s="673"/>
      <c r="N825" s="673"/>
      <c r="O825" s="673"/>
      <c r="P825" s="673"/>
      <c r="Q825" s="673"/>
      <c r="R825" s="673"/>
      <c r="S825" s="673"/>
      <c r="T825" s="673"/>
      <c r="U825" s="674"/>
      <c r="V825" s="674"/>
      <c r="W825" s="674"/>
      <c r="X825" s="674"/>
      <c r="Y825" s="675"/>
      <c r="Z825" s="675"/>
      <c r="AA825" s="672"/>
      <c r="AB825" s="672"/>
      <c r="AC825" s="672"/>
      <c r="AD825" s="672"/>
      <c r="AE825" s="672"/>
      <c r="AF825" s="672"/>
      <c r="AG825" s="672"/>
      <c r="AH825" s="672"/>
      <c r="AI825" s="672"/>
      <c r="AJ825" s="672"/>
      <c r="AK825" s="672"/>
      <c r="AL825" s="672"/>
      <c r="AM825" s="672"/>
      <c r="AN825" s="672"/>
      <c r="AO825" s="672"/>
    </row>
    <row r="826" spans="1:41" ht="14.25" customHeight="1" x14ac:dyDescent="0.2">
      <c r="A826" s="672"/>
      <c r="B826" s="672"/>
      <c r="C826" s="673"/>
      <c r="D826" s="673"/>
      <c r="E826" s="673"/>
      <c r="F826" s="673"/>
      <c r="G826" s="673"/>
      <c r="H826" s="673"/>
      <c r="I826" s="673"/>
      <c r="J826" s="673"/>
      <c r="K826" s="673"/>
      <c r="L826" s="673"/>
      <c r="M826" s="673"/>
      <c r="N826" s="673"/>
      <c r="O826" s="673"/>
      <c r="P826" s="673"/>
      <c r="Q826" s="673"/>
      <c r="R826" s="673"/>
      <c r="S826" s="673"/>
      <c r="T826" s="673"/>
      <c r="U826" s="674"/>
      <c r="V826" s="674"/>
      <c r="W826" s="674"/>
      <c r="X826" s="674"/>
      <c r="Y826" s="675"/>
      <c r="Z826" s="675"/>
      <c r="AA826" s="672"/>
      <c r="AB826" s="672"/>
      <c r="AC826" s="672"/>
      <c r="AD826" s="672"/>
      <c r="AE826" s="672"/>
      <c r="AF826" s="672"/>
      <c r="AG826" s="672"/>
      <c r="AH826" s="672"/>
      <c r="AI826" s="672"/>
      <c r="AJ826" s="672"/>
      <c r="AK826" s="672"/>
      <c r="AL826" s="672"/>
      <c r="AM826" s="672"/>
      <c r="AN826" s="672"/>
      <c r="AO826" s="672"/>
    </row>
    <row r="827" spans="1:41" ht="14.25" customHeight="1" x14ac:dyDescent="0.2">
      <c r="A827" s="672"/>
      <c r="B827" s="672"/>
      <c r="C827" s="673"/>
      <c r="D827" s="673"/>
      <c r="E827" s="673"/>
      <c r="F827" s="673"/>
      <c r="G827" s="673"/>
      <c r="H827" s="673"/>
      <c r="I827" s="673"/>
      <c r="J827" s="673"/>
      <c r="K827" s="673"/>
      <c r="L827" s="673"/>
      <c r="M827" s="673"/>
      <c r="N827" s="673"/>
      <c r="O827" s="673"/>
      <c r="P827" s="673"/>
      <c r="Q827" s="673"/>
      <c r="R827" s="673"/>
      <c r="S827" s="673"/>
      <c r="T827" s="673"/>
      <c r="U827" s="674"/>
      <c r="V827" s="674"/>
      <c r="W827" s="674"/>
      <c r="X827" s="674"/>
      <c r="Y827" s="675"/>
      <c r="Z827" s="675"/>
      <c r="AA827" s="672"/>
      <c r="AB827" s="672"/>
      <c r="AC827" s="672"/>
      <c r="AD827" s="672"/>
      <c r="AE827" s="672"/>
      <c r="AF827" s="672"/>
      <c r="AG827" s="672"/>
      <c r="AH827" s="672"/>
      <c r="AI827" s="672"/>
      <c r="AJ827" s="672"/>
      <c r="AK827" s="672"/>
      <c r="AL827" s="672"/>
      <c r="AM827" s="672"/>
      <c r="AN827" s="672"/>
      <c r="AO827" s="672"/>
    </row>
    <row r="828" spans="1:41" ht="14.25" customHeight="1" x14ac:dyDescent="0.2">
      <c r="A828" s="672"/>
      <c r="B828" s="672"/>
      <c r="C828" s="673"/>
      <c r="D828" s="673"/>
      <c r="E828" s="673"/>
      <c r="F828" s="673"/>
      <c r="G828" s="673"/>
      <c r="H828" s="673"/>
      <c r="I828" s="673"/>
      <c r="J828" s="673"/>
      <c r="K828" s="673"/>
      <c r="L828" s="673"/>
      <c r="M828" s="673"/>
      <c r="N828" s="673"/>
      <c r="O828" s="673"/>
      <c r="P828" s="673"/>
      <c r="Q828" s="673"/>
      <c r="R828" s="673"/>
      <c r="S828" s="673"/>
      <c r="T828" s="673"/>
      <c r="U828" s="674"/>
      <c r="V828" s="674"/>
      <c r="W828" s="674"/>
      <c r="X828" s="674"/>
      <c r="Y828" s="675"/>
      <c r="Z828" s="675"/>
      <c r="AA828" s="672"/>
      <c r="AB828" s="672"/>
      <c r="AC828" s="672"/>
      <c r="AD828" s="672"/>
      <c r="AE828" s="672"/>
      <c r="AF828" s="672"/>
      <c r="AG828" s="672"/>
      <c r="AH828" s="672"/>
      <c r="AI828" s="672"/>
      <c r="AJ828" s="672"/>
      <c r="AK828" s="672"/>
      <c r="AL828" s="672"/>
      <c r="AM828" s="672"/>
      <c r="AN828" s="672"/>
      <c r="AO828" s="672"/>
    </row>
    <row r="829" spans="1:41" ht="14.25" customHeight="1" x14ac:dyDescent="0.2">
      <c r="A829" s="672"/>
      <c r="B829" s="672"/>
      <c r="C829" s="673"/>
      <c r="D829" s="673"/>
      <c r="E829" s="673"/>
      <c r="F829" s="673"/>
      <c r="G829" s="673"/>
      <c r="H829" s="673"/>
      <c r="I829" s="673"/>
      <c r="J829" s="673"/>
      <c r="K829" s="673"/>
      <c r="L829" s="673"/>
      <c r="M829" s="673"/>
      <c r="N829" s="673"/>
      <c r="O829" s="673"/>
      <c r="P829" s="673"/>
      <c r="Q829" s="673"/>
      <c r="R829" s="673"/>
      <c r="S829" s="673"/>
      <c r="T829" s="673"/>
      <c r="U829" s="674"/>
      <c r="V829" s="674"/>
      <c r="W829" s="674"/>
      <c r="X829" s="674"/>
      <c r="Y829" s="675"/>
      <c r="Z829" s="675"/>
      <c r="AA829" s="672"/>
      <c r="AB829" s="672"/>
      <c r="AC829" s="672"/>
      <c r="AD829" s="672"/>
      <c r="AE829" s="672"/>
      <c r="AF829" s="672"/>
      <c r="AG829" s="672"/>
      <c r="AH829" s="672"/>
      <c r="AI829" s="672"/>
      <c r="AJ829" s="672"/>
      <c r="AK829" s="672"/>
      <c r="AL829" s="672"/>
      <c r="AM829" s="672"/>
      <c r="AN829" s="672"/>
      <c r="AO829" s="672"/>
    </row>
    <row r="830" spans="1:41" ht="14.25" customHeight="1" x14ac:dyDescent="0.2">
      <c r="A830" s="672"/>
      <c r="B830" s="672"/>
      <c r="C830" s="673"/>
      <c r="D830" s="673"/>
      <c r="E830" s="673"/>
      <c r="F830" s="673"/>
      <c r="G830" s="673"/>
      <c r="H830" s="673"/>
      <c r="I830" s="673"/>
      <c r="J830" s="673"/>
      <c r="K830" s="673"/>
      <c r="L830" s="673"/>
      <c r="M830" s="673"/>
      <c r="N830" s="673"/>
      <c r="O830" s="673"/>
      <c r="P830" s="673"/>
      <c r="Q830" s="673"/>
      <c r="R830" s="673"/>
      <c r="S830" s="673"/>
      <c r="T830" s="673"/>
      <c r="U830" s="674"/>
      <c r="V830" s="674"/>
      <c r="W830" s="674"/>
      <c r="X830" s="674"/>
      <c r="Y830" s="675"/>
      <c r="Z830" s="675"/>
      <c r="AA830" s="672"/>
      <c r="AB830" s="672"/>
      <c r="AC830" s="672"/>
      <c r="AD830" s="672"/>
      <c r="AE830" s="672"/>
      <c r="AF830" s="672"/>
      <c r="AG830" s="672"/>
      <c r="AH830" s="672"/>
      <c r="AI830" s="672"/>
      <c r="AJ830" s="672"/>
      <c r="AK830" s="672"/>
      <c r="AL830" s="672"/>
      <c r="AM830" s="672"/>
      <c r="AN830" s="672"/>
      <c r="AO830" s="672"/>
    </row>
    <row r="831" spans="1:41" ht="14.25" customHeight="1" x14ac:dyDescent="0.2">
      <c r="A831" s="672"/>
      <c r="B831" s="672"/>
      <c r="C831" s="673"/>
      <c r="D831" s="673"/>
      <c r="E831" s="673"/>
      <c r="F831" s="673"/>
      <c r="G831" s="673"/>
      <c r="H831" s="673"/>
      <c r="I831" s="673"/>
      <c r="J831" s="673"/>
      <c r="K831" s="673"/>
      <c r="L831" s="673"/>
      <c r="M831" s="673"/>
      <c r="N831" s="673"/>
      <c r="O831" s="673"/>
      <c r="P831" s="673"/>
      <c r="Q831" s="673"/>
      <c r="R831" s="673"/>
      <c r="S831" s="673"/>
      <c r="T831" s="673"/>
      <c r="U831" s="674"/>
      <c r="V831" s="674"/>
      <c r="W831" s="674"/>
      <c r="X831" s="674"/>
      <c r="Y831" s="675"/>
      <c r="Z831" s="675"/>
      <c r="AA831" s="672"/>
      <c r="AB831" s="672"/>
      <c r="AC831" s="672"/>
      <c r="AD831" s="672"/>
      <c r="AE831" s="672"/>
      <c r="AF831" s="672"/>
      <c r="AG831" s="672"/>
      <c r="AH831" s="672"/>
      <c r="AI831" s="672"/>
      <c r="AJ831" s="672"/>
      <c r="AK831" s="672"/>
      <c r="AL831" s="672"/>
      <c r="AM831" s="672"/>
      <c r="AN831" s="672"/>
      <c r="AO831" s="672"/>
    </row>
    <row r="832" spans="1:41" ht="14.25" customHeight="1" x14ac:dyDescent="0.2">
      <c r="A832" s="672"/>
      <c r="B832" s="672"/>
      <c r="C832" s="673"/>
      <c r="D832" s="673"/>
      <c r="E832" s="673"/>
      <c r="F832" s="673"/>
      <c r="G832" s="673"/>
      <c r="H832" s="673"/>
      <c r="I832" s="673"/>
      <c r="J832" s="673"/>
      <c r="K832" s="673"/>
      <c r="L832" s="673"/>
      <c r="M832" s="673"/>
      <c r="N832" s="673"/>
      <c r="O832" s="673"/>
      <c r="P832" s="673"/>
      <c r="Q832" s="673"/>
      <c r="R832" s="673"/>
      <c r="S832" s="673"/>
      <c r="T832" s="673"/>
      <c r="U832" s="674"/>
      <c r="V832" s="674"/>
      <c r="W832" s="674"/>
      <c r="X832" s="674"/>
      <c r="Y832" s="675"/>
      <c r="Z832" s="675"/>
      <c r="AA832" s="672"/>
      <c r="AB832" s="672"/>
      <c r="AC832" s="672"/>
      <c r="AD832" s="672"/>
      <c r="AE832" s="672"/>
      <c r="AF832" s="672"/>
      <c r="AG832" s="672"/>
      <c r="AH832" s="672"/>
      <c r="AI832" s="672"/>
      <c r="AJ832" s="672"/>
      <c r="AK832" s="672"/>
      <c r="AL832" s="672"/>
      <c r="AM832" s="672"/>
      <c r="AN832" s="672"/>
      <c r="AO832" s="672"/>
    </row>
    <row r="833" spans="1:41" ht="14.25" customHeight="1" x14ac:dyDescent="0.2">
      <c r="A833" s="672"/>
      <c r="B833" s="672"/>
      <c r="C833" s="673"/>
      <c r="D833" s="673"/>
      <c r="E833" s="673"/>
      <c r="F833" s="673"/>
      <c r="G833" s="673"/>
      <c r="H833" s="673"/>
      <c r="I833" s="673"/>
      <c r="J833" s="673"/>
      <c r="K833" s="673"/>
      <c r="L833" s="673"/>
      <c r="M833" s="673"/>
      <c r="N833" s="673"/>
      <c r="O833" s="673"/>
      <c r="P833" s="673"/>
      <c r="Q833" s="673"/>
      <c r="R833" s="673"/>
      <c r="S833" s="673"/>
      <c r="T833" s="673"/>
      <c r="U833" s="674"/>
      <c r="V833" s="674"/>
      <c r="W833" s="674"/>
      <c r="X833" s="674"/>
      <c r="Y833" s="675"/>
      <c r="Z833" s="675"/>
      <c r="AA833" s="672"/>
      <c r="AB833" s="672"/>
      <c r="AC833" s="672"/>
      <c r="AD833" s="672"/>
      <c r="AE833" s="672"/>
      <c r="AF833" s="672"/>
      <c r="AG833" s="672"/>
      <c r="AH833" s="672"/>
      <c r="AI833" s="672"/>
      <c r="AJ833" s="672"/>
      <c r="AK833" s="672"/>
      <c r="AL833" s="672"/>
      <c r="AM833" s="672"/>
      <c r="AN833" s="672"/>
      <c r="AO833" s="672"/>
    </row>
    <row r="834" spans="1:41" ht="14.25" customHeight="1" x14ac:dyDescent="0.2">
      <c r="A834" s="672"/>
      <c r="B834" s="672"/>
      <c r="C834" s="673"/>
      <c r="D834" s="673"/>
      <c r="E834" s="673"/>
      <c r="F834" s="673"/>
      <c r="G834" s="673"/>
      <c r="H834" s="673"/>
      <c r="I834" s="673"/>
      <c r="J834" s="673"/>
      <c r="K834" s="673"/>
      <c r="L834" s="673"/>
      <c r="M834" s="673"/>
      <c r="N834" s="673"/>
      <c r="O834" s="673"/>
      <c r="P834" s="673"/>
      <c r="Q834" s="673"/>
      <c r="R834" s="673"/>
      <c r="S834" s="673"/>
      <c r="T834" s="673"/>
      <c r="U834" s="674"/>
      <c r="V834" s="674"/>
      <c r="W834" s="674"/>
      <c r="X834" s="674"/>
      <c r="Y834" s="675"/>
      <c r="Z834" s="675"/>
      <c r="AA834" s="672"/>
      <c r="AB834" s="672"/>
      <c r="AC834" s="672"/>
      <c r="AD834" s="672"/>
      <c r="AE834" s="672"/>
      <c r="AF834" s="672"/>
      <c r="AG834" s="672"/>
      <c r="AH834" s="672"/>
      <c r="AI834" s="672"/>
      <c r="AJ834" s="672"/>
      <c r="AK834" s="672"/>
      <c r="AL834" s="672"/>
      <c r="AM834" s="672"/>
      <c r="AN834" s="672"/>
      <c r="AO834" s="672"/>
    </row>
    <row r="835" spans="1:41" ht="14.25" customHeight="1" x14ac:dyDescent="0.2">
      <c r="A835" s="672"/>
      <c r="B835" s="672"/>
      <c r="C835" s="673"/>
      <c r="D835" s="673"/>
      <c r="E835" s="673"/>
      <c r="F835" s="673"/>
      <c r="G835" s="673"/>
      <c r="H835" s="673"/>
      <c r="I835" s="673"/>
      <c r="J835" s="673"/>
      <c r="K835" s="673"/>
      <c r="L835" s="673"/>
      <c r="M835" s="673"/>
      <c r="N835" s="673"/>
      <c r="O835" s="673"/>
      <c r="P835" s="673"/>
      <c r="Q835" s="673"/>
      <c r="R835" s="673"/>
      <c r="S835" s="673"/>
      <c r="T835" s="673"/>
      <c r="U835" s="674"/>
      <c r="V835" s="674"/>
      <c r="W835" s="674"/>
      <c r="X835" s="674"/>
      <c r="Y835" s="675"/>
      <c r="Z835" s="675"/>
      <c r="AA835" s="672"/>
      <c r="AB835" s="672"/>
      <c r="AC835" s="672"/>
      <c r="AD835" s="672"/>
      <c r="AE835" s="672"/>
      <c r="AF835" s="672"/>
      <c r="AG835" s="672"/>
      <c r="AH835" s="672"/>
      <c r="AI835" s="672"/>
      <c r="AJ835" s="672"/>
      <c r="AK835" s="672"/>
      <c r="AL835" s="672"/>
      <c r="AM835" s="672"/>
      <c r="AN835" s="672"/>
      <c r="AO835" s="672"/>
    </row>
    <row r="836" spans="1:41" ht="14.25" customHeight="1" x14ac:dyDescent="0.2">
      <c r="A836" s="672"/>
      <c r="B836" s="672"/>
      <c r="C836" s="673"/>
      <c r="D836" s="673"/>
      <c r="E836" s="673"/>
      <c r="F836" s="673"/>
      <c r="G836" s="673"/>
      <c r="H836" s="673"/>
      <c r="I836" s="673"/>
      <c r="J836" s="673"/>
      <c r="K836" s="673"/>
      <c r="L836" s="673"/>
      <c r="M836" s="673"/>
      <c r="N836" s="673"/>
      <c r="O836" s="673"/>
      <c r="P836" s="673"/>
      <c r="Q836" s="673"/>
      <c r="R836" s="673"/>
      <c r="S836" s="673"/>
      <c r="T836" s="673"/>
      <c r="U836" s="674"/>
      <c r="V836" s="674"/>
      <c r="W836" s="674"/>
      <c r="X836" s="674"/>
      <c r="Y836" s="675"/>
      <c r="Z836" s="675"/>
      <c r="AA836" s="672"/>
      <c r="AB836" s="672"/>
      <c r="AC836" s="672"/>
      <c r="AD836" s="672"/>
      <c r="AE836" s="672"/>
      <c r="AF836" s="672"/>
      <c r="AG836" s="672"/>
      <c r="AH836" s="672"/>
      <c r="AI836" s="672"/>
      <c r="AJ836" s="672"/>
      <c r="AK836" s="672"/>
      <c r="AL836" s="672"/>
      <c r="AM836" s="672"/>
      <c r="AN836" s="672"/>
      <c r="AO836" s="672"/>
    </row>
    <row r="837" spans="1:41" ht="14.25" customHeight="1" x14ac:dyDescent="0.2">
      <c r="A837" s="672"/>
      <c r="B837" s="672"/>
      <c r="C837" s="673"/>
      <c r="D837" s="673"/>
      <c r="E837" s="673"/>
      <c r="F837" s="673"/>
      <c r="G837" s="673"/>
      <c r="H837" s="673"/>
      <c r="I837" s="673"/>
      <c r="J837" s="673"/>
      <c r="K837" s="673"/>
      <c r="L837" s="673"/>
      <c r="M837" s="673"/>
      <c r="N837" s="673"/>
      <c r="O837" s="673"/>
      <c r="P837" s="673"/>
      <c r="Q837" s="673"/>
      <c r="R837" s="673"/>
      <c r="S837" s="673"/>
      <c r="T837" s="673"/>
      <c r="U837" s="674"/>
      <c r="V837" s="674"/>
      <c r="W837" s="674"/>
      <c r="X837" s="674"/>
      <c r="Y837" s="675"/>
      <c r="Z837" s="675"/>
      <c r="AA837" s="672"/>
      <c r="AB837" s="672"/>
      <c r="AC837" s="672"/>
      <c r="AD837" s="672"/>
      <c r="AE837" s="672"/>
      <c r="AF837" s="672"/>
      <c r="AG837" s="672"/>
      <c r="AH837" s="672"/>
      <c r="AI837" s="672"/>
      <c r="AJ837" s="672"/>
      <c r="AK837" s="672"/>
      <c r="AL837" s="672"/>
      <c r="AM837" s="672"/>
      <c r="AN837" s="672"/>
      <c r="AO837" s="672"/>
    </row>
    <row r="838" spans="1:41" ht="14.25" customHeight="1" x14ac:dyDescent="0.2">
      <c r="A838" s="672"/>
      <c r="B838" s="672"/>
      <c r="C838" s="673"/>
      <c r="D838" s="673"/>
      <c r="E838" s="673"/>
      <c r="F838" s="673"/>
      <c r="G838" s="673"/>
      <c r="H838" s="673"/>
      <c r="I838" s="673"/>
      <c r="J838" s="673"/>
      <c r="K838" s="673"/>
      <c r="L838" s="673"/>
      <c r="M838" s="673"/>
      <c r="N838" s="673"/>
      <c r="O838" s="673"/>
      <c r="P838" s="673"/>
      <c r="Q838" s="673"/>
      <c r="R838" s="673"/>
      <c r="S838" s="673"/>
      <c r="T838" s="673"/>
      <c r="U838" s="674"/>
      <c r="V838" s="674"/>
      <c r="W838" s="674"/>
      <c r="X838" s="674"/>
      <c r="Y838" s="675"/>
      <c r="Z838" s="675"/>
      <c r="AA838" s="672"/>
      <c r="AB838" s="672"/>
      <c r="AC838" s="672"/>
      <c r="AD838" s="672"/>
      <c r="AE838" s="672"/>
      <c r="AF838" s="672"/>
      <c r="AG838" s="672"/>
      <c r="AH838" s="672"/>
      <c r="AI838" s="672"/>
      <c r="AJ838" s="672"/>
      <c r="AK838" s="672"/>
      <c r="AL838" s="672"/>
      <c r="AM838" s="672"/>
      <c r="AN838" s="672"/>
      <c r="AO838" s="672"/>
    </row>
    <row r="839" spans="1:41" ht="14.25" customHeight="1" x14ac:dyDescent="0.2">
      <c r="A839" s="672"/>
      <c r="B839" s="672"/>
      <c r="C839" s="673"/>
      <c r="D839" s="673"/>
      <c r="E839" s="673"/>
      <c r="F839" s="673"/>
      <c r="G839" s="673"/>
      <c r="H839" s="673"/>
      <c r="I839" s="673"/>
      <c r="J839" s="673"/>
      <c r="K839" s="673"/>
      <c r="L839" s="673"/>
      <c r="M839" s="673"/>
      <c r="N839" s="673"/>
      <c r="O839" s="673"/>
      <c r="P839" s="673"/>
      <c r="Q839" s="673"/>
      <c r="R839" s="673"/>
      <c r="S839" s="673"/>
      <c r="T839" s="673"/>
      <c r="U839" s="674"/>
      <c r="V839" s="674"/>
      <c r="W839" s="674"/>
      <c r="X839" s="674"/>
      <c r="Y839" s="675"/>
      <c r="Z839" s="675"/>
      <c r="AA839" s="672"/>
      <c r="AB839" s="672"/>
      <c r="AC839" s="672"/>
      <c r="AD839" s="672"/>
      <c r="AE839" s="672"/>
      <c r="AF839" s="672"/>
      <c r="AG839" s="672"/>
      <c r="AH839" s="672"/>
      <c r="AI839" s="672"/>
      <c r="AJ839" s="672"/>
      <c r="AK839" s="672"/>
      <c r="AL839" s="672"/>
      <c r="AM839" s="672"/>
      <c r="AN839" s="672"/>
      <c r="AO839" s="672"/>
    </row>
    <row r="840" spans="1:41" ht="14.25" customHeight="1" x14ac:dyDescent="0.2">
      <c r="A840" s="672"/>
      <c r="B840" s="672"/>
      <c r="C840" s="673"/>
      <c r="D840" s="673"/>
      <c r="E840" s="673"/>
      <c r="F840" s="673"/>
      <c r="G840" s="673"/>
      <c r="H840" s="673"/>
      <c r="I840" s="673"/>
      <c r="J840" s="673"/>
      <c r="K840" s="673"/>
      <c r="L840" s="673"/>
      <c r="M840" s="673"/>
      <c r="N840" s="673"/>
      <c r="O840" s="673"/>
      <c r="P840" s="673"/>
      <c r="Q840" s="673"/>
      <c r="R840" s="673"/>
      <c r="S840" s="673"/>
      <c r="T840" s="673"/>
      <c r="U840" s="674"/>
      <c r="V840" s="674"/>
      <c r="W840" s="674"/>
      <c r="X840" s="674"/>
      <c r="Y840" s="675"/>
      <c r="Z840" s="675"/>
      <c r="AA840" s="672"/>
      <c r="AB840" s="672"/>
      <c r="AC840" s="672"/>
      <c r="AD840" s="672"/>
      <c r="AE840" s="672"/>
      <c r="AF840" s="672"/>
      <c r="AG840" s="672"/>
      <c r="AH840" s="672"/>
      <c r="AI840" s="672"/>
      <c r="AJ840" s="672"/>
      <c r="AK840" s="672"/>
      <c r="AL840" s="672"/>
      <c r="AM840" s="672"/>
      <c r="AN840" s="672"/>
      <c r="AO840" s="672"/>
    </row>
    <row r="841" spans="1:41" ht="14.25" customHeight="1" x14ac:dyDescent="0.2">
      <c r="A841" s="672"/>
      <c r="B841" s="672"/>
      <c r="C841" s="673"/>
      <c r="D841" s="673"/>
      <c r="E841" s="673"/>
      <c r="F841" s="673"/>
      <c r="G841" s="673"/>
      <c r="H841" s="673"/>
      <c r="I841" s="673"/>
      <c r="J841" s="673"/>
      <c r="K841" s="673"/>
      <c r="L841" s="673"/>
      <c r="M841" s="673"/>
      <c r="N841" s="673"/>
      <c r="O841" s="673"/>
      <c r="P841" s="673"/>
      <c r="Q841" s="673"/>
      <c r="R841" s="673"/>
      <c r="S841" s="673"/>
      <c r="T841" s="673"/>
      <c r="U841" s="674"/>
      <c r="V841" s="674"/>
      <c r="W841" s="674"/>
      <c r="X841" s="674"/>
      <c r="Y841" s="675"/>
      <c r="Z841" s="675"/>
      <c r="AA841" s="672"/>
      <c r="AB841" s="672"/>
      <c r="AC841" s="672"/>
      <c r="AD841" s="672"/>
      <c r="AE841" s="672"/>
      <c r="AF841" s="672"/>
      <c r="AG841" s="672"/>
      <c r="AH841" s="672"/>
      <c r="AI841" s="672"/>
      <c r="AJ841" s="672"/>
      <c r="AK841" s="672"/>
      <c r="AL841" s="672"/>
      <c r="AM841" s="672"/>
      <c r="AN841" s="672"/>
      <c r="AO841" s="672"/>
    </row>
    <row r="842" spans="1:41" ht="14.25" customHeight="1" x14ac:dyDescent="0.2">
      <c r="A842" s="672"/>
      <c r="B842" s="672"/>
      <c r="C842" s="673"/>
      <c r="D842" s="673"/>
      <c r="E842" s="673"/>
      <c r="F842" s="673"/>
      <c r="G842" s="673"/>
      <c r="H842" s="673"/>
      <c r="I842" s="673"/>
      <c r="J842" s="673"/>
      <c r="K842" s="673"/>
      <c r="L842" s="673"/>
      <c r="M842" s="673"/>
      <c r="N842" s="673"/>
      <c r="O842" s="673"/>
      <c r="P842" s="673"/>
      <c r="Q842" s="673"/>
      <c r="R842" s="673"/>
      <c r="S842" s="673"/>
      <c r="T842" s="673"/>
      <c r="U842" s="674"/>
      <c r="V842" s="674"/>
      <c r="W842" s="674"/>
      <c r="X842" s="674"/>
      <c r="Y842" s="675"/>
      <c r="Z842" s="675"/>
      <c r="AA842" s="672"/>
      <c r="AB842" s="672"/>
      <c r="AC842" s="672"/>
      <c r="AD842" s="672"/>
      <c r="AE842" s="672"/>
      <c r="AF842" s="672"/>
      <c r="AG842" s="672"/>
      <c r="AH842" s="672"/>
      <c r="AI842" s="672"/>
      <c r="AJ842" s="672"/>
      <c r="AK842" s="672"/>
      <c r="AL842" s="672"/>
      <c r="AM842" s="672"/>
      <c r="AN842" s="672"/>
      <c r="AO842" s="672"/>
    </row>
    <row r="843" spans="1:41" ht="14.25" customHeight="1" x14ac:dyDescent="0.2">
      <c r="A843" s="672"/>
      <c r="B843" s="672"/>
      <c r="C843" s="673"/>
      <c r="D843" s="673"/>
      <c r="E843" s="673"/>
      <c r="F843" s="673"/>
      <c r="G843" s="673"/>
      <c r="H843" s="673"/>
      <c r="I843" s="673"/>
      <c r="J843" s="673"/>
      <c r="K843" s="673"/>
      <c r="L843" s="673"/>
      <c r="M843" s="673"/>
      <c r="N843" s="673"/>
      <c r="O843" s="673"/>
      <c r="P843" s="673"/>
      <c r="Q843" s="673"/>
      <c r="R843" s="673"/>
      <c r="S843" s="673"/>
      <c r="T843" s="673"/>
      <c r="U843" s="674"/>
      <c r="V843" s="674"/>
      <c r="W843" s="674"/>
      <c r="X843" s="674"/>
      <c r="Y843" s="675"/>
      <c r="Z843" s="675"/>
      <c r="AA843" s="672"/>
      <c r="AB843" s="672"/>
      <c r="AC843" s="672"/>
      <c r="AD843" s="672"/>
      <c r="AE843" s="672"/>
      <c r="AF843" s="672"/>
      <c r="AG843" s="672"/>
      <c r="AH843" s="672"/>
      <c r="AI843" s="672"/>
      <c r="AJ843" s="672"/>
      <c r="AK843" s="672"/>
      <c r="AL843" s="672"/>
      <c r="AM843" s="672"/>
      <c r="AN843" s="672"/>
      <c r="AO843" s="672"/>
    </row>
    <row r="844" spans="1:41" ht="14.25" customHeight="1" x14ac:dyDescent="0.2">
      <c r="A844" s="672"/>
      <c r="B844" s="672"/>
      <c r="C844" s="673"/>
      <c r="D844" s="673"/>
      <c r="E844" s="673"/>
      <c r="F844" s="673"/>
      <c r="G844" s="673"/>
      <c r="H844" s="673"/>
      <c r="I844" s="673"/>
      <c r="J844" s="673"/>
      <c r="K844" s="673"/>
      <c r="L844" s="673"/>
      <c r="M844" s="673"/>
      <c r="N844" s="673"/>
      <c r="O844" s="673"/>
      <c r="P844" s="673"/>
      <c r="Q844" s="673"/>
      <c r="R844" s="673"/>
      <c r="S844" s="673"/>
      <c r="T844" s="673"/>
      <c r="U844" s="674"/>
      <c r="V844" s="674"/>
      <c r="W844" s="674"/>
      <c r="X844" s="674"/>
      <c r="Y844" s="675"/>
      <c r="Z844" s="675"/>
      <c r="AA844" s="672"/>
      <c r="AB844" s="672"/>
      <c r="AC844" s="672"/>
      <c r="AD844" s="672"/>
      <c r="AE844" s="672"/>
      <c r="AF844" s="672"/>
      <c r="AG844" s="672"/>
      <c r="AH844" s="672"/>
      <c r="AI844" s="672"/>
      <c r="AJ844" s="672"/>
      <c r="AK844" s="672"/>
      <c r="AL844" s="672"/>
      <c r="AM844" s="672"/>
      <c r="AN844" s="672"/>
      <c r="AO844" s="672"/>
    </row>
    <row r="845" spans="1:41" ht="14.25" customHeight="1" x14ac:dyDescent="0.2">
      <c r="A845" s="672"/>
      <c r="B845" s="672"/>
      <c r="C845" s="673"/>
      <c r="D845" s="673"/>
      <c r="E845" s="673"/>
      <c r="F845" s="673"/>
      <c r="G845" s="673"/>
      <c r="H845" s="673"/>
      <c r="I845" s="673"/>
      <c r="J845" s="673"/>
      <c r="K845" s="673"/>
      <c r="L845" s="673"/>
      <c r="M845" s="673"/>
      <c r="N845" s="673"/>
      <c r="O845" s="673"/>
      <c r="P845" s="673"/>
      <c r="Q845" s="673"/>
      <c r="R845" s="673"/>
      <c r="S845" s="673"/>
      <c r="T845" s="673"/>
      <c r="U845" s="674"/>
      <c r="V845" s="674"/>
      <c r="W845" s="674"/>
      <c r="X845" s="674"/>
      <c r="Y845" s="675"/>
      <c r="Z845" s="675"/>
      <c r="AA845" s="672"/>
      <c r="AB845" s="672"/>
      <c r="AC845" s="672"/>
      <c r="AD845" s="672"/>
      <c r="AE845" s="672"/>
      <c r="AF845" s="672"/>
      <c r="AG845" s="672"/>
      <c r="AH845" s="672"/>
      <c r="AI845" s="672"/>
      <c r="AJ845" s="672"/>
      <c r="AK845" s="672"/>
      <c r="AL845" s="672"/>
      <c r="AM845" s="672"/>
      <c r="AN845" s="672"/>
      <c r="AO845" s="672"/>
    </row>
    <row r="846" spans="1:41" ht="14.25" customHeight="1" x14ac:dyDescent="0.2">
      <c r="A846" s="672"/>
      <c r="B846" s="672"/>
      <c r="C846" s="673"/>
      <c r="D846" s="673"/>
      <c r="E846" s="673"/>
      <c r="F846" s="673"/>
      <c r="G846" s="673"/>
      <c r="H846" s="673"/>
      <c r="I846" s="673"/>
      <c r="J846" s="673"/>
      <c r="K846" s="673"/>
      <c r="L846" s="673"/>
      <c r="M846" s="673"/>
      <c r="N846" s="673"/>
      <c r="O846" s="673"/>
      <c r="P846" s="673"/>
      <c r="Q846" s="673"/>
      <c r="R846" s="673"/>
      <c r="S846" s="673"/>
      <c r="T846" s="673"/>
      <c r="U846" s="674"/>
      <c r="V846" s="674"/>
      <c r="W846" s="674"/>
      <c r="X846" s="674"/>
      <c r="Y846" s="675"/>
      <c r="Z846" s="675"/>
      <c r="AA846" s="672"/>
      <c r="AB846" s="672"/>
      <c r="AC846" s="672"/>
      <c r="AD846" s="672"/>
      <c r="AE846" s="672"/>
      <c r="AF846" s="672"/>
      <c r="AG846" s="672"/>
      <c r="AH846" s="672"/>
      <c r="AI846" s="672"/>
      <c r="AJ846" s="672"/>
      <c r="AK846" s="672"/>
      <c r="AL846" s="672"/>
      <c r="AM846" s="672"/>
      <c r="AN846" s="672"/>
      <c r="AO846" s="672"/>
    </row>
    <row r="847" spans="1:41" ht="14.25" customHeight="1" x14ac:dyDescent="0.2">
      <c r="A847" s="672"/>
      <c r="B847" s="672"/>
      <c r="C847" s="673"/>
      <c r="D847" s="673"/>
      <c r="E847" s="673"/>
      <c r="F847" s="673"/>
      <c r="G847" s="673"/>
      <c r="H847" s="673"/>
      <c r="I847" s="673"/>
      <c r="J847" s="673"/>
      <c r="K847" s="673"/>
      <c r="L847" s="673"/>
      <c r="M847" s="673"/>
      <c r="N847" s="673"/>
      <c r="O847" s="673"/>
      <c r="P847" s="673"/>
      <c r="Q847" s="673"/>
      <c r="R847" s="673"/>
      <c r="S847" s="673"/>
      <c r="T847" s="673"/>
      <c r="U847" s="674"/>
      <c r="V847" s="674"/>
      <c r="W847" s="674"/>
      <c r="X847" s="674"/>
      <c r="Y847" s="675"/>
      <c r="Z847" s="675"/>
      <c r="AA847" s="672"/>
      <c r="AB847" s="672"/>
      <c r="AC847" s="672"/>
      <c r="AD847" s="672"/>
      <c r="AE847" s="672"/>
      <c r="AF847" s="672"/>
      <c r="AG847" s="672"/>
      <c r="AH847" s="672"/>
      <c r="AI847" s="672"/>
      <c r="AJ847" s="672"/>
      <c r="AK847" s="672"/>
      <c r="AL847" s="672"/>
      <c r="AM847" s="672"/>
      <c r="AN847" s="672"/>
      <c r="AO847" s="672"/>
    </row>
    <row r="848" spans="1:41" ht="14.25" customHeight="1" x14ac:dyDescent="0.2">
      <c r="A848" s="672"/>
      <c r="B848" s="672"/>
      <c r="C848" s="673"/>
      <c r="D848" s="673"/>
      <c r="E848" s="673"/>
      <c r="F848" s="673"/>
      <c r="G848" s="673"/>
      <c r="H848" s="673"/>
      <c r="I848" s="673"/>
      <c r="J848" s="673"/>
      <c r="K848" s="673"/>
      <c r="L848" s="673"/>
      <c r="M848" s="673"/>
      <c r="N848" s="673"/>
      <c r="O848" s="673"/>
      <c r="P848" s="673"/>
      <c r="Q848" s="673"/>
      <c r="R848" s="673"/>
      <c r="S848" s="673"/>
      <c r="T848" s="673"/>
      <c r="U848" s="674"/>
      <c r="V848" s="674"/>
      <c r="W848" s="674"/>
      <c r="X848" s="674"/>
      <c r="Y848" s="675"/>
      <c r="Z848" s="675"/>
      <c r="AA848" s="672"/>
      <c r="AB848" s="672"/>
      <c r="AC848" s="672"/>
      <c r="AD848" s="672"/>
      <c r="AE848" s="672"/>
      <c r="AF848" s="672"/>
      <c r="AG848" s="672"/>
      <c r="AH848" s="672"/>
      <c r="AI848" s="672"/>
      <c r="AJ848" s="672"/>
      <c r="AK848" s="672"/>
      <c r="AL848" s="672"/>
      <c r="AM848" s="672"/>
      <c r="AN848" s="672"/>
      <c r="AO848" s="672"/>
    </row>
    <row r="849" spans="1:41" ht="14.25" customHeight="1" x14ac:dyDescent="0.2">
      <c r="A849" s="672"/>
      <c r="B849" s="672"/>
      <c r="C849" s="673"/>
      <c r="D849" s="673"/>
      <c r="E849" s="673"/>
      <c r="F849" s="673"/>
      <c r="G849" s="673"/>
      <c r="H849" s="673"/>
      <c r="I849" s="673"/>
      <c r="J849" s="673"/>
      <c r="K849" s="673"/>
      <c r="L849" s="673"/>
      <c r="M849" s="673"/>
      <c r="N849" s="673"/>
      <c r="O849" s="673"/>
      <c r="P849" s="673"/>
      <c r="Q849" s="673"/>
      <c r="R849" s="673"/>
      <c r="S849" s="673"/>
      <c r="T849" s="673"/>
      <c r="U849" s="674"/>
      <c r="V849" s="674"/>
      <c r="W849" s="674"/>
      <c r="X849" s="674"/>
      <c r="Y849" s="675"/>
      <c r="Z849" s="675"/>
      <c r="AA849" s="672"/>
      <c r="AB849" s="672"/>
      <c r="AC849" s="672"/>
      <c r="AD849" s="672"/>
      <c r="AE849" s="672"/>
      <c r="AF849" s="672"/>
      <c r="AG849" s="672"/>
      <c r="AH849" s="672"/>
      <c r="AI849" s="672"/>
      <c r="AJ849" s="672"/>
      <c r="AK849" s="672"/>
      <c r="AL849" s="672"/>
      <c r="AM849" s="672"/>
      <c r="AN849" s="672"/>
      <c r="AO849" s="672"/>
    </row>
    <row r="850" spans="1:41" ht="14.25" customHeight="1" x14ac:dyDescent="0.2">
      <c r="A850" s="672"/>
      <c r="B850" s="672"/>
      <c r="C850" s="673"/>
      <c r="D850" s="673"/>
      <c r="E850" s="673"/>
      <c r="F850" s="673"/>
      <c r="G850" s="673"/>
      <c r="H850" s="673"/>
      <c r="I850" s="673"/>
      <c r="J850" s="673"/>
      <c r="K850" s="673"/>
      <c r="L850" s="673"/>
      <c r="M850" s="673"/>
      <c r="N850" s="673"/>
      <c r="O850" s="673"/>
      <c r="P850" s="673"/>
      <c r="Q850" s="673"/>
      <c r="R850" s="673"/>
      <c r="S850" s="673"/>
      <c r="T850" s="673"/>
      <c r="U850" s="674"/>
      <c r="V850" s="674"/>
      <c r="W850" s="674"/>
      <c r="X850" s="674"/>
      <c r="Y850" s="675"/>
      <c r="Z850" s="675"/>
      <c r="AA850" s="672"/>
      <c r="AB850" s="672"/>
      <c r="AC850" s="672"/>
      <c r="AD850" s="672"/>
      <c r="AE850" s="672"/>
      <c r="AF850" s="672"/>
      <c r="AG850" s="672"/>
      <c r="AH850" s="672"/>
      <c r="AI850" s="672"/>
      <c r="AJ850" s="672"/>
      <c r="AK850" s="672"/>
      <c r="AL850" s="672"/>
      <c r="AM850" s="672"/>
      <c r="AN850" s="672"/>
      <c r="AO850" s="672"/>
    </row>
    <row r="851" spans="1:41" ht="14.25" customHeight="1" x14ac:dyDescent="0.2">
      <c r="A851" s="672"/>
      <c r="B851" s="672"/>
      <c r="C851" s="673"/>
      <c r="D851" s="673"/>
      <c r="E851" s="673"/>
      <c r="F851" s="673"/>
      <c r="G851" s="673"/>
      <c r="H851" s="673"/>
      <c r="I851" s="673"/>
      <c r="J851" s="673"/>
      <c r="K851" s="673"/>
      <c r="L851" s="673"/>
      <c r="M851" s="673"/>
      <c r="N851" s="673"/>
      <c r="O851" s="673"/>
      <c r="P851" s="673"/>
      <c r="Q851" s="673"/>
      <c r="R851" s="673"/>
      <c r="S851" s="673"/>
      <c r="T851" s="673"/>
      <c r="U851" s="674"/>
      <c r="V851" s="674"/>
      <c r="W851" s="674"/>
      <c r="X851" s="674"/>
      <c r="Y851" s="675"/>
      <c r="Z851" s="675"/>
      <c r="AA851" s="672"/>
      <c r="AB851" s="672"/>
      <c r="AC851" s="672"/>
      <c r="AD851" s="672"/>
      <c r="AE851" s="672"/>
      <c r="AF851" s="672"/>
      <c r="AG851" s="672"/>
      <c r="AH851" s="672"/>
      <c r="AI851" s="672"/>
      <c r="AJ851" s="672"/>
      <c r="AK851" s="672"/>
      <c r="AL851" s="672"/>
      <c r="AM851" s="672"/>
      <c r="AN851" s="672"/>
      <c r="AO851" s="672"/>
    </row>
    <row r="852" spans="1:41" ht="14.25" customHeight="1" x14ac:dyDescent="0.2">
      <c r="A852" s="672"/>
      <c r="B852" s="672"/>
      <c r="C852" s="673"/>
      <c r="D852" s="673"/>
      <c r="E852" s="673"/>
      <c r="F852" s="673"/>
      <c r="G852" s="673"/>
      <c r="H852" s="673"/>
      <c r="I852" s="673"/>
      <c r="J852" s="673"/>
      <c r="K852" s="673"/>
      <c r="L852" s="673"/>
      <c r="M852" s="673"/>
      <c r="N852" s="673"/>
      <c r="O852" s="673"/>
      <c r="P852" s="673"/>
      <c r="Q852" s="673"/>
      <c r="R852" s="673"/>
      <c r="S852" s="673"/>
      <c r="T852" s="673"/>
      <c r="U852" s="674"/>
      <c r="V852" s="674"/>
      <c r="W852" s="674"/>
      <c r="X852" s="674"/>
      <c r="Y852" s="675"/>
      <c r="Z852" s="675"/>
      <c r="AA852" s="672"/>
      <c r="AB852" s="672"/>
      <c r="AC852" s="672"/>
      <c r="AD852" s="672"/>
      <c r="AE852" s="672"/>
      <c r="AF852" s="672"/>
      <c r="AG852" s="672"/>
      <c r="AH852" s="672"/>
      <c r="AI852" s="672"/>
      <c r="AJ852" s="672"/>
      <c r="AK852" s="672"/>
      <c r="AL852" s="672"/>
      <c r="AM852" s="672"/>
      <c r="AN852" s="672"/>
      <c r="AO852" s="672"/>
    </row>
    <row r="853" spans="1:41" ht="14.25" customHeight="1" x14ac:dyDescent="0.2">
      <c r="A853" s="672"/>
      <c r="B853" s="672"/>
      <c r="C853" s="673"/>
      <c r="D853" s="673"/>
      <c r="E853" s="673"/>
      <c r="F853" s="673"/>
      <c r="G853" s="673"/>
      <c r="H853" s="673"/>
      <c r="I853" s="673"/>
      <c r="J853" s="673"/>
      <c r="K853" s="673"/>
      <c r="L853" s="673"/>
      <c r="M853" s="673"/>
      <c r="N853" s="673"/>
      <c r="O853" s="673"/>
      <c r="P853" s="673"/>
      <c r="Q853" s="673"/>
      <c r="R853" s="673"/>
      <c r="S853" s="673"/>
      <c r="T853" s="673"/>
      <c r="U853" s="674"/>
      <c r="V853" s="674"/>
      <c r="W853" s="674"/>
      <c r="X853" s="674"/>
      <c r="Y853" s="675"/>
      <c r="Z853" s="675"/>
      <c r="AA853" s="672"/>
      <c r="AB853" s="672"/>
      <c r="AC853" s="672"/>
      <c r="AD853" s="672"/>
      <c r="AE853" s="672"/>
      <c r="AF853" s="672"/>
      <c r="AG853" s="672"/>
      <c r="AH853" s="672"/>
      <c r="AI853" s="672"/>
      <c r="AJ853" s="672"/>
      <c r="AK853" s="672"/>
      <c r="AL853" s="672"/>
      <c r="AM853" s="672"/>
      <c r="AN853" s="672"/>
      <c r="AO853" s="672"/>
    </row>
    <row r="854" spans="1:41" ht="14.25" customHeight="1" x14ac:dyDescent="0.2">
      <c r="A854" s="672"/>
      <c r="B854" s="672"/>
      <c r="C854" s="673"/>
      <c r="D854" s="673"/>
      <c r="E854" s="673"/>
      <c r="F854" s="673"/>
      <c r="G854" s="673"/>
      <c r="H854" s="673"/>
      <c r="I854" s="673"/>
      <c r="J854" s="673"/>
      <c r="K854" s="673"/>
      <c r="L854" s="673"/>
      <c r="M854" s="673"/>
      <c r="N854" s="673"/>
      <c r="O854" s="673"/>
      <c r="P854" s="673"/>
      <c r="Q854" s="673"/>
      <c r="R854" s="673"/>
      <c r="S854" s="673"/>
      <c r="T854" s="673"/>
      <c r="U854" s="674"/>
      <c r="V854" s="674"/>
      <c r="W854" s="674"/>
      <c r="X854" s="674"/>
      <c r="Y854" s="675"/>
      <c r="Z854" s="675"/>
      <c r="AA854" s="672"/>
      <c r="AB854" s="672"/>
      <c r="AC854" s="672"/>
      <c r="AD854" s="672"/>
      <c r="AE854" s="672"/>
      <c r="AF854" s="672"/>
      <c r="AG854" s="672"/>
      <c r="AH854" s="672"/>
      <c r="AI854" s="672"/>
      <c r="AJ854" s="672"/>
      <c r="AK854" s="672"/>
      <c r="AL854" s="672"/>
      <c r="AM854" s="672"/>
      <c r="AN854" s="672"/>
      <c r="AO854" s="672"/>
    </row>
    <row r="855" spans="1:41" ht="14.25" customHeight="1" x14ac:dyDescent="0.2">
      <c r="A855" s="672"/>
      <c r="B855" s="672"/>
      <c r="C855" s="673"/>
      <c r="D855" s="673"/>
      <c r="E855" s="673"/>
      <c r="F855" s="673"/>
      <c r="G855" s="673"/>
      <c r="H855" s="673"/>
      <c r="I855" s="673"/>
      <c r="J855" s="673"/>
      <c r="K855" s="673"/>
      <c r="L855" s="673"/>
      <c r="M855" s="673"/>
      <c r="N855" s="673"/>
      <c r="O855" s="673"/>
      <c r="P855" s="673"/>
      <c r="Q855" s="673"/>
      <c r="R855" s="673"/>
      <c r="S855" s="673"/>
      <c r="T855" s="673"/>
      <c r="U855" s="674"/>
      <c r="V855" s="674"/>
      <c r="W855" s="674"/>
      <c r="X855" s="674"/>
      <c r="Y855" s="675"/>
      <c r="Z855" s="675"/>
      <c r="AA855" s="672"/>
      <c r="AB855" s="672"/>
      <c r="AC855" s="672"/>
      <c r="AD855" s="672"/>
      <c r="AE855" s="672"/>
      <c r="AF855" s="672"/>
      <c r="AG855" s="672"/>
      <c r="AH855" s="672"/>
      <c r="AI855" s="672"/>
      <c r="AJ855" s="672"/>
      <c r="AK855" s="672"/>
      <c r="AL855" s="672"/>
      <c r="AM855" s="672"/>
      <c r="AN855" s="672"/>
      <c r="AO855" s="672"/>
    </row>
    <row r="856" spans="1:41" ht="14.25" customHeight="1" x14ac:dyDescent="0.2">
      <c r="A856" s="672"/>
      <c r="B856" s="672"/>
      <c r="C856" s="673"/>
      <c r="D856" s="673"/>
      <c r="E856" s="673"/>
      <c r="F856" s="673"/>
      <c r="G856" s="673"/>
      <c r="H856" s="673"/>
      <c r="I856" s="673"/>
      <c r="J856" s="673"/>
      <c r="K856" s="673"/>
      <c r="L856" s="673"/>
      <c r="M856" s="673"/>
      <c r="N856" s="673"/>
      <c r="O856" s="673"/>
      <c r="P856" s="673"/>
      <c r="Q856" s="673"/>
      <c r="R856" s="673"/>
      <c r="S856" s="673"/>
      <c r="T856" s="673"/>
      <c r="U856" s="674"/>
      <c r="V856" s="674"/>
      <c r="W856" s="674"/>
      <c r="X856" s="674"/>
      <c r="Y856" s="675"/>
      <c r="Z856" s="675"/>
      <c r="AA856" s="672"/>
      <c r="AB856" s="672"/>
      <c r="AC856" s="672"/>
      <c r="AD856" s="672"/>
      <c r="AE856" s="672"/>
      <c r="AF856" s="672"/>
      <c r="AG856" s="672"/>
      <c r="AH856" s="672"/>
      <c r="AI856" s="672"/>
      <c r="AJ856" s="672"/>
      <c r="AK856" s="672"/>
      <c r="AL856" s="672"/>
      <c r="AM856" s="672"/>
      <c r="AN856" s="672"/>
      <c r="AO856" s="672"/>
    </row>
    <row r="857" spans="1:41" ht="14.25" customHeight="1" x14ac:dyDescent="0.2">
      <c r="A857" s="672"/>
      <c r="B857" s="672"/>
      <c r="C857" s="673"/>
      <c r="D857" s="673"/>
      <c r="E857" s="673"/>
      <c r="F857" s="673"/>
      <c r="G857" s="673"/>
      <c r="H857" s="673"/>
      <c r="I857" s="673"/>
      <c r="J857" s="673"/>
      <c r="K857" s="673"/>
      <c r="L857" s="673"/>
      <c r="M857" s="673"/>
      <c r="N857" s="673"/>
      <c r="O857" s="673"/>
      <c r="P857" s="673"/>
      <c r="Q857" s="673"/>
      <c r="R857" s="673"/>
      <c r="S857" s="673"/>
      <c r="T857" s="673"/>
      <c r="U857" s="674"/>
      <c r="V857" s="674"/>
      <c r="W857" s="674"/>
      <c r="X857" s="674"/>
      <c r="Y857" s="675"/>
      <c r="Z857" s="675"/>
      <c r="AA857" s="672"/>
      <c r="AB857" s="672"/>
      <c r="AC857" s="672"/>
      <c r="AD857" s="672"/>
      <c r="AE857" s="672"/>
      <c r="AF857" s="672"/>
      <c r="AG857" s="672"/>
      <c r="AH857" s="672"/>
      <c r="AI857" s="672"/>
      <c r="AJ857" s="672"/>
      <c r="AK857" s="672"/>
      <c r="AL857" s="672"/>
      <c r="AM857" s="672"/>
      <c r="AN857" s="672"/>
      <c r="AO857" s="672"/>
    </row>
    <row r="858" spans="1:41" ht="14.25" customHeight="1" x14ac:dyDescent="0.2">
      <c r="A858" s="672"/>
      <c r="B858" s="672"/>
      <c r="C858" s="673"/>
      <c r="D858" s="673"/>
      <c r="E858" s="673"/>
      <c r="F858" s="673"/>
      <c r="G858" s="673"/>
      <c r="H858" s="673"/>
      <c r="I858" s="673"/>
      <c r="J858" s="673"/>
      <c r="K858" s="673"/>
      <c r="L858" s="673"/>
      <c r="M858" s="673"/>
      <c r="N858" s="673"/>
      <c r="O858" s="673"/>
      <c r="P858" s="673"/>
      <c r="Q858" s="673"/>
      <c r="R858" s="673"/>
      <c r="S858" s="673"/>
      <c r="T858" s="673"/>
      <c r="U858" s="674"/>
      <c r="V858" s="674"/>
      <c r="W858" s="674"/>
      <c r="X858" s="674"/>
      <c r="Y858" s="675"/>
      <c r="Z858" s="675"/>
      <c r="AA858" s="672"/>
      <c r="AB858" s="672"/>
      <c r="AC858" s="672"/>
      <c r="AD858" s="672"/>
      <c r="AE858" s="672"/>
      <c r="AF858" s="672"/>
      <c r="AG858" s="672"/>
      <c r="AH858" s="672"/>
      <c r="AI858" s="672"/>
      <c r="AJ858" s="672"/>
      <c r="AK858" s="672"/>
      <c r="AL858" s="672"/>
      <c r="AM858" s="672"/>
      <c r="AN858" s="672"/>
      <c r="AO858" s="672"/>
    </row>
    <row r="859" spans="1:41" ht="14.25" customHeight="1" x14ac:dyDescent="0.2">
      <c r="A859" s="672"/>
      <c r="B859" s="672"/>
      <c r="C859" s="673"/>
      <c r="D859" s="673"/>
      <c r="E859" s="673"/>
      <c r="F859" s="673"/>
      <c r="G859" s="673"/>
      <c r="H859" s="673"/>
      <c r="I859" s="673"/>
      <c r="J859" s="673"/>
      <c r="K859" s="673"/>
      <c r="L859" s="673"/>
      <c r="M859" s="673"/>
      <c r="N859" s="673"/>
      <c r="O859" s="673"/>
      <c r="P859" s="673"/>
      <c r="Q859" s="673"/>
      <c r="R859" s="673"/>
      <c r="S859" s="673"/>
      <c r="T859" s="673"/>
      <c r="U859" s="674"/>
      <c r="V859" s="674"/>
      <c r="W859" s="674"/>
      <c r="X859" s="674"/>
      <c r="Y859" s="675"/>
      <c r="Z859" s="675"/>
      <c r="AA859" s="672"/>
      <c r="AB859" s="672"/>
      <c r="AC859" s="672"/>
      <c r="AD859" s="672"/>
      <c r="AE859" s="672"/>
      <c r="AF859" s="672"/>
      <c r="AG859" s="672"/>
      <c r="AH859" s="672"/>
      <c r="AI859" s="672"/>
      <c r="AJ859" s="672"/>
      <c r="AK859" s="672"/>
      <c r="AL859" s="672"/>
      <c r="AM859" s="672"/>
      <c r="AN859" s="672"/>
      <c r="AO859" s="672"/>
    </row>
    <row r="860" spans="1:41" ht="14.25" customHeight="1" x14ac:dyDescent="0.2">
      <c r="A860" s="672"/>
      <c r="B860" s="672"/>
      <c r="C860" s="673"/>
      <c r="D860" s="673"/>
      <c r="E860" s="673"/>
      <c r="F860" s="673"/>
      <c r="G860" s="673"/>
      <c r="H860" s="673"/>
      <c r="I860" s="673"/>
      <c r="J860" s="673"/>
      <c r="K860" s="673"/>
      <c r="L860" s="673"/>
      <c r="M860" s="673"/>
      <c r="N860" s="673"/>
      <c r="O860" s="673"/>
      <c r="P860" s="673"/>
      <c r="Q860" s="673"/>
      <c r="R860" s="673"/>
      <c r="S860" s="673"/>
      <c r="T860" s="673"/>
      <c r="U860" s="674"/>
      <c r="V860" s="674"/>
      <c r="W860" s="674"/>
      <c r="X860" s="674"/>
      <c r="Y860" s="675"/>
      <c r="Z860" s="675"/>
      <c r="AA860" s="672"/>
      <c r="AB860" s="672"/>
      <c r="AC860" s="672"/>
      <c r="AD860" s="672"/>
      <c r="AE860" s="672"/>
      <c r="AF860" s="672"/>
      <c r="AG860" s="672"/>
      <c r="AH860" s="672"/>
      <c r="AI860" s="672"/>
      <c r="AJ860" s="672"/>
      <c r="AK860" s="672"/>
      <c r="AL860" s="672"/>
      <c r="AM860" s="672"/>
      <c r="AN860" s="672"/>
      <c r="AO860" s="672"/>
    </row>
    <row r="861" spans="1:41" ht="14.25" customHeight="1" x14ac:dyDescent="0.2">
      <c r="A861" s="672"/>
      <c r="B861" s="672"/>
      <c r="C861" s="673"/>
      <c r="D861" s="673"/>
      <c r="E861" s="673"/>
      <c r="F861" s="673"/>
      <c r="G861" s="673"/>
      <c r="H861" s="673"/>
      <c r="I861" s="673"/>
      <c r="J861" s="673"/>
      <c r="K861" s="673"/>
      <c r="L861" s="673"/>
      <c r="M861" s="673"/>
      <c r="N861" s="673"/>
      <c r="O861" s="673"/>
      <c r="P861" s="673"/>
      <c r="Q861" s="673"/>
      <c r="R861" s="673"/>
      <c r="S861" s="673"/>
      <c r="T861" s="673"/>
      <c r="U861" s="674"/>
      <c r="V861" s="674"/>
      <c r="W861" s="674"/>
      <c r="X861" s="674"/>
      <c r="Y861" s="675"/>
      <c r="Z861" s="675"/>
      <c r="AA861" s="672"/>
      <c r="AB861" s="672"/>
      <c r="AC861" s="672"/>
      <c r="AD861" s="672"/>
      <c r="AE861" s="672"/>
      <c r="AF861" s="672"/>
      <c r="AG861" s="672"/>
      <c r="AH861" s="672"/>
      <c r="AI861" s="672"/>
      <c r="AJ861" s="672"/>
      <c r="AK861" s="672"/>
      <c r="AL861" s="672"/>
      <c r="AM861" s="672"/>
      <c r="AN861" s="672"/>
      <c r="AO861" s="672"/>
    </row>
    <row r="862" spans="1:41" ht="14.25" customHeight="1" x14ac:dyDescent="0.2">
      <c r="A862" s="672"/>
      <c r="B862" s="672"/>
      <c r="C862" s="673"/>
      <c r="D862" s="673"/>
      <c r="E862" s="673"/>
      <c r="F862" s="673"/>
      <c r="G862" s="673"/>
      <c r="H862" s="673"/>
      <c r="I862" s="673"/>
      <c r="J862" s="673"/>
      <c r="K862" s="673"/>
      <c r="L862" s="673"/>
      <c r="M862" s="673"/>
      <c r="N862" s="673"/>
      <c r="O862" s="673"/>
      <c r="P862" s="673"/>
      <c r="Q862" s="673"/>
      <c r="R862" s="673"/>
      <c r="S862" s="673"/>
      <c r="T862" s="673"/>
      <c r="U862" s="674"/>
      <c r="V862" s="674"/>
      <c r="W862" s="674"/>
      <c r="X862" s="674"/>
      <c r="Y862" s="675"/>
      <c r="Z862" s="675"/>
      <c r="AA862" s="672"/>
      <c r="AB862" s="672"/>
      <c r="AC862" s="672"/>
      <c r="AD862" s="672"/>
      <c r="AE862" s="672"/>
      <c r="AF862" s="672"/>
      <c r="AG862" s="672"/>
      <c r="AH862" s="672"/>
      <c r="AI862" s="672"/>
      <c r="AJ862" s="672"/>
      <c r="AK862" s="672"/>
      <c r="AL862" s="672"/>
      <c r="AM862" s="672"/>
      <c r="AN862" s="672"/>
      <c r="AO862" s="672"/>
    </row>
    <row r="863" spans="1:41" ht="14.25" customHeight="1" x14ac:dyDescent="0.2">
      <c r="A863" s="672"/>
      <c r="B863" s="672"/>
      <c r="C863" s="673"/>
      <c r="D863" s="673"/>
      <c r="E863" s="673"/>
      <c r="F863" s="673"/>
      <c r="G863" s="673"/>
      <c r="H863" s="673"/>
      <c r="I863" s="673"/>
      <c r="J863" s="673"/>
      <c r="K863" s="673"/>
      <c r="L863" s="673"/>
      <c r="M863" s="673"/>
      <c r="N863" s="673"/>
      <c r="O863" s="673"/>
      <c r="P863" s="673"/>
      <c r="Q863" s="673"/>
      <c r="R863" s="673"/>
      <c r="S863" s="673"/>
      <c r="T863" s="673"/>
      <c r="U863" s="674"/>
      <c r="V863" s="674"/>
      <c r="W863" s="674"/>
      <c r="X863" s="674"/>
      <c r="Y863" s="675"/>
      <c r="Z863" s="675"/>
      <c r="AA863" s="672"/>
      <c r="AB863" s="672"/>
      <c r="AC863" s="672"/>
      <c r="AD863" s="672"/>
      <c r="AE863" s="672"/>
      <c r="AF863" s="672"/>
      <c r="AG863" s="672"/>
      <c r="AH863" s="672"/>
      <c r="AI863" s="672"/>
      <c r="AJ863" s="672"/>
      <c r="AK863" s="672"/>
      <c r="AL863" s="672"/>
      <c r="AM863" s="672"/>
      <c r="AN863" s="672"/>
      <c r="AO863" s="672"/>
    </row>
    <row r="864" spans="1:41" ht="14.25" customHeight="1" x14ac:dyDescent="0.2">
      <c r="A864" s="672"/>
      <c r="B864" s="672"/>
      <c r="C864" s="673"/>
      <c r="D864" s="673"/>
      <c r="E864" s="673"/>
      <c r="F864" s="673"/>
      <c r="G864" s="673"/>
      <c r="H864" s="673"/>
      <c r="I864" s="673"/>
      <c r="J864" s="673"/>
      <c r="K864" s="673"/>
      <c r="L864" s="673"/>
      <c r="M864" s="673"/>
      <c r="N864" s="673"/>
      <c r="O864" s="673"/>
      <c r="P864" s="673"/>
      <c r="Q864" s="673"/>
      <c r="R864" s="673"/>
      <c r="S864" s="673"/>
      <c r="T864" s="673"/>
      <c r="U864" s="674"/>
      <c r="V864" s="674"/>
      <c r="W864" s="674"/>
      <c r="X864" s="674"/>
      <c r="Y864" s="675"/>
      <c r="Z864" s="675"/>
      <c r="AA864" s="672"/>
      <c r="AB864" s="672"/>
      <c r="AC864" s="672"/>
      <c r="AD864" s="672"/>
      <c r="AE864" s="672"/>
      <c r="AF864" s="672"/>
      <c r="AG864" s="672"/>
      <c r="AH864" s="672"/>
      <c r="AI864" s="672"/>
      <c r="AJ864" s="672"/>
      <c r="AK864" s="672"/>
      <c r="AL864" s="672"/>
      <c r="AM864" s="672"/>
      <c r="AN864" s="672"/>
      <c r="AO864" s="672"/>
    </row>
    <row r="865" spans="1:41" ht="14.25" customHeight="1" x14ac:dyDescent="0.2">
      <c r="A865" s="672"/>
      <c r="B865" s="672"/>
      <c r="C865" s="673"/>
      <c r="D865" s="673"/>
      <c r="E865" s="673"/>
      <c r="F865" s="673"/>
      <c r="G865" s="673"/>
      <c r="H865" s="673"/>
      <c r="I865" s="673"/>
      <c r="J865" s="673"/>
      <c r="K865" s="673"/>
      <c r="L865" s="673"/>
      <c r="M865" s="673"/>
      <c r="N865" s="673"/>
      <c r="O865" s="673"/>
      <c r="P865" s="673"/>
      <c r="Q865" s="673"/>
      <c r="R865" s="673"/>
      <c r="S865" s="673"/>
      <c r="T865" s="673"/>
      <c r="U865" s="674"/>
      <c r="V865" s="674"/>
      <c r="W865" s="674"/>
      <c r="X865" s="674"/>
      <c r="Y865" s="675"/>
      <c r="Z865" s="675"/>
      <c r="AA865" s="672"/>
      <c r="AB865" s="672"/>
      <c r="AC865" s="672"/>
      <c r="AD865" s="672"/>
      <c r="AE865" s="672"/>
      <c r="AF865" s="672"/>
      <c r="AG865" s="672"/>
      <c r="AH865" s="672"/>
      <c r="AI865" s="672"/>
      <c r="AJ865" s="672"/>
      <c r="AK865" s="672"/>
      <c r="AL865" s="672"/>
      <c r="AM865" s="672"/>
      <c r="AN865" s="672"/>
      <c r="AO865" s="672"/>
    </row>
    <row r="866" spans="1:41" ht="14.25" customHeight="1" x14ac:dyDescent="0.2">
      <c r="A866" s="672"/>
      <c r="B866" s="672"/>
      <c r="C866" s="673"/>
      <c r="D866" s="673"/>
      <c r="E866" s="673"/>
      <c r="F866" s="673"/>
      <c r="G866" s="673"/>
      <c r="H866" s="673"/>
      <c r="I866" s="673"/>
      <c r="J866" s="673"/>
      <c r="K866" s="673"/>
      <c r="L866" s="673"/>
      <c r="M866" s="673"/>
      <c r="N866" s="673"/>
      <c r="O866" s="673"/>
      <c r="P866" s="673"/>
      <c r="Q866" s="673"/>
      <c r="R866" s="673"/>
      <c r="S866" s="673"/>
      <c r="T866" s="673"/>
      <c r="U866" s="674"/>
      <c r="V866" s="674"/>
      <c r="W866" s="674"/>
      <c r="X866" s="674"/>
      <c r="Y866" s="675"/>
      <c r="Z866" s="675"/>
      <c r="AA866" s="672"/>
      <c r="AB866" s="672"/>
      <c r="AC866" s="672"/>
      <c r="AD866" s="672"/>
      <c r="AE866" s="672"/>
      <c r="AF866" s="672"/>
      <c r="AG866" s="672"/>
      <c r="AH866" s="672"/>
      <c r="AI866" s="672"/>
      <c r="AJ866" s="672"/>
      <c r="AK866" s="672"/>
      <c r="AL866" s="672"/>
      <c r="AM866" s="672"/>
      <c r="AN866" s="672"/>
      <c r="AO866" s="672"/>
    </row>
    <row r="867" spans="1:41" ht="14.25" customHeight="1" x14ac:dyDescent="0.2">
      <c r="A867" s="672"/>
      <c r="B867" s="672"/>
      <c r="C867" s="673"/>
      <c r="D867" s="673"/>
      <c r="E867" s="673"/>
      <c r="F867" s="673"/>
      <c r="G867" s="673"/>
      <c r="H867" s="673"/>
      <c r="I867" s="673"/>
      <c r="J867" s="673"/>
      <c r="K867" s="673"/>
      <c r="L867" s="673"/>
      <c r="M867" s="673"/>
      <c r="N867" s="673"/>
      <c r="O867" s="673"/>
      <c r="P867" s="673"/>
      <c r="Q867" s="673"/>
      <c r="R867" s="673"/>
      <c r="S867" s="673"/>
      <c r="T867" s="673"/>
      <c r="U867" s="674"/>
      <c r="V867" s="674"/>
      <c r="W867" s="674"/>
      <c r="X867" s="674"/>
      <c r="Y867" s="675"/>
      <c r="Z867" s="675"/>
      <c r="AA867" s="672"/>
      <c r="AB867" s="672"/>
      <c r="AC867" s="672"/>
      <c r="AD867" s="672"/>
      <c r="AE867" s="672"/>
      <c r="AF867" s="672"/>
      <c r="AG867" s="672"/>
      <c r="AH867" s="672"/>
      <c r="AI867" s="672"/>
      <c r="AJ867" s="672"/>
      <c r="AK867" s="672"/>
      <c r="AL867" s="672"/>
      <c r="AM867" s="672"/>
      <c r="AN867" s="672"/>
      <c r="AO867" s="672"/>
    </row>
    <row r="868" spans="1:41" ht="14.25" customHeight="1" x14ac:dyDescent="0.2">
      <c r="A868" s="672"/>
      <c r="B868" s="672"/>
      <c r="C868" s="673"/>
      <c r="D868" s="673"/>
      <c r="E868" s="673"/>
      <c r="F868" s="673"/>
      <c r="G868" s="673"/>
      <c r="H868" s="673"/>
      <c r="I868" s="673"/>
      <c r="J868" s="673"/>
      <c r="K868" s="673"/>
      <c r="L868" s="673"/>
      <c r="M868" s="673"/>
      <c r="N868" s="673"/>
      <c r="O868" s="673"/>
      <c r="P868" s="673"/>
      <c r="Q868" s="673"/>
      <c r="R868" s="673"/>
      <c r="S868" s="673"/>
      <c r="T868" s="673"/>
      <c r="U868" s="674"/>
      <c r="V868" s="674"/>
      <c r="W868" s="674"/>
      <c r="X868" s="674"/>
      <c r="Y868" s="675"/>
      <c r="Z868" s="675"/>
      <c r="AA868" s="672"/>
      <c r="AB868" s="672"/>
      <c r="AC868" s="672"/>
      <c r="AD868" s="672"/>
      <c r="AE868" s="672"/>
      <c r="AF868" s="672"/>
      <c r="AG868" s="672"/>
      <c r="AH868" s="672"/>
      <c r="AI868" s="672"/>
      <c r="AJ868" s="672"/>
      <c r="AK868" s="672"/>
      <c r="AL868" s="672"/>
      <c r="AM868" s="672"/>
      <c r="AN868" s="672"/>
      <c r="AO868" s="672"/>
    </row>
    <row r="869" spans="1:41" ht="14.25" customHeight="1" x14ac:dyDescent="0.2">
      <c r="A869" s="672"/>
      <c r="B869" s="672"/>
      <c r="C869" s="673"/>
      <c r="D869" s="673"/>
      <c r="E869" s="673"/>
      <c r="F869" s="673"/>
      <c r="G869" s="673"/>
      <c r="H869" s="673"/>
      <c r="I869" s="673"/>
      <c r="J869" s="673"/>
      <c r="K869" s="673"/>
      <c r="L869" s="673"/>
      <c r="M869" s="673"/>
      <c r="N869" s="673"/>
      <c r="O869" s="673"/>
      <c r="P869" s="673"/>
      <c r="Q869" s="673"/>
      <c r="R869" s="673"/>
      <c r="S869" s="673"/>
      <c r="T869" s="673"/>
      <c r="U869" s="674"/>
      <c r="V869" s="674"/>
      <c r="W869" s="674"/>
      <c r="X869" s="674"/>
      <c r="Y869" s="675"/>
      <c r="Z869" s="675"/>
      <c r="AA869" s="672"/>
      <c r="AB869" s="672"/>
      <c r="AC869" s="672"/>
      <c r="AD869" s="672"/>
      <c r="AE869" s="672"/>
      <c r="AF869" s="672"/>
      <c r="AG869" s="672"/>
      <c r="AH869" s="672"/>
      <c r="AI869" s="672"/>
      <c r="AJ869" s="672"/>
      <c r="AK869" s="672"/>
      <c r="AL869" s="672"/>
      <c r="AM869" s="672"/>
      <c r="AN869" s="672"/>
      <c r="AO869" s="672"/>
    </row>
    <row r="870" spans="1:41" ht="14.25" customHeight="1" x14ac:dyDescent="0.2">
      <c r="A870" s="672"/>
      <c r="B870" s="672"/>
      <c r="C870" s="673"/>
      <c r="D870" s="673"/>
      <c r="E870" s="673"/>
      <c r="F870" s="673"/>
      <c r="G870" s="673"/>
      <c r="H870" s="673"/>
      <c r="I870" s="673"/>
      <c r="J870" s="673"/>
      <c r="K870" s="673"/>
      <c r="L870" s="673"/>
      <c r="M870" s="673"/>
      <c r="N870" s="673"/>
      <c r="O870" s="673"/>
      <c r="P870" s="673"/>
      <c r="Q870" s="673"/>
      <c r="R870" s="673"/>
      <c r="S870" s="673"/>
      <c r="T870" s="673"/>
      <c r="U870" s="674"/>
      <c r="V870" s="674"/>
      <c r="W870" s="674"/>
      <c r="X870" s="674"/>
      <c r="Y870" s="675"/>
      <c r="Z870" s="675"/>
      <c r="AA870" s="672"/>
      <c r="AB870" s="672"/>
      <c r="AC870" s="672"/>
      <c r="AD870" s="672"/>
      <c r="AE870" s="672"/>
      <c r="AF870" s="672"/>
      <c r="AG870" s="672"/>
      <c r="AH870" s="672"/>
      <c r="AI870" s="672"/>
      <c r="AJ870" s="672"/>
      <c r="AK870" s="672"/>
      <c r="AL870" s="672"/>
      <c r="AM870" s="672"/>
      <c r="AN870" s="672"/>
      <c r="AO870" s="672"/>
    </row>
    <row r="871" spans="1:41" ht="14.25" customHeight="1" x14ac:dyDescent="0.2">
      <c r="A871" s="672"/>
      <c r="B871" s="672"/>
      <c r="C871" s="673"/>
      <c r="D871" s="673"/>
      <c r="E871" s="673"/>
      <c r="F871" s="673"/>
      <c r="G871" s="673"/>
      <c r="H871" s="673"/>
      <c r="I871" s="673"/>
      <c r="J871" s="673"/>
      <c r="K871" s="673"/>
      <c r="L871" s="673"/>
      <c r="M871" s="673"/>
      <c r="N871" s="673"/>
      <c r="O871" s="673"/>
      <c r="P871" s="673"/>
      <c r="Q871" s="673"/>
      <c r="R871" s="673"/>
      <c r="S871" s="673"/>
      <c r="T871" s="673"/>
      <c r="U871" s="674"/>
      <c r="V871" s="674"/>
      <c r="W871" s="674"/>
      <c r="X871" s="674"/>
      <c r="Y871" s="675"/>
      <c r="Z871" s="675"/>
      <c r="AA871" s="672"/>
      <c r="AB871" s="672"/>
      <c r="AC871" s="672"/>
      <c r="AD871" s="672"/>
      <c r="AE871" s="672"/>
      <c r="AF871" s="672"/>
      <c r="AG871" s="672"/>
      <c r="AH871" s="672"/>
      <c r="AI871" s="672"/>
      <c r="AJ871" s="672"/>
      <c r="AK871" s="672"/>
      <c r="AL871" s="672"/>
      <c r="AM871" s="672"/>
      <c r="AN871" s="672"/>
      <c r="AO871" s="672"/>
    </row>
    <row r="872" spans="1:41" ht="14.25" customHeight="1" x14ac:dyDescent="0.2">
      <c r="A872" s="672"/>
      <c r="B872" s="672"/>
      <c r="C872" s="673"/>
      <c r="D872" s="673"/>
      <c r="E872" s="673"/>
      <c r="F872" s="673"/>
      <c r="G872" s="673"/>
      <c r="H872" s="673"/>
      <c r="I872" s="673"/>
      <c r="J872" s="673"/>
      <c r="K872" s="673"/>
      <c r="L872" s="673"/>
      <c r="M872" s="673"/>
      <c r="N872" s="673"/>
      <c r="O872" s="673"/>
      <c r="P872" s="673"/>
      <c r="Q872" s="673"/>
      <c r="R872" s="673"/>
      <c r="S872" s="673"/>
      <c r="T872" s="673"/>
      <c r="U872" s="674"/>
      <c r="V872" s="674"/>
      <c r="W872" s="674"/>
      <c r="X872" s="674"/>
      <c r="Y872" s="675"/>
      <c r="Z872" s="675"/>
      <c r="AA872" s="672"/>
      <c r="AB872" s="672"/>
      <c r="AC872" s="672"/>
      <c r="AD872" s="672"/>
      <c r="AE872" s="672"/>
      <c r="AF872" s="672"/>
      <c r="AG872" s="672"/>
      <c r="AH872" s="672"/>
      <c r="AI872" s="672"/>
      <c r="AJ872" s="672"/>
      <c r="AK872" s="672"/>
      <c r="AL872" s="672"/>
      <c r="AM872" s="672"/>
      <c r="AN872" s="672"/>
      <c r="AO872" s="672"/>
    </row>
    <row r="873" spans="1:41" ht="14.25" customHeight="1" x14ac:dyDescent="0.2">
      <c r="A873" s="672"/>
      <c r="B873" s="672"/>
      <c r="C873" s="673"/>
      <c r="D873" s="673"/>
      <c r="E873" s="673"/>
      <c r="F873" s="673"/>
      <c r="G873" s="673"/>
      <c r="H873" s="673"/>
      <c r="I873" s="673"/>
      <c r="J873" s="673"/>
      <c r="K873" s="673"/>
      <c r="L873" s="673"/>
      <c r="M873" s="673"/>
      <c r="N873" s="673"/>
      <c r="O873" s="673"/>
      <c r="P873" s="673"/>
      <c r="Q873" s="673"/>
      <c r="R873" s="673"/>
      <c r="S873" s="673"/>
      <c r="T873" s="673"/>
      <c r="U873" s="674"/>
      <c r="V873" s="674"/>
      <c r="W873" s="674"/>
      <c r="X873" s="674"/>
      <c r="Y873" s="675"/>
      <c r="Z873" s="675"/>
      <c r="AA873" s="672"/>
      <c r="AB873" s="672"/>
      <c r="AC873" s="672"/>
      <c r="AD873" s="672"/>
      <c r="AE873" s="672"/>
      <c r="AF873" s="672"/>
      <c r="AG873" s="672"/>
      <c r="AH873" s="672"/>
      <c r="AI873" s="672"/>
      <c r="AJ873" s="672"/>
      <c r="AK873" s="672"/>
      <c r="AL873" s="672"/>
      <c r="AM873" s="672"/>
      <c r="AN873" s="672"/>
      <c r="AO873" s="672"/>
    </row>
    <row r="874" spans="1:41" ht="14.25" customHeight="1" x14ac:dyDescent="0.2">
      <c r="A874" s="672"/>
      <c r="B874" s="672"/>
      <c r="C874" s="673"/>
      <c r="D874" s="673"/>
      <c r="E874" s="673"/>
      <c r="F874" s="673"/>
      <c r="G874" s="673"/>
      <c r="H874" s="673"/>
      <c r="I874" s="673"/>
      <c r="J874" s="673"/>
      <c r="K874" s="673"/>
      <c r="L874" s="673"/>
      <c r="M874" s="673"/>
      <c r="N874" s="673"/>
      <c r="O874" s="673"/>
      <c r="P874" s="673"/>
      <c r="Q874" s="673"/>
      <c r="R874" s="673"/>
      <c r="S874" s="673"/>
      <c r="T874" s="673"/>
      <c r="U874" s="674"/>
      <c r="V874" s="674"/>
      <c r="W874" s="674"/>
      <c r="X874" s="674"/>
      <c r="Y874" s="675"/>
      <c r="Z874" s="675"/>
      <c r="AA874" s="672"/>
      <c r="AB874" s="672"/>
      <c r="AC874" s="672"/>
      <c r="AD874" s="672"/>
      <c r="AE874" s="672"/>
      <c r="AF874" s="672"/>
      <c r="AG874" s="672"/>
      <c r="AH874" s="672"/>
      <c r="AI874" s="672"/>
      <c r="AJ874" s="672"/>
      <c r="AK874" s="672"/>
      <c r="AL874" s="672"/>
      <c r="AM874" s="672"/>
      <c r="AN874" s="672"/>
      <c r="AO874" s="672"/>
    </row>
    <row r="875" spans="1:41" ht="14.25" customHeight="1" x14ac:dyDescent="0.2">
      <c r="A875" s="672"/>
      <c r="B875" s="672"/>
      <c r="C875" s="673"/>
      <c r="D875" s="673"/>
      <c r="E875" s="673"/>
      <c r="F875" s="673"/>
      <c r="G875" s="673"/>
      <c r="H875" s="673"/>
      <c r="I875" s="673"/>
      <c r="J875" s="673"/>
      <c r="K875" s="673"/>
      <c r="L875" s="673"/>
      <c r="M875" s="673"/>
      <c r="N875" s="673"/>
      <c r="O875" s="673"/>
      <c r="P875" s="673"/>
      <c r="Q875" s="673"/>
      <c r="R875" s="673"/>
      <c r="S875" s="673"/>
      <c r="T875" s="673"/>
      <c r="U875" s="674"/>
      <c r="V875" s="674"/>
      <c r="W875" s="674"/>
      <c r="X875" s="674"/>
      <c r="Y875" s="675"/>
      <c r="Z875" s="675"/>
      <c r="AA875" s="672"/>
      <c r="AB875" s="672"/>
      <c r="AC875" s="672"/>
      <c r="AD875" s="672"/>
      <c r="AE875" s="672"/>
      <c r="AF875" s="672"/>
      <c r="AG875" s="672"/>
      <c r="AH875" s="672"/>
      <c r="AI875" s="672"/>
      <c r="AJ875" s="672"/>
      <c r="AK875" s="672"/>
      <c r="AL875" s="672"/>
      <c r="AM875" s="672"/>
      <c r="AN875" s="672"/>
      <c r="AO875" s="672"/>
    </row>
    <row r="876" spans="1:41" ht="14.25" customHeight="1" x14ac:dyDescent="0.2">
      <c r="A876" s="672"/>
      <c r="B876" s="672"/>
      <c r="C876" s="673"/>
      <c r="D876" s="673"/>
      <c r="E876" s="673"/>
      <c r="F876" s="673"/>
      <c r="G876" s="673"/>
      <c r="H876" s="673"/>
      <c r="I876" s="673"/>
      <c r="J876" s="673"/>
      <c r="K876" s="673"/>
      <c r="L876" s="673"/>
      <c r="M876" s="673"/>
      <c r="N876" s="673"/>
      <c r="O876" s="673"/>
      <c r="P876" s="673"/>
      <c r="Q876" s="673"/>
      <c r="R876" s="673"/>
      <c r="S876" s="673"/>
      <c r="T876" s="673"/>
      <c r="U876" s="674"/>
      <c r="V876" s="674"/>
      <c r="W876" s="674"/>
      <c r="X876" s="674"/>
      <c r="Y876" s="675"/>
      <c r="Z876" s="675"/>
      <c r="AA876" s="672"/>
      <c r="AB876" s="672"/>
      <c r="AC876" s="672"/>
      <c r="AD876" s="672"/>
      <c r="AE876" s="672"/>
      <c r="AF876" s="672"/>
      <c r="AG876" s="672"/>
      <c r="AH876" s="672"/>
      <c r="AI876" s="672"/>
      <c r="AJ876" s="672"/>
      <c r="AK876" s="672"/>
      <c r="AL876" s="672"/>
      <c r="AM876" s="672"/>
      <c r="AN876" s="672"/>
      <c r="AO876" s="672"/>
    </row>
    <row r="877" spans="1:41" ht="14.25" customHeight="1" x14ac:dyDescent="0.2">
      <c r="A877" s="672"/>
      <c r="B877" s="672"/>
      <c r="C877" s="673"/>
      <c r="D877" s="673"/>
      <c r="E877" s="673"/>
      <c r="F877" s="673"/>
      <c r="G877" s="673"/>
      <c r="H877" s="673"/>
      <c r="I877" s="673"/>
      <c r="J877" s="673"/>
      <c r="K877" s="673"/>
      <c r="L877" s="673"/>
      <c r="M877" s="673"/>
      <c r="N877" s="673"/>
      <c r="O877" s="673"/>
      <c r="P877" s="673"/>
      <c r="Q877" s="673"/>
      <c r="R877" s="673"/>
      <c r="S877" s="673"/>
      <c r="T877" s="673"/>
      <c r="U877" s="674"/>
      <c r="V877" s="674"/>
      <c r="W877" s="674"/>
      <c r="X877" s="674"/>
      <c r="Y877" s="675"/>
      <c r="Z877" s="675"/>
      <c r="AA877" s="672"/>
      <c r="AB877" s="672"/>
      <c r="AC877" s="672"/>
      <c r="AD877" s="672"/>
      <c r="AE877" s="672"/>
      <c r="AF877" s="672"/>
      <c r="AG877" s="672"/>
      <c r="AH877" s="672"/>
      <c r="AI877" s="672"/>
      <c r="AJ877" s="672"/>
      <c r="AK877" s="672"/>
      <c r="AL877" s="672"/>
      <c r="AM877" s="672"/>
      <c r="AN877" s="672"/>
      <c r="AO877" s="672"/>
    </row>
    <row r="878" spans="1:41" ht="14.25" customHeight="1" x14ac:dyDescent="0.2">
      <c r="A878" s="672"/>
      <c r="B878" s="672"/>
      <c r="C878" s="673"/>
      <c r="D878" s="673"/>
      <c r="E878" s="673"/>
      <c r="F878" s="673"/>
      <c r="G878" s="673"/>
      <c r="H878" s="673"/>
      <c r="I878" s="673"/>
      <c r="J878" s="673"/>
      <c r="K878" s="673"/>
      <c r="L878" s="673"/>
      <c r="M878" s="673"/>
      <c r="N878" s="673"/>
      <c r="O878" s="673"/>
      <c r="P878" s="673"/>
      <c r="Q878" s="673"/>
      <c r="R878" s="673"/>
      <c r="S878" s="673"/>
      <c r="T878" s="673"/>
      <c r="U878" s="674"/>
      <c r="V878" s="674"/>
      <c r="W878" s="674"/>
      <c r="X878" s="674"/>
      <c r="Y878" s="675"/>
      <c r="Z878" s="675"/>
      <c r="AA878" s="672"/>
      <c r="AB878" s="672"/>
      <c r="AC878" s="672"/>
      <c r="AD878" s="672"/>
      <c r="AE878" s="672"/>
      <c r="AF878" s="672"/>
      <c r="AG878" s="672"/>
      <c r="AH878" s="672"/>
      <c r="AI878" s="672"/>
      <c r="AJ878" s="672"/>
      <c r="AK878" s="672"/>
      <c r="AL878" s="672"/>
      <c r="AM878" s="672"/>
      <c r="AN878" s="672"/>
      <c r="AO878" s="672"/>
    </row>
    <row r="879" spans="1:41" ht="14.25" customHeight="1" x14ac:dyDescent="0.2">
      <c r="A879" s="672"/>
      <c r="B879" s="672"/>
      <c r="C879" s="673"/>
      <c r="D879" s="673"/>
      <c r="E879" s="673"/>
      <c r="F879" s="673"/>
      <c r="G879" s="673"/>
      <c r="H879" s="673"/>
      <c r="I879" s="673"/>
      <c r="J879" s="673"/>
      <c r="K879" s="673"/>
      <c r="L879" s="673"/>
      <c r="M879" s="673"/>
      <c r="N879" s="673"/>
      <c r="O879" s="673"/>
      <c r="P879" s="673"/>
      <c r="Q879" s="673"/>
      <c r="R879" s="673"/>
      <c r="S879" s="673"/>
      <c r="T879" s="673"/>
      <c r="U879" s="674"/>
      <c r="V879" s="674"/>
      <c r="W879" s="674"/>
      <c r="X879" s="674"/>
      <c r="Y879" s="675"/>
      <c r="Z879" s="675"/>
      <c r="AA879" s="672"/>
      <c r="AB879" s="672"/>
      <c r="AC879" s="672"/>
      <c r="AD879" s="672"/>
      <c r="AE879" s="672"/>
      <c r="AF879" s="672"/>
      <c r="AG879" s="672"/>
      <c r="AH879" s="672"/>
      <c r="AI879" s="672"/>
      <c r="AJ879" s="672"/>
      <c r="AK879" s="672"/>
      <c r="AL879" s="672"/>
      <c r="AM879" s="672"/>
      <c r="AN879" s="672"/>
      <c r="AO879" s="672"/>
    </row>
    <row r="880" spans="1:41" ht="14.25" customHeight="1" x14ac:dyDescent="0.2">
      <c r="A880" s="672"/>
      <c r="B880" s="672"/>
      <c r="C880" s="673"/>
      <c r="D880" s="673"/>
      <c r="E880" s="673"/>
      <c r="F880" s="673"/>
      <c r="G880" s="673"/>
      <c r="H880" s="673"/>
      <c r="I880" s="673"/>
      <c r="J880" s="673"/>
      <c r="K880" s="673"/>
      <c r="L880" s="673"/>
      <c r="M880" s="673"/>
      <c r="N880" s="673"/>
      <c r="O880" s="673"/>
      <c r="P880" s="673"/>
      <c r="Q880" s="673"/>
      <c r="R880" s="673"/>
      <c r="S880" s="673"/>
      <c r="T880" s="673"/>
      <c r="U880" s="674"/>
      <c r="V880" s="674"/>
      <c r="W880" s="674"/>
      <c r="X880" s="674"/>
      <c r="Y880" s="675"/>
      <c r="Z880" s="675"/>
      <c r="AA880" s="672"/>
      <c r="AB880" s="672"/>
      <c r="AC880" s="672"/>
      <c r="AD880" s="672"/>
      <c r="AE880" s="672"/>
      <c r="AF880" s="672"/>
      <c r="AG880" s="672"/>
      <c r="AH880" s="672"/>
      <c r="AI880" s="672"/>
      <c r="AJ880" s="672"/>
      <c r="AK880" s="672"/>
      <c r="AL880" s="672"/>
      <c r="AM880" s="672"/>
      <c r="AN880" s="672"/>
      <c r="AO880" s="672"/>
    </row>
    <row r="881" spans="1:41" ht="14.25" customHeight="1" x14ac:dyDescent="0.2">
      <c r="A881" s="672"/>
      <c r="B881" s="672"/>
      <c r="C881" s="673"/>
      <c r="D881" s="673"/>
      <c r="E881" s="673"/>
      <c r="F881" s="673"/>
      <c r="G881" s="673"/>
      <c r="H881" s="673"/>
      <c r="I881" s="673"/>
      <c r="J881" s="673"/>
      <c r="K881" s="673"/>
      <c r="L881" s="673"/>
      <c r="M881" s="673"/>
      <c r="N881" s="673"/>
      <c r="O881" s="673"/>
      <c r="P881" s="673"/>
      <c r="Q881" s="673"/>
      <c r="R881" s="673"/>
      <c r="S881" s="673"/>
      <c r="T881" s="673"/>
      <c r="U881" s="674"/>
      <c r="V881" s="674"/>
      <c r="W881" s="674"/>
      <c r="X881" s="674"/>
      <c r="Y881" s="675"/>
      <c r="Z881" s="675"/>
      <c r="AA881" s="672"/>
      <c r="AB881" s="672"/>
      <c r="AC881" s="672"/>
      <c r="AD881" s="672"/>
      <c r="AE881" s="672"/>
      <c r="AF881" s="672"/>
      <c r="AG881" s="672"/>
      <c r="AH881" s="672"/>
      <c r="AI881" s="672"/>
      <c r="AJ881" s="672"/>
      <c r="AK881" s="672"/>
      <c r="AL881" s="672"/>
      <c r="AM881" s="672"/>
      <c r="AN881" s="672"/>
      <c r="AO881" s="672"/>
    </row>
    <row r="882" spans="1:41" ht="14.25" customHeight="1" x14ac:dyDescent="0.2">
      <c r="A882" s="672"/>
      <c r="B882" s="672"/>
      <c r="C882" s="673"/>
      <c r="D882" s="673"/>
      <c r="E882" s="673"/>
      <c r="F882" s="673"/>
      <c r="G882" s="673"/>
      <c r="H882" s="673"/>
      <c r="I882" s="673"/>
      <c r="J882" s="673"/>
      <c r="K882" s="673"/>
      <c r="L882" s="673"/>
      <c r="M882" s="673"/>
      <c r="N882" s="673"/>
      <c r="O882" s="673"/>
      <c r="P882" s="673"/>
      <c r="Q882" s="673"/>
      <c r="R882" s="673"/>
      <c r="S882" s="673"/>
      <c r="T882" s="673"/>
      <c r="U882" s="674"/>
      <c r="V882" s="674"/>
      <c r="W882" s="674"/>
      <c r="X882" s="674"/>
      <c r="Y882" s="675"/>
      <c r="Z882" s="675"/>
      <c r="AA882" s="672"/>
      <c r="AB882" s="672"/>
      <c r="AC882" s="672"/>
      <c r="AD882" s="672"/>
      <c r="AE882" s="672"/>
      <c r="AF882" s="672"/>
      <c r="AG882" s="672"/>
      <c r="AH882" s="672"/>
      <c r="AI882" s="672"/>
      <c r="AJ882" s="672"/>
      <c r="AK882" s="672"/>
      <c r="AL882" s="672"/>
      <c r="AM882" s="672"/>
      <c r="AN882" s="672"/>
      <c r="AO882" s="672"/>
    </row>
    <row r="883" spans="1:41" ht="14.25" customHeight="1" x14ac:dyDescent="0.2">
      <c r="A883" s="672"/>
      <c r="B883" s="672"/>
      <c r="C883" s="673"/>
      <c r="D883" s="673"/>
      <c r="E883" s="673"/>
      <c r="F883" s="673"/>
      <c r="G883" s="673"/>
      <c r="H883" s="673"/>
      <c r="I883" s="673"/>
      <c r="J883" s="673"/>
      <c r="K883" s="673"/>
      <c r="L883" s="673"/>
      <c r="M883" s="673"/>
      <c r="N883" s="673"/>
      <c r="O883" s="673"/>
      <c r="P883" s="673"/>
      <c r="Q883" s="673"/>
      <c r="R883" s="673"/>
      <c r="S883" s="673"/>
      <c r="T883" s="673"/>
      <c r="U883" s="674"/>
      <c r="V883" s="674"/>
      <c r="W883" s="674"/>
      <c r="X883" s="674"/>
      <c r="Y883" s="675"/>
      <c r="Z883" s="675"/>
      <c r="AA883" s="672"/>
      <c r="AB883" s="672"/>
      <c r="AC883" s="672"/>
      <c r="AD883" s="672"/>
      <c r="AE883" s="672"/>
      <c r="AF883" s="672"/>
      <c r="AG883" s="672"/>
      <c r="AH883" s="672"/>
      <c r="AI883" s="672"/>
      <c r="AJ883" s="672"/>
      <c r="AK883" s="672"/>
      <c r="AL883" s="672"/>
      <c r="AM883" s="672"/>
      <c r="AN883" s="672"/>
      <c r="AO883" s="672"/>
    </row>
    <row r="884" spans="1:41" ht="14.25" customHeight="1" x14ac:dyDescent="0.2">
      <c r="A884" s="672"/>
      <c r="B884" s="672"/>
      <c r="C884" s="673"/>
      <c r="D884" s="673"/>
      <c r="E884" s="673"/>
      <c r="F884" s="673"/>
      <c r="G884" s="673"/>
      <c r="H884" s="673"/>
      <c r="I884" s="673"/>
      <c r="J884" s="673"/>
      <c r="K884" s="673"/>
      <c r="L884" s="673"/>
      <c r="M884" s="673"/>
      <c r="N884" s="673"/>
      <c r="O884" s="673"/>
      <c r="P884" s="673"/>
      <c r="Q884" s="673"/>
      <c r="R884" s="673"/>
      <c r="S884" s="673"/>
      <c r="T884" s="673"/>
      <c r="U884" s="674"/>
      <c r="V884" s="674"/>
      <c r="W884" s="674"/>
      <c r="X884" s="674"/>
      <c r="Y884" s="675"/>
      <c r="Z884" s="675"/>
      <c r="AA884" s="672"/>
      <c r="AB884" s="672"/>
      <c r="AC884" s="672"/>
      <c r="AD884" s="672"/>
      <c r="AE884" s="672"/>
      <c r="AF884" s="672"/>
      <c r="AG884" s="672"/>
      <c r="AH884" s="672"/>
      <c r="AI884" s="672"/>
      <c r="AJ884" s="672"/>
      <c r="AK884" s="672"/>
      <c r="AL884" s="672"/>
      <c r="AM884" s="672"/>
      <c r="AN884" s="672"/>
      <c r="AO884" s="672"/>
    </row>
    <row r="885" spans="1:41" ht="14.25" customHeight="1" x14ac:dyDescent="0.2">
      <c r="A885" s="672"/>
      <c r="B885" s="672"/>
      <c r="C885" s="673"/>
      <c r="D885" s="673"/>
      <c r="E885" s="673"/>
      <c r="F885" s="673"/>
      <c r="G885" s="673"/>
      <c r="H885" s="673"/>
      <c r="I885" s="673"/>
      <c r="J885" s="673"/>
      <c r="K885" s="673"/>
      <c r="L885" s="673"/>
      <c r="M885" s="673"/>
      <c r="N885" s="673"/>
      <c r="O885" s="673"/>
      <c r="P885" s="673"/>
      <c r="Q885" s="673"/>
      <c r="R885" s="673"/>
      <c r="S885" s="673"/>
      <c r="T885" s="673"/>
      <c r="U885" s="674"/>
      <c r="V885" s="674"/>
      <c r="W885" s="674"/>
      <c r="X885" s="674"/>
      <c r="Y885" s="675"/>
      <c r="Z885" s="675"/>
      <c r="AA885" s="672"/>
      <c r="AB885" s="672"/>
      <c r="AC885" s="672"/>
      <c r="AD885" s="672"/>
      <c r="AE885" s="672"/>
      <c r="AF885" s="672"/>
      <c r="AG885" s="672"/>
      <c r="AH885" s="672"/>
      <c r="AI885" s="672"/>
      <c r="AJ885" s="672"/>
      <c r="AK885" s="672"/>
      <c r="AL885" s="672"/>
      <c r="AM885" s="672"/>
      <c r="AN885" s="672"/>
      <c r="AO885" s="672"/>
    </row>
    <row r="886" spans="1:41" ht="14.25" customHeight="1" x14ac:dyDescent="0.2">
      <c r="A886" s="672"/>
      <c r="B886" s="672"/>
      <c r="C886" s="673"/>
      <c r="D886" s="673"/>
      <c r="E886" s="673"/>
      <c r="F886" s="673"/>
      <c r="G886" s="673"/>
      <c r="H886" s="673"/>
      <c r="I886" s="673"/>
      <c r="J886" s="673"/>
      <c r="K886" s="673"/>
      <c r="L886" s="673"/>
      <c r="M886" s="673"/>
      <c r="N886" s="673"/>
      <c r="O886" s="673"/>
      <c r="P886" s="673"/>
      <c r="Q886" s="673"/>
      <c r="R886" s="673"/>
      <c r="S886" s="673"/>
      <c r="T886" s="673"/>
      <c r="U886" s="674"/>
      <c r="V886" s="674"/>
      <c r="W886" s="674"/>
      <c r="X886" s="674"/>
      <c r="Y886" s="675"/>
      <c r="Z886" s="675"/>
      <c r="AA886" s="672"/>
      <c r="AB886" s="672"/>
      <c r="AC886" s="672"/>
      <c r="AD886" s="672"/>
      <c r="AE886" s="672"/>
      <c r="AF886" s="672"/>
      <c r="AG886" s="672"/>
      <c r="AH886" s="672"/>
      <c r="AI886" s="672"/>
      <c r="AJ886" s="672"/>
      <c r="AK886" s="672"/>
      <c r="AL886" s="672"/>
      <c r="AM886" s="672"/>
      <c r="AN886" s="672"/>
      <c r="AO886" s="672"/>
    </row>
    <row r="887" spans="1:41" ht="14.25" customHeight="1" x14ac:dyDescent="0.2">
      <c r="A887" s="672"/>
      <c r="B887" s="672"/>
      <c r="C887" s="673"/>
      <c r="D887" s="673"/>
      <c r="E887" s="673"/>
      <c r="F887" s="673"/>
      <c r="G887" s="673"/>
      <c r="H887" s="673"/>
      <c r="I887" s="673"/>
      <c r="J887" s="673"/>
      <c r="K887" s="673"/>
      <c r="L887" s="673"/>
      <c r="M887" s="673"/>
      <c r="N887" s="673"/>
      <c r="O887" s="673"/>
      <c r="P887" s="673"/>
      <c r="Q887" s="673"/>
      <c r="R887" s="673"/>
      <c r="S887" s="673"/>
      <c r="T887" s="673"/>
      <c r="U887" s="674"/>
      <c r="V887" s="674"/>
      <c r="W887" s="674"/>
      <c r="X887" s="674"/>
      <c r="Y887" s="675"/>
      <c r="Z887" s="675"/>
      <c r="AA887" s="672"/>
      <c r="AB887" s="672"/>
      <c r="AC887" s="672"/>
      <c r="AD887" s="672"/>
      <c r="AE887" s="672"/>
      <c r="AF887" s="672"/>
      <c r="AG887" s="672"/>
      <c r="AH887" s="672"/>
      <c r="AI887" s="672"/>
      <c r="AJ887" s="672"/>
      <c r="AK887" s="672"/>
      <c r="AL887" s="672"/>
      <c r="AM887" s="672"/>
      <c r="AN887" s="672"/>
      <c r="AO887" s="672"/>
    </row>
    <row r="888" spans="1:41" ht="14.25" customHeight="1" x14ac:dyDescent="0.2">
      <c r="A888" s="672"/>
      <c r="B888" s="672"/>
      <c r="C888" s="673"/>
      <c r="D888" s="673"/>
      <c r="E888" s="673"/>
      <c r="F888" s="673"/>
      <c r="G888" s="673"/>
      <c r="H888" s="673"/>
      <c r="I888" s="673"/>
      <c r="J888" s="673"/>
      <c r="K888" s="673"/>
      <c r="L888" s="673"/>
      <c r="M888" s="673"/>
      <c r="N888" s="673"/>
      <c r="O888" s="673"/>
      <c r="P888" s="673"/>
      <c r="Q888" s="673"/>
      <c r="R888" s="673"/>
      <c r="S888" s="673"/>
      <c r="T888" s="673"/>
      <c r="U888" s="674"/>
      <c r="V888" s="674"/>
      <c r="W888" s="674"/>
      <c r="X888" s="674"/>
      <c r="Y888" s="675"/>
      <c r="Z888" s="675"/>
      <c r="AA888" s="672"/>
      <c r="AB888" s="672"/>
      <c r="AC888" s="672"/>
      <c r="AD888" s="672"/>
      <c r="AE888" s="672"/>
      <c r="AF888" s="672"/>
      <c r="AG888" s="672"/>
      <c r="AH888" s="672"/>
      <c r="AI888" s="672"/>
      <c r="AJ888" s="672"/>
      <c r="AK888" s="672"/>
      <c r="AL888" s="672"/>
      <c r="AM888" s="672"/>
      <c r="AN888" s="672"/>
      <c r="AO888" s="672"/>
    </row>
    <row r="889" spans="1:41" ht="14.25" customHeight="1" x14ac:dyDescent="0.2">
      <c r="A889" s="672"/>
      <c r="B889" s="672"/>
      <c r="C889" s="673"/>
      <c r="D889" s="673"/>
      <c r="E889" s="673"/>
      <c r="F889" s="673"/>
      <c r="G889" s="673"/>
      <c r="H889" s="673"/>
      <c r="I889" s="673"/>
      <c r="J889" s="673"/>
      <c r="K889" s="673"/>
      <c r="L889" s="673"/>
      <c r="M889" s="673"/>
      <c r="N889" s="673"/>
      <c r="O889" s="673"/>
      <c r="P889" s="673"/>
      <c r="Q889" s="673"/>
      <c r="R889" s="673"/>
      <c r="S889" s="673"/>
      <c r="T889" s="673"/>
      <c r="U889" s="674"/>
      <c r="V889" s="674"/>
      <c r="W889" s="674"/>
      <c r="X889" s="674"/>
      <c r="Y889" s="675"/>
      <c r="Z889" s="675"/>
      <c r="AA889" s="672"/>
      <c r="AB889" s="672"/>
      <c r="AC889" s="672"/>
      <c r="AD889" s="672"/>
      <c r="AE889" s="672"/>
      <c r="AF889" s="672"/>
      <c r="AG889" s="672"/>
      <c r="AH889" s="672"/>
      <c r="AI889" s="672"/>
      <c r="AJ889" s="672"/>
      <c r="AK889" s="672"/>
      <c r="AL889" s="672"/>
      <c r="AM889" s="672"/>
      <c r="AN889" s="672"/>
      <c r="AO889" s="672"/>
    </row>
    <row r="890" spans="1:41" ht="14.25" customHeight="1" x14ac:dyDescent="0.2">
      <c r="A890" s="672"/>
      <c r="B890" s="672"/>
      <c r="C890" s="673"/>
      <c r="D890" s="673"/>
      <c r="E890" s="673"/>
      <c r="F890" s="673"/>
      <c r="G890" s="673"/>
      <c r="H890" s="673"/>
      <c r="I890" s="673"/>
      <c r="J890" s="673"/>
      <c r="K890" s="673"/>
      <c r="L890" s="673"/>
      <c r="M890" s="673"/>
      <c r="N890" s="673"/>
      <c r="O890" s="673"/>
      <c r="P890" s="673"/>
      <c r="Q890" s="673"/>
      <c r="R890" s="673"/>
      <c r="S890" s="673"/>
      <c r="T890" s="673"/>
      <c r="U890" s="674"/>
      <c r="V890" s="674"/>
      <c r="W890" s="674"/>
      <c r="X890" s="674"/>
      <c r="Y890" s="675"/>
      <c r="Z890" s="675"/>
      <c r="AA890" s="672"/>
      <c r="AB890" s="672"/>
      <c r="AC890" s="672"/>
      <c r="AD890" s="672"/>
      <c r="AE890" s="672"/>
      <c r="AF890" s="672"/>
      <c r="AG890" s="672"/>
      <c r="AH890" s="672"/>
      <c r="AI890" s="672"/>
      <c r="AJ890" s="672"/>
      <c r="AK890" s="672"/>
      <c r="AL890" s="672"/>
      <c r="AM890" s="672"/>
      <c r="AN890" s="672"/>
      <c r="AO890" s="672"/>
    </row>
    <row r="891" spans="1:41" ht="14.25" customHeight="1" x14ac:dyDescent="0.2">
      <c r="A891" s="672"/>
      <c r="B891" s="672"/>
      <c r="C891" s="673"/>
      <c r="D891" s="673"/>
      <c r="E891" s="673"/>
      <c r="F891" s="673"/>
      <c r="G891" s="673"/>
      <c r="H891" s="673"/>
      <c r="I891" s="673"/>
      <c r="J891" s="673"/>
      <c r="K891" s="673"/>
      <c r="L891" s="673"/>
      <c r="M891" s="673"/>
      <c r="N891" s="673"/>
      <c r="O891" s="673"/>
      <c r="P891" s="673"/>
      <c r="Q891" s="673"/>
      <c r="R891" s="673"/>
      <c r="S891" s="673"/>
      <c r="T891" s="673"/>
      <c r="U891" s="674"/>
      <c r="V891" s="674"/>
      <c r="W891" s="674"/>
      <c r="X891" s="674"/>
      <c r="Y891" s="675"/>
      <c r="Z891" s="675"/>
      <c r="AA891" s="672"/>
      <c r="AB891" s="672"/>
      <c r="AC891" s="672"/>
      <c r="AD891" s="672"/>
      <c r="AE891" s="672"/>
      <c r="AF891" s="672"/>
      <c r="AG891" s="672"/>
      <c r="AH891" s="672"/>
      <c r="AI891" s="672"/>
      <c r="AJ891" s="672"/>
      <c r="AK891" s="672"/>
      <c r="AL891" s="672"/>
      <c r="AM891" s="672"/>
      <c r="AN891" s="672"/>
      <c r="AO891" s="672"/>
    </row>
    <row r="892" spans="1:41" ht="14.25" customHeight="1" x14ac:dyDescent="0.2">
      <c r="A892" s="672"/>
      <c r="B892" s="672"/>
      <c r="C892" s="673"/>
      <c r="D892" s="673"/>
      <c r="E892" s="673"/>
      <c r="F892" s="673"/>
      <c r="G892" s="673"/>
      <c r="H892" s="673"/>
      <c r="I892" s="673"/>
      <c r="J892" s="673"/>
      <c r="K892" s="673"/>
      <c r="L892" s="673"/>
      <c r="M892" s="673"/>
      <c r="N892" s="673"/>
      <c r="O892" s="673"/>
      <c r="P892" s="673"/>
      <c r="Q892" s="673"/>
      <c r="R892" s="673"/>
      <c r="S892" s="673"/>
      <c r="T892" s="673"/>
      <c r="U892" s="674"/>
      <c r="V892" s="674"/>
      <c r="W892" s="674"/>
      <c r="X892" s="674"/>
      <c r="Y892" s="675"/>
      <c r="Z892" s="675"/>
      <c r="AA892" s="672"/>
      <c r="AB892" s="672"/>
      <c r="AC892" s="672"/>
      <c r="AD892" s="672"/>
      <c r="AE892" s="672"/>
      <c r="AF892" s="672"/>
      <c r="AG892" s="672"/>
      <c r="AH892" s="672"/>
      <c r="AI892" s="672"/>
      <c r="AJ892" s="672"/>
      <c r="AK892" s="672"/>
      <c r="AL892" s="672"/>
      <c r="AM892" s="672"/>
      <c r="AN892" s="672"/>
      <c r="AO892" s="672"/>
    </row>
    <row r="893" spans="1:41" ht="14.25" customHeight="1" x14ac:dyDescent="0.2">
      <c r="A893" s="672"/>
      <c r="B893" s="672"/>
      <c r="C893" s="673"/>
      <c r="D893" s="673"/>
      <c r="E893" s="673"/>
      <c r="F893" s="673"/>
      <c r="G893" s="673"/>
      <c r="H893" s="673"/>
      <c r="I893" s="673"/>
      <c r="J893" s="673"/>
      <c r="K893" s="673"/>
      <c r="L893" s="673"/>
      <c r="M893" s="673"/>
      <c r="N893" s="673"/>
      <c r="O893" s="673"/>
      <c r="P893" s="673"/>
      <c r="Q893" s="673"/>
      <c r="R893" s="673"/>
      <c r="S893" s="673"/>
      <c r="T893" s="673"/>
      <c r="U893" s="674"/>
      <c r="V893" s="674"/>
      <c r="W893" s="674"/>
      <c r="X893" s="674"/>
      <c r="Y893" s="675"/>
      <c r="Z893" s="675"/>
      <c r="AA893" s="672"/>
      <c r="AB893" s="672"/>
      <c r="AC893" s="672"/>
      <c r="AD893" s="672"/>
      <c r="AE893" s="672"/>
      <c r="AF893" s="672"/>
      <c r="AG893" s="672"/>
      <c r="AH893" s="672"/>
      <c r="AI893" s="672"/>
      <c r="AJ893" s="672"/>
      <c r="AK893" s="672"/>
      <c r="AL893" s="672"/>
      <c r="AM893" s="672"/>
      <c r="AN893" s="672"/>
      <c r="AO893" s="672"/>
    </row>
    <row r="894" spans="1:41" ht="14.25" customHeight="1" x14ac:dyDescent="0.2">
      <c r="A894" s="672"/>
      <c r="B894" s="672"/>
      <c r="C894" s="673"/>
      <c r="D894" s="673"/>
      <c r="E894" s="673"/>
      <c r="F894" s="673"/>
      <c r="G894" s="673"/>
      <c r="H894" s="673"/>
      <c r="I894" s="673"/>
      <c r="J894" s="673"/>
      <c r="K894" s="673"/>
      <c r="L894" s="673"/>
      <c r="M894" s="673"/>
      <c r="N894" s="673"/>
      <c r="O894" s="673"/>
      <c r="P894" s="673"/>
      <c r="Q894" s="673"/>
      <c r="R894" s="673"/>
      <c r="S894" s="673"/>
      <c r="T894" s="673"/>
      <c r="U894" s="674"/>
      <c r="V894" s="674"/>
      <c r="W894" s="674"/>
      <c r="X894" s="674"/>
      <c r="Y894" s="675"/>
      <c r="Z894" s="675"/>
      <c r="AA894" s="672"/>
      <c r="AB894" s="672"/>
      <c r="AC894" s="672"/>
      <c r="AD894" s="672"/>
      <c r="AE894" s="672"/>
      <c r="AF894" s="672"/>
      <c r="AG894" s="672"/>
      <c r="AH894" s="672"/>
      <c r="AI894" s="672"/>
      <c r="AJ894" s="672"/>
      <c r="AK894" s="672"/>
      <c r="AL894" s="672"/>
      <c r="AM894" s="672"/>
      <c r="AN894" s="672"/>
      <c r="AO894" s="672"/>
    </row>
    <row r="895" spans="1:41" ht="14.25" customHeight="1" x14ac:dyDescent="0.2">
      <c r="A895" s="672"/>
      <c r="B895" s="672"/>
      <c r="C895" s="673"/>
      <c r="D895" s="673"/>
      <c r="E895" s="673"/>
      <c r="F895" s="673"/>
      <c r="G895" s="673"/>
      <c r="H895" s="673"/>
      <c r="I895" s="673"/>
      <c r="J895" s="673"/>
      <c r="K895" s="673"/>
      <c r="L895" s="673"/>
      <c r="M895" s="673"/>
      <c r="N895" s="673"/>
      <c r="O895" s="673"/>
      <c r="P895" s="673"/>
      <c r="Q895" s="673"/>
      <c r="R895" s="673"/>
      <c r="S895" s="673"/>
      <c r="T895" s="673"/>
      <c r="U895" s="674"/>
      <c r="V895" s="674"/>
      <c r="W895" s="674"/>
      <c r="X895" s="674"/>
      <c r="Y895" s="675"/>
      <c r="Z895" s="675"/>
      <c r="AA895" s="672"/>
      <c r="AB895" s="672"/>
      <c r="AC895" s="672"/>
      <c r="AD895" s="672"/>
      <c r="AE895" s="672"/>
      <c r="AF895" s="672"/>
      <c r="AG895" s="672"/>
      <c r="AH895" s="672"/>
      <c r="AI895" s="672"/>
      <c r="AJ895" s="672"/>
      <c r="AK895" s="672"/>
      <c r="AL895" s="672"/>
      <c r="AM895" s="672"/>
      <c r="AN895" s="672"/>
      <c r="AO895" s="672"/>
    </row>
    <row r="896" spans="1:41" ht="14.25" customHeight="1" x14ac:dyDescent="0.2">
      <c r="A896" s="672"/>
      <c r="B896" s="672"/>
      <c r="C896" s="673"/>
      <c r="D896" s="673"/>
      <c r="E896" s="673"/>
      <c r="F896" s="673"/>
      <c r="G896" s="673"/>
      <c r="H896" s="673"/>
      <c r="I896" s="673"/>
      <c r="J896" s="673"/>
      <c r="K896" s="673"/>
      <c r="L896" s="673"/>
      <c r="M896" s="673"/>
      <c r="N896" s="673"/>
      <c r="O896" s="673"/>
      <c r="P896" s="673"/>
      <c r="Q896" s="673"/>
      <c r="R896" s="673"/>
      <c r="S896" s="673"/>
      <c r="T896" s="673"/>
      <c r="U896" s="674"/>
      <c r="V896" s="674"/>
      <c r="W896" s="674"/>
      <c r="X896" s="674"/>
      <c r="Y896" s="675"/>
      <c r="Z896" s="675"/>
      <c r="AA896" s="672"/>
      <c r="AB896" s="672"/>
      <c r="AC896" s="672"/>
      <c r="AD896" s="672"/>
      <c r="AE896" s="672"/>
      <c r="AF896" s="672"/>
      <c r="AG896" s="672"/>
      <c r="AH896" s="672"/>
      <c r="AI896" s="672"/>
      <c r="AJ896" s="672"/>
      <c r="AK896" s="672"/>
      <c r="AL896" s="672"/>
      <c r="AM896" s="672"/>
      <c r="AN896" s="672"/>
      <c r="AO896" s="672"/>
    </row>
    <row r="897" spans="1:41" ht="14.25" customHeight="1" x14ac:dyDescent="0.2">
      <c r="A897" s="672"/>
      <c r="B897" s="672"/>
      <c r="C897" s="673"/>
      <c r="D897" s="673"/>
      <c r="E897" s="673"/>
      <c r="F897" s="673"/>
      <c r="G897" s="673"/>
      <c r="H897" s="673"/>
      <c r="I897" s="673"/>
      <c r="J897" s="673"/>
      <c r="K897" s="673"/>
      <c r="L897" s="673"/>
      <c r="M897" s="673"/>
      <c r="N897" s="673"/>
      <c r="O897" s="673"/>
      <c r="P897" s="673"/>
      <c r="Q897" s="673"/>
      <c r="R897" s="673"/>
      <c r="S897" s="673"/>
      <c r="T897" s="673"/>
      <c r="U897" s="674"/>
      <c r="V897" s="674"/>
      <c r="W897" s="674"/>
      <c r="X897" s="674"/>
      <c r="Y897" s="675"/>
      <c r="Z897" s="675"/>
      <c r="AA897" s="672"/>
      <c r="AB897" s="672"/>
      <c r="AC897" s="672"/>
      <c r="AD897" s="672"/>
      <c r="AE897" s="672"/>
      <c r="AF897" s="672"/>
      <c r="AG897" s="672"/>
      <c r="AH897" s="672"/>
      <c r="AI897" s="672"/>
      <c r="AJ897" s="672"/>
      <c r="AK897" s="672"/>
      <c r="AL897" s="672"/>
      <c r="AM897" s="672"/>
      <c r="AN897" s="672"/>
      <c r="AO897" s="672"/>
    </row>
    <row r="898" spans="1:41" ht="14.25" customHeight="1" x14ac:dyDescent="0.2">
      <c r="A898" s="672"/>
      <c r="B898" s="672"/>
      <c r="C898" s="673"/>
      <c r="D898" s="673"/>
      <c r="E898" s="673"/>
      <c r="F898" s="673"/>
      <c r="G898" s="673"/>
      <c r="H898" s="673"/>
      <c r="I898" s="673"/>
      <c r="J898" s="673"/>
      <c r="K898" s="673"/>
      <c r="L898" s="673"/>
      <c r="M898" s="673"/>
      <c r="N898" s="673"/>
      <c r="O898" s="673"/>
      <c r="P898" s="673"/>
      <c r="Q898" s="673"/>
      <c r="R898" s="673"/>
      <c r="S898" s="673"/>
      <c r="T898" s="673"/>
      <c r="U898" s="674"/>
      <c r="V898" s="674"/>
      <c r="W898" s="674"/>
      <c r="X898" s="674"/>
      <c r="Y898" s="675"/>
      <c r="Z898" s="675"/>
      <c r="AA898" s="672"/>
      <c r="AB898" s="672"/>
      <c r="AC898" s="672"/>
      <c r="AD898" s="672"/>
      <c r="AE898" s="672"/>
      <c r="AF898" s="672"/>
      <c r="AG898" s="672"/>
      <c r="AH898" s="672"/>
      <c r="AI898" s="672"/>
      <c r="AJ898" s="672"/>
      <c r="AK898" s="672"/>
      <c r="AL898" s="672"/>
      <c r="AM898" s="672"/>
      <c r="AN898" s="672"/>
      <c r="AO898" s="672"/>
    </row>
    <row r="899" spans="1:41" ht="14.25" customHeight="1" x14ac:dyDescent="0.2">
      <c r="A899" s="672"/>
      <c r="B899" s="672"/>
      <c r="C899" s="673"/>
      <c r="D899" s="673"/>
      <c r="E899" s="673"/>
      <c r="F899" s="673"/>
      <c r="G899" s="673"/>
      <c r="H899" s="673"/>
      <c r="I899" s="673"/>
      <c r="J899" s="673"/>
      <c r="K899" s="673"/>
      <c r="L899" s="673"/>
      <c r="M899" s="673"/>
      <c r="N899" s="673"/>
      <c r="O899" s="673"/>
      <c r="P899" s="673"/>
      <c r="Q899" s="673"/>
      <c r="R899" s="673"/>
      <c r="S899" s="673"/>
      <c r="T899" s="673"/>
      <c r="U899" s="674"/>
      <c r="V899" s="674"/>
      <c r="W899" s="674"/>
      <c r="X899" s="674"/>
      <c r="Y899" s="675"/>
      <c r="Z899" s="675"/>
      <c r="AA899" s="672"/>
      <c r="AB899" s="672"/>
      <c r="AC899" s="672"/>
      <c r="AD899" s="672"/>
      <c r="AE899" s="672"/>
      <c r="AF899" s="672"/>
      <c r="AG899" s="672"/>
      <c r="AH899" s="672"/>
      <c r="AI899" s="672"/>
      <c r="AJ899" s="672"/>
      <c r="AK899" s="672"/>
      <c r="AL899" s="672"/>
      <c r="AM899" s="672"/>
      <c r="AN899" s="672"/>
      <c r="AO899" s="672"/>
    </row>
    <row r="900" spans="1:41" ht="14.25" customHeight="1" x14ac:dyDescent="0.2">
      <c r="A900" s="672"/>
      <c r="B900" s="672"/>
      <c r="C900" s="673"/>
      <c r="D900" s="673"/>
      <c r="E900" s="673"/>
      <c r="F900" s="673"/>
      <c r="G900" s="673"/>
      <c r="H900" s="673"/>
      <c r="I900" s="673"/>
      <c r="J900" s="673"/>
      <c r="K900" s="673"/>
      <c r="L900" s="673"/>
      <c r="M900" s="673"/>
      <c r="N900" s="673"/>
      <c r="O900" s="673"/>
      <c r="P900" s="673"/>
      <c r="Q900" s="673"/>
      <c r="R900" s="673"/>
      <c r="S900" s="673"/>
      <c r="T900" s="673"/>
      <c r="U900" s="674"/>
      <c r="V900" s="674"/>
      <c r="W900" s="674"/>
      <c r="X900" s="674"/>
      <c r="Y900" s="675"/>
      <c r="Z900" s="675"/>
      <c r="AA900" s="672"/>
      <c r="AB900" s="672"/>
      <c r="AC900" s="672"/>
      <c r="AD900" s="672"/>
      <c r="AE900" s="672"/>
      <c r="AF900" s="672"/>
      <c r="AG900" s="672"/>
      <c r="AH900" s="672"/>
      <c r="AI900" s="672"/>
      <c r="AJ900" s="672"/>
      <c r="AK900" s="672"/>
      <c r="AL900" s="672"/>
      <c r="AM900" s="672"/>
      <c r="AN900" s="672"/>
      <c r="AO900" s="672"/>
    </row>
    <row r="901" spans="1:41" ht="14.25" customHeight="1" x14ac:dyDescent="0.2">
      <c r="A901" s="672"/>
      <c r="B901" s="672"/>
      <c r="C901" s="673"/>
      <c r="D901" s="673"/>
      <c r="E901" s="673"/>
      <c r="F901" s="673"/>
      <c r="G901" s="673"/>
      <c r="H901" s="673"/>
      <c r="I901" s="673"/>
      <c r="J901" s="673"/>
      <c r="K901" s="673"/>
      <c r="L901" s="673"/>
      <c r="M901" s="673"/>
      <c r="N901" s="673"/>
      <c r="O901" s="673"/>
      <c r="P901" s="673"/>
      <c r="Q901" s="673"/>
      <c r="R901" s="673"/>
      <c r="S901" s="673"/>
      <c r="T901" s="673"/>
      <c r="U901" s="674"/>
      <c r="V901" s="674"/>
      <c r="W901" s="674"/>
      <c r="X901" s="674"/>
      <c r="Y901" s="675"/>
      <c r="Z901" s="675"/>
      <c r="AA901" s="672"/>
      <c r="AB901" s="672"/>
      <c r="AC901" s="672"/>
      <c r="AD901" s="672"/>
      <c r="AE901" s="672"/>
      <c r="AF901" s="672"/>
      <c r="AG901" s="672"/>
      <c r="AH901" s="672"/>
      <c r="AI901" s="672"/>
      <c r="AJ901" s="672"/>
      <c r="AK901" s="672"/>
      <c r="AL901" s="672"/>
      <c r="AM901" s="672"/>
      <c r="AN901" s="672"/>
      <c r="AO901" s="672"/>
    </row>
    <row r="902" spans="1:41" ht="14.25" customHeight="1" x14ac:dyDescent="0.2">
      <c r="A902" s="672"/>
      <c r="B902" s="672"/>
      <c r="C902" s="673"/>
      <c r="D902" s="673"/>
      <c r="E902" s="673"/>
      <c r="F902" s="673"/>
      <c r="G902" s="673"/>
      <c r="H902" s="673"/>
      <c r="I902" s="673"/>
      <c r="J902" s="673"/>
      <c r="K902" s="673"/>
      <c r="L902" s="673"/>
      <c r="M902" s="673"/>
      <c r="N902" s="673"/>
      <c r="O902" s="673"/>
      <c r="P902" s="673"/>
      <c r="Q902" s="673"/>
      <c r="R902" s="673"/>
      <c r="S902" s="673"/>
      <c r="T902" s="673"/>
      <c r="U902" s="674"/>
      <c r="V902" s="674"/>
      <c r="W902" s="674"/>
      <c r="X902" s="674"/>
      <c r="Y902" s="675"/>
      <c r="Z902" s="675"/>
      <c r="AA902" s="672"/>
      <c r="AB902" s="672"/>
      <c r="AC902" s="672"/>
      <c r="AD902" s="672"/>
      <c r="AE902" s="672"/>
      <c r="AF902" s="672"/>
      <c r="AG902" s="672"/>
      <c r="AH902" s="672"/>
      <c r="AI902" s="672"/>
      <c r="AJ902" s="672"/>
      <c r="AK902" s="672"/>
      <c r="AL902" s="672"/>
      <c r="AM902" s="672"/>
      <c r="AN902" s="672"/>
      <c r="AO902" s="672"/>
    </row>
    <row r="903" spans="1:41" ht="14.25" customHeight="1" x14ac:dyDescent="0.2">
      <c r="A903" s="672"/>
      <c r="B903" s="672"/>
      <c r="C903" s="673"/>
      <c r="D903" s="673"/>
      <c r="E903" s="673"/>
      <c r="F903" s="673"/>
      <c r="G903" s="673"/>
      <c r="H903" s="673"/>
      <c r="I903" s="673"/>
      <c r="J903" s="673"/>
      <c r="K903" s="673"/>
      <c r="L903" s="673"/>
      <c r="M903" s="673"/>
      <c r="N903" s="673"/>
      <c r="O903" s="673"/>
      <c r="P903" s="673"/>
      <c r="Q903" s="673"/>
      <c r="R903" s="673"/>
      <c r="S903" s="673"/>
      <c r="T903" s="673"/>
      <c r="U903" s="674"/>
      <c r="V903" s="674"/>
      <c r="W903" s="674"/>
      <c r="X903" s="674"/>
      <c r="Y903" s="675"/>
      <c r="Z903" s="675"/>
      <c r="AA903" s="672"/>
      <c r="AB903" s="672"/>
      <c r="AC903" s="672"/>
      <c r="AD903" s="672"/>
      <c r="AE903" s="672"/>
      <c r="AF903" s="672"/>
      <c r="AG903" s="672"/>
      <c r="AH903" s="672"/>
      <c r="AI903" s="672"/>
      <c r="AJ903" s="672"/>
      <c r="AK903" s="672"/>
      <c r="AL903" s="672"/>
      <c r="AM903" s="672"/>
      <c r="AN903" s="672"/>
      <c r="AO903" s="672"/>
    </row>
    <row r="904" spans="1:41" ht="14.25" customHeight="1" x14ac:dyDescent="0.2">
      <c r="A904" s="672"/>
      <c r="B904" s="672"/>
      <c r="C904" s="673"/>
      <c r="D904" s="673"/>
      <c r="E904" s="673"/>
      <c r="F904" s="673"/>
      <c r="G904" s="673"/>
      <c r="H904" s="673"/>
      <c r="I904" s="673"/>
      <c r="J904" s="673"/>
      <c r="K904" s="673"/>
      <c r="L904" s="673"/>
      <c r="M904" s="673"/>
      <c r="N904" s="673"/>
      <c r="O904" s="673"/>
      <c r="P904" s="673"/>
      <c r="Q904" s="673"/>
      <c r="R904" s="673"/>
      <c r="S904" s="673"/>
      <c r="T904" s="673"/>
      <c r="U904" s="674"/>
      <c r="V904" s="674"/>
      <c r="W904" s="674"/>
      <c r="X904" s="674"/>
      <c r="Y904" s="675"/>
      <c r="Z904" s="675"/>
      <c r="AA904" s="672"/>
      <c r="AB904" s="672"/>
      <c r="AC904" s="672"/>
      <c r="AD904" s="672"/>
      <c r="AE904" s="672"/>
      <c r="AF904" s="672"/>
      <c r="AG904" s="672"/>
      <c r="AH904" s="672"/>
      <c r="AI904" s="672"/>
      <c r="AJ904" s="672"/>
      <c r="AK904" s="672"/>
      <c r="AL904" s="672"/>
      <c r="AM904" s="672"/>
      <c r="AN904" s="672"/>
      <c r="AO904" s="672"/>
    </row>
    <row r="905" spans="1:41" ht="14.25" customHeight="1" x14ac:dyDescent="0.2">
      <c r="A905" s="672"/>
      <c r="B905" s="672"/>
      <c r="C905" s="673"/>
      <c r="D905" s="673"/>
      <c r="E905" s="673"/>
      <c r="F905" s="673"/>
      <c r="G905" s="673"/>
      <c r="H905" s="673"/>
      <c r="I905" s="673"/>
      <c r="J905" s="673"/>
      <c r="K905" s="673"/>
      <c r="L905" s="673"/>
      <c r="M905" s="673"/>
      <c r="N905" s="673"/>
      <c r="O905" s="673"/>
      <c r="P905" s="673"/>
      <c r="Q905" s="673"/>
      <c r="R905" s="673"/>
      <c r="S905" s="673"/>
      <c r="T905" s="673"/>
      <c r="U905" s="674"/>
      <c r="V905" s="674"/>
      <c r="W905" s="674"/>
      <c r="X905" s="674"/>
      <c r="Y905" s="675"/>
      <c r="Z905" s="675"/>
      <c r="AA905" s="672"/>
      <c r="AB905" s="672"/>
      <c r="AC905" s="672"/>
      <c r="AD905" s="672"/>
      <c r="AE905" s="672"/>
      <c r="AF905" s="672"/>
      <c r="AG905" s="672"/>
      <c r="AH905" s="672"/>
      <c r="AI905" s="672"/>
      <c r="AJ905" s="672"/>
      <c r="AK905" s="672"/>
      <c r="AL905" s="672"/>
      <c r="AM905" s="672"/>
      <c r="AN905" s="672"/>
      <c r="AO905" s="672"/>
    </row>
    <row r="906" spans="1:41" ht="14.25" customHeight="1" x14ac:dyDescent="0.2">
      <c r="A906" s="672"/>
      <c r="B906" s="672"/>
      <c r="C906" s="673"/>
      <c r="D906" s="673"/>
      <c r="E906" s="673"/>
      <c r="F906" s="673"/>
      <c r="G906" s="673"/>
      <c r="H906" s="673"/>
      <c r="I906" s="673"/>
      <c r="J906" s="673"/>
      <c r="K906" s="673"/>
      <c r="L906" s="673"/>
      <c r="M906" s="673"/>
      <c r="N906" s="673"/>
      <c r="O906" s="673"/>
      <c r="P906" s="673"/>
      <c r="Q906" s="673"/>
      <c r="R906" s="673"/>
      <c r="S906" s="673"/>
      <c r="T906" s="673"/>
      <c r="U906" s="674"/>
      <c r="V906" s="674"/>
      <c r="W906" s="674"/>
      <c r="X906" s="674"/>
      <c r="Y906" s="675"/>
      <c r="Z906" s="675"/>
      <c r="AA906" s="672"/>
      <c r="AB906" s="672"/>
      <c r="AC906" s="672"/>
      <c r="AD906" s="672"/>
      <c r="AE906" s="672"/>
      <c r="AF906" s="672"/>
      <c r="AG906" s="672"/>
      <c r="AH906" s="672"/>
      <c r="AI906" s="672"/>
      <c r="AJ906" s="672"/>
      <c r="AK906" s="672"/>
      <c r="AL906" s="672"/>
      <c r="AM906" s="672"/>
      <c r="AN906" s="672"/>
      <c r="AO906" s="672"/>
    </row>
    <row r="907" spans="1:41" ht="14.25" customHeight="1" x14ac:dyDescent="0.2">
      <c r="A907" s="672"/>
      <c r="B907" s="672"/>
      <c r="C907" s="673"/>
      <c r="D907" s="673"/>
      <c r="E907" s="673"/>
      <c r="F907" s="673"/>
      <c r="G907" s="673"/>
      <c r="H907" s="673"/>
      <c r="I907" s="673"/>
      <c r="J907" s="673"/>
      <c r="K907" s="673"/>
      <c r="L907" s="673"/>
      <c r="M907" s="673"/>
      <c r="N907" s="673"/>
      <c r="O907" s="673"/>
      <c r="P907" s="673"/>
      <c r="Q907" s="673"/>
      <c r="R907" s="673"/>
      <c r="S907" s="673"/>
      <c r="T907" s="673"/>
      <c r="U907" s="674"/>
      <c r="V907" s="674"/>
      <c r="W907" s="674"/>
      <c r="X907" s="674"/>
      <c r="Y907" s="675"/>
      <c r="Z907" s="675"/>
      <c r="AA907" s="672"/>
      <c r="AB907" s="672"/>
      <c r="AC907" s="672"/>
      <c r="AD907" s="672"/>
      <c r="AE907" s="672"/>
      <c r="AF907" s="672"/>
      <c r="AG907" s="672"/>
      <c r="AH907" s="672"/>
      <c r="AI907" s="672"/>
      <c r="AJ907" s="672"/>
      <c r="AK907" s="672"/>
      <c r="AL907" s="672"/>
      <c r="AM907" s="672"/>
      <c r="AN907" s="672"/>
      <c r="AO907" s="672"/>
    </row>
    <row r="908" spans="1:41" ht="14.25" customHeight="1" x14ac:dyDescent="0.2">
      <c r="A908" s="672"/>
      <c r="B908" s="672"/>
      <c r="C908" s="673"/>
      <c r="D908" s="673"/>
      <c r="E908" s="673"/>
      <c r="F908" s="673"/>
      <c r="G908" s="673"/>
      <c r="H908" s="673"/>
      <c r="I908" s="673"/>
      <c r="J908" s="673"/>
      <c r="K908" s="673"/>
      <c r="L908" s="673"/>
      <c r="M908" s="673"/>
      <c r="N908" s="673"/>
      <c r="O908" s="673"/>
      <c r="P908" s="673"/>
      <c r="Q908" s="673"/>
      <c r="R908" s="673"/>
      <c r="S908" s="673"/>
      <c r="T908" s="673"/>
      <c r="U908" s="674"/>
      <c r="V908" s="674"/>
      <c r="W908" s="674"/>
      <c r="X908" s="674"/>
      <c r="Y908" s="675"/>
      <c r="Z908" s="675"/>
      <c r="AA908" s="672"/>
      <c r="AB908" s="672"/>
      <c r="AC908" s="672"/>
      <c r="AD908" s="672"/>
      <c r="AE908" s="672"/>
      <c r="AF908" s="672"/>
      <c r="AG908" s="672"/>
      <c r="AH908" s="672"/>
      <c r="AI908" s="672"/>
      <c r="AJ908" s="672"/>
      <c r="AK908" s="672"/>
      <c r="AL908" s="672"/>
      <c r="AM908" s="672"/>
      <c r="AN908" s="672"/>
      <c r="AO908" s="672"/>
    </row>
    <row r="909" spans="1:41" ht="14.25" customHeight="1" x14ac:dyDescent="0.2">
      <c r="A909" s="672"/>
      <c r="B909" s="672"/>
      <c r="C909" s="673"/>
      <c r="D909" s="673"/>
      <c r="E909" s="673"/>
      <c r="F909" s="673"/>
      <c r="G909" s="673"/>
      <c r="H909" s="673"/>
      <c r="I909" s="673"/>
      <c r="J909" s="673"/>
      <c r="K909" s="673"/>
      <c r="L909" s="673"/>
      <c r="M909" s="673"/>
      <c r="N909" s="673"/>
      <c r="O909" s="673"/>
      <c r="P909" s="673"/>
      <c r="Q909" s="673"/>
      <c r="R909" s="673"/>
      <c r="S909" s="673"/>
      <c r="T909" s="673"/>
      <c r="U909" s="674"/>
      <c r="V909" s="674"/>
      <c r="W909" s="674"/>
      <c r="X909" s="674"/>
      <c r="Y909" s="675"/>
      <c r="Z909" s="675"/>
      <c r="AA909" s="672"/>
      <c r="AB909" s="672"/>
      <c r="AC909" s="672"/>
      <c r="AD909" s="672"/>
      <c r="AE909" s="672"/>
      <c r="AF909" s="672"/>
      <c r="AG909" s="672"/>
      <c r="AH909" s="672"/>
      <c r="AI909" s="672"/>
      <c r="AJ909" s="672"/>
      <c r="AK909" s="672"/>
      <c r="AL909" s="672"/>
      <c r="AM909" s="672"/>
      <c r="AN909" s="672"/>
      <c r="AO909" s="672"/>
    </row>
    <row r="910" spans="1:41" ht="14.25" customHeight="1" x14ac:dyDescent="0.2">
      <c r="A910" s="672"/>
      <c r="B910" s="672"/>
      <c r="C910" s="673"/>
      <c r="D910" s="673"/>
      <c r="E910" s="673"/>
      <c r="F910" s="673"/>
      <c r="G910" s="673"/>
      <c r="H910" s="673"/>
      <c r="I910" s="673"/>
      <c r="J910" s="673"/>
      <c r="K910" s="673"/>
      <c r="L910" s="673"/>
      <c r="M910" s="673"/>
      <c r="N910" s="673"/>
      <c r="O910" s="673"/>
      <c r="P910" s="673"/>
      <c r="Q910" s="673"/>
      <c r="R910" s="673"/>
      <c r="S910" s="673"/>
      <c r="T910" s="673"/>
      <c r="U910" s="674"/>
      <c r="V910" s="674"/>
      <c r="W910" s="674"/>
      <c r="X910" s="674"/>
      <c r="Y910" s="675"/>
      <c r="Z910" s="675"/>
      <c r="AA910" s="672"/>
      <c r="AB910" s="672"/>
      <c r="AC910" s="672"/>
      <c r="AD910" s="672"/>
      <c r="AE910" s="672"/>
      <c r="AF910" s="672"/>
      <c r="AG910" s="672"/>
      <c r="AH910" s="672"/>
      <c r="AI910" s="672"/>
      <c r="AJ910" s="672"/>
      <c r="AK910" s="672"/>
      <c r="AL910" s="672"/>
      <c r="AM910" s="672"/>
      <c r="AN910" s="672"/>
      <c r="AO910" s="672"/>
    </row>
    <row r="911" spans="1:41" ht="14.25" customHeight="1" x14ac:dyDescent="0.2">
      <c r="A911" s="672"/>
      <c r="B911" s="672"/>
      <c r="C911" s="673"/>
      <c r="D911" s="673"/>
      <c r="E911" s="673"/>
      <c r="F911" s="673"/>
      <c r="G911" s="673"/>
      <c r="H911" s="673"/>
      <c r="I911" s="673"/>
      <c r="J911" s="673"/>
      <c r="K911" s="673"/>
      <c r="L911" s="673"/>
      <c r="M911" s="673"/>
      <c r="N911" s="673"/>
      <c r="O911" s="673"/>
      <c r="P911" s="673"/>
      <c r="Q911" s="673"/>
      <c r="R911" s="673"/>
      <c r="S911" s="673"/>
      <c r="T911" s="673"/>
      <c r="U911" s="674"/>
      <c r="V911" s="674"/>
      <c r="W911" s="674"/>
      <c r="X911" s="674"/>
      <c r="Y911" s="675"/>
      <c r="Z911" s="675"/>
      <c r="AA911" s="672"/>
      <c r="AB911" s="672"/>
      <c r="AC911" s="672"/>
      <c r="AD911" s="672"/>
      <c r="AE911" s="672"/>
      <c r="AF911" s="672"/>
      <c r="AG911" s="672"/>
      <c r="AH911" s="672"/>
      <c r="AI911" s="672"/>
      <c r="AJ911" s="672"/>
      <c r="AK911" s="672"/>
      <c r="AL911" s="672"/>
      <c r="AM911" s="672"/>
      <c r="AN911" s="672"/>
      <c r="AO911" s="672"/>
    </row>
    <row r="912" spans="1:41" ht="14.25" customHeight="1" x14ac:dyDescent="0.2">
      <c r="A912" s="672"/>
      <c r="B912" s="672"/>
      <c r="C912" s="673"/>
      <c r="D912" s="673"/>
      <c r="E912" s="673"/>
      <c r="F912" s="673"/>
      <c r="G912" s="673"/>
      <c r="H912" s="673"/>
      <c r="I912" s="673"/>
      <c r="J912" s="673"/>
      <c r="K912" s="673"/>
      <c r="L912" s="673"/>
      <c r="M912" s="673"/>
      <c r="N912" s="673"/>
      <c r="O912" s="673"/>
      <c r="P912" s="673"/>
      <c r="Q912" s="673"/>
      <c r="R912" s="673"/>
      <c r="S912" s="673"/>
      <c r="T912" s="673"/>
      <c r="U912" s="674"/>
      <c r="V912" s="674"/>
      <c r="W912" s="674"/>
      <c r="X912" s="674"/>
      <c r="Y912" s="675"/>
      <c r="Z912" s="675"/>
      <c r="AA912" s="672"/>
      <c r="AB912" s="672"/>
      <c r="AC912" s="672"/>
      <c r="AD912" s="672"/>
      <c r="AE912" s="672"/>
      <c r="AF912" s="672"/>
      <c r="AG912" s="672"/>
      <c r="AH912" s="672"/>
      <c r="AI912" s="672"/>
      <c r="AJ912" s="672"/>
      <c r="AK912" s="672"/>
      <c r="AL912" s="672"/>
      <c r="AM912" s="672"/>
      <c r="AN912" s="672"/>
      <c r="AO912" s="672"/>
    </row>
    <row r="913" spans="1:41" ht="14.25" customHeight="1" x14ac:dyDescent="0.2">
      <c r="A913" s="672"/>
      <c r="B913" s="672"/>
      <c r="C913" s="673"/>
      <c r="D913" s="673"/>
      <c r="E913" s="673"/>
      <c r="F913" s="673"/>
      <c r="G913" s="673"/>
      <c r="H913" s="673"/>
      <c r="I913" s="673"/>
      <c r="J913" s="673"/>
      <c r="K913" s="673"/>
      <c r="L913" s="673"/>
      <c r="M913" s="673"/>
      <c r="N913" s="673"/>
      <c r="O913" s="673"/>
      <c r="P913" s="673"/>
      <c r="Q913" s="673"/>
      <c r="R913" s="673"/>
      <c r="S913" s="673"/>
      <c r="T913" s="673"/>
      <c r="U913" s="674"/>
      <c r="V913" s="674"/>
      <c r="W913" s="674"/>
      <c r="X913" s="674"/>
      <c r="Y913" s="675"/>
      <c r="Z913" s="675"/>
      <c r="AA913" s="672"/>
      <c r="AB913" s="672"/>
      <c r="AC913" s="672"/>
      <c r="AD913" s="672"/>
      <c r="AE913" s="672"/>
      <c r="AF913" s="672"/>
      <c r="AG913" s="672"/>
      <c r="AH913" s="672"/>
      <c r="AI913" s="672"/>
      <c r="AJ913" s="672"/>
      <c r="AK913" s="672"/>
      <c r="AL913" s="672"/>
      <c r="AM913" s="672"/>
      <c r="AN913" s="672"/>
      <c r="AO913" s="672"/>
    </row>
    <row r="914" spans="1:41" ht="14.25" customHeight="1" x14ac:dyDescent="0.2">
      <c r="A914" s="672"/>
      <c r="B914" s="672"/>
      <c r="C914" s="673"/>
      <c r="D914" s="673"/>
      <c r="E914" s="673"/>
      <c r="F914" s="673"/>
      <c r="G914" s="673"/>
      <c r="H914" s="673"/>
      <c r="I914" s="673"/>
      <c r="J914" s="673"/>
      <c r="K914" s="673"/>
      <c r="L914" s="673"/>
      <c r="M914" s="673"/>
      <c r="N914" s="673"/>
      <c r="O914" s="673"/>
      <c r="P914" s="673"/>
      <c r="Q914" s="673"/>
      <c r="R914" s="673"/>
      <c r="S914" s="673"/>
      <c r="T914" s="673"/>
      <c r="U914" s="674"/>
      <c r="V914" s="674"/>
      <c r="W914" s="674"/>
      <c r="X914" s="674"/>
      <c r="Y914" s="675"/>
      <c r="Z914" s="675"/>
      <c r="AA914" s="672"/>
      <c r="AB914" s="672"/>
      <c r="AC914" s="672"/>
      <c r="AD914" s="672"/>
      <c r="AE914" s="672"/>
      <c r="AF914" s="672"/>
      <c r="AG914" s="672"/>
      <c r="AH914" s="672"/>
      <c r="AI914" s="672"/>
      <c r="AJ914" s="672"/>
      <c r="AK914" s="672"/>
      <c r="AL914" s="672"/>
      <c r="AM914" s="672"/>
      <c r="AN914" s="672"/>
      <c r="AO914" s="672"/>
    </row>
    <row r="915" spans="1:41" ht="14.25" customHeight="1" x14ac:dyDescent="0.2">
      <c r="A915" s="672"/>
      <c r="B915" s="672"/>
      <c r="C915" s="673"/>
      <c r="D915" s="673"/>
      <c r="E915" s="673"/>
      <c r="F915" s="673"/>
      <c r="G915" s="673"/>
      <c r="H915" s="673"/>
      <c r="I915" s="673"/>
      <c r="J915" s="673"/>
      <c r="K915" s="673"/>
      <c r="L915" s="673"/>
      <c r="M915" s="673"/>
      <c r="N915" s="673"/>
      <c r="O915" s="673"/>
      <c r="P915" s="673"/>
      <c r="Q915" s="673"/>
      <c r="R915" s="673"/>
      <c r="S915" s="673"/>
      <c r="T915" s="673"/>
      <c r="U915" s="674"/>
      <c r="V915" s="674"/>
      <c r="W915" s="674"/>
      <c r="X915" s="674"/>
      <c r="Y915" s="675"/>
      <c r="Z915" s="675"/>
      <c r="AA915" s="672"/>
      <c r="AB915" s="672"/>
      <c r="AC915" s="672"/>
      <c r="AD915" s="672"/>
      <c r="AE915" s="672"/>
      <c r="AF915" s="672"/>
      <c r="AG915" s="672"/>
      <c r="AH915" s="672"/>
      <c r="AI915" s="672"/>
      <c r="AJ915" s="672"/>
      <c r="AK915" s="672"/>
      <c r="AL915" s="672"/>
      <c r="AM915" s="672"/>
      <c r="AN915" s="672"/>
      <c r="AO915" s="672"/>
    </row>
    <row r="916" spans="1:41" ht="14.25" customHeight="1" x14ac:dyDescent="0.2">
      <c r="A916" s="672"/>
      <c r="B916" s="672"/>
      <c r="C916" s="673"/>
      <c r="D916" s="673"/>
      <c r="E916" s="673"/>
      <c r="F916" s="673"/>
      <c r="G916" s="673"/>
      <c r="H916" s="673"/>
      <c r="I916" s="673"/>
      <c r="J916" s="673"/>
      <c r="K916" s="673"/>
      <c r="L916" s="673"/>
      <c r="M916" s="673"/>
      <c r="N916" s="673"/>
      <c r="O916" s="673"/>
      <c r="P916" s="673"/>
      <c r="Q916" s="673"/>
      <c r="R916" s="673"/>
      <c r="S916" s="673"/>
      <c r="T916" s="673"/>
      <c r="U916" s="674"/>
      <c r="V916" s="674"/>
      <c r="W916" s="674"/>
      <c r="X916" s="674"/>
      <c r="Y916" s="675"/>
      <c r="Z916" s="675"/>
      <c r="AA916" s="672"/>
      <c r="AB916" s="672"/>
      <c r="AC916" s="672"/>
      <c r="AD916" s="672"/>
      <c r="AE916" s="672"/>
      <c r="AF916" s="672"/>
      <c r="AG916" s="672"/>
      <c r="AH916" s="672"/>
      <c r="AI916" s="672"/>
      <c r="AJ916" s="672"/>
      <c r="AK916" s="672"/>
      <c r="AL916" s="672"/>
      <c r="AM916" s="672"/>
      <c r="AN916" s="672"/>
      <c r="AO916" s="672"/>
    </row>
    <row r="917" spans="1:41" ht="14.25" customHeight="1" x14ac:dyDescent="0.2">
      <c r="A917" s="672"/>
      <c r="B917" s="672"/>
      <c r="C917" s="673"/>
      <c r="D917" s="673"/>
      <c r="E917" s="673"/>
      <c r="F917" s="673"/>
      <c r="G917" s="673"/>
      <c r="H917" s="673"/>
      <c r="I917" s="673"/>
      <c r="J917" s="673"/>
      <c r="K917" s="673"/>
      <c r="L917" s="673"/>
      <c r="M917" s="673"/>
      <c r="N917" s="673"/>
      <c r="O917" s="673"/>
      <c r="P917" s="673"/>
      <c r="Q917" s="673"/>
      <c r="R917" s="673"/>
      <c r="S917" s="673"/>
      <c r="T917" s="673"/>
      <c r="U917" s="674"/>
      <c r="V917" s="674"/>
      <c r="W917" s="674"/>
      <c r="X917" s="674"/>
      <c r="Y917" s="675"/>
      <c r="Z917" s="675"/>
      <c r="AA917" s="672"/>
      <c r="AB917" s="672"/>
      <c r="AC917" s="672"/>
      <c r="AD917" s="672"/>
      <c r="AE917" s="672"/>
      <c r="AF917" s="672"/>
      <c r="AG917" s="672"/>
      <c r="AH917" s="672"/>
      <c r="AI917" s="672"/>
      <c r="AJ917" s="672"/>
      <c r="AK917" s="672"/>
      <c r="AL917" s="672"/>
      <c r="AM917" s="672"/>
      <c r="AN917" s="672"/>
      <c r="AO917" s="672"/>
    </row>
    <row r="918" spans="1:41" ht="14.25" customHeight="1" x14ac:dyDescent="0.2">
      <c r="A918" s="672"/>
      <c r="B918" s="672"/>
      <c r="C918" s="673"/>
      <c r="D918" s="673"/>
      <c r="E918" s="673"/>
      <c r="F918" s="673"/>
      <c r="G918" s="673"/>
      <c r="H918" s="673"/>
      <c r="I918" s="673"/>
      <c r="J918" s="673"/>
      <c r="K918" s="673"/>
      <c r="L918" s="673"/>
      <c r="M918" s="673"/>
      <c r="N918" s="673"/>
      <c r="O918" s="673"/>
      <c r="P918" s="673"/>
      <c r="Q918" s="673"/>
      <c r="R918" s="673"/>
      <c r="S918" s="673"/>
      <c r="T918" s="673"/>
      <c r="U918" s="674"/>
      <c r="V918" s="674"/>
      <c r="W918" s="674"/>
      <c r="X918" s="674"/>
      <c r="Y918" s="675"/>
      <c r="Z918" s="675"/>
      <c r="AA918" s="672"/>
      <c r="AB918" s="672"/>
      <c r="AC918" s="672"/>
      <c r="AD918" s="672"/>
      <c r="AE918" s="672"/>
      <c r="AF918" s="672"/>
      <c r="AG918" s="672"/>
      <c r="AH918" s="672"/>
      <c r="AI918" s="672"/>
      <c r="AJ918" s="672"/>
      <c r="AK918" s="672"/>
      <c r="AL918" s="672"/>
      <c r="AM918" s="672"/>
      <c r="AN918" s="672"/>
      <c r="AO918" s="672"/>
    </row>
    <row r="919" spans="1:41" ht="14.25" customHeight="1" x14ac:dyDescent="0.2">
      <c r="A919" s="672"/>
      <c r="B919" s="672"/>
      <c r="C919" s="673"/>
      <c r="D919" s="673"/>
      <c r="E919" s="673"/>
      <c r="F919" s="673"/>
      <c r="G919" s="673"/>
      <c r="H919" s="673"/>
      <c r="I919" s="673"/>
      <c r="J919" s="673"/>
      <c r="K919" s="673"/>
      <c r="L919" s="673"/>
      <c r="M919" s="673"/>
      <c r="N919" s="673"/>
      <c r="O919" s="673"/>
      <c r="P919" s="673"/>
      <c r="Q919" s="673"/>
      <c r="R919" s="673"/>
      <c r="S919" s="673"/>
      <c r="T919" s="673"/>
      <c r="U919" s="674"/>
      <c r="V919" s="674"/>
      <c r="W919" s="674"/>
      <c r="X919" s="674"/>
      <c r="Y919" s="675"/>
      <c r="Z919" s="675"/>
      <c r="AA919" s="672"/>
      <c r="AB919" s="672"/>
      <c r="AC919" s="672"/>
      <c r="AD919" s="672"/>
      <c r="AE919" s="672"/>
      <c r="AF919" s="672"/>
      <c r="AG919" s="672"/>
      <c r="AH919" s="672"/>
      <c r="AI919" s="672"/>
      <c r="AJ919" s="672"/>
      <c r="AK919" s="672"/>
      <c r="AL919" s="672"/>
      <c r="AM919" s="672"/>
      <c r="AN919" s="672"/>
      <c r="AO919" s="672"/>
    </row>
    <row r="920" spans="1:41" ht="14.25" customHeight="1" x14ac:dyDescent="0.2">
      <c r="A920" s="672"/>
      <c r="B920" s="672"/>
      <c r="C920" s="673"/>
      <c r="D920" s="673"/>
      <c r="E920" s="673"/>
      <c r="F920" s="673"/>
      <c r="G920" s="673"/>
      <c r="H920" s="673"/>
      <c r="I920" s="673"/>
      <c r="J920" s="673"/>
      <c r="K920" s="673"/>
      <c r="L920" s="673"/>
      <c r="M920" s="673"/>
      <c r="N920" s="673"/>
      <c r="O920" s="673"/>
      <c r="P920" s="673"/>
      <c r="Q920" s="673"/>
      <c r="R920" s="673"/>
      <c r="S920" s="673"/>
      <c r="T920" s="673"/>
      <c r="U920" s="674"/>
      <c r="V920" s="674"/>
      <c r="W920" s="674"/>
      <c r="X920" s="674"/>
      <c r="Y920" s="675"/>
      <c r="Z920" s="675"/>
      <c r="AA920" s="672"/>
      <c r="AB920" s="672"/>
      <c r="AC920" s="672"/>
      <c r="AD920" s="672"/>
      <c r="AE920" s="672"/>
      <c r="AF920" s="672"/>
      <c r="AG920" s="672"/>
      <c r="AH920" s="672"/>
      <c r="AI920" s="672"/>
      <c r="AJ920" s="672"/>
      <c r="AK920" s="672"/>
      <c r="AL920" s="672"/>
      <c r="AM920" s="672"/>
      <c r="AN920" s="672"/>
      <c r="AO920" s="672"/>
    </row>
    <row r="921" spans="1:41" ht="14.25" customHeight="1" x14ac:dyDescent="0.2">
      <c r="A921" s="672"/>
      <c r="B921" s="672"/>
      <c r="C921" s="673"/>
      <c r="D921" s="673"/>
      <c r="E921" s="673"/>
      <c r="F921" s="673"/>
      <c r="G921" s="673"/>
      <c r="H921" s="673"/>
      <c r="I921" s="673"/>
      <c r="J921" s="673"/>
      <c r="K921" s="673"/>
      <c r="L921" s="673"/>
      <c r="M921" s="673"/>
      <c r="N921" s="673"/>
      <c r="O921" s="673"/>
      <c r="P921" s="673"/>
      <c r="Q921" s="673"/>
      <c r="R921" s="673"/>
      <c r="S921" s="673"/>
      <c r="T921" s="673"/>
      <c r="U921" s="674"/>
      <c r="V921" s="674"/>
      <c r="W921" s="674"/>
      <c r="X921" s="674"/>
      <c r="Y921" s="675"/>
      <c r="Z921" s="675"/>
      <c r="AA921" s="672"/>
      <c r="AB921" s="672"/>
      <c r="AC921" s="672"/>
      <c r="AD921" s="672"/>
      <c r="AE921" s="672"/>
      <c r="AF921" s="672"/>
      <c r="AG921" s="672"/>
      <c r="AH921" s="672"/>
      <c r="AI921" s="672"/>
      <c r="AJ921" s="672"/>
      <c r="AK921" s="672"/>
      <c r="AL921" s="672"/>
      <c r="AM921" s="672"/>
      <c r="AN921" s="672"/>
      <c r="AO921" s="672"/>
    </row>
    <row r="922" spans="1:41" ht="14.25" customHeight="1" x14ac:dyDescent="0.2">
      <c r="A922" s="672"/>
      <c r="B922" s="672"/>
      <c r="C922" s="673"/>
      <c r="D922" s="673"/>
      <c r="E922" s="673"/>
      <c r="F922" s="673"/>
      <c r="G922" s="673"/>
      <c r="H922" s="673"/>
      <c r="I922" s="673"/>
      <c r="J922" s="673"/>
      <c r="K922" s="673"/>
      <c r="L922" s="673"/>
      <c r="M922" s="673"/>
      <c r="N922" s="673"/>
      <c r="O922" s="673"/>
      <c r="P922" s="673"/>
      <c r="Q922" s="673"/>
      <c r="R922" s="673"/>
      <c r="S922" s="673"/>
      <c r="T922" s="673"/>
      <c r="U922" s="674"/>
      <c r="V922" s="674"/>
      <c r="W922" s="674"/>
      <c r="X922" s="674"/>
      <c r="Y922" s="675"/>
      <c r="Z922" s="675"/>
      <c r="AA922" s="672"/>
      <c r="AB922" s="672"/>
      <c r="AC922" s="672"/>
      <c r="AD922" s="672"/>
      <c r="AE922" s="672"/>
      <c r="AF922" s="672"/>
      <c r="AG922" s="672"/>
      <c r="AH922" s="672"/>
      <c r="AI922" s="672"/>
      <c r="AJ922" s="672"/>
      <c r="AK922" s="672"/>
      <c r="AL922" s="672"/>
      <c r="AM922" s="672"/>
      <c r="AN922" s="672"/>
      <c r="AO922" s="672"/>
    </row>
    <row r="923" spans="1:41" ht="14.25" customHeight="1" x14ac:dyDescent="0.2">
      <c r="A923" s="672"/>
      <c r="B923" s="672"/>
      <c r="C923" s="673"/>
      <c r="D923" s="673"/>
      <c r="E923" s="673"/>
      <c r="F923" s="673"/>
      <c r="G923" s="673"/>
      <c r="H923" s="673"/>
      <c r="I923" s="673"/>
      <c r="J923" s="673"/>
      <c r="K923" s="673"/>
      <c r="L923" s="673"/>
      <c r="M923" s="673"/>
      <c r="N923" s="673"/>
      <c r="O923" s="673"/>
      <c r="P923" s="673"/>
      <c r="Q923" s="673"/>
      <c r="R923" s="673"/>
      <c r="S923" s="673"/>
      <c r="T923" s="673"/>
      <c r="U923" s="674"/>
      <c r="V923" s="674"/>
      <c r="W923" s="674"/>
      <c r="X923" s="674"/>
      <c r="Y923" s="675"/>
      <c r="Z923" s="675"/>
      <c r="AA923" s="672"/>
      <c r="AB923" s="672"/>
      <c r="AC923" s="672"/>
      <c r="AD923" s="672"/>
      <c r="AE923" s="672"/>
      <c r="AF923" s="672"/>
      <c r="AG923" s="672"/>
      <c r="AH923" s="672"/>
      <c r="AI923" s="672"/>
      <c r="AJ923" s="672"/>
      <c r="AK923" s="672"/>
      <c r="AL923" s="672"/>
      <c r="AM923" s="672"/>
      <c r="AN923" s="672"/>
      <c r="AO923" s="672"/>
    </row>
    <row r="924" spans="1:41" ht="14.25" customHeight="1" x14ac:dyDescent="0.2">
      <c r="A924" s="672"/>
      <c r="B924" s="672"/>
      <c r="C924" s="673"/>
      <c r="D924" s="673"/>
      <c r="E924" s="673"/>
      <c r="F924" s="673"/>
      <c r="G924" s="673"/>
      <c r="H924" s="673"/>
      <c r="I924" s="673"/>
      <c r="J924" s="673"/>
      <c r="K924" s="673"/>
      <c r="L924" s="673"/>
      <c r="M924" s="673"/>
      <c r="N924" s="673"/>
      <c r="O924" s="673"/>
      <c r="P924" s="673"/>
      <c r="Q924" s="673"/>
      <c r="R924" s="673"/>
      <c r="S924" s="673"/>
      <c r="T924" s="673"/>
      <c r="U924" s="674"/>
      <c r="V924" s="674"/>
      <c r="W924" s="674"/>
      <c r="X924" s="674"/>
      <c r="Y924" s="675"/>
      <c r="Z924" s="675"/>
      <c r="AA924" s="672"/>
      <c r="AB924" s="672"/>
      <c r="AC924" s="672"/>
      <c r="AD924" s="672"/>
      <c r="AE924" s="672"/>
      <c r="AF924" s="672"/>
      <c r="AG924" s="672"/>
      <c r="AH924" s="672"/>
      <c r="AI924" s="672"/>
      <c r="AJ924" s="672"/>
      <c r="AK924" s="672"/>
      <c r="AL924" s="672"/>
      <c r="AM924" s="672"/>
      <c r="AN924" s="672"/>
      <c r="AO924" s="672"/>
    </row>
    <row r="925" spans="1:41" ht="14.25" customHeight="1" x14ac:dyDescent="0.2">
      <c r="A925" s="672"/>
      <c r="B925" s="672"/>
      <c r="C925" s="673"/>
      <c r="D925" s="673"/>
      <c r="E925" s="673"/>
      <c r="F925" s="673"/>
      <c r="G925" s="673"/>
      <c r="H925" s="673"/>
      <c r="I925" s="673"/>
      <c r="J925" s="673"/>
      <c r="K925" s="673"/>
      <c r="L925" s="673"/>
      <c r="M925" s="673"/>
      <c r="N925" s="673"/>
      <c r="O925" s="673"/>
      <c r="P925" s="673"/>
      <c r="Q925" s="673"/>
      <c r="R925" s="673"/>
      <c r="S925" s="673"/>
      <c r="T925" s="673"/>
      <c r="U925" s="674"/>
      <c r="V925" s="674"/>
      <c r="W925" s="674"/>
      <c r="X925" s="674"/>
      <c r="Y925" s="675"/>
      <c r="Z925" s="675"/>
      <c r="AA925" s="672"/>
      <c r="AB925" s="672"/>
      <c r="AC925" s="672"/>
      <c r="AD925" s="672"/>
      <c r="AE925" s="672"/>
      <c r="AF925" s="672"/>
      <c r="AG925" s="672"/>
      <c r="AH925" s="672"/>
      <c r="AI925" s="672"/>
      <c r="AJ925" s="672"/>
      <c r="AK925" s="672"/>
      <c r="AL925" s="672"/>
      <c r="AM925" s="672"/>
      <c r="AN925" s="672"/>
      <c r="AO925" s="672"/>
    </row>
    <row r="926" spans="1:41" ht="14.25" customHeight="1" x14ac:dyDescent="0.2">
      <c r="A926" s="672"/>
      <c r="B926" s="672"/>
      <c r="C926" s="673"/>
      <c r="D926" s="673"/>
      <c r="E926" s="673"/>
      <c r="F926" s="673"/>
      <c r="G926" s="673"/>
      <c r="H926" s="673"/>
      <c r="I926" s="673"/>
      <c r="J926" s="673"/>
      <c r="K926" s="673"/>
      <c r="L926" s="673"/>
      <c r="M926" s="673"/>
      <c r="N926" s="673"/>
      <c r="O926" s="673"/>
      <c r="P926" s="673"/>
      <c r="Q926" s="673"/>
      <c r="R926" s="673"/>
      <c r="S926" s="673"/>
      <c r="T926" s="673"/>
      <c r="U926" s="674"/>
      <c r="V926" s="674"/>
      <c r="W926" s="674"/>
      <c r="X926" s="674"/>
      <c r="Y926" s="675"/>
      <c r="Z926" s="675"/>
      <c r="AA926" s="672"/>
      <c r="AB926" s="672"/>
      <c r="AC926" s="672"/>
      <c r="AD926" s="672"/>
      <c r="AE926" s="672"/>
      <c r="AF926" s="672"/>
      <c r="AG926" s="672"/>
      <c r="AH926" s="672"/>
      <c r="AI926" s="672"/>
      <c r="AJ926" s="672"/>
      <c r="AK926" s="672"/>
      <c r="AL926" s="672"/>
      <c r="AM926" s="672"/>
      <c r="AN926" s="672"/>
      <c r="AO926" s="672"/>
    </row>
    <row r="927" spans="1:41" ht="14.25" customHeight="1" x14ac:dyDescent="0.2">
      <c r="A927" s="672"/>
      <c r="B927" s="672"/>
      <c r="C927" s="673"/>
      <c r="D927" s="673"/>
      <c r="E927" s="673"/>
      <c r="F927" s="673"/>
      <c r="G927" s="673"/>
      <c r="H927" s="673"/>
      <c r="I927" s="673"/>
      <c r="J927" s="673"/>
      <c r="K927" s="673"/>
      <c r="L927" s="673"/>
      <c r="M927" s="673"/>
      <c r="N927" s="673"/>
      <c r="O927" s="673"/>
      <c r="P927" s="673"/>
      <c r="Q927" s="673"/>
      <c r="R927" s="673"/>
      <c r="S927" s="673"/>
      <c r="T927" s="673"/>
      <c r="U927" s="674"/>
      <c r="V927" s="674"/>
      <c r="W927" s="674"/>
      <c r="X927" s="674"/>
      <c r="Y927" s="675"/>
      <c r="Z927" s="675"/>
      <c r="AA927" s="672"/>
      <c r="AB927" s="672"/>
      <c r="AC927" s="672"/>
      <c r="AD927" s="672"/>
      <c r="AE927" s="672"/>
      <c r="AF927" s="672"/>
      <c r="AG927" s="672"/>
      <c r="AH927" s="672"/>
      <c r="AI927" s="672"/>
      <c r="AJ927" s="672"/>
      <c r="AK927" s="672"/>
      <c r="AL927" s="672"/>
      <c r="AM927" s="672"/>
      <c r="AN927" s="672"/>
      <c r="AO927" s="672"/>
    </row>
    <row r="928" spans="1:41" ht="14.25" customHeight="1" x14ac:dyDescent="0.2">
      <c r="A928" s="672"/>
      <c r="B928" s="672"/>
      <c r="C928" s="673"/>
      <c r="D928" s="673"/>
      <c r="E928" s="673"/>
      <c r="F928" s="673"/>
      <c r="G928" s="673"/>
      <c r="H928" s="673"/>
      <c r="I928" s="673"/>
      <c r="J928" s="673"/>
      <c r="K928" s="673"/>
      <c r="L928" s="673"/>
      <c r="M928" s="673"/>
      <c r="N928" s="673"/>
      <c r="O928" s="673"/>
      <c r="P928" s="673"/>
      <c r="Q928" s="673"/>
      <c r="R928" s="673"/>
      <c r="S928" s="673"/>
      <c r="T928" s="673"/>
      <c r="U928" s="674"/>
      <c r="V928" s="674"/>
      <c r="W928" s="674"/>
      <c r="X928" s="674"/>
      <c r="Y928" s="675"/>
      <c r="Z928" s="675"/>
      <c r="AA928" s="672"/>
      <c r="AB928" s="672"/>
      <c r="AC928" s="672"/>
      <c r="AD928" s="672"/>
      <c r="AE928" s="672"/>
      <c r="AF928" s="672"/>
      <c r="AG928" s="672"/>
      <c r="AH928" s="672"/>
      <c r="AI928" s="672"/>
      <c r="AJ928" s="672"/>
      <c r="AK928" s="672"/>
      <c r="AL928" s="672"/>
      <c r="AM928" s="672"/>
      <c r="AN928" s="672"/>
      <c r="AO928" s="672"/>
    </row>
    <row r="929" spans="1:41" ht="14.25" customHeight="1" x14ac:dyDescent="0.2">
      <c r="A929" s="672"/>
      <c r="B929" s="672"/>
      <c r="C929" s="673"/>
      <c r="D929" s="673"/>
      <c r="E929" s="673"/>
      <c r="F929" s="673"/>
      <c r="G929" s="673"/>
      <c r="H929" s="673"/>
      <c r="I929" s="673"/>
      <c r="J929" s="673"/>
      <c r="K929" s="673"/>
      <c r="L929" s="673"/>
      <c r="M929" s="673"/>
      <c r="N929" s="673"/>
      <c r="O929" s="673"/>
      <c r="P929" s="673"/>
      <c r="Q929" s="673"/>
      <c r="R929" s="673"/>
      <c r="S929" s="673"/>
      <c r="T929" s="673"/>
      <c r="U929" s="674"/>
      <c r="V929" s="674"/>
      <c r="W929" s="674"/>
      <c r="X929" s="674"/>
      <c r="Y929" s="675"/>
      <c r="Z929" s="675"/>
      <c r="AA929" s="672"/>
      <c r="AB929" s="672"/>
      <c r="AC929" s="672"/>
      <c r="AD929" s="672"/>
      <c r="AE929" s="672"/>
      <c r="AF929" s="672"/>
      <c r="AG929" s="672"/>
      <c r="AH929" s="672"/>
      <c r="AI929" s="672"/>
      <c r="AJ929" s="672"/>
      <c r="AK929" s="672"/>
      <c r="AL929" s="672"/>
      <c r="AM929" s="672"/>
      <c r="AN929" s="672"/>
      <c r="AO929" s="672"/>
    </row>
    <row r="930" spans="1:41" ht="14.25" customHeight="1" x14ac:dyDescent="0.2">
      <c r="A930" s="672"/>
      <c r="B930" s="672"/>
      <c r="C930" s="673"/>
      <c r="D930" s="673"/>
      <c r="E930" s="673"/>
      <c r="F930" s="673"/>
      <c r="G930" s="673"/>
      <c r="H930" s="673"/>
      <c r="I930" s="673"/>
      <c r="J930" s="673"/>
      <c r="K930" s="673"/>
      <c r="L930" s="673"/>
      <c r="M930" s="673"/>
      <c r="N930" s="673"/>
      <c r="O930" s="673"/>
      <c r="P930" s="673"/>
      <c r="Q930" s="673"/>
      <c r="R930" s="673"/>
      <c r="S930" s="673"/>
      <c r="T930" s="673"/>
      <c r="U930" s="674"/>
      <c r="V930" s="674"/>
      <c r="W930" s="674"/>
      <c r="X930" s="674"/>
      <c r="Y930" s="675"/>
      <c r="Z930" s="675"/>
      <c r="AA930" s="672"/>
      <c r="AB930" s="672"/>
      <c r="AC930" s="672"/>
      <c r="AD930" s="672"/>
      <c r="AE930" s="672"/>
      <c r="AF930" s="672"/>
      <c r="AG930" s="672"/>
      <c r="AH930" s="672"/>
      <c r="AI930" s="672"/>
      <c r="AJ930" s="672"/>
      <c r="AK930" s="672"/>
      <c r="AL930" s="672"/>
      <c r="AM930" s="672"/>
      <c r="AN930" s="672"/>
      <c r="AO930" s="672"/>
    </row>
    <row r="931" spans="1:41" ht="14.25" customHeight="1" x14ac:dyDescent="0.2">
      <c r="A931" s="672"/>
      <c r="B931" s="672"/>
      <c r="C931" s="673"/>
      <c r="D931" s="673"/>
      <c r="E931" s="673"/>
      <c r="F931" s="673"/>
      <c r="G931" s="673"/>
      <c r="H931" s="673"/>
      <c r="I931" s="673"/>
      <c r="J931" s="673"/>
      <c r="K931" s="673"/>
      <c r="L931" s="673"/>
      <c r="M931" s="673"/>
      <c r="N931" s="673"/>
      <c r="O931" s="673"/>
      <c r="P931" s="673"/>
      <c r="Q931" s="673"/>
      <c r="R931" s="673"/>
      <c r="S931" s="673"/>
      <c r="T931" s="673"/>
      <c r="U931" s="674"/>
      <c r="V931" s="674"/>
      <c r="W931" s="674"/>
      <c r="X931" s="674"/>
      <c r="Y931" s="675"/>
      <c r="Z931" s="675"/>
      <c r="AA931" s="672"/>
      <c r="AB931" s="672"/>
      <c r="AC931" s="672"/>
      <c r="AD931" s="672"/>
      <c r="AE931" s="672"/>
      <c r="AF931" s="672"/>
      <c r="AG931" s="672"/>
      <c r="AH931" s="672"/>
      <c r="AI931" s="672"/>
      <c r="AJ931" s="672"/>
      <c r="AK931" s="672"/>
      <c r="AL931" s="672"/>
      <c r="AM931" s="672"/>
      <c r="AN931" s="672"/>
      <c r="AO931" s="672"/>
    </row>
    <row r="932" spans="1:41" ht="14.25" customHeight="1" x14ac:dyDescent="0.2">
      <c r="A932" s="672"/>
      <c r="B932" s="672"/>
      <c r="C932" s="673"/>
      <c r="D932" s="673"/>
      <c r="E932" s="673"/>
      <c r="F932" s="673"/>
      <c r="G932" s="673"/>
      <c r="H932" s="673"/>
      <c r="I932" s="673"/>
      <c r="J932" s="673"/>
      <c r="K932" s="673"/>
      <c r="L932" s="673"/>
      <c r="M932" s="673"/>
      <c r="N932" s="673"/>
      <c r="O932" s="673"/>
      <c r="P932" s="673"/>
      <c r="Q932" s="673"/>
      <c r="R932" s="673"/>
      <c r="S932" s="673"/>
      <c r="T932" s="673"/>
      <c r="U932" s="674"/>
      <c r="V932" s="674"/>
      <c r="W932" s="674"/>
      <c r="X932" s="674"/>
      <c r="Y932" s="675"/>
      <c r="Z932" s="675"/>
      <c r="AA932" s="672"/>
      <c r="AB932" s="672"/>
      <c r="AC932" s="672"/>
      <c r="AD932" s="672"/>
      <c r="AE932" s="672"/>
      <c r="AF932" s="672"/>
      <c r="AG932" s="672"/>
      <c r="AH932" s="672"/>
      <c r="AI932" s="672"/>
      <c r="AJ932" s="672"/>
      <c r="AK932" s="672"/>
      <c r="AL932" s="672"/>
      <c r="AM932" s="672"/>
      <c r="AN932" s="672"/>
      <c r="AO932" s="672"/>
    </row>
    <row r="933" spans="1:41" ht="14.25" customHeight="1" x14ac:dyDescent="0.2">
      <c r="A933" s="672"/>
      <c r="B933" s="672"/>
      <c r="C933" s="673"/>
      <c r="D933" s="673"/>
      <c r="E933" s="673"/>
      <c r="F933" s="673"/>
      <c r="G933" s="673"/>
      <c r="H933" s="673"/>
      <c r="I933" s="673"/>
      <c r="J933" s="673"/>
      <c r="K933" s="673"/>
      <c r="L933" s="673"/>
      <c r="M933" s="673"/>
      <c r="N933" s="673"/>
      <c r="O933" s="673"/>
      <c r="P933" s="673"/>
      <c r="Q933" s="673"/>
      <c r="R933" s="673"/>
      <c r="S933" s="673"/>
      <c r="T933" s="673"/>
      <c r="U933" s="674"/>
      <c r="V933" s="674"/>
      <c r="W933" s="674"/>
      <c r="X933" s="674"/>
      <c r="Y933" s="675"/>
      <c r="Z933" s="675"/>
      <c r="AA933" s="672"/>
      <c r="AB933" s="672"/>
      <c r="AC933" s="672"/>
      <c r="AD933" s="672"/>
      <c r="AE933" s="672"/>
      <c r="AF933" s="672"/>
      <c r="AG933" s="672"/>
      <c r="AH933" s="672"/>
      <c r="AI933" s="672"/>
      <c r="AJ933" s="672"/>
      <c r="AK933" s="672"/>
      <c r="AL933" s="672"/>
      <c r="AM933" s="672"/>
      <c r="AN933" s="672"/>
      <c r="AO933" s="672"/>
    </row>
    <row r="934" spans="1:41" ht="14.25" customHeight="1" x14ac:dyDescent="0.2">
      <c r="A934" s="672"/>
      <c r="B934" s="672"/>
      <c r="C934" s="673"/>
      <c r="D934" s="673"/>
      <c r="E934" s="673"/>
      <c r="F934" s="673"/>
      <c r="G934" s="673"/>
      <c r="H934" s="673"/>
      <c r="I934" s="673"/>
      <c r="J934" s="673"/>
      <c r="K934" s="673"/>
      <c r="L934" s="673"/>
      <c r="M934" s="673"/>
      <c r="N934" s="673"/>
      <c r="O934" s="673"/>
      <c r="P934" s="673"/>
      <c r="Q934" s="673"/>
      <c r="R934" s="673"/>
      <c r="S934" s="673"/>
      <c r="T934" s="673"/>
      <c r="U934" s="674"/>
      <c r="V934" s="674"/>
      <c r="W934" s="674"/>
      <c r="X934" s="674"/>
      <c r="Y934" s="675"/>
      <c r="Z934" s="675"/>
      <c r="AA934" s="672"/>
      <c r="AB934" s="672"/>
      <c r="AC934" s="672"/>
      <c r="AD934" s="672"/>
      <c r="AE934" s="672"/>
      <c r="AF934" s="672"/>
      <c r="AG934" s="672"/>
      <c r="AH934" s="672"/>
      <c r="AI934" s="672"/>
      <c r="AJ934" s="672"/>
      <c r="AK934" s="672"/>
      <c r="AL934" s="672"/>
      <c r="AM934" s="672"/>
      <c r="AN934" s="672"/>
      <c r="AO934" s="672"/>
    </row>
    <row r="935" spans="1:41" ht="14.25" customHeight="1" x14ac:dyDescent="0.2">
      <c r="A935" s="672"/>
      <c r="B935" s="672"/>
      <c r="C935" s="673"/>
      <c r="D935" s="673"/>
      <c r="E935" s="673"/>
      <c r="F935" s="673"/>
      <c r="G935" s="673"/>
      <c r="H935" s="673"/>
      <c r="I935" s="673"/>
      <c r="J935" s="673"/>
      <c r="K935" s="673"/>
      <c r="L935" s="673"/>
      <c r="M935" s="673"/>
      <c r="N935" s="673"/>
      <c r="O935" s="673"/>
      <c r="P935" s="673"/>
      <c r="Q935" s="673"/>
      <c r="R935" s="673"/>
      <c r="S935" s="673"/>
      <c r="T935" s="673"/>
      <c r="U935" s="674"/>
      <c r="V935" s="674"/>
      <c r="W935" s="674"/>
      <c r="X935" s="674"/>
      <c r="Y935" s="675"/>
      <c r="Z935" s="675"/>
      <c r="AA935" s="672"/>
      <c r="AB935" s="672"/>
      <c r="AC935" s="672"/>
      <c r="AD935" s="672"/>
      <c r="AE935" s="672"/>
      <c r="AF935" s="672"/>
      <c r="AG935" s="672"/>
      <c r="AH935" s="672"/>
      <c r="AI935" s="672"/>
      <c r="AJ935" s="672"/>
      <c r="AK935" s="672"/>
      <c r="AL935" s="672"/>
      <c r="AM935" s="672"/>
      <c r="AN935" s="672"/>
      <c r="AO935" s="672"/>
    </row>
    <row r="936" spans="1:41" ht="14.25" customHeight="1" x14ac:dyDescent="0.2">
      <c r="A936" s="672"/>
      <c r="B936" s="672"/>
      <c r="C936" s="673"/>
      <c r="D936" s="673"/>
      <c r="E936" s="673"/>
      <c r="F936" s="673"/>
      <c r="G936" s="673"/>
      <c r="H936" s="673"/>
      <c r="I936" s="673"/>
      <c r="J936" s="673"/>
      <c r="K936" s="673"/>
      <c r="L936" s="673"/>
      <c r="M936" s="673"/>
      <c r="N936" s="673"/>
      <c r="O936" s="673"/>
      <c r="P936" s="673"/>
      <c r="Q936" s="673"/>
      <c r="R936" s="673"/>
      <c r="S936" s="673"/>
      <c r="T936" s="673"/>
      <c r="U936" s="674"/>
      <c r="V936" s="674"/>
      <c r="W936" s="674"/>
      <c r="X936" s="674"/>
      <c r="Y936" s="675"/>
      <c r="Z936" s="675"/>
      <c r="AA936" s="672"/>
      <c r="AB936" s="672"/>
      <c r="AC936" s="672"/>
      <c r="AD936" s="672"/>
      <c r="AE936" s="672"/>
      <c r="AF936" s="672"/>
      <c r="AG936" s="672"/>
      <c r="AH936" s="672"/>
      <c r="AI936" s="672"/>
      <c r="AJ936" s="672"/>
      <c r="AK936" s="672"/>
      <c r="AL936" s="672"/>
      <c r="AM936" s="672"/>
      <c r="AN936" s="672"/>
      <c r="AO936" s="672"/>
    </row>
    <row r="937" spans="1:41" ht="14.25" customHeight="1" x14ac:dyDescent="0.2">
      <c r="A937" s="672"/>
      <c r="B937" s="672"/>
      <c r="C937" s="673"/>
      <c r="D937" s="673"/>
      <c r="E937" s="673"/>
      <c r="F937" s="673"/>
      <c r="G937" s="673"/>
      <c r="H937" s="673"/>
      <c r="I937" s="673"/>
      <c r="J937" s="673"/>
      <c r="K937" s="673"/>
      <c r="L937" s="673"/>
      <c r="M937" s="673"/>
      <c r="N937" s="673"/>
      <c r="O937" s="673"/>
      <c r="P937" s="673"/>
      <c r="Q937" s="673"/>
      <c r="R937" s="673"/>
      <c r="S937" s="673"/>
      <c r="T937" s="673"/>
      <c r="U937" s="674"/>
      <c r="V937" s="674"/>
      <c r="W937" s="674"/>
      <c r="X937" s="674"/>
      <c r="Y937" s="675"/>
      <c r="Z937" s="675"/>
      <c r="AA937" s="672"/>
      <c r="AB937" s="672"/>
      <c r="AC937" s="672"/>
      <c r="AD937" s="672"/>
      <c r="AE937" s="672"/>
      <c r="AF937" s="672"/>
      <c r="AG937" s="672"/>
      <c r="AH937" s="672"/>
      <c r="AI937" s="672"/>
      <c r="AJ937" s="672"/>
      <c r="AK937" s="672"/>
      <c r="AL937" s="672"/>
      <c r="AM937" s="672"/>
      <c r="AN937" s="672"/>
      <c r="AO937" s="672"/>
    </row>
    <row r="938" spans="1:41" ht="14.25" customHeight="1" x14ac:dyDescent="0.2">
      <c r="A938" s="672"/>
      <c r="B938" s="672"/>
      <c r="C938" s="673"/>
      <c r="D938" s="673"/>
      <c r="E938" s="673"/>
      <c r="F938" s="673"/>
      <c r="G938" s="673"/>
      <c r="H938" s="673"/>
      <c r="I938" s="673"/>
      <c r="J938" s="673"/>
      <c r="K938" s="673"/>
      <c r="L938" s="673"/>
      <c r="M938" s="673"/>
      <c r="N938" s="673"/>
      <c r="O938" s="673"/>
      <c r="P938" s="673"/>
      <c r="Q938" s="673"/>
      <c r="R938" s="673"/>
      <c r="S938" s="673"/>
      <c r="T938" s="673"/>
      <c r="U938" s="674"/>
      <c r="V938" s="674"/>
      <c r="W938" s="674"/>
      <c r="X938" s="674"/>
      <c r="Y938" s="675"/>
      <c r="Z938" s="675"/>
      <c r="AA938" s="672"/>
      <c r="AB938" s="672"/>
      <c r="AC938" s="672"/>
      <c r="AD938" s="672"/>
      <c r="AE938" s="672"/>
      <c r="AF938" s="672"/>
      <c r="AG938" s="672"/>
      <c r="AH938" s="672"/>
      <c r="AI938" s="672"/>
      <c r="AJ938" s="672"/>
      <c r="AK938" s="672"/>
      <c r="AL938" s="672"/>
      <c r="AM938" s="672"/>
      <c r="AN938" s="672"/>
      <c r="AO938" s="672"/>
    </row>
    <row r="939" spans="1:41" ht="14.25" customHeight="1" x14ac:dyDescent="0.2">
      <c r="A939" s="672"/>
      <c r="B939" s="672"/>
      <c r="C939" s="673"/>
      <c r="D939" s="673"/>
      <c r="E939" s="673"/>
      <c r="F939" s="673"/>
      <c r="G939" s="673"/>
      <c r="H939" s="673"/>
      <c r="I939" s="673"/>
      <c r="J939" s="673"/>
      <c r="K939" s="673"/>
      <c r="L939" s="673"/>
      <c r="M939" s="673"/>
      <c r="N939" s="673"/>
      <c r="O939" s="673"/>
      <c r="P939" s="673"/>
      <c r="Q939" s="673"/>
      <c r="R939" s="673"/>
      <c r="S939" s="673"/>
      <c r="T939" s="673"/>
      <c r="U939" s="674"/>
      <c r="V939" s="674"/>
      <c r="W939" s="674"/>
      <c r="X939" s="674"/>
      <c r="Y939" s="675"/>
      <c r="Z939" s="675"/>
      <c r="AA939" s="672"/>
      <c r="AB939" s="672"/>
      <c r="AC939" s="672"/>
      <c r="AD939" s="672"/>
      <c r="AE939" s="672"/>
      <c r="AF939" s="672"/>
      <c r="AG939" s="672"/>
      <c r="AH939" s="672"/>
      <c r="AI939" s="672"/>
      <c r="AJ939" s="672"/>
      <c r="AK939" s="672"/>
      <c r="AL939" s="672"/>
      <c r="AM939" s="672"/>
      <c r="AN939" s="672"/>
      <c r="AO939" s="672"/>
    </row>
    <row r="940" spans="1:41" ht="14.25" customHeight="1" x14ac:dyDescent="0.2">
      <c r="A940" s="672"/>
      <c r="B940" s="672"/>
      <c r="C940" s="673"/>
      <c r="D940" s="673"/>
      <c r="E940" s="673"/>
      <c r="F940" s="673"/>
      <c r="G940" s="673"/>
      <c r="H940" s="673"/>
      <c r="I940" s="673"/>
      <c r="J940" s="673"/>
      <c r="K940" s="673"/>
      <c r="L940" s="673"/>
      <c r="M940" s="673"/>
      <c r="N940" s="673"/>
      <c r="O940" s="673"/>
      <c r="P940" s="673"/>
      <c r="Q940" s="673"/>
      <c r="R940" s="673"/>
      <c r="S940" s="673"/>
      <c r="T940" s="673"/>
      <c r="U940" s="674"/>
      <c r="V940" s="674"/>
      <c r="W940" s="674"/>
      <c r="X940" s="674"/>
      <c r="Y940" s="675"/>
      <c r="Z940" s="675"/>
      <c r="AA940" s="672"/>
      <c r="AB940" s="672"/>
      <c r="AC940" s="672"/>
      <c r="AD940" s="672"/>
      <c r="AE940" s="672"/>
      <c r="AF940" s="672"/>
      <c r="AG940" s="672"/>
      <c r="AH940" s="672"/>
      <c r="AI940" s="672"/>
      <c r="AJ940" s="672"/>
      <c r="AK940" s="672"/>
      <c r="AL940" s="672"/>
      <c r="AM940" s="672"/>
      <c r="AN940" s="672"/>
      <c r="AO940" s="672"/>
    </row>
    <row r="941" spans="1:41" ht="14.25" customHeight="1" x14ac:dyDescent="0.2">
      <c r="A941" s="672"/>
      <c r="B941" s="672"/>
      <c r="C941" s="673"/>
      <c r="D941" s="673"/>
      <c r="E941" s="673"/>
      <c r="F941" s="673"/>
      <c r="G941" s="673"/>
      <c r="H941" s="673"/>
      <c r="I941" s="673"/>
      <c r="J941" s="673"/>
      <c r="K941" s="673"/>
      <c r="L941" s="673"/>
      <c r="M941" s="673"/>
      <c r="N941" s="673"/>
      <c r="O941" s="673"/>
      <c r="P941" s="673"/>
      <c r="Q941" s="673"/>
      <c r="R941" s="673"/>
      <c r="S941" s="673"/>
      <c r="T941" s="673"/>
      <c r="U941" s="674"/>
      <c r="V941" s="674"/>
      <c r="W941" s="674"/>
      <c r="X941" s="674"/>
      <c r="Y941" s="675"/>
      <c r="Z941" s="675"/>
      <c r="AA941" s="672"/>
      <c r="AB941" s="672"/>
      <c r="AC941" s="672"/>
      <c r="AD941" s="672"/>
      <c r="AE941" s="672"/>
      <c r="AF941" s="672"/>
      <c r="AG941" s="672"/>
      <c r="AH941" s="672"/>
      <c r="AI941" s="672"/>
      <c r="AJ941" s="672"/>
      <c r="AK941" s="672"/>
      <c r="AL941" s="672"/>
      <c r="AM941" s="672"/>
      <c r="AN941" s="672"/>
      <c r="AO941" s="672"/>
    </row>
    <row r="942" spans="1:41" ht="14.25" customHeight="1" x14ac:dyDescent="0.2">
      <c r="A942" s="672"/>
      <c r="B942" s="672"/>
      <c r="C942" s="673"/>
      <c r="D942" s="673"/>
      <c r="E942" s="673"/>
      <c r="F942" s="673"/>
      <c r="G942" s="673"/>
      <c r="H942" s="673"/>
      <c r="I942" s="673"/>
      <c r="J942" s="673"/>
      <c r="K942" s="673"/>
      <c r="L942" s="673"/>
      <c r="M942" s="673"/>
      <c r="N942" s="673"/>
      <c r="O942" s="673"/>
      <c r="P942" s="673"/>
      <c r="Q942" s="673"/>
      <c r="R942" s="673"/>
      <c r="S942" s="673"/>
      <c r="T942" s="673"/>
      <c r="U942" s="674"/>
      <c r="V942" s="674"/>
      <c r="W942" s="674"/>
      <c r="X942" s="674"/>
      <c r="Y942" s="675"/>
      <c r="Z942" s="675"/>
      <c r="AA942" s="672"/>
      <c r="AB942" s="672"/>
      <c r="AC942" s="672"/>
      <c r="AD942" s="672"/>
      <c r="AE942" s="672"/>
      <c r="AF942" s="672"/>
      <c r="AG942" s="672"/>
      <c r="AH942" s="672"/>
      <c r="AI942" s="672"/>
      <c r="AJ942" s="672"/>
      <c r="AK942" s="672"/>
      <c r="AL942" s="672"/>
      <c r="AM942" s="672"/>
      <c r="AN942" s="672"/>
      <c r="AO942" s="672"/>
    </row>
    <row r="943" spans="1:41" ht="14.25" customHeight="1" x14ac:dyDescent="0.2">
      <c r="A943" s="672"/>
      <c r="B943" s="672"/>
      <c r="C943" s="673"/>
      <c r="D943" s="673"/>
      <c r="E943" s="673"/>
      <c r="F943" s="673"/>
      <c r="G943" s="673"/>
      <c r="H943" s="673"/>
      <c r="I943" s="673"/>
      <c r="J943" s="673"/>
      <c r="K943" s="673"/>
      <c r="L943" s="673"/>
      <c r="M943" s="673"/>
      <c r="N943" s="673"/>
      <c r="O943" s="673"/>
      <c r="P943" s="673"/>
      <c r="Q943" s="673"/>
      <c r="R943" s="673"/>
      <c r="S943" s="673"/>
      <c r="T943" s="673"/>
      <c r="U943" s="674"/>
      <c r="V943" s="674"/>
      <c r="W943" s="674"/>
      <c r="X943" s="674"/>
      <c r="Y943" s="675"/>
      <c r="Z943" s="675"/>
      <c r="AA943" s="672"/>
      <c r="AB943" s="672"/>
      <c r="AC943" s="672"/>
      <c r="AD943" s="672"/>
      <c r="AE943" s="672"/>
      <c r="AF943" s="672"/>
      <c r="AG943" s="672"/>
      <c r="AH943" s="672"/>
      <c r="AI943" s="672"/>
      <c r="AJ943" s="672"/>
      <c r="AK943" s="672"/>
      <c r="AL943" s="672"/>
      <c r="AM943" s="672"/>
      <c r="AN943" s="672"/>
      <c r="AO943" s="672"/>
    </row>
    <row r="944" spans="1:41" ht="14.25" customHeight="1" x14ac:dyDescent="0.2">
      <c r="A944" s="672"/>
      <c r="B944" s="672"/>
      <c r="C944" s="673"/>
      <c r="D944" s="673"/>
      <c r="E944" s="673"/>
      <c r="F944" s="673"/>
      <c r="G944" s="673"/>
      <c r="H944" s="673"/>
      <c r="I944" s="673"/>
      <c r="J944" s="673"/>
      <c r="K944" s="673"/>
      <c r="L944" s="673"/>
      <c r="M944" s="673"/>
      <c r="N944" s="673"/>
      <c r="O944" s="673"/>
      <c r="P944" s="673"/>
      <c r="Q944" s="673"/>
      <c r="R944" s="673"/>
      <c r="S944" s="673"/>
      <c r="T944" s="673"/>
      <c r="U944" s="674"/>
      <c r="V944" s="674"/>
      <c r="W944" s="674"/>
      <c r="X944" s="674"/>
      <c r="Y944" s="675"/>
      <c r="Z944" s="675"/>
      <c r="AA944" s="672"/>
      <c r="AB944" s="672"/>
      <c r="AC944" s="672"/>
      <c r="AD944" s="672"/>
      <c r="AE944" s="672"/>
      <c r="AF944" s="672"/>
      <c r="AG944" s="672"/>
      <c r="AH944" s="672"/>
      <c r="AI944" s="672"/>
      <c r="AJ944" s="672"/>
      <c r="AK944" s="672"/>
      <c r="AL944" s="672"/>
      <c r="AM944" s="672"/>
      <c r="AN944" s="672"/>
      <c r="AO944" s="672"/>
    </row>
    <row r="945" spans="1:41" ht="14.25" customHeight="1" x14ac:dyDescent="0.2">
      <c r="A945" s="672"/>
      <c r="B945" s="672"/>
      <c r="C945" s="673"/>
      <c r="D945" s="673"/>
      <c r="E945" s="673"/>
      <c r="F945" s="673"/>
      <c r="G945" s="673"/>
      <c r="H945" s="673"/>
      <c r="I945" s="673"/>
      <c r="J945" s="673"/>
      <c r="K945" s="673"/>
      <c r="L945" s="673"/>
      <c r="M945" s="673"/>
      <c r="N945" s="673"/>
      <c r="O945" s="673"/>
      <c r="P945" s="673"/>
      <c r="Q945" s="673"/>
      <c r="R945" s="673"/>
      <c r="S945" s="673"/>
      <c r="T945" s="673"/>
      <c r="U945" s="674"/>
      <c r="V945" s="674"/>
      <c r="W945" s="674"/>
      <c r="X945" s="674"/>
      <c r="Y945" s="675"/>
      <c r="Z945" s="675"/>
      <c r="AA945" s="672"/>
      <c r="AB945" s="672"/>
      <c r="AC945" s="672"/>
      <c r="AD945" s="672"/>
      <c r="AE945" s="672"/>
      <c r="AF945" s="672"/>
      <c r="AG945" s="672"/>
      <c r="AH945" s="672"/>
      <c r="AI945" s="672"/>
      <c r="AJ945" s="672"/>
      <c r="AK945" s="672"/>
      <c r="AL945" s="672"/>
      <c r="AM945" s="672"/>
      <c r="AN945" s="672"/>
      <c r="AO945" s="672"/>
    </row>
    <row r="946" spans="1:41" ht="14.25" customHeight="1" x14ac:dyDescent="0.2">
      <c r="A946" s="672"/>
      <c r="B946" s="672"/>
      <c r="C946" s="673"/>
      <c r="D946" s="673"/>
      <c r="E946" s="673"/>
      <c r="F946" s="673"/>
      <c r="G946" s="673"/>
      <c r="H946" s="673"/>
      <c r="I946" s="673"/>
      <c r="J946" s="673"/>
      <c r="K946" s="673"/>
      <c r="L946" s="673"/>
      <c r="M946" s="673"/>
      <c r="N946" s="673"/>
      <c r="O946" s="673"/>
      <c r="P946" s="673"/>
      <c r="Q946" s="673"/>
      <c r="R946" s="673"/>
      <c r="S946" s="673"/>
      <c r="T946" s="673"/>
      <c r="U946" s="674"/>
      <c r="V946" s="674"/>
      <c r="W946" s="674"/>
      <c r="X946" s="674"/>
      <c r="Y946" s="675"/>
      <c r="Z946" s="675"/>
      <c r="AA946" s="672"/>
      <c r="AB946" s="672"/>
      <c r="AC946" s="672"/>
      <c r="AD946" s="672"/>
      <c r="AE946" s="672"/>
      <c r="AF946" s="672"/>
      <c r="AG946" s="672"/>
      <c r="AH946" s="672"/>
      <c r="AI946" s="672"/>
      <c r="AJ946" s="672"/>
      <c r="AK946" s="672"/>
      <c r="AL946" s="672"/>
      <c r="AM946" s="672"/>
      <c r="AN946" s="672"/>
      <c r="AO946" s="672"/>
    </row>
    <row r="947" spans="1:41" ht="14.25" customHeight="1" x14ac:dyDescent="0.2">
      <c r="A947" s="672"/>
      <c r="B947" s="672"/>
      <c r="C947" s="673"/>
      <c r="D947" s="673"/>
      <c r="E947" s="673"/>
      <c r="F947" s="673"/>
      <c r="G947" s="673"/>
      <c r="H947" s="673"/>
      <c r="I947" s="673"/>
      <c r="J947" s="673"/>
      <c r="K947" s="673"/>
      <c r="L947" s="673"/>
      <c r="M947" s="673"/>
      <c r="N947" s="673"/>
      <c r="O947" s="673"/>
      <c r="P947" s="673"/>
      <c r="Q947" s="673"/>
      <c r="R947" s="673"/>
      <c r="S947" s="673"/>
      <c r="T947" s="673"/>
      <c r="U947" s="674"/>
      <c r="V947" s="674"/>
      <c r="W947" s="674"/>
      <c r="X947" s="674"/>
      <c r="Y947" s="675"/>
      <c r="Z947" s="675"/>
      <c r="AA947" s="672"/>
      <c r="AB947" s="672"/>
      <c r="AC947" s="672"/>
      <c r="AD947" s="672"/>
      <c r="AE947" s="672"/>
      <c r="AF947" s="672"/>
      <c r="AG947" s="672"/>
      <c r="AH947" s="672"/>
      <c r="AI947" s="672"/>
      <c r="AJ947" s="672"/>
      <c r="AK947" s="672"/>
      <c r="AL947" s="672"/>
      <c r="AM947" s="672"/>
      <c r="AN947" s="672"/>
      <c r="AO947" s="672"/>
    </row>
    <row r="948" spans="1:41" ht="14.25" customHeight="1" x14ac:dyDescent="0.2">
      <c r="A948" s="672"/>
      <c r="B948" s="672"/>
      <c r="C948" s="673"/>
      <c r="D948" s="673"/>
      <c r="E948" s="673"/>
      <c r="F948" s="673"/>
      <c r="G948" s="673"/>
      <c r="H948" s="673"/>
      <c r="I948" s="673"/>
      <c r="J948" s="673"/>
      <c r="K948" s="673"/>
      <c r="L948" s="673"/>
      <c r="M948" s="673"/>
      <c r="N948" s="673"/>
      <c r="O948" s="673"/>
      <c r="P948" s="673"/>
      <c r="Q948" s="673"/>
      <c r="R948" s="673"/>
      <c r="S948" s="673"/>
      <c r="T948" s="673"/>
      <c r="U948" s="674"/>
      <c r="V948" s="674"/>
      <c r="W948" s="674"/>
      <c r="X948" s="674"/>
      <c r="Y948" s="675"/>
      <c r="Z948" s="675"/>
      <c r="AA948" s="672"/>
      <c r="AB948" s="672"/>
      <c r="AC948" s="672"/>
      <c r="AD948" s="672"/>
      <c r="AE948" s="672"/>
      <c r="AF948" s="672"/>
      <c r="AG948" s="672"/>
      <c r="AH948" s="672"/>
      <c r="AI948" s="672"/>
      <c r="AJ948" s="672"/>
      <c r="AK948" s="672"/>
      <c r="AL948" s="672"/>
      <c r="AM948" s="672"/>
      <c r="AN948" s="672"/>
      <c r="AO948" s="672"/>
    </row>
    <row r="949" spans="1:41" ht="14.25" customHeight="1" x14ac:dyDescent="0.2">
      <c r="A949" s="672"/>
      <c r="B949" s="672"/>
      <c r="C949" s="673"/>
      <c r="D949" s="673"/>
      <c r="E949" s="673"/>
      <c r="F949" s="673"/>
      <c r="G949" s="673"/>
      <c r="H949" s="673"/>
      <c r="I949" s="673"/>
      <c r="J949" s="673"/>
      <c r="K949" s="673"/>
      <c r="L949" s="673"/>
      <c r="M949" s="673"/>
      <c r="N949" s="673"/>
      <c r="O949" s="673"/>
      <c r="P949" s="673"/>
      <c r="Q949" s="673"/>
      <c r="R949" s="673"/>
      <c r="S949" s="673"/>
      <c r="T949" s="673"/>
      <c r="U949" s="674"/>
      <c r="V949" s="674"/>
      <c r="W949" s="674"/>
      <c r="X949" s="674"/>
      <c r="Y949" s="675"/>
      <c r="Z949" s="675"/>
      <c r="AA949" s="672"/>
      <c r="AB949" s="672"/>
      <c r="AC949" s="672"/>
      <c r="AD949" s="672"/>
      <c r="AE949" s="672"/>
      <c r="AF949" s="672"/>
      <c r="AG949" s="672"/>
      <c r="AH949" s="672"/>
      <c r="AI949" s="672"/>
      <c r="AJ949" s="672"/>
      <c r="AK949" s="672"/>
      <c r="AL949" s="672"/>
      <c r="AM949" s="672"/>
      <c r="AN949" s="672"/>
      <c r="AO949" s="672"/>
    </row>
    <row r="950" spans="1:41" ht="14.25" customHeight="1" x14ac:dyDescent="0.2">
      <c r="A950" s="672"/>
      <c r="B950" s="672"/>
      <c r="C950" s="673"/>
      <c r="D950" s="673"/>
      <c r="E950" s="673"/>
      <c r="F950" s="673"/>
      <c r="G950" s="673"/>
      <c r="H950" s="673"/>
      <c r="I950" s="673"/>
      <c r="J950" s="673"/>
      <c r="K950" s="673"/>
      <c r="L950" s="673"/>
      <c r="M950" s="673"/>
      <c r="N950" s="673"/>
      <c r="O950" s="673"/>
      <c r="P950" s="673"/>
      <c r="Q950" s="673"/>
      <c r="R950" s="673"/>
      <c r="S950" s="673"/>
      <c r="T950" s="673"/>
      <c r="U950" s="674"/>
      <c r="V950" s="674"/>
      <c r="W950" s="674"/>
      <c r="X950" s="674"/>
      <c r="Y950" s="675"/>
      <c r="Z950" s="675"/>
      <c r="AA950" s="672"/>
      <c r="AB950" s="672"/>
      <c r="AC950" s="672"/>
      <c r="AD950" s="672"/>
      <c r="AE950" s="672"/>
      <c r="AF950" s="672"/>
      <c r="AG950" s="672"/>
      <c r="AH950" s="672"/>
      <c r="AI950" s="672"/>
      <c r="AJ950" s="672"/>
      <c r="AK950" s="672"/>
      <c r="AL950" s="672"/>
      <c r="AM950" s="672"/>
      <c r="AN950" s="672"/>
      <c r="AO950" s="672"/>
    </row>
    <row r="951" spans="1:41" ht="14.25" customHeight="1" x14ac:dyDescent="0.2">
      <c r="A951" s="672"/>
      <c r="B951" s="672"/>
      <c r="C951" s="673"/>
      <c r="D951" s="673"/>
      <c r="E951" s="673"/>
      <c r="F951" s="673"/>
      <c r="G951" s="673"/>
      <c r="H951" s="673"/>
      <c r="I951" s="673"/>
      <c r="J951" s="673"/>
      <c r="K951" s="673"/>
      <c r="L951" s="673"/>
      <c r="M951" s="673"/>
      <c r="N951" s="673"/>
      <c r="O951" s="673"/>
      <c r="P951" s="673"/>
      <c r="Q951" s="673"/>
      <c r="R951" s="673"/>
      <c r="S951" s="673"/>
      <c r="T951" s="673"/>
      <c r="U951" s="674"/>
      <c r="V951" s="674"/>
      <c r="W951" s="674"/>
      <c r="X951" s="674"/>
      <c r="Y951" s="675"/>
      <c r="Z951" s="675"/>
      <c r="AA951" s="672"/>
      <c r="AB951" s="672"/>
      <c r="AC951" s="672"/>
      <c r="AD951" s="672"/>
      <c r="AE951" s="672"/>
      <c r="AF951" s="672"/>
      <c r="AG951" s="672"/>
      <c r="AH951" s="672"/>
      <c r="AI951" s="672"/>
      <c r="AJ951" s="672"/>
      <c r="AK951" s="672"/>
      <c r="AL951" s="672"/>
      <c r="AM951" s="672"/>
      <c r="AN951" s="672"/>
      <c r="AO951" s="672"/>
    </row>
    <row r="952" spans="1:41" ht="14.25" customHeight="1" x14ac:dyDescent="0.2">
      <c r="A952" s="672"/>
      <c r="B952" s="672"/>
      <c r="C952" s="673"/>
      <c r="D952" s="673"/>
      <c r="E952" s="673"/>
      <c r="F952" s="673"/>
      <c r="G952" s="673"/>
      <c r="H952" s="673"/>
      <c r="I952" s="673"/>
      <c r="J952" s="673"/>
      <c r="K952" s="673"/>
      <c r="L952" s="673"/>
      <c r="M952" s="673"/>
      <c r="N952" s="673"/>
      <c r="O952" s="673"/>
      <c r="P952" s="673"/>
      <c r="Q952" s="673"/>
      <c r="R952" s="673"/>
      <c r="S952" s="673"/>
      <c r="T952" s="673"/>
      <c r="U952" s="674"/>
      <c r="V952" s="674"/>
      <c r="W952" s="674"/>
      <c r="X952" s="674"/>
      <c r="Y952" s="675"/>
      <c r="Z952" s="675"/>
      <c r="AA952" s="672"/>
      <c r="AB952" s="672"/>
      <c r="AC952" s="672"/>
      <c r="AD952" s="672"/>
      <c r="AE952" s="672"/>
      <c r="AF952" s="672"/>
      <c r="AG952" s="672"/>
      <c r="AH952" s="672"/>
      <c r="AI952" s="672"/>
      <c r="AJ952" s="672"/>
      <c r="AK952" s="672"/>
      <c r="AL952" s="672"/>
      <c r="AM952" s="672"/>
      <c r="AN952" s="672"/>
      <c r="AO952" s="672"/>
    </row>
    <row r="953" spans="1:41" ht="14.25" customHeight="1" x14ac:dyDescent="0.2">
      <c r="A953" s="672"/>
      <c r="B953" s="672"/>
      <c r="C953" s="673"/>
      <c r="D953" s="673"/>
      <c r="E953" s="673"/>
      <c r="F953" s="673"/>
      <c r="G953" s="673"/>
      <c r="H953" s="673"/>
      <c r="I953" s="673"/>
      <c r="J953" s="673"/>
      <c r="K953" s="673"/>
      <c r="L953" s="673"/>
      <c r="M953" s="673"/>
      <c r="N953" s="673"/>
      <c r="O953" s="673"/>
      <c r="P953" s="673"/>
      <c r="Q953" s="673"/>
      <c r="R953" s="673"/>
      <c r="S953" s="673"/>
      <c r="T953" s="673"/>
      <c r="U953" s="674"/>
      <c r="V953" s="674"/>
      <c r="W953" s="674"/>
      <c r="X953" s="674"/>
      <c r="Y953" s="675"/>
      <c r="Z953" s="675"/>
      <c r="AA953" s="672"/>
      <c r="AB953" s="672"/>
      <c r="AC953" s="672"/>
      <c r="AD953" s="672"/>
      <c r="AE953" s="672"/>
      <c r="AF953" s="672"/>
      <c r="AG953" s="672"/>
      <c r="AH953" s="672"/>
      <c r="AI953" s="672"/>
      <c r="AJ953" s="672"/>
      <c r="AK953" s="672"/>
      <c r="AL953" s="672"/>
      <c r="AM953" s="672"/>
      <c r="AN953" s="672"/>
      <c r="AO953" s="672"/>
    </row>
    <row r="954" spans="1:41" ht="14.25" customHeight="1" x14ac:dyDescent="0.2">
      <c r="A954" s="672"/>
      <c r="B954" s="672"/>
      <c r="C954" s="673"/>
      <c r="D954" s="673"/>
      <c r="E954" s="673"/>
      <c r="F954" s="673"/>
      <c r="G954" s="673"/>
      <c r="H954" s="673"/>
      <c r="I954" s="673"/>
      <c r="J954" s="673"/>
      <c r="K954" s="673"/>
      <c r="L954" s="673"/>
      <c r="M954" s="673"/>
      <c r="N954" s="673"/>
      <c r="O954" s="673"/>
      <c r="P954" s="673"/>
      <c r="Q954" s="673"/>
      <c r="R954" s="673"/>
      <c r="S954" s="673"/>
      <c r="T954" s="673"/>
      <c r="U954" s="674"/>
      <c r="V954" s="674"/>
      <c r="W954" s="674"/>
      <c r="X954" s="674"/>
      <c r="Y954" s="675"/>
      <c r="Z954" s="675"/>
      <c r="AA954" s="672"/>
      <c r="AB954" s="672"/>
      <c r="AC954" s="672"/>
      <c r="AD954" s="672"/>
      <c r="AE954" s="672"/>
      <c r="AF954" s="672"/>
      <c r="AG954" s="672"/>
      <c r="AH954" s="672"/>
      <c r="AI954" s="672"/>
      <c r="AJ954" s="672"/>
      <c r="AK954" s="672"/>
      <c r="AL954" s="672"/>
      <c r="AM954" s="672"/>
      <c r="AN954" s="672"/>
      <c r="AO954" s="672"/>
    </row>
    <row r="955" spans="1:41" ht="14.25" customHeight="1" x14ac:dyDescent="0.2">
      <c r="A955" s="672"/>
      <c r="B955" s="672"/>
      <c r="C955" s="673"/>
      <c r="D955" s="673"/>
      <c r="E955" s="673"/>
      <c r="F955" s="673"/>
      <c r="G955" s="673"/>
      <c r="H955" s="673"/>
      <c r="I955" s="673"/>
      <c r="J955" s="673"/>
      <c r="K955" s="673"/>
      <c r="L955" s="673"/>
      <c r="M955" s="673"/>
      <c r="N955" s="673"/>
      <c r="O955" s="673"/>
      <c r="P955" s="673"/>
      <c r="Q955" s="673"/>
      <c r="R955" s="673"/>
      <c r="S955" s="673"/>
      <c r="T955" s="673"/>
      <c r="U955" s="674"/>
      <c r="V955" s="674"/>
      <c r="W955" s="674"/>
      <c r="X955" s="674"/>
      <c r="Y955" s="675"/>
      <c r="Z955" s="675"/>
      <c r="AA955" s="672"/>
      <c r="AB955" s="672"/>
      <c r="AC955" s="672"/>
      <c r="AD955" s="672"/>
      <c r="AE955" s="672"/>
      <c r="AF955" s="672"/>
      <c r="AG955" s="672"/>
      <c r="AH955" s="672"/>
      <c r="AI955" s="672"/>
      <c r="AJ955" s="672"/>
      <c r="AK955" s="672"/>
      <c r="AL955" s="672"/>
      <c r="AM955" s="672"/>
      <c r="AN955" s="672"/>
      <c r="AO955" s="672"/>
    </row>
    <row r="956" spans="1:41" ht="14.25" customHeight="1" x14ac:dyDescent="0.2">
      <c r="A956" s="672"/>
      <c r="B956" s="672"/>
      <c r="C956" s="673"/>
      <c r="D956" s="673"/>
      <c r="E956" s="673"/>
      <c r="F956" s="673"/>
      <c r="G956" s="673"/>
      <c r="H956" s="673"/>
      <c r="I956" s="673"/>
      <c r="J956" s="673"/>
      <c r="K956" s="673"/>
      <c r="L956" s="673"/>
      <c r="M956" s="673"/>
      <c r="N956" s="673"/>
      <c r="O956" s="673"/>
      <c r="P956" s="673"/>
      <c r="Q956" s="673"/>
      <c r="R956" s="673"/>
      <c r="S956" s="673"/>
      <c r="T956" s="673"/>
      <c r="U956" s="674"/>
      <c r="V956" s="674"/>
      <c r="W956" s="674"/>
      <c r="X956" s="674"/>
      <c r="Y956" s="675"/>
      <c r="Z956" s="675"/>
      <c r="AA956" s="672"/>
      <c r="AB956" s="672"/>
      <c r="AC956" s="672"/>
      <c r="AD956" s="672"/>
      <c r="AE956" s="672"/>
      <c r="AF956" s="672"/>
      <c r="AG956" s="672"/>
      <c r="AH956" s="672"/>
      <c r="AI956" s="672"/>
      <c r="AJ956" s="672"/>
      <c r="AK956" s="672"/>
      <c r="AL956" s="672"/>
      <c r="AM956" s="672"/>
      <c r="AN956" s="672"/>
      <c r="AO956" s="672"/>
    </row>
    <row r="957" spans="1:41" ht="14.25" customHeight="1" x14ac:dyDescent="0.2">
      <c r="A957" s="672"/>
      <c r="B957" s="672"/>
      <c r="C957" s="673"/>
      <c r="D957" s="673"/>
      <c r="E957" s="673"/>
      <c r="F957" s="673"/>
      <c r="G957" s="673"/>
      <c r="H957" s="673"/>
      <c r="I957" s="673"/>
      <c r="J957" s="673"/>
      <c r="K957" s="673"/>
      <c r="L957" s="673"/>
      <c r="M957" s="673"/>
      <c r="N957" s="673"/>
      <c r="O957" s="673"/>
      <c r="P957" s="673"/>
      <c r="Q957" s="673"/>
      <c r="R957" s="673"/>
      <c r="S957" s="673"/>
      <c r="T957" s="673"/>
      <c r="U957" s="674"/>
      <c r="V957" s="674"/>
      <c r="W957" s="674"/>
      <c r="X957" s="674"/>
      <c r="Y957" s="675"/>
      <c r="Z957" s="675"/>
      <c r="AA957" s="672"/>
      <c r="AB957" s="672"/>
      <c r="AC957" s="672"/>
      <c r="AD957" s="672"/>
      <c r="AE957" s="672"/>
      <c r="AF957" s="672"/>
      <c r="AG957" s="672"/>
      <c r="AH957" s="672"/>
      <c r="AI957" s="672"/>
      <c r="AJ957" s="672"/>
      <c r="AK957" s="672"/>
      <c r="AL957" s="672"/>
      <c r="AM957" s="672"/>
      <c r="AN957" s="672"/>
      <c r="AO957" s="672"/>
    </row>
    <row r="958" spans="1:41" ht="14.25" customHeight="1" x14ac:dyDescent="0.2">
      <c r="A958" s="672"/>
      <c r="B958" s="672"/>
      <c r="C958" s="673"/>
      <c r="D958" s="673"/>
      <c r="E958" s="673"/>
      <c r="F958" s="673"/>
      <c r="G958" s="673"/>
      <c r="H958" s="673"/>
      <c r="I958" s="673"/>
      <c r="J958" s="673"/>
      <c r="K958" s="673"/>
      <c r="L958" s="673"/>
      <c r="M958" s="673"/>
      <c r="N958" s="673"/>
      <c r="O958" s="673"/>
      <c r="P958" s="673"/>
      <c r="Q958" s="673"/>
      <c r="R958" s="673"/>
      <c r="S958" s="673"/>
      <c r="T958" s="673"/>
      <c r="U958" s="674"/>
      <c r="V958" s="674"/>
      <c r="W958" s="674"/>
      <c r="X958" s="674"/>
      <c r="Y958" s="675"/>
      <c r="Z958" s="675"/>
      <c r="AA958" s="672"/>
      <c r="AB958" s="672"/>
      <c r="AC958" s="672"/>
      <c r="AD958" s="672"/>
      <c r="AE958" s="672"/>
      <c r="AF958" s="672"/>
      <c r="AG958" s="672"/>
      <c r="AH958" s="672"/>
      <c r="AI958" s="672"/>
      <c r="AJ958" s="672"/>
      <c r="AK958" s="672"/>
      <c r="AL958" s="672"/>
      <c r="AM958" s="672"/>
      <c r="AN958" s="672"/>
      <c r="AO958" s="672"/>
    </row>
    <row r="959" spans="1:41" ht="14.25" customHeight="1" x14ac:dyDescent="0.2">
      <c r="A959" s="672"/>
      <c r="B959" s="672"/>
      <c r="C959" s="673"/>
      <c r="D959" s="673"/>
      <c r="E959" s="673"/>
      <c r="F959" s="673"/>
      <c r="G959" s="673"/>
      <c r="H959" s="673"/>
      <c r="I959" s="673"/>
      <c r="J959" s="673"/>
      <c r="K959" s="673"/>
      <c r="L959" s="673"/>
      <c r="M959" s="673"/>
      <c r="N959" s="673"/>
      <c r="O959" s="673"/>
      <c r="P959" s="673"/>
      <c r="Q959" s="673"/>
      <c r="R959" s="673"/>
      <c r="S959" s="673"/>
      <c r="T959" s="673"/>
      <c r="U959" s="674"/>
      <c r="V959" s="674"/>
      <c r="W959" s="674"/>
      <c r="X959" s="674"/>
      <c r="Y959" s="675"/>
      <c r="Z959" s="675"/>
      <c r="AA959" s="672"/>
      <c r="AB959" s="672"/>
      <c r="AC959" s="672"/>
      <c r="AD959" s="672"/>
      <c r="AE959" s="672"/>
      <c r="AF959" s="672"/>
      <c r="AG959" s="672"/>
      <c r="AH959" s="672"/>
      <c r="AI959" s="672"/>
      <c r="AJ959" s="672"/>
      <c r="AK959" s="672"/>
      <c r="AL959" s="672"/>
      <c r="AM959" s="672"/>
      <c r="AN959" s="672"/>
      <c r="AO959" s="672"/>
    </row>
    <row r="960" spans="1:41" ht="14.25" customHeight="1" x14ac:dyDescent="0.2">
      <c r="A960" s="672"/>
      <c r="B960" s="672"/>
      <c r="C960" s="673"/>
      <c r="D960" s="673"/>
      <c r="E960" s="673"/>
      <c r="F960" s="673"/>
      <c r="G960" s="673"/>
      <c r="H960" s="673"/>
      <c r="I960" s="673"/>
      <c r="J960" s="673"/>
      <c r="K960" s="673"/>
      <c r="L960" s="673"/>
      <c r="M960" s="673"/>
      <c r="N960" s="673"/>
      <c r="O960" s="673"/>
      <c r="P960" s="673"/>
      <c r="Q960" s="673"/>
      <c r="R960" s="673"/>
      <c r="S960" s="673"/>
      <c r="T960" s="673"/>
      <c r="U960" s="674"/>
      <c r="V960" s="674"/>
      <c r="W960" s="674"/>
      <c r="X960" s="674"/>
      <c r="Y960" s="675"/>
      <c r="Z960" s="675"/>
      <c r="AA960" s="672"/>
      <c r="AB960" s="672"/>
      <c r="AC960" s="672"/>
      <c r="AD960" s="672"/>
      <c r="AE960" s="672"/>
      <c r="AF960" s="672"/>
      <c r="AG960" s="672"/>
      <c r="AH960" s="672"/>
      <c r="AI960" s="672"/>
      <c r="AJ960" s="672"/>
      <c r="AK960" s="672"/>
      <c r="AL960" s="672"/>
      <c r="AM960" s="672"/>
      <c r="AN960" s="672"/>
      <c r="AO960" s="672"/>
    </row>
    <row r="961" spans="1:41" ht="14.25" customHeight="1" x14ac:dyDescent="0.2">
      <c r="A961" s="672"/>
      <c r="B961" s="672"/>
      <c r="C961" s="673"/>
      <c r="D961" s="673"/>
      <c r="E961" s="673"/>
      <c r="F961" s="673"/>
      <c r="G961" s="673"/>
      <c r="H961" s="673"/>
      <c r="I961" s="673"/>
      <c r="J961" s="673"/>
      <c r="K961" s="673"/>
      <c r="L961" s="673"/>
      <c r="M961" s="673"/>
      <c r="N961" s="673"/>
      <c r="O961" s="673"/>
      <c r="P961" s="673"/>
      <c r="Q961" s="673"/>
      <c r="R961" s="673"/>
      <c r="S961" s="673"/>
      <c r="T961" s="673"/>
      <c r="U961" s="674"/>
      <c r="V961" s="674"/>
      <c r="W961" s="674"/>
      <c r="X961" s="674"/>
      <c r="Y961" s="675"/>
      <c r="Z961" s="675"/>
      <c r="AA961" s="672"/>
      <c r="AB961" s="672"/>
      <c r="AC961" s="672"/>
      <c r="AD961" s="672"/>
      <c r="AE961" s="672"/>
      <c r="AF961" s="672"/>
      <c r="AG961" s="672"/>
      <c r="AH961" s="672"/>
      <c r="AI961" s="672"/>
      <c r="AJ961" s="672"/>
      <c r="AK961" s="672"/>
      <c r="AL961" s="672"/>
      <c r="AM961" s="672"/>
      <c r="AN961" s="672"/>
      <c r="AO961" s="672"/>
    </row>
    <row r="962" spans="1:41" ht="14.25" customHeight="1" x14ac:dyDescent="0.2">
      <c r="A962" s="672"/>
      <c r="B962" s="672"/>
      <c r="C962" s="673"/>
      <c r="D962" s="673"/>
      <c r="E962" s="673"/>
      <c r="F962" s="673"/>
      <c r="G962" s="673"/>
      <c r="H962" s="673"/>
      <c r="I962" s="673"/>
      <c r="J962" s="673"/>
      <c r="K962" s="673"/>
      <c r="L962" s="673"/>
      <c r="M962" s="673"/>
      <c r="N962" s="673"/>
      <c r="O962" s="673"/>
      <c r="P962" s="673"/>
      <c r="Q962" s="673"/>
      <c r="R962" s="673"/>
      <c r="S962" s="673"/>
      <c r="T962" s="673"/>
      <c r="U962" s="674"/>
      <c r="V962" s="674"/>
      <c r="W962" s="674"/>
      <c r="X962" s="674"/>
      <c r="Y962" s="675"/>
      <c r="Z962" s="675"/>
      <c r="AA962" s="672"/>
      <c r="AB962" s="672"/>
      <c r="AC962" s="672"/>
      <c r="AD962" s="672"/>
      <c r="AE962" s="672"/>
      <c r="AF962" s="672"/>
      <c r="AG962" s="672"/>
      <c r="AH962" s="672"/>
      <c r="AI962" s="672"/>
      <c r="AJ962" s="672"/>
      <c r="AK962" s="672"/>
      <c r="AL962" s="672"/>
      <c r="AM962" s="672"/>
      <c r="AN962" s="672"/>
      <c r="AO962" s="672"/>
    </row>
    <row r="963" spans="1:41" ht="14.25" customHeight="1" x14ac:dyDescent="0.2">
      <c r="A963" s="672"/>
      <c r="B963" s="672"/>
      <c r="C963" s="673"/>
      <c r="D963" s="673"/>
      <c r="E963" s="673"/>
      <c r="F963" s="673"/>
      <c r="G963" s="673"/>
      <c r="H963" s="673"/>
      <c r="I963" s="673"/>
      <c r="J963" s="673"/>
      <c r="K963" s="673"/>
      <c r="L963" s="673"/>
      <c r="M963" s="673"/>
      <c r="N963" s="673"/>
      <c r="O963" s="673"/>
      <c r="P963" s="673"/>
      <c r="Q963" s="673"/>
      <c r="R963" s="673"/>
      <c r="S963" s="673"/>
      <c r="T963" s="673"/>
      <c r="U963" s="674"/>
      <c r="V963" s="674"/>
      <c r="W963" s="674"/>
      <c r="X963" s="674"/>
      <c r="Y963" s="675"/>
      <c r="Z963" s="675"/>
      <c r="AA963" s="672"/>
      <c r="AB963" s="672"/>
      <c r="AC963" s="672"/>
      <c r="AD963" s="672"/>
      <c r="AE963" s="672"/>
      <c r="AF963" s="672"/>
      <c r="AG963" s="672"/>
      <c r="AH963" s="672"/>
      <c r="AI963" s="672"/>
      <c r="AJ963" s="672"/>
      <c r="AK963" s="672"/>
      <c r="AL963" s="672"/>
      <c r="AM963" s="672"/>
      <c r="AN963" s="672"/>
      <c r="AO963" s="672"/>
    </row>
    <row r="964" spans="1:41" ht="14.25" customHeight="1" x14ac:dyDescent="0.2">
      <c r="A964" s="672"/>
      <c r="B964" s="672"/>
      <c r="C964" s="673"/>
      <c r="D964" s="673"/>
      <c r="E964" s="673"/>
      <c r="F964" s="673"/>
      <c r="G964" s="673"/>
      <c r="H964" s="673"/>
      <c r="I964" s="673"/>
      <c r="J964" s="673"/>
      <c r="K964" s="673"/>
      <c r="L964" s="673"/>
      <c r="M964" s="673"/>
      <c r="N964" s="673"/>
      <c r="O964" s="673"/>
      <c r="P964" s="673"/>
      <c r="Q964" s="673"/>
      <c r="R964" s="673"/>
      <c r="S964" s="673"/>
      <c r="T964" s="673"/>
      <c r="U964" s="674"/>
      <c r="V964" s="674"/>
      <c r="W964" s="674"/>
      <c r="X964" s="674"/>
      <c r="Y964" s="675"/>
      <c r="Z964" s="675"/>
      <c r="AA964" s="672"/>
      <c r="AB964" s="672"/>
      <c r="AC964" s="672"/>
      <c r="AD964" s="672"/>
      <c r="AE964" s="672"/>
      <c r="AF964" s="672"/>
      <c r="AG964" s="672"/>
      <c r="AH964" s="672"/>
      <c r="AI964" s="672"/>
      <c r="AJ964" s="672"/>
      <c r="AK964" s="672"/>
      <c r="AL964" s="672"/>
      <c r="AM964" s="672"/>
      <c r="AN964" s="672"/>
      <c r="AO964" s="672"/>
    </row>
    <row r="965" spans="1:41" ht="14.25" customHeight="1" x14ac:dyDescent="0.2">
      <c r="A965" s="672"/>
      <c r="B965" s="672"/>
      <c r="C965" s="673"/>
      <c r="D965" s="673"/>
      <c r="E965" s="673"/>
      <c r="F965" s="673"/>
      <c r="G965" s="673"/>
      <c r="H965" s="673"/>
      <c r="I965" s="673"/>
      <c r="J965" s="673"/>
      <c r="K965" s="673"/>
      <c r="L965" s="673"/>
      <c r="M965" s="673"/>
      <c r="N965" s="673"/>
      <c r="O965" s="673"/>
      <c r="P965" s="673"/>
      <c r="Q965" s="673"/>
      <c r="R965" s="673"/>
      <c r="S965" s="673"/>
      <c r="T965" s="673"/>
      <c r="U965" s="674"/>
      <c r="V965" s="674"/>
      <c r="W965" s="674"/>
      <c r="X965" s="674"/>
      <c r="Y965" s="675"/>
      <c r="Z965" s="675"/>
      <c r="AA965" s="672"/>
      <c r="AB965" s="672"/>
      <c r="AC965" s="672"/>
      <c r="AD965" s="672"/>
      <c r="AE965" s="672"/>
      <c r="AF965" s="672"/>
      <c r="AG965" s="672"/>
      <c r="AH965" s="672"/>
      <c r="AI965" s="672"/>
      <c r="AJ965" s="672"/>
      <c r="AK965" s="672"/>
      <c r="AL965" s="672"/>
      <c r="AM965" s="672"/>
      <c r="AN965" s="672"/>
      <c r="AO965" s="672"/>
    </row>
    <row r="966" spans="1:41" ht="14.25" customHeight="1" x14ac:dyDescent="0.2">
      <c r="A966" s="672"/>
      <c r="B966" s="672"/>
      <c r="C966" s="673"/>
      <c r="D966" s="673"/>
      <c r="E966" s="673"/>
      <c r="F966" s="673"/>
      <c r="G966" s="673"/>
      <c r="H966" s="673"/>
      <c r="I966" s="673"/>
      <c r="J966" s="673"/>
      <c r="K966" s="673"/>
      <c r="L966" s="673"/>
      <c r="M966" s="673"/>
      <c r="N966" s="673"/>
      <c r="O966" s="673"/>
      <c r="P966" s="673"/>
      <c r="Q966" s="673"/>
      <c r="R966" s="673"/>
      <c r="S966" s="673"/>
      <c r="T966" s="673"/>
      <c r="U966" s="674"/>
      <c r="V966" s="674"/>
      <c r="W966" s="674"/>
      <c r="X966" s="674"/>
      <c r="Y966" s="675"/>
      <c r="Z966" s="675"/>
      <c r="AA966" s="672"/>
      <c r="AB966" s="672"/>
      <c r="AC966" s="672"/>
      <c r="AD966" s="672"/>
      <c r="AE966" s="672"/>
      <c r="AF966" s="672"/>
      <c r="AG966" s="672"/>
      <c r="AH966" s="672"/>
      <c r="AI966" s="672"/>
      <c r="AJ966" s="672"/>
      <c r="AK966" s="672"/>
      <c r="AL966" s="672"/>
      <c r="AM966" s="672"/>
      <c r="AN966" s="672"/>
      <c r="AO966" s="672"/>
    </row>
    <row r="967" spans="1:41" ht="14.25" customHeight="1" x14ac:dyDescent="0.2">
      <c r="A967" s="672"/>
      <c r="B967" s="672"/>
      <c r="C967" s="673"/>
      <c r="D967" s="673"/>
      <c r="E967" s="673"/>
      <c r="F967" s="673"/>
      <c r="G967" s="673"/>
      <c r="H967" s="673"/>
      <c r="I967" s="673"/>
      <c r="J967" s="673"/>
      <c r="K967" s="673"/>
      <c r="L967" s="673"/>
      <c r="M967" s="673"/>
      <c r="N967" s="673"/>
      <c r="O967" s="673"/>
      <c r="P967" s="673"/>
      <c r="Q967" s="673"/>
      <c r="R967" s="673"/>
      <c r="S967" s="673"/>
      <c r="T967" s="673"/>
      <c r="U967" s="674"/>
      <c r="V967" s="674"/>
      <c r="W967" s="674"/>
      <c r="X967" s="674"/>
      <c r="Y967" s="675"/>
      <c r="Z967" s="675"/>
      <c r="AA967" s="672"/>
      <c r="AB967" s="672"/>
      <c r="AC967" s="672"/>
      <c r="AD967" s="672"/>
      <c r="AE967" s="672"/>
      <c r="AF967" s="672"/>
      <c r="AG967" s="672"/>
      <c r="AH967" s="672"/>
      <c r="AI967" s="672"/>
      <c r="AJ967" s="672"/>
      <c r="AK967" s="672"/>
      <c r="AL967" s="672"/>
      <c r="AM967" s="672"/>
      <c r="AN967" s="672"/>
      <c r="AO967" s="672"/>
    </row>
    <row r="968" spans="1:41" ht="14.25" customHeight="1" x14ac:dyDescent="0.2">
      <c r="A968" s="672"/>
      <c r="B968" s="672"/>
      <c r="C968" s="673"/>
      <c r="D968" s="673"/>
      <c r="E968" s="673"/>
      <c r="F968" s="673"/>
      <c r="G968" s="673"/>
      <c r="H968" s="673"/>
      <c r="I968" s="673"/>
      <c r="J968" s="673"/>
      <c r="K968" s="673"/>
      <c r="L968" s="673"/>
      <c r="M968" s="673"/>
      <c r="N968" s="673"/>
      <c r="O968" s="673"/>
      <c r="P968" s="673"/>
      <c r="Q968" s="673"/>
      <c r="R968" s="673"/>
      <c r="S968" s="673"/>
      <c r="T968" s="673"/>
      <c r="U968" s="674"/>
      <c r="V968" s="674"/>
      <c r="W968" s="674"/>
      <c r="X968" s="674"/>
      <c r="Y968" s="675"/>
      <c r="Z968" s="675"/>
      <c r="AA968" s="672"/>
      <c r="AB968" s="672"/>
      <c r="AC968" s="672"/>
      <c r="AD968" s="672"/>
      <c r="AE968" s="672"/>
      <c r="AF968" s="672"/>
      <c r="AG968" s="672"/>
      <c r="AH968" s="672"/>
      <c r="AI968" s="672"/>
      <c r="AJ968" s="672"/>
      <c r="AK968" s="672"/>
      <c r="AL968" s="672"/>
      <c r="AM968" s="672"/>
      <c r="AN968" s="672"/>
      <c r="AO968" s="672"/>
    </row>
    <row r="969" spans="1:41" ht="14.25" customHeight="1" x14ac:dyDescent="0.2">
      <c r="A969" s="672"/>
      <c r="B969" s="672"/>
      <c r="C969" s="673"/>
      <c r="D969" s="673"/>
      <c r="E969" s="673"/>
      <c r="F969" s="673"/>
      <c r="G969" s="673"/>
      <c r="H969" s="673"/>
      <c r="I969" s="673"/>
      <c r="J969" s="673"/>
      <c r="K969" s="673"/>
      <c r="L969" s="673"/>
      <c r="M969" s="673"/>
      <c r="N969" s="673"/>
      <c r="O969" s="673"/>
      <c r="P969" s="673"/>
      <c r="Q969" s="673"/>
      <c r="R969" s="673"/>
      <c r="S969" s="673"/>
      <c r="T969" s="673"/>
      <c r="U969" s="674"/>
      <c r="V969" s="674"/>
      <c r="W969" s="674"/>
      <c r="X969" s="674"/>
      <c r="Y969" s="675"/>
      <c r="Z969" s="675"/>
      <c r="AA969" s="672"/>
      <c r="AB969" s="672"/>
      <c r="AC969" s="672"/>
      <c r="AD969" s="672"/>
      <c r="AE969" s="672"/>
      <c r="AF969" s="672"/>
      <c r="AG969" s="672"/>
      <c r="AH969" s="672"/>
      <c r="AI969" s="672"/>
      <c r="AJ969" s="672"/>
      <c r="AK969" s="672"/>
      <c r="AL969" s="672"/>
      <c r="AM969" s="672"/>
      <c r="AN969" s="672"/>
      <c r="AO969" s="672"/>
    </row>
    <row r="970" spans="1:41" ht="14.25" customHeight="1" x14ac:dyDescent="0.2">
      <c r="A970" s="672"/>
      <c r="B970" s="672"/>
      <c r="C970" s="673"/>
      <c r="D970" s="673"/>
      <c r="E970" s="673"/>
      <c r="F970" s="673"/>
      <c r="G970" s="673"/>
      <c r="H970" s="673"/>
      <c r="I970" s="673"/>
      <c r="J970" s="673"/>
      <c r="K970" s="673"/>
      <c r="L970" s="673"/>
      <c r="M970" s="673"/>
      <c r="N970" s="673"/>
      <c r="O970" s="673"/>
      <c r="P970" s="673"/>
      <c r="Q970" s="673"/>
      <c r="R970" s="673"/>
      <c r="S970" s="673"/>
      <c r="T970" s="673"/>
      <c r="U970" s="674"/>
      <c r="V970" s="674"/>
      <c r="W970" s="674"/>
      <c r="X970" s="674"/>
      <c r="Y970" s="675"/>
      <c r="Z970" s="675"/>
      <c r="AA970" s="672"/>
      <c r="AB970" s="672"/>
      <c r="AC970" s="672"/>
      <c r="AD970" s="672"/>
      <c r="AE970" s="672"/>
      <c r="AF970" s="672"/>
      <c r="AG970" s="672"/>
      <c r="AH970" s="672"/>
      <c r="AI970" s="672"/>
      <c r="AJ970" s="672"/>
      <c r="AK970" s="672"/>
      <c r="AL970" s="672"/>
      <c r="AM970" s="672"/>
      <c r="AN970" s="672"/>
      <c r="AO970" s="672"/>
    </row>
    <row r="971" spans="1:41" ht="14.25" customHeight="1" x14ac:dyDescent="0.2">
      <c r="A971" s="672"/>
      <c r="B971" s="672"/>
      <c r="C971" s="673"/>
      <c r="D971" s="673"/>
      <c r="E971" s="673"/>
      <c r="F971" s="673"/>
      <c r="G971" s="673"/>
      <c r="H971" s="673"/>
      <c r="I971" s="673"/>
      <c r="J971" s="673"/>
      <c r="K971" s="673"/>
      <c r="L971" s="673"/>
      <c r="M971" s="673"/>
      <c r="N971" s="673"/>
      <c r="O971" s="673"/>
      <c r="P971" s="673"/>
      <c r="Q971" s="673"/>
      <c r="R971" s="673"/>
      <c r="S971" s="673"/>
      <c r="T971" s="673"/>
      <c r="U971" s="674"/>
      <c r="V971" s="674"/>
      <c r="W971" s="674"/>
      <c r="X971" s="674"/>
      <c r="Y971" s="675"/>
      <c r="Z971" s="675"/>
      <c r="AA971" s="672"/>
      <c r="AB971" s="672"/>
      <c r="AC971" s="672"/>
      <c r="AD971" s="672"/>
      <c r="AE971" s="672"/>
      <c r="AF971" s="672"/>
      <c r="AG971" s="672"/>
      <c r="AH971" s="672"/>
      <c r="AI971" s="672"/>
      <c r="AJ971" s="672"/>
      <c r="AK971" s="672"/>
      <c r="AL971" s="672"/>
      <c r="AM971" s="672"/>
      <c r="AN971" s="672"/>
      <c r="AO971" s="672"/>
    </row>
    <row r="972" spans="1:41" ht="14.25" customHeight="1" x14ac:dyDescent="0.2">
      <c r="A972" s="672"/>
      <c r="B972" s="672"/>
      <c r="C972" s="673"/>
      <c r="D972" s="673"/>
      <c r="E972" s="673"/>
      <c r="F972" s="673"/>
      <c r="G972" s="673"/>
      <c r="H972" s="673"/>
      <c r="I972" s="673"/>
      <c r="J972" s="673"/>
      <c r="K972" s="673"/>
      <c r="L972" s="673"/>
      <c r="M972" s="673"/>
      <c r="N972" s="673"/>
      <c r="O972" s="673"/>
      <c r="P972" s="673"/>
      <c r="Q972" s="673"/>
      <c r="R972" s="673"/>
      <c r="S972" s="673"/>
      <c r="T972" s="673"/>
      <c r="U972" s="674"/>
      <c r="V972" s="674"/>
      <c r="W972" s="674"/>
      <c r="X972" s="674"/>
      <c r="Y972" s="675"/>
      <c r="Z972" s="675"/>
      <c r="AA972" s="672"/>
      <c r="AB972" s="672"/>
      <c r="AC972" s="672"/>
      <c r="AD972" s="672"/>
      <c r="AE972" s="672"/>
      <c r="AF972" s="672"/>
      <c r="AG972" s="672"/>
      <c r="AH972" s="672"/>
      <c r="AI972" s="672"/>
      <c r="AJ972" s="672"/>
      <c r="AK972" s="672"/>
      <c r="AL972" s="672"/>
      <c r="AM972" s="672"/>
      <c r="AN972" s="672"/>
      <c r="AO972" s="672"/>
    </row>
    <row r="973" spans="1:41" ht="15" customHeight="1" x14ac:dyDescent="0.2">
      <c r="AC973" s="672"/>
      <c r="AD973" s="672"/>
      <c r="AE973" s="672"/>
      <c r="AF973" s="672"/>
      <c r="AG973" s="672"/>
      <c r="AH973" s="672"/>
    </row>
  </sheetData>
  <mergeCells count="74">
    <mergeCell ref="C2:X2"/>
    <mergeCell ref="C4:X4"/>
    <mergeCell ref="C5:X5"/>
    <mergeCell ref="C6:T6"/>
    <mergeCell ref="C8:T8"/>
    <mergeCell ref="W8:X8"/>
    <mergeCell ref="U18:X18"/>
    <mergeCell ref="C9:H9"/>
    <mergeCell ref="C10:H10"/>
    <mergeCell ref="C11:H11"/>
    <mergeCell ref="C12:H12"/>
    <mergeCell ref="C13:T13"/>
    <mergeCell ref="C14:T14"/>
    <mergeCell ref="C15:T15"/>
    <mergeCell ref="E18:H18"/>
    <mergeCell ref="I18:L18"/>
    <mergeCell ref="M18:P18"/>
    <mergeCell ref="Q18:T18"/>
    <mergeCell ref="E42:H42"/>
    <mergeCell ref="I42:L42"/>
    <mergeCell ref="M42:P42"/>
    <mergeCell ref="Q42:T42"/>
    <mergeCell ref="U42:X42"/>
    <mergeCell ref="E31:H31"/>
    <mergeCell ref="I31:L31"/>
    <mergeCell ref="M31:P31"/>
    <mergeCell ref="Q31:T31"/>
    <mergeCell ref="U31:X31"/>
    <mergeCell ref="E67:H67"/>
    <mergeCell ref="I67:L67"/>
    <mergeCell ref="M67:P67"/>
    <mergeCell ref="Q67:T67"/>
    <mergeCell ref="U67:W67"/>
    <mergeCell ref="E54:H54"/>
    <mergeCell ref="I54:L54"/>
    <mergeCell ref="M54:P54"/>
    <mergeCell ref="Q54:T54"/>
    <mergeCell ref="U54:X54"/>
    <mergeCell ref="G68:H68"/>
    <mergeCell ref="K68:L68"/>
    <mergeCell ref="O68:P68"/>
    <mergeCell ref="S68:T68"/>
    <mergeCell ref="G69:H69"/>
    <mergeCell ref="K69:L69"/>
    <mergeCell ref="O69:P69"/>
    <mergeCell ref="S69:T69"/>
    <mergeCell ref="G70:H70"/>
    <mergeCell ref="K70:L70"/>
    <mergeCell ref="O70:P70"/>
    <mergeCell ref="S70:T70"/>
    <mergeCell ref="G71:H71"/>
    <mergeCell ref="K71:L71"/>
    <mergeCell ref="O71:P71"/>
    <mergeCell ref="S71:T71"/>
    <mergeCell ref="G72:H72"/>
    <mergeCell ref="K72:L72"/>
    <mergeCell ref="O72:P72"/>
    <mergeCell ref="S72:T72"/>
    <mergeCell ref="G73:H73"/>
    <mergeCell ref="K73:L73"/>
    <mergeCell ref="O73:P73"/>
    <mergeCell ref="S73:T73"/>
    <mergeCell ref="G76:H76"/>
    <mergeCell ref="K76:L76"/>
    <mergeCell ref="O76:P76"/>
    <mergeCell ref="S76:T76"/>
    <mergeCell ref="G74:H74"/>
    <mergeCell ref="K74:L74"/>
    <mergeCell ref="O74:P74"/>
    <mergeCell ref="S74:T74"/>
    <mergeCell ref="G75:H75"/>
    <mergeCell ref="K75:L75"/>
    <mergeCell ref="O75:P75"/>
    <mergeCell ref="S75:T75"/>
  </mergeCells>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iconSet" priority="76" id="{C4824BC6-B218-4060-9032-AB74AA992647}">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E18</xm:sqref>
        </x14:conditionalFormatting>
        <x14:conditionalFormatting xmlns:xm="http://schemas.microsoft.com/office/excel/2006/main">
          <x14:cfRule type="iconSet" priority="62" id="{4FE1263B-8048-4E87-A1BD-9DD00D2F2F16}">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E31</xm:sqref>
        </x14:conditionalFormatting>
        <x14:conditionalFormatting xmlns:xm="http://schemas.microsoft.com/office/excel/2006/main">
          <x14:cfRule type="iconSet" priority="55" id="{EE4CAEA2-71E3-4293-A425-8A32EA4D518C}">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E42</xm:sqref>
        </x14:conditionalFormatting>
        <x14:conditionalFormatting xmlns:xm="http://schemas.microsoft.com/office/excel/2006/main">
          <x14:cfRule type="iconSet" priority="48" id="{2EC08311-B449-4388-A273-2A1E8273FA74}">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E54</xm:sqref>
        </x14:conditionalFormatting>
        <x14:conditionalFormatting xmlns:xm="http://schemas.microsoft.com/office/excel/2006/main">
          <x14:cfRule type="iconSet" priority="77" id="{35CAE68D-5B7F-4D30-B7ED-3597F888949F}">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E67</xm:sqref>
        </x14:conditionalFormatting>
        <x14:conditionalFormatting xmlns:xm="http://schemas.microsoft.com/office/excel/2006/main">
          <x14:cfRule type="iconSet" priority="75" id="{F35F3336-CF74-4CD2-9C7F-46DDBB899F1D}">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E19:G19</xm:sqref>
        </x14:conditionalFormatting>
        <x14:conditionalFormatting xmlns:xm="http://schemas.microsoft.com/office/excel/2006/main">
          <x14:cfRule type="iconSet" priority="61" id="{CB37E159-8AA7-458F-AA51-77F9F36D2086}">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E32:G32</xm:sqref>
        </x14:conditionalFormatting>
        <x14:conditionalFormatting xmlns:xm="http://schemas.microsoft.com/office/excel/2006/main">
          <x14:cfRule type="iconSet" priority="54" id="{DE46A922-B51B-4C92-B366-C57241F4D92C}">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E43:G43</xm:sqref>
        </x14:conditionalFormatting>
        <x14:conditionalFormatting xmlns:xm="http://schemas.microsoft.com/office/excel/2006/main">
          <x14:cfRule type="iconSet" priority="47" id="{B8F8642E-B0CF-4620-BC02-54EDEEE6880F}">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E55:G55</xm:sqref>
        </x14:conditionalFormatting>
        <x14:conditionalFormatting xmlns:xm="http://schemas.microsoft.com/office/excel/2006/main">
          <x14:cfRule type="iconSet" priority="74" id="{C7896334-2E1C-41E6-B463-56F91785935B}">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E68:G68</xm:sqref>
        </x14:conditionalFormatting>
        <x14:conditionalFormatting xmlns:xm="http://schemas.microsoft.com/office/excel/2006/main">
          <x14:cfRule type="iconSet" priority="6" id="{B9CAAB27-1F33-4A84-9A47-A8DD5192ED0B}">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E69:G75</xm:sqref>
        </x14:conditionalFormatting>
        <x14:conditionalFormatting xmlns:xm="http://schemas.microsoft.com/office/excel/2006/main">
          <x14:cfRule type="iconSet" priority="4" id="{7095266C-F0CE-4CE9-A848-90815141CB30}">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E56:H56</xm:sqref>
        </x14:conditionalFormatting>
        <x14:conditionalFormatting xmlns:xm="http://schemas.microsoft.com/office/excel/2006/main">
          <x14:cfRule type="iconSet" priority="10" id="{B189080D-996B-4C7D-BE85-C6BFE99B54F6}">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E57:H61 E44:H48 E33:H36</xm:sqref>
        </x14:conditionalFormatting>
        <x14:conditionalFormatting xmlns:xm="http://schemas.microsoft.com/office/excel/2006/main">
          <x14:cfRule type="iconSet" priority="79" id="{D452FF30-FF9B-4514-BD50-8B3FAEE49C5C}">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E21:Y26</xm:sqref>
        </x14:conditionalFormatting>
        <x14:conditionalFormatting xmlns:xm="http://schemas.microsoft.com/office/excel/2006/main">
          <x14:cfRule type="iconSet" priority="1" id="{E6F3AD4B-68F4-4D31-A4CC-28919F70E524}">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E27:Y27</xm:sqref>
        </x14:conditionalFormatting>
        <x14:conditionalFormatting xmlns:xm="http://schemas.microsoft.com/office/excel/2006/main">
          <x14:cfRule type="iconSet" priority="66" id="{B1D915B9-8623-4C5C-8547-63861C986F81}">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H19</xm:sqref>
        </x14:conditionalFormatting>
        <x14:conditionalFormatting xmlns:xm="http://schemas.microsoft.com/office/excel/2006/main">
          <x14:cfRule type="iconSet" priority="58" id="{10273C8D-5789-4BFA-8013-9AFD1264A4F3}">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H32</xm:sqref>
        </x14:conditionalFormatting>
        <x14:conditionalFormatting xmlns:xm="http://schemas.microsoft.com/office/excel/2006/main">
          <x14:cfRule type="iconSet" priority="51" id="{3D134AC9-A760-4AB7-AD0A-E4128B06666E}">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H43</xm:sqref>
        </x14:conditionalFormatting>
        <x14:conditionalFormatting xmlns:xm="http://schemas.microsoft.com/office/excel/2006/main">
          <x14:cfRule type="iconSet" priority="44" id="{A8B60FFC-698A-410E-9C1A-DD52E8692CCA}">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H55</xm:sqref>
        </x14:conditionalFormatting>
        <x14:conditionalFormatting xmlns:xm="http://schemas.microsoft.com/office/excel/2006/main">
          <x14:cfRule type="iconSet" priority="35" id="{3E5B1FBA-EFC7-48A9-995B-38CF65F834C9}">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I18</xm:sqref>
        </x14:conditionalFormatting>
        <x14:conditionalFormatting xmlns:xm="http://schemas.microsoft.com/office/excel/2006/main">
          <x14:cfRule type="iconSet" priority="37" id="{DA071766-7BAC-42D4-85E3-D2C068B09CCC}">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I31</xm:sqref>
        </x14:conditionalFormatting>
        <x14:conditionalFormatting xmlns:xm="http://schemas.microsoft.com/office/excel/2006/main">
          <x14:cfRule type="iconSet" priority="39" id="{E59D6C82-142D-494A-9B59-7AB6373E790D}">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I42</xm:sqref>
        </x14:conditionalFormatting>
        <x14:conditionalFormatting xmlns:xm="http://schemas.microsoft.com/office/excel/2006/main">
          <x14:cfRule type="iconSet" priority="41" id="{16265D67-2982-424F-8CDD-F0F03AB70A18}">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I54</xm:sqref>
        </x14:conditionalFormatting>
        <x14:conditionalFormatting xmlns:xm="http://schemas.microsoft.com/office/excel/2006/main">
          <x14:cfRule type="iconSet" priority="72" id="{F07C4E00-3D48-436A-BAE8-04D43D251C2F}">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I67</xm:sqref>
        </x14:conditionalFormatting>
        <x14:conditionalFormatting xmlns:xm="http://schemas.microsoft.com/office/excel/2006/main">
          <x14:cfRule type="iconSet" priority="73" id="{B7D51343-7F8A-42B8-8409-3EE508BCAFDC}">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I19:K19</xm:sqref>
        </x14:conditionalFormatting>
        <x14:conditionalFormatting xmlns:xm="http://schemas.microsoft.com/office/excel/2006/main">
          <x14:cfRule type="iconSet" priority="60" id="{DA4DD75B-CB46-49E9-8D1F-3A1092E1E52A}">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I32:K32</xm:sqref>
        </x14:conditionalFormatting>
        <x14:conditionalFormatting xmlns:xm="http://schemas.microsoft.com/office/excel/2006/main">
          <x14:cfRule type="iconSet" priority="53" id="{F3ED22F8-6AC8-4DDF-956A-2A0BD7D94E79}">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I43:K43</xm:sqref>
        </x14:conditionalFormatting>
        <x14:conditionalFormatting xmlns:xm="http://schemas.microsoft.com/office/excel/2006/main">
          <x14:cfRule type="iconSet" priority="46" id="{778DD1CD-01D1-474C-A3D2-3BB3D40A46CC}">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I55:K55</xm:sqref>
        </x14:conditionalFormatting>
        <x14:conditionalFormatting xmlns:xm="http://schemas.microsoft.com/office/excel/2006/main">
          <x14:cfRule type="iconSet" priority="71" id="{4E020A4B-02BB-4C1C-B037-35DCE627C03A}">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I68:K68</xm:sqref>
        </x14:conditionalFormatting>
        <x14:conditionalFormatting xmlns:xm="http://schemas.microsoft.com/office/excel/2006/main">
          <x14:cfRule type="iconSet" priority="78" id="{28714C8E-114F-4218-8720-4C0DFC696FB3}">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I69:K76 Q69:S76 D76:G76 U69:X76</xm:sqref>
        </x14:conditionalFormatting>
        <x14:conditionalFormatting xmlns:xm="http://schemas.microsoft.com/office/excel/2006/main">
          <x14:cfRule type="iconSet" priority="80" id="{598A52D5-7EAA-41A4-9803-EB30D0AFA094}">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I33:T36</xm:sqref>
        </x14:conditionalFormatting>
        <x14:conditionalFormatting xmlns:xm="http://schemas.microsoft.com/office/excel/2006/main">
          <x14:cfRule type="iconSet" priority="81" id="{F4D6981A-88FB-4A54-B93B-5144D78EACA3}">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I44:T48</xm:sqref>
        </x14:conditionalFormatting>
        <x14:conditionalFormatting xmlns:xm="http://schemas.microsoft.com/office/excel/2006/main">
          <x14:cfRule type="iconSet" priority="5" id="{ECD51361-614D-4DA4-B6C6-A8245DAC731E}">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I56:T56</xm:sqref>
        </x14:conditionalFormatting>
        <x14:conditionalFormatting xmlns:xm="http://schemas.microsoft.com/office/excel/2006/main">
          <x14:cfRule type="iconSet" priority="82" id="{EFEC7ACE-CAA4-428D-B93C-BDB28E204006}">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I57:T61</xm:sqref>
        </x14:conditionalFormatting>
        <x14:conditionalFormatting xmlns:xm="http://schemas.microsoft.com/office/excel/2006/main">
          <x14:cfRule type="iconSet" priority="29" id="{9603BDBF-7B2E-4407-8601-F1F958007F7A}">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L19</xm:sqref>
        </x14:conditionalFormatting>
        <x14:conditionalFormatting xmlns:xm="http://schemas.microsoft.com/office/excel/2006/main">
          <x14:cfRule type="iconSet" priority="28" id="{0F06FEB9-B001-4114-BA15-D491B59B5886}">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L32</xm:sqref>
        </x14:conditionalFormatting>
        <x14:conditionalFormatting xmlns:xm="http://schemas.microsoft.com/office/excel/2006/main">
          <x14:cfRule type="iconSet" priority="27" id="{840563E4-5264-400B-BB7F-FFCDF8CCDB41}">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L43</xm:sqref>
        </x14:conditionalFormatting>
        <x14:conditionalFormatting xmlns:xm="http://schemas.microsoft.com/office/excel/2006/main">
          <x14:cfRule type="iconSet" priority="26" id="{7B2EB6D4-B989-4C0A-9346-92800C421712}">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L55</xm:sqref>
        </x14:conditionalFormatting>
        <x14:conditionalFormatting xmlns:xm="http://schemas.microsoft.com/office/excel/2006/main">
          <x14:cfRule type="iconSet" priority="24" id="{598F9349-D1CA-460D-8450-33BE1662D415}">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M18</xm:sqref>
        </x14:conditionalFormatting>
        <x14:conditionalFormatting xmlns:xm="http://schemas.microsoft.com/office/excel/2006/main">
          <x14:cfRule type="iconSet" priority="22" id="{A29A4050-78A4-484E-BC67-41B5AB08D4BD}">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M31</xm:sqref>
        </x14:conditionalFormatting>
        <x14:conditionalFormatting xmlns:xm="http://schemas.microsoft.com/office/excel/2006/main">
          <x14:cfRule type="iconSet" priority="20" id="{FB03C2EE-98ED-45F3-886D-C93B6CA2B8F5}">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M42</xm:sqref>
        </x14:conditionalFormatting>
        <x14:conditionalFormatting xmlns:xm="http://schemas.microsoft.com/office/excel/2006/main">
          <x14:cfRule type="iconSet" priority="18" id="{3EFD12BA-216E-4CEC-88EE-D6E92E37D9FF}">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M54</xm:sqref>
        </x14:conditionalFormatting>
        <x14:conditionalFormatting xmlns:xm="http://schemas.microsoft.com/office/excel/2006/main">
          <x14:cfRule type="iconSet" priority="16" id="{98BA0285-0A75-4A14-BA35-CD4185365142}">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M67</xm:sqref>
        </x14:conditionalFormatting>
        <x14:conditionalFormatting xmlns:xm="http://schemas.microsoft.com/office/excel/2006/main">
          <x14:cfRule type="iconSet" priority="15" id="{89989CDC-C3BC-429B-B4C4-3565C01D9CBA}">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M69:N75</xm:sqref>
        </x14:conditionalFormatting>
        <x14:conditionalFormatting xmlns:xm="http://schemas.microsoft.com/office/excel/2006/main">
          <x14:cfRule type="iconSet" priority="12" id="{BEF299E2-84AB-49F2-87FA-6978AFC13836}">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M76:N76</xm:sqref>
        </x14:conditionalFormatting>
        <x14:conditionalFormatting xmlns:xm="http://schemas.microsoft.com/office/excel/2006/main">
          <x14:cfRule type="iconSet" priority="17" id="{3E6E9A54-003D-4730-B222-6587374F9A75}">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M68:O68</xm:sqref>
        </x14:conditionalFormatting>
        <x14:conditionalFormatting xmlns:xm="http://schemas.microsoft.com/office/excel/2006/main">
          <x14:cfRule type="iconSet" priority="25" id="{9DA35E1C-E018-4897-B217-ECE501E8DA5C}">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M19:P19</xm:sqref>
        </x14:conditionalFormatting>
        <x14:conditionalFormatting xmlns:xm="http://schemas.microsoft.com/office/excel/2006/main">
          <x14:cfRule type="iconSet" priority="23" id="{9BB083D6-F20C-427D-8AB5-B5D2C141225B}">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M32:P32</xm:sqref>
        </x14:conditionalFormatting>
        <x14:conditionalFormatting xmlns:xm="http://schemas.microsoft.com/office/excel/2006/main">
          <x14:cfRule type="iconSet" priority="21" id="{2A86A3CB-477E-41F0-B89D-1C9FB13DE70C}">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M43:P43</xm:sqref>
        </x14:conditionalFormatting>
        <x14:conditionalFormatting xmlns:xm="http://schemas.microsoft.com/office/excel/2006/main">
          <x14:cfRule type="iconSet" priority="19" id="{8FC803A6-E14A-4CB3-87B9-0CC5876FBE10}">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M55:P55</xm:sqref>
        </x14:conditionalFormatting>
        <x14:conditionalFormatting xmlns:xm="http://schemas.microsoft.com/office/excel/2006/main">
          <x14:cfRule type="iconSet" priority="14" id="{CB58D0F4-6131-43A9-B49E-BFEE097793DF}">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O69:O75</xm:sqref>
        </x14:conditionalFormatting>
        <x14:conditionalFormatting xmlns:xm="http://schemas.microsoft.com/office/excel/2006/main">
          <x14:cfRule type="iconSet" priority="13" id="{AD3E3A1C-FF74-4AB3-83DB-6F23364D35AE}">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O76</xm:sqref>
        </x14:conditionalFormatting>
        <x14:conditionalFormatting xmlns:xm="http://schemas.microsoft.com/office/excel/2006/main">
          <x14:cfRule type="iconSet" priority="11" id="{233C154A-36DA-4E74-A8BA-3444757A55A0}">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Q18</xm:sqref>
        </x14:conditionalFormatting>
        <x14:conditionalFormatting xmlns:xm="http://schemas.microsoft.com/office/excel/2006/main">
          <x14:cfRule type="iconSet" priority="36" id="{B7AA1DF3-FCA5-455E-B12E-CB811F68FE04}">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Q31</xm:sqref>
        </x14:conditionalFormatting>
        <x14:conditionalFormatting xmlns:xm="http://schemas.microsoft.com/office/excel/2006/main">
          <x14:cfRule type="iconSet" priority="38" id="{B016BFB8-54B7-4FE2-9732-E3E7A4B22A79}">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Q42</xm:sqref>
        </x14:conditionalFormatting>
        <x14:conditionalFormatting xmlns:xm="http://schemas.microsoft.com/office/excel/2006/main">
          <x14:cfRule type="iconSet" priority="40" id="{1661E2D1-6E7E-4F52-9C3D-28EE1456FA6E}">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Q54</xm:sqref>
        </x14:conditionalFormatting>
        <x14:conditionalFormatting xmlns:xm="http://schemas.microsoft.com/office/excel/2006/main">
          <x14:cfRule type="iconSet" priority="68" id="{0FB10674-3E43-43D3-BDEA-5F59F55F76EA}">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Q67</xm:sqref>
        </x14:conditionalFormatting>
        <x14:conditionalFormatting xmlns:xm="http://schemas.microsoft.com/office/excel/2006/main">
          <x14:cfRule type="iconSet" priority="67" id="{537CCB06-03BE-476F-969E-690C9EA42CE0}">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Q68:S68</xm:sqref>
        </x14:conditionalFormatting>
        <x14:conditionalFormatting xmlns:xm="http://schemas.microsoft.com/office/excel/2006/main">
          <x14:cfRule type="iconSet" priority="69" id="{B763325A-C7F2-463D-A504-828290E0B844}">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Q19:T19</xm:sqref>
        </x14:conditionalFormatting>
        <x14:conditionalFormatting xmlns:xm="http://schemas.microsoft.com/office/excel/2006/main">
          <x14:cfRule type="iconSet" priority="59" id="{E5824862-F1EF-4543-80CA-20FC116C4690}">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Q32:T32</xm:sqref>
        </x14:conditionalFormatting>
        <x14:conditionalFormatting xmlns:xm="http://schemas.microsoft.com/office/excel/2006/main">
          <x14:cfRule type="iconSet" priority="52" id="{998C7339-3EDD-4E14-8DA6-C78119991EC2}">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Q43:T43</xm:sqref>
        </x14:conditionalFormatting>
        <x14:conditionalFormatting xmlns:xm="http://schemas.microsoft.com/office/excel/2006/main">
          <x14:cfRule type="iconSet" priority="45" id="{58393F94-E470-4DAE-A232-3612D5C8D92F}">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Q55:T55</xm:sqref>
        </x14:conditionalFormatting>
        <x14:conditionalFormatting xmlns:xm="http://schemas.microsoft.com/office/excel/2006/main">
          <x14:cfRule type="iconSet" priority="70" id="{3D2C6853-C99F-4963-9DE2-DFE27F039108}">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U67 U68:X68</xm:sqref>
        </x14:conditionalFormatting>
        <x14:conditionalFormatting xmlns:xm="http://schemas.microsoft.com/office/excel/2006/main">
          <x14:cfRule type="iconSet" priority="3" id="{E6844E49-F87D-4B10-8839-C359E4DF6085}">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U56:V56 X56:Y56</xm:sqref>
        </x14:conditionalFormatting>
        <x14:conditionalFormatting xmlns:xm="http://schemas.microsoft.com/office/excel/2006/main">
          <x14:cfRule type="iconSet" priority="9" id="{8F971E15-440E-4B9D-BCE4-D37D3D94C66A}">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U57:V61 U44:V48 U33:V36 X33:Y36 X44:Y48 X57:Y61</xm:sqref>
        </x14:conditionalFormatting>
        <x14:conditionalFormatting xmlns:xm="http://schemas.microsoft.com/office/excel/2006/main">
          <x14:cfRule type="iconSet" priority="2" id="{8884E857-9662-41AF-A205-46B0C60C1044}">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W56</xm:sqref>
        </x14:conditionalFormatting>
        <x14:conditionalFormatting xmlns:xm="http://schemas.microsoft.com/office/excel/2006/main">
          <x14:cfRule type="iconSet" priority="7" id="{84011CEE-3242-48BB-98B6-855491AA75D6}">
            <x14:iconSet iconSet="4TrafficLights" custom="1">
              <x14:cfvo type="percent">
                <xm:f>0</xm:f>
              </x14:cfvo>
              <x14:cfvo type="num">
                <xm:f>0.25</xm:f>
              </x14:cfvo>
              <x14:cfvo type="num">
                <xm:f>0.5</xm:f>
              </x14:cfvo>
              <x14:cfvo type="num">
                <xm:f>0.75</xm:f>
              </x14:cfvo>
              <x14:cfIcon iconSet="3TrafficLights1" iconId="0"/>
              <x14:cfIcon iconSet="3Symbols" iconId="1"/>
              <x14:cfIcon iconSet="3TrafficLights1" iconId="1"/>
              <x14:cfIcon iconSet="3TrafficLights1" iconId="2"/>
            </x14:iconSet>
          </x14:cfRule>
          <xm:sqref>W57:W61 W44:W48 W33:W36</xm:sqref>
        </x14:conditionalFormatting>
        <x14:conditionalFormatting xmlns:xm="http://schemas.microsoft.com/office/excel/2006/main">
          <x14:cfRule type="iconSet" priority="33" id="{DBD7E5C7-3FA4-48B2-9672-B3C20F350CC4}">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X19</xm:sqref>
        </x14:conditionalFormatting>
        <x14:conditionalFormatting xmlns:xm="http://schemas.microsoft.com/office/excel/2006/main">
          <x14:cfRule type="iconSet" priority="32" id="{B6E3F641-0D0C-4475-8D8B-B44E411E8BF8}">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X32</xm:sqref>
        </x14:conditionalFormatting>
        <x14:conditionalFormatting xmlns:xm="http://schemas.microsoft.com/office/excel/2006/main">
          <x14:cfRule type="iconSet" priority="31" id="{99E28CE7-A04E-47BD-BF2C-51928120FCBA}">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X43</xm:sqref>
        </x14:conditionalFormatting>
        <x14:conditionalFormatting xmlns:xm="http://schemas.microsoft.com/office/excel/2006/main">
          <x14:cfRule type="iconSet" priority="30" id="{76DFB3BE-8A9D-456D-8BC5-F64E8A9B95D2}">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X55</xm:sqref>
        </x14:conditionalFormatting>
        <x14:conditionalFormatting xmlns:xm="http://schemas.microsoft.com/office/excel/2006/main">
          <x14:cfRule type="iconSet" priority="65" id="{3B98C2F7-2660-4DAF-A921-CE1CD7621B2E}">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Y18</xm:sqref>
        </x14:conditionalFormatting>
        <x14:conditionalFormatting xmlns:xm="http://schemas.microsoft.com/office/excel/2006/main">
          <x14:cfRule type="iconSet" priority="63" id="{EB5C8525-8834-4F94-8311-7994ACD65EE4}">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Y19</xm:sqref>
        </x14:conditionalFormatting>
        <x14:conditionalFormatting xmlns:xm="http://schemas.microsoft.com/office/excel/2006/main">
          <x14:cfRule type="iconSet" priority="57" id="{3DFDFB49-E5A8-4380-B6A1-E2E02DEF32BF}">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Y31</xm:sqref>
        </x14:conditionalFormatting>
        <x14:conditionalFormatting xmlns:xm="http://schemas.microsoft.com/office/excel/2006/main">
          <x14:cfRule type="iconSet" priority="56" id="{1452A0E2-D8B4-4FF5-835D-836F2513B5EA}">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Y32</xm:sqref>
        </x14:conditionalFormatting>
        <x14:conditionalFormatting xmlns:xm="http://schemas.microsoft.com/office/excel/2006/main">
          <x14:cfRule type="iconSet" priority="50" id="{67131F0F-F8F1-49C3-95EB-724336AEF175}">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Y42</xm:sqref>
        </x14:conditionalFormatting>
        <x14:conditionalFormatting xmlns:xm="http://schemas.microsoft.com/office/excel/2006/main">
          <x14:cfRule type="iconSet" priority="49" id="{0736A1A4-9A0A-4A30-8C18-79AF292448AA}">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Y43</xm:sqref>
        </x14:conditionalFormatting>
        <x14:conditionalFormatting xmlns:xm="http://schemas.microsoft.com/office/excel/2006/main">
          <x14:cfRule type="iconSet" priority="43" id="{7A3526C0-AEE4-4DD9-9780-0130F63FA40E}">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Y54</xm:sqref>
        </x14:conditionalFormatting>
        <x14:conditionalFormatting xmlns:xm="http://schemas.microsoft.com/office/excel/2006/main">
          <x14:cfRule type="iconSet" priority="42" id="{DD257EA5-1BAA-4A73-8680-5E60FB28382C}">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Y55</xm:sqref>
        </x14:conditionalFormatting>
        <x14:conditionalFormatting xmlns:xm="http://schemas.microsoft.com/office/excel/2006/main">
          <x14:cfRule type="iconSet" priority="64" id="{E3ED1A87-75E6-4CAF-8545-B9F88CEB286E}">
            <x14:iconSet iconSet="4TrafficLights" custom="1">
              <x14:cfvo type="percent">
                <xm:f>0</xm:f>
              </x14:cfvo>
              <x14:cfvo type="percent">
                <xm:f>25</xm:f>
              </x14:cfvo>
              <x14:cfvo type="percent">
                <xm:f>50</xm:f>
              </x14:cfvo>
              <x14:cfvo type="percent">
                <xm:f>75</xm:f>
              </x14:cfvo>
              <x14:cfIcon iconSet="3TrafficLights1" iconId="0"/>
              <x14:cfIcon iconSet="3Symbols" iconId="1"/>
              <x14:cfIcon iconSet="3TrafficLights1" iconId="1"/>
              <x14:cfIcon iconSet="3TrafficLights1" iconId="2"/>
            </x14:iconSet>
          </x14:cfRule>
          <xm:sqref>AC18</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Excel iOS</Application>
  <DocSecurity>0</DocSecurity>
  <ScaleCrop>false</ScaleCrop>
  <HeadingPairs>
    <vt:vector size="2" baseType="variant">
      <vt:variant>
        <vt:lpstr>Hojas de cálculo</vt:lpstr>
      </vt:variant>
      <vt:variant>
        <vt:i4>2</vt:i4>
      </vt:variant>
    </vt:vector>
  </HeadingPairs>
  <TitlesOfParts>
    <vt:vector size="2" baseType="lpstr">
      <vt:lpstr>CONSOLIDADO</vt:lpstr>
      <vt:lpstr>Avances sin Formula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Alejandra Avellaneda Chaves</dc:creator>
  <cp:lastModifiedBy>Jairo Alejandro Castillo</cp:lastModifiedBy>
  <dcterms:created xsi:type="dcterms:W3CDTF">2024-03-27T19:20:03Z</dcterms:created>
  <dcterms:modified xsi:type="dcterms:W3CDTF">2024-08-20T17:28:25Z</dcterms:modified>
</cp:coreProperties>
</file>